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Z:\Tender\1. Projects\06. 2025\01. Works\TES2025W-140 Construction of a central level cold chain facility and complex at Hulhumale\3. Addendum and Clarifications\Addendum 2\"/>
    </mc:Choice>
  </mc:AlternateContent>
  <xr:revisionPtr revIDLastSave="0" documentId="13_ncr:1_{2B1790C5-E52C-4344-81FB-EDAEFBEA6FCE}" xr6:coauthVersionLast="36" xr6:coauthVersionMax="36" xr10:uidLastSave="{00000000-0000-0000-0000-000000000000}"/>
  <bookViews>
    <workbookView xWindow="-120" yWindow="-120" windowWidth="20730" windowHeight="11760" tabRatio="876" xr2:uid="{00000000-000D-0000-FFFF-FFFF00000000}"/>
  </bookViews>
  <sheets>
    <sheet name="Main Fly" sheetId="140" r:id="rId1"/>
    <sheet name="Main Fly (2)" sheetId="169" r:id="rId2"/>
    <sheet name="B - Preliminaries" sheetId="183" r:id="rId3"/>
    <sheet name="COVER - SUB " sheetId="141" r:id="rId4"/>
    <sheet name="BOQ SUMMARY - 1" sheetId="119" state="hidden" r:id="rId5"/>
    <sheet name="D-Sub Excavation" sheetId="122" r:id="rId6"/>
    <sheet name="F-Sub Concrete" sheetId="123" r:id="rId7"/>
    <sheet name="G - Sub Masonry" sheetId="143" r:id="rId8"/>
    <sheet name="H-Sub Waterproofing" sheetId="187" r:id="rId9"/>
    <sheet name="K-Sub Non Struct -Metal " sheetId="188" r:id="rId10"/>
    <sheet name="L - Sub Wood Work" sheetId="148" r:id="rId11"/>
    <sheet name="N - Sub Partition " sheetId="165" r:id="rId12"/>
    <sheet name="T - Sub Finishes" sheetId="145" r:id="rId13"/>
    <sheet name="V - Sub Painting" sheetId="146" r:id="rId14"/>
    <sheet name="D-EXCAVATION" sheetId="111" state="hidden" r:id="rId15"/>
    <sheet name="SUBSTRUCTURE SUMMARY" sheetId="161" r:id="rId16"/>
    <sheet name="COVER - SUPERSTRUCTURE" sheetId="147" r:id="rId17"/>
    <sheet name="F-Concrete  " sheetId="85" r:id="rId18"/>
    <sheet name="G-Masonary " sheetId="80" r:id="rId19"/>
    <sheet name="H-Waterproofing" sheetId="77" r:id="rId20"/>
    <sheet name="J - Metal work " sheetId="103" r:id="rId21"/>
    <sheet name="K - Non str. Metal work " sheetId="163" r:id="rId22"/>
    <sheet name="L - Wood work " sheetId="107" r:id="rId23"/>
    <sheet name="M - Claddings" sheetId="150" r:id="rId24"/>
    <sheet name="P - Roof covering" sheetId="164" r:id="rId25"/>
    <sheet name="N - Partition" sheetId="149" r:id="rId26"/>
    <sheet name="T - Finishes  " sheetId="108" r:id="rId27"/>
    <sheet name="V-PAINTING " sheetId="109" r:id="rId28"/>
    <sheet name="X - External Works" sheetId="138" r:id="rId29"/>
    <sheet name="S- Adjustment" sheetId="186" r:id="rId30"/>
    <sheet name="R - PS" sheetId="185" r:id="rId31"/>
    <sheet name="SUPERSTRUCTURE SUMMARY" sheetId="126" r:id="rId32"/>
    <sheet name="COVER - MEP" sheetId="167" r:id="rId33"/>
    <sheet name="E - PLUMBING" sheetId="178" r:id="rId34"/>
    <sheet name="E - Sanitary fittings" sheetId="181" r:id="rId35"/>
    <sheet name=" D - MVAC" sheetId="177" r:id="rId36"/>
    <sheet name="D - FIRE (2)" sheetId="176" r:id="rId37"/>
    <sheet name="S - Electrical Installation (2" sheetId="175" r:id="rId38"/>
    <sheet name="S1 - ELV " sheetId="182" r:id="rId39"/>
    <sheet name="S2 - Generator System" sheetId="158" r:id="rId40"/>
    <sheet name="S3- Solar System" sheetId="159" r:id="rId41"/>
    <sheet name="Lifts" sheetId="173" r:id="rId42"/>
    <sheet name="MEP SUMMARY" sheetId="166" r:id="rId43"/>
    <sheet name="GRAND SUMMARY" sheetId="162" r:id="rId44"/>
    <sheet name="Civil works related MEP " sheetId="112" state="hidden" r:id="rId45"/>
  </sheets>
  <externalReferences>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s>
  <definedNames>
    <definedName name="\0">#N/A</definedName>
    <definedName name="\1" localSheetId="35">#REF!</definedName>
    <definedName name="\1" localSheetId="36">#REF!</definedName>
    <definedName name="\1" localSheetId="33">#REF!</definedName>
    <definedName name="\1" localSheetId="34">#REF!</definedName>
    <definedName name="\1" localSheetId="41">#REF!</definedName>
    <definedName name="\1" localSheetId="30">#REF!</definedName>
    <definedName name="\1" localSheetId="29">#REF!</definedName>
    <definedName name="\1">#REF!</definedName>
    <definedName name="\a" localSheetId="35">#REF!</definedName>
    <definedName name="\a" localSheetId="36">#REF!</definedName>
    <definedName name="\a" localSheetId="33">#REF!</definedName>
    <definedName name="\a" localSheetId="34">#REF!</definedName>
    <definedName name="\a" localSheetId="41">#REF!</definedName>
    <definedName name="\a" localSheetId="30">#REF!</definedName>
    <definedName name="\a" localSheetId="29">#REF!</definedName>
    <definedName name="\a">#REF!</definedName>
    <definedName name="\aa" localSheetId="35">#REF!</definedName>
    <definedName name="\aa" localSheetId="36">#REF!</definedName>
    <definedName name="\aa" localSheetId="33">#REF!</definedName>
    <definedName name="\aa" localSheetId="34">#REF!</definedName>
    <definedName name="\aa" localSheetId="41">#REF!</definedName>
    <definedName name="\aa" localSheetId="30">#REF!</definedName>
    <definedName name="\aa" localSheetId="29">#REF!</definedName>
    <definedName name="\aa">#REF!</definedName>
    <definedName name="\b" localSheetId="35">#REF!</definedName>
    <definedName name="\b" localSheetId="36">#REF!</definedName>
    <definedName name="\b" localSheetId="33">#REF!</definedName>
    <definedName name="\b" localSheetId="34">#REF!</definedName>
    <definedName name="\b" localSheetId="41">#REF!</definedName>
    <definedName name="\b" localSheetId="30">#REF!</definedName>
    <definedName name="\b" localSheetId="29">#REF!</definedName>
    <definedName name="\b">#REF!</definedName>
    <definedName name="\c" localSheetId="35">#REF!</definedName>
    <definedName name="\c" localSheetId="36">#REF!</definedName>
    <definedName name="\c" localSheetId="33">#REF!</definedName>
    <definedName name="\c" localSheetId="34">#REF!</definedName>
    <definedName name="\c" localSheetId="41">#REF!</definedName>
    <definedName name="\c" localSheetId="30">#REF!</definedName>
    <definedName name="\c" localSheetId="29">#REF!</definedName>
    <definedName name="\c">#REF!</definedName>
    <definedName name="\d" localSheetId="35">#REF!</definedName>
    <definedName name="\d" localSheetId="36">#REF!</definedName>
    <definedName name="\d" localSheetId="33">#REF!</definedName>
    <definedName name="\d" localSheetId="34">#REF!</definedName>
    <definedName name="\d" localSheetId="41">#REF!</definedName>
    <definedName name="\d" localSheetId="30">#REF!</definedName>
    <definedName name="\d" localSheetId="29">#REF!</definedName>
    <definedName name="\d">#REF!</definedName>
    <definedName name="\e" localSheetId="35">#REF!</definedName>
    <definedName name="\e" localSheetId="36">#REF!</definedName>
    <definedName name="\e" localSheetId="33">#REF!</definedName>
    <definedName name="\e" localSheetId="34">#REF!</definedName>
    <definedName name="\e" localSheetId="41">#REF!</definedName>
    <definedName name="\e" localSheetId="30">#REF!</definedName>
    <definedName name="\e" localSheetId="29">#REF!</definedName>
    <definedName name="\e">#REF!</definedName>
    <definedName name="\f" localSheetId="35">#REF!</definedName>
    <definedName name="\f" localSheetId="36">#REF!</definedName>
    <definedName name="\f" localSheetId="33">#REF!</definedName>
    <definedName name="\f" localSheetId="34">#REF!</definedName>
    <definedName name="\f" localSheetId="41">#REF!</definedName>
    <definedName name="\f" localSheetId="30">#REF!</definedName>
    <definedName name="\f" localSheetId="29">#REF!</definedName>
    <definedName name="\f">#REF!</definedName>
    <definedName name="\g" localSheetId="35">#REF!</definedName>
    <definedName name="\g" localSheetId="36">#REF!</definedName>
    <definedName name="\g" localSheetId="33">#REF!</definedName>
    <definedName name="\g" localSheetId="34">#REF!</definedName>
    <definedName name="\g" localSheetId="41">#REF!</definedName>
    <definedName name="\g" localSheetId="30">#REF!</definedName>
    <definedName name="\g" localSheetId="29">#REF!</definedName>
    <definedName name="\g">#REF!</definedName>
    <definedName name="\h" localSheetId="35">#REF!</definedName>
    <definedName name="\h" localSheetId="36">#REF!</definedName>
    <definedName name="\h" localSheetId="33">#REF!</definedName>
    <definedName name="\h" localSheetId="34">#REF!</definedName>
    <definedName name="\h" localSheetId="41">#REF!</definedName>
    <definedName name="\h" localSheetId="30">#REF!</definedName>
    <definedName name="\h" localSheetId="29">#REF!</definedName>
    <definedName name="\h">#REF!</definedName>
    <definedName name="\i">#N/A</definedName>
    <definedName name="\j">#N/A</definedName>
    <definedName name="\k">#N/A</definedName>
    <definedName name="\l" localSheetId="35">#REF!</definedName>
    <definedName name="\l" localSheetId="36">#REF!</definedName>
    <definedName name="\l" localSheetId="33">#REF!</definedName>
    <definedName name="\l" localSheetId="34">#REF!</definedName>
    <definedName name="\l" localSheetId="41">#REF!</definedName>
    <definedName name="\l" localSheetId="30">#REF!</definedName>
    <definedName name="\l" localSheetId="29">#REF!</definedName>
    <definedName name="\l">#REF!</definedName>
    <definedName name="\m" localSheetId="35">#REF!</definedName>
    <definedName name="\m" localSheetId="36">#REF!</definedName>
    <definedName name="\m" localSheetId="33">#REF!</definedName>
    <definedName name="\m" localSheetId="34">#REF!</definedName>
    <definedName name="\m" localSheetId="41">#REF!</definedName>
    <definedName name="\m" localSheetId="30">#REF!</definedName>
    <definedName name="\m" localSheetId="29">#REF!</definedName>
    <definedName name="\m">#REF!</definedName>
    <definedName name="\o" localSheetId="35">[1]예가표!#REF!</definedName>
    <definedName name="\o" localSheetId="36">[1]예가표!#REF!</definedName>
    <definedName name="\o" localSheetId="33">[1]예가표!#REF!</definedName>
    <definedName name="\o" localSheetId="34">[1]예가표!#REF!</definedName>
    <definedName name="\o" localSheetId="30">[1]예가표!#REF!</definedName>
    <definedName name="\o" localSheetId="29">[1]예가표!#REF!</definedName>
    <definedName name="\o">[1]예가표!#REF!</definedName>
    <definedName name="\P" localSheetId="35">#REF!</definedName>
    <definedName name="\P" localSheetId="36">#REF!</definedName>
    <definedName name="\P" localSheetId="33">#REF!</definedName>
    <definedName name="\P" localSheetId="34">#REF!</definedName>
    <definedName name="\P" localSheetId="41">#REF!</definedName>
    <definedName name="\P" localSheetId="30">#REF!</definedName>
    <definedName name="\P" localSheetId="29">#REF!</definedName>
    <definedName name="\P">#REF!</definedName>
    <definedName name="\q" localSheetId="35">#REF!</definedName>
    <definedName name="\q" localSheetId="36">#REF!</definedName>
    <definedName name="\q" localSheetId="33">#REF!</definedName>
    <definedName name="\q" localSheetId="34">#REF!</definedName>
    <definedName name="\q" localSheetId="41">#REF!</definedName>
    <definedName name="\q" localSheetId="30">#REF!</definedName>
    <definedName name="\q" localSheetId="29">#REF!</definedName>
    <definedName name="\q">#REF!</definedName>
    <definedName name="\r">#N/A</definedName>
    <definedName name="\s" localSheetId="35">[1]예가표!#REF!</definedName>
    <definedName name="\s" localSheetId="36">[1]예가표!#REF!</definedName>
    <definedName name="\s" localSheetId="33">[1]예가표!#REF!</definedName>
    <definedName name="\s" localSheetId="34">[1]예가표!#REF!</definedName>
    <definedName name="\s" localSheetId="30">[1]예가표!#REF!</definedName>
    <definedName name="\s" localSheetId="29">[1]예가표!#REF!</definedName>
    <definedName name="\s">[1]예가표!#REF!</definedName>
    <definedName name="\v" localSheetId="35">'[2]제출내역 (2)'!#REF!</definedName>
    <definedName name="\v" localSheetId="36">'[2]제출내역 (2)'!#REF!</definedName>
    <definedName name="\v" localSheetId="33">'[2]제출내역 (2)'!#REF!</definedName>
    <definedName name="\v" localSheetId="34">'[2]제출내역 (2)'!#REF!</definedName>
    <definedName name="\v" localSheetId="30">'[2]제출내역 (2)'!#REF!</definedName>
    <definedName name="\v" localSheetId="29">'[2]제출내역 (2)'!#REF!</definedName>
    <definedName name="\v">'[2]제출내역 (2)'!#REF!</definedName>
    <definedName name="\x" localSheetId="35">#REF!</definedName>
    <definedName name="\x" localSheetId="36">#REF!</definedName>
    <definedName name="\x" localSheetId="33">#REF!</definedName>
    <definedName name="\x" localSheetId="34">#REF!</definedName>
    <definedName name="\x" localSheetId="41">#REF!</definedName>
    <definedName name="\x" localSheetId="30">#REF!</definedName>
    <definedName name="\x" localSheetId="29">#REF!</definedName>
    <definedName name="\x">#REF!</definedName>
    <definedName name="\z">#N/A</definedName>
    <definedName name="_" localSheetId="35" hidden="1">[3]대비표!#REF!</definedName>
    <definedName name="_" localSheetId="36" hidden="1">[3]대비표!#REF!</definedName>
    <definedName name="_" localSheetId="33" hidden="1">[3]대비표!#REF!</definedName>
    <definedName name="_" localSheetId="34" hidden="1">[3]대비표!#REF!</definedName>
    <definedName name="_" localSheetId="41" hidden="1">[3]대비표!#REF!</definedName>
    <definedName name="_" localSheetId="30" hidden="1">[3]대비표!#REF!</definedName>
    <definedName name="_" localSheetId="29" hidden="1">[3]대비표!#REF!</definedName>
    <definedName name="_" hidden="1">[3]대비표!#REF!</definedName>
    <definedName name="__________GLB4" localSheetId="35">#REF!</definedName>
    <definedName name="__________GLB4" localSheetId="36">#REF!</definedName>
    <definedName name="__________GLB4" localSheetId="33">#REF!</definedName>
    <definedName name="__________GLB4" localSheetId="34">#REF!</definedName>
    <definedName name="__________GLB4" localSheetId="41">#REF!</definedName>
    <definedName name="__________GLB4" localSheetId="30">#REF!</definedName>
    <definedName name="__________GLB4" localSheetId="29">#REF!</definedName>
    <definedName name="__________GLB4">#REF!</definedName>
    <definedName name="__________phs2" localSheetId="35">#REF!</definedName>
    <definedName name="__________phs2" localSheetId="36">#REF!</definedName>
    <definedName name="__________phs2" localSheetId="33">#REF!</definedName>
    <definedName name="__________phs2" localSheetId="34">#REF!</definedName>
    <definedName name="__________phs2" localSheetId="41">#REF!</definedName>
    <definedName name="__________phs2" localSheetId="30">#REF!</definedName>
    <definedName name="__________phs2" localSheetId="29">#REF!</definedName>
    <definedName name="__________phs2">#REF!</definedName>
    <definedName name="__________phs3" localSheetId="35">#REF!</definedName>
    <definedName name="__________phs3" localSheetId="36">#REF!</definedName>
    <definedName name="__________phs3" localSheetId="33">#REF!</definedName>
    <definedName name="__________phs3" localSheetId="34">#REF!</definedName>
    <definedName name="__________phs3" localSheetId="41">#REF!</definedName>
    <definedName name="__________phs3" localSheetId="30">#REF!</definedName>
    <definedName name="__________phs3" localSheetId="29">#REF!</definedName>
    <definedName name="__________phs3">#REF!</definedName>
    <definedName name="________s2" localSheetId="35">[4]MixBed!#REF!</definedName>
    <definedName name="________s2" localSheetId="36">[4]MixBed!#REF!</definedName>
    <definedName name="________s2" localSheetId="33">[4]MixBed!#REF!</definedName>
    <definedName name="________s2" localSheetId="34">[4]MixBed!#REF!</definedName>
    <definedName name="________s2" localSheetId="30">[4]MixBed!#REF!</definedName>
    <definedName name="________s2" localSheetId="29">[4]MixBed!#REF!</definedName>
    <definedName name="________s2">[4]MixBed!#REF!</definedName>
    <definedName name="________s3" localSheetId="35">[4]MixBed!#REF!</definedName>
    <definedName name="________s3" localSheetId="36">[4]MixBed!#REF!</definedName>
    <definedName name="________s3" localSheetId="33">[4]MixBed!#REF!</definedName>
    <definedName name="________s3" localSheetId="34">[4]MixBed!#REF!</definedName>
    <definedName name="________s3" localSheetId="30">[4]MixBed!#REF!</definedName>
    <definedName name="________s3" localSheetId="29">[4]MixBed!#REF!</definedName>
    <definedName name="________s3">[4]MixBed!#REF!</definedName>
    <definedName name="________t3" localSheetId="35">#REF!</definedName>
    <definedName name="________t3" localSheetId="36">#REF!</definedName>
    <definedName name="________t3" localSheetId="33">#REF!</definedName>
    <definedName name="________t3" localSheetId="34">#REF!</definedName>
    <definedName name="________t3" localSheetId="41">#REF!</definedName>
    <definedName name="________t3" localSheetId="30">#REF!</definedName>
    <definedName name="________t3" localSheetId="29">#REF!</definedName>
    <definedName name="________t3">#REF!</definedName>
    <definedName name="________v1" localSheetId="35">#REF!</definedName>
    <definedName name="________v1" localSheetId="36">#REF!</definedName>
    <definedName name="________v1" localSheetId="33">#REF!</definedName>
    <definedName name="________v1" localSheetId="34">#REF!</definedName>
    <definedName name="________v1" localSheetId="41">#REF!</definedName>
    <definedName name="________v1" localSheetId="30">#REF!</definedName>
    <definedName name="________v1" localSheetId="29">#REF!</definedName>
    <definedName name="________v1">#REF!</definedName>
    <definedName name="________v2" localSheetId="35">[5]MixBed!#REF!</definedName>
    <definedName name="________v2" localSheetId="36">[5]MixBed!#REF!</definedName>
    <definedName name="________v2" localSheetId="33">[5]MixBed!#REF!</definedName>
    <definedName name="________v2" localSheetId="34">[5]MixBed!#REF!</definedName>
    <definedName name="________v2" localSheetId="30">[5]MixBed!#REF!</definedName>
    <definedName name="________v2" localSheetId="29">[5]MixBed!#REF!</definedName>
    <definedName name="________v2">[5]MixBed!#REF!</definedName>
    <definedName name="_______HCL1" localSheetId="35">#REF!</definedName>
    <definedName name="_______HCL1" localSheetId="36">#REF!</definedName>
    <definedName name="_______HCL1" localSheetId="33">#REF!</definedName>
    <definedName name="_______HCL1" localSheetId="34">#REF!</definedName>
    <definedName name="_______HCL1" localSheetId="41">#REF!</definedName>
    <definedName name="_______HCL1" localSheetId="30">#REF!</definedName>
    <definedName name="_______HCL1" localSheetId="29">#REF!</definedName>
    <definedName name="_______HCL1">#REF!</definedName>
    <definedName name="_______MB1" localSheetId="35">#REF!</definedName>
    <definedName name="_______MB1" localSheetId="36">#REF!</definedName>
    <definedName name="_______MB1" localSheetId="33">#REF!</definedName>
    <definedName name="_______MB1" localSheetId="34">#REF!</definedName>
    <definedName name="_______MB1" localSheetId="41">#REF!</definedName>
    <definedName name="_______MB1" localSheetId="30">#REF!</definedName>
    <definedName name="_______MB1" localSheetId="29">#REF!</definedName>
    <definedName name="_______MB1">#REF!</definedName>
    <definedName name="_______p1" localSheetId="35">#REF!</definedName>
    <definedName name="_______p1" localSheetId="36">#REF!</definedName>
    <definedName name="_______p1" localSheetId="33">#REF!</definedName>
    <definedName name="_______p1" localSheetId="34">#REF!</definedName>
    <definedName name="_______p1" localSheetId="41">#REF!</definedName>
    <definedName name="_______p1" localSheetId="30">#REF!</definedName>
    <definedName name="_______p1" localSheetId="29">#REF!</definedName>
    <definedName name="_______p1">#REF!</definedName>
    <definedName name="_______s4" localSheetId="35">#REF!</definedName>
    <definedName name="_______s4" localSheetId="36">#REF!</definedName>
    <definedName name="_______s4" localSheetId="33">#REF!</definedName>
    <definedName name="_______s4" localSheetId="34">#REF!</definedName>
    <definedName name="_______s4" localSheetId="41">#REF!</definedName>
    <definedName name="_______s4" localSheetId="30">#REF!</definedName>
    <definedName name="_______s4" localSheetId="29">#REF!</definedName>
    <definedName name="_______s4">#REF!</definedName>
    <definedName name="_______sum1" localSheetId="35">#REF!</definedName>
    <definedName name="_______sum1" localSheetId="36">#REF!</definedName>
    <definedName name="_______sum1" localSheetId="33">#REF!</definedName>
    <definedName name="_______sum1" localSheetId="34">#REF!</definedName>
    <definedName name="_______sum1" localSheetId="41">#REF!</definedName>
    <definedName name="_______sum1" localSheetId="30">#REF!</definedName>
    <definedName name="_______sum1" localSheetId="29">#REF!</definedName>
    <definedName name="_______sum1">#REF!</definedName>
    <definedName name="_______t2" localSheetId="35">#REF!</definedName>
    <definedName name="_______t2" localSheetId="36">#REF!</definedName>
    <definedName name="_______t2" localSheetId="33">#REF!</definedName>
    <definedName name="_______t2" localSheetId="34">#REF!</definedName>
    <definedName name="_______t2" localSheetId="41">#REF!</definedName>
    <definedName name="_______t2" localSheetId="30">#REF!</definedName>
    <definedName name="_______t2" localSheetId="29">#REF!</definedName>
    <definedName name="_______t2">#REF!</definedName>
    <definedName name="______A66443" localSheetId="35">#REF!</definedName>
    <definedName name="______A66443" localSheetId="36">#REF!</definedName>
    <definedName name="______A66443" localSheetId="33">#REF!</definedName>
    <definedName name="______A66443" localSheetId="34">#REF!</definedName>
    <definedName name="______A66443" localSheetId="41">#REF!</definedName>
    <definedName name="______A66443" localSheetId="30">#REF!</definedName>
    <definedName name="______A66443" localSheetId="29">#REF!</definedName>
    <definedName name="______A66443">#REF!</definedName>
    <definedName name="______HCL1" localSheetId="35">#REF!</definedName>
    <definedName name="______HCL1" localSheetId="36">#REF!</definedName>
    <definedName name="______HCL1" localSheetId="33">#REF!</definedName>
    <definedName name="______HCL1" localSheetId="34">#REF!</definedName>
    <definedName name="______HCL1" localSheetId="41">#REF!</definedName>
    <definedName name="______HCL1" localSheetId="30">#REF!</definedName>
    <definedName name="______HCL1" localSheetId="29">#REF!</definedName>
    <definedName name="______HCL1">#REF!</definedName>
    <definedName name="______MB1" localSheetId="35">#REF!</definedName>
    <definedName name="______MB1" localSheetId="36">#REF!</definedName>
    <definedName name="______MB1" localSheetId="33">#REF!</definedName>
    <definedName name="______MB1" localSheetId="34">#REF!</definedName>
    <definedName name="______MB1" localSheetId="41">#REF!</definedName>
    <definedName name="______MB1" localSheetId="30">#REF!</definedName>
    <definedName name="______MB1" localSheetId="29">#REF!</definedName>
    <definedName name="______MB1">#REF!</definedName>
    <definedName name="______p1" localSheetId="35">#REF!</definedName>
    <definedName name="______p1" localSheetId="36">#REF!</definedName>
    <definedName name="______p1" localSheetId="33">#REF!</definedName>
    <definedName name="______p1" localSheetId="34">#REF!</definedName>
    <definedName name="______p1" localSheetId="41">#REF!</definedName>
    <definedName name="______p1" localSheetId="30">#REF!</definedName>
    <definedName name="______p1" localSheetId="29">#REF!</definedName>
    <definedName name="______p1">#REF!</definedName>
    <definedName name="______s2" localSheetId="35">[4]MixBed!#REF!</definedName>
    <definedName name="______s2" localSheetId="36">[4]MixBed!#REF!</definedName>
    <definedName name="______s2" localSheetId="33">[4]MixBed!#REF!</definedName>
    <definedName name="______s2" localSheetId="34">[4]MixBed!#REF!</definedName>
    <definedName name="______s2" localSheetId="30">[4]MixBed!#REF!</definedName>
    <definedName name="______s2" localSheetId="29">[4]MixBed!#REF!</definedName>
    <definedName name="______s2">[4]MixBed!#REF!</definedName>
    <definedName name="______s3" localSheetId="35">[4]MixBed!#REF!</definedName>
    <definedName name="______s3" localSheetId="36">[4]MixBed!#REF!</definedName>
    <definedName name="______s3" localSheetId="33">[4]MixBed!#REF!</definedName>
    <definedName name="______s3" localSheetId="34">[4]MixBed!#REF!</definedName>
    <definedName name="______s3" localSheetId="30">[4]MixBed!#REF!</definedName>
    <definedName name="______s3" localSheetId="29">[4]MixBed!#REF!</definedName>
    <definedName name="______s3">[4]MixBed!#REF!</definedName>
    <definedName name="______s4" localSheetId="35">#REF!</definedName>
    <definedName name="______s4" localSheetId="36">#REF!</definedName>
    <definedName name="______s4" localSheetId="33">#REF!</definedName>
    <definedName name="______s4" localSheetId="34">#REF!</definedName>
    <definedName name="______s4" localSheetId="41">#REF!</definedName>
    <definedName name="______s4" localSheetId="30">#REF!</definedName>
    <definedName name="______s4" localSheetId="29">#REF!</definedName>
    <definedName name="______s4">#REF!</definedName>
    <definedName name="______sum1" localSheetId="35">#REF!</definedName>
    <definedName name="______sum1" localSheetId="36">#REF!</definedName>
    <definedName name="______sum1" localSheetId="33">#REF!</definedName>
    <definedName name="______sum1" localSheetId="34">#REF!</definedName>
    <definedName name="______sum1" localSheetId="41">#REF!</definedName>
    <definedName name="______sum1" localSheetId="30">#REF!</definedName>
    <definedName name="______sum1" localSheetId="29">#REF!</definedName>
    <definedName name="______sum1">#REF!</definedName>
    <definedName name="______t1" localSheetId="35">#REF!</definedName>
    <definedName name="______t1" localSheetId="36">#REF!</definedName>
    <definedName name="______t1" localSheetId="33">#REF!</definedName>
    <definedName name="______t1" localSheetId="34">#REF!</definedName>
    <definedName name="______t1" localSheetId="41">#REF!</definedName>
    <definedName name="______t1" localSheetId="30">#REF!</definedName>
    <definedName name="______t1" localSheetId="29">#REF!</definedName>
    <definedName name="______t1">#REF!</definedName>
    <definedName name="______t2" localSheetId="35">#REF!</definedName>
    <definedName name="______t2" localSheetId="36">#REF!</definedName>
    <definedName name="______t2" localSheetId="33">#REF!</definedName>
    <definedName name="______t2" localSheetId="34">#REF!</definedName>
    <definedName name="______t2" localSheetId="41">#REF!</definedName>
    <definedName name="______t2" localSheetId="30">#REF!</definedName>
    <definedName name="______t2" localSheetId="29">#REF!</definedName>
    <definedName name="______t2">#REF!</definedName>
    <definedName name="______t3" localSheetId="35">#REF!</definedName>
    <definedName name="______t3" localSheetId="36">#REF!</definedName>
    <definedName name="______t3" localSheetId="33">#REF!</definedName>
    <definedName name="______t3" localSheetId="34">#REF!</definedName>
    <definedName name="______t3" localSheetId="41">#REF!</definedName>
    <definedName name="______t3" localSheetId="30">#REF!</definedName>
    <definedName name="______t3" localSheetId="29">#REF!</definedName>
    <definedName name="______t3">#REF!</definedName>
    <definedName name="______v1" localSheetId="35">#REF!</definedName>
    <definedName name="______v1" localSheetId="36">#REF!</definedName>
    <definedName name="______v1" localSheetId="33">#REF!</definedName>
    <definedName name="______v1" localSheetId="34">#REF!</definedName>
    <definedName name="______v1" localSheetId="41">#REF!</definedName>
    <definedName name="______v1" localSheetId="30">#REF!</definedName>
    <definedName name="______v1" localSheetId="29">#REF!</definedName>
    <definedName name="______v1">#REF!</definedName>
    <definedName name="______v2" localSheetId="35">[5]MixBed!#REF!</definedName>
    <definedName name="______v2" localSheetId="36">[5]MixBed!#REF!</definedName>
    <definedName name="______v2" localSheetId="33">[5]MixBed!#REF!</definedName>
    <definedName name="______v2" localSheetId="34">[5]MixBed!#REF!</definedName>
    <definedName name="______v2" localSheetId="30">[5]MixBed!#REF!</definedName>
    <definedName name="______v2" localSheetId="29">[5]MixBed!#REF!</definedName>
    <definedName name="______v2">[5]MixBed!#REF!</definedName>
    <definedName name="_____A66443" localSheetId="35">#REF!</definedName>
    <definedName name="_____A66443" localSheetId="36">#REF!</definedName>
    <definedName name="_____A66443" localSheetId="33">#REF!</definedName>
    <definedName name="_____A66443" localSheetId="34">#REF!</definedName>
    <definedName name="_____A66443" localSheetId="41">#REF!</definedName>
    <definedName name="_____A66443" localSheetId="30">#REF!</definedName>
    <definedName name="_____A66443" localSheetId="29">#REF!</definedName>
    <definedName name="_____A66443">#REF!</definedName>
    <definedName name="_____am1" localSheetId="35">[6]Costcal!#REF!</definedName>
    <definedName name="_____am1" localSheetId="36">[6]Costcal!#REF!</definedName>
    <definedName name="_____am1" localSheetId="33">[6]Costcal!#REF!</definedName>
    <definedName name="_____am1" localSheetId="34">[6]Costcal!#REF!</definedName>
    <definedName name="_____am1" localSheetId="30">[6]Costcal!#REF!</definedName>
    <definedName name="_____am1" localSheetId="29">[6]Costcal!#REF!</definedName>
    <definedName name="_____am1">[6]Costcal!#REF!</definedName>
    <definedName name="_____BOQ3" localSheetId="35">#REF!</definedName>
    <definedName name="_____BOQ3" localSheetId="36">#REF!</definedName>
    <definedName name="_____BOQ3" localSheetId="33">#REF!</definedName>
    <definedName name="_____BOQ3" localSheetId="34">#REF!</definedName>
    <definedName name="_____BOQ3" localSheetId="41">#REF!</definedName>
    <definedName name="_____BOQ3" localSheetId="30">#REF!</definedName>
    <definedName name="_____BOQ3" localSheetId="29">#REF!</definedName>
    <definedName name="_____BOQ3">#REF!</definedName>
    <definedName name="_____HCL1" localSheetId="35">#REF!</definedName>
    <definedName name="_____HCL1" localSheetId="36">#REF!</definedName>
    <definedName name="_____HCL1" localSheetId="33">#REF!</definedName>
    <definedName name="_____HCL1" localSheetId="34">#REF!</definedName>
    <definedName name="_____HCL1" localSheetId="41">#REF!</definedName>
    <definedName name="_____HCL1" localSheetId="30">#REF!</definedName>
    <definedName name="_____HCL1" localSheetId="29">#REF!</definedName>
    <definedName name="_____HCL1">#REF!</definedName>
    <definedName name="_____MB1" localSheetId="35">#REF!</definedName>
    <definedName name="_____MB1" localSheetId="36">#REF!</definedName>
    <definedName name="_____MB1" localSheetId="33">#REF!</definedName>
    <definedName name="_____MB1" localSheetId="34">#REF!</definedName>
    <definedName name="_____MB1" localSheetId="41">#REF!</definedName>
    <definedName name="_____MB1" localSheetId="30">#REF!</definedName>
    <definedName name="_____MB1" localSheetId="29">#REF!</definedName>
    <definedName name="_____MB1">#REF!</definedName>
    <definedName name="_____p1" localSheetId="35">#REF!</definedName>
    <definedName name="_____p1" localSheetId="36">#REF!</definedName>
    <definedName name="_____p1" localSheetId="33">#REF!</definedName>
    <definedName name="_____p1" localSheetId="34">#REF!</definedName>
    <definedName name="_____p1" localSheetId="41">#REF!</definedName>
    <definedName name="_____p1" localSheetId="30">#REF!</definedName>
    <definedName name="_____p1" localSheetId="29">#REF!</definedName>
    <definedName name="_____p1">#REF!</definedName>
    <definedName name="_____s2" localSheetId="35">[4]MixBed!#REF!</definedName>
    <definedName name="_____s2" localSheetId="36">[4]MixBed!#REF!</definedName>
    <definedName name="_____s2" localSheetId="33">[4]MixBed!#REF!</definedName>
    <definedName name="_____s2" localSheetId="34">[4]MixBed!#REF!</definedName>
    <definedName name="_____s2" localSheetId="30">[4]MixBed!#REF!</definedName>
    <definedName name="_____s2" localSheetId="29">[4]MixBed!#REF!</definedName>
    <definedName name="_____s2">[4]MixBed!#REF!</definedName>
    <definedName name="_____s3" localSheetId="35">[4]MixBed!#REF!</definedName>
    <definedName name="_____s3" localSheetId="36">[4]MixBed!#REF!</definedName>
    <definedName name="_____s3" localSheetId="33">[4]MixBed!#REF!</definedName>
    <definedName name="_____s3" localSheetId="34">[4]MixBed!#REF!</definedName>
    <definedName name="_____s3" localSheetId="30">[4]MixBed!#REF!</definedName>
    <definedName name="_____s3" localSheetId="29">[4]MixBed!#REF!</definedName>
    <definedName name="_____s3">[4]MixBed!#REF!</definedName>
    <definedName name="_____s4" localSheetId="35">#REF!</definedName>
    <definedName name="_____s4" localSheetId="36">#REF!</definedName>
    <definedName name="_____s4" localSheetId="33">#REF!</definedName>
    <definedName name="_____s4" localSheetId="34">#REF!</definedName>
    <definedName name="_____s4" localSheetId="41">#REF!</definedName>
    <definedName name="_____s4" localSheetId="30">#REF!</definedName>
    <definedName name="_____s4" localSheetId="29">#REF!</definedName>
    <definedName name="_____s4">#REF!</definedName>
    <definedName name="_____sum1" localSheetId="35">#REF!</definedName>
    <definedName name="_____sum1" localSheetId="36">#REF!</definedName>
    <definedName name="_____sum1" localSheetId="33">#REF!</definedName>
    <definedName name="_____sum1" localSheetId="34">#REF!</definedName>
    <definedName name="_____sum1" localSheetId="41">#REF!</definedName>
    <definedName name="_____sum1" localSheetId="30">#REF!</definedName>
    <definedName name="_____sum1" localSheetId="29">#REF!</definedName>
    <definedName name="_____sum1">#REF!</definedName>
    <definedName name="_____sw4" localSheetId="35">#REF!</definedName>
    <definedName name="_____sw4" localSheetId="36">#REF!</definedName>
    <definedName name="_____sw4" localSheetId="33">#REF!</definedName>
    <definedName name="_____sw4" localSheetId="34">#REF!</definedName>
    <definedName name="_____sw4" localSheetId="41">#REF!</definedName>
    <definedName name="_____sw4" localSheetId="30">#REF!</definedName>
    <definedName name="_____sw4" localSheetId="29">#REF!</definedName>
    <definedName name="_____sw4">#REF!</definedName>
    <definedName name="_____sw5" localSheetId="35">#REF!</definedName>
    <definedName name="_____sw5" localSheetId="36">#REF!</definedName>
    <definedName name="_____sw5" localSheetId="33">#REF!</definedName>
    <definedName name="_____sw5" localSheetId="34">#REF!</definedName>
    <definedName name="_____sw5" localSheetId="41">#REF!</definedName>
    <definedName name="_____sw5" localSheetId="30">#REF!</definedName>
    <definedName name="_____sw5" localSheetId="29">#REF!</definedName>
    <definedName name="_____sw5">#REF!</definedName>
    <definedName name="_____sw6" localSheetId="35">#REF!</definedName>
    <definedName name="_____sw6" localSheetId="36">#REF!</definedName>
    <definedName name="_____sw6" localSheetId="33">#REF!</definedName>
    <definedName name="_____sw6" localSheetId="34">#REF!</definedName>
    <definedName name="_____sw6" localSheetId="41">#REF!</definedName>
    <definedName name="_____sw6" localSheetId="30">#REF!</definedName>
    <definedName name="_____sw6" localSheetId="29">#REF!</definedName>
    <definedName name="_____sw6">#REF!</definedName>
    <definedName name="_____sw7" localSheetId="35">#REF!</definedName>
    <definedName name="_____sw7" localSheetId="36">#REF!</definedName>
    <definedName name="_____sw7" localSheetId="33">#REF!</definedName>
    <definedName name="_____sw7" localSheetId="34">#REF!</definedName>
    <definedName name="_____sw7" localSheetId="41">#REF!</definedName>
    <definedName name="_____sw7" localSheetId="30">#REF!</definedName>
    <definedName name="_____sw7" localSheetId="29">#REF!</definedName>
    <definedName name="_____sw7">#REF!</definedName>
    <definedName name="_____sw8" localSheetId="35">#REF!</definedName>
    <definedName name="_____sw8" localSheetId="36">#REF!</definedName>
    <definedName name="_____sw8" localSheetId="33">#REF!</definedName>
    <definedName name="_____sw8" localSheetId="34">#REF!</definedName>
    <definedName name="_____sw8" localSheetId="41">#REF!</definedName>
    <definedName name="_____sw8" localSheetId="30">#REF!</definedName>
    <definedName name="_____sw8" localSheetId="29">#REF!</definedName>
    <definedName name="_____sw8">#REF!</definedName>
    <definedName name="_____t1" localSheetId="35">#REF!</definedName>
    <definedName name="_____t1" localSheetId="36">#REF!</definedName>
    <definedName name="_____t1" localSheetId="33">#REF!</definedName>
    <definedName name="_____t1" localSheetId="34">#REF!</definedName>
    <definedName name="_____t1" localSheetId="41">#REF!</definedName>
    <definedName name="_____t1" localSheetId="30">#REF!</definedName>
    <definedName name="_____t1" localSheetId="29">#REF!</definedName>
    <definedName name="_____t1">#REF!</definedName>
    <definedName name="_____t2" localSheetId="35">#REF!</definedName>
    <definedName name="_____t2" localSheetId="36">#REF!</definedName>
    <definedName name="_____t2" localSheetId="33">#REF!</definedName>
    <definedName name="_____t2" localSheetId="34">#REF!</definedName>
    <definedName name="_____t2" localSheetId="41">#REF!</definedName>
    <definedName name="_____t2" localSheetId="30">#REF!</definedName>
    <definedName name="_____t2" localSheetId="29">#REF!</definedName>
    <definedName name="_____t2">#REF!</definedName>
    <definedName name="_____t3" localSheetId="35">#REF!</definedName>
    <definedName name="_____t3" localSheetId="36">#REF!</definedName>
    <definedName name="_____t3" localSheetId="33">#REF!</definedName>
    <definedName name="_____t3" localSheetId="34">#REF!</definedName>
    <definedName name="_____t3" localSheetId="41">#REF!</definedName>
    <definedName name="_____t3" localSheetId="30">#REF!</definedName>
    <definedName name="_____t3" localSheetId="29">#REF!</definedName>
    <definedName name="_____t3">#REF!</definedName>
    <definedName name="_____v1" localSheetId="35">#REF!</definedName>
    <definedName name="_____v1" localSheetId="36">#REF!</definedName>
    <definedName name="_____v1" localSheetId="33">#REF!</definedName>
    <definedName name="_____v1" localSheetId="34">#REF!</definedName>
    <definedName name="_____v1" localSheetId="41">#REF!</definedName>
    <definedName name="_____v1" localSheetId="30">#REF!</definedName>
    <definedName name="_____v1" localSheetId="29">#REF!</definedName>
    <definedName name="_____v1">#REF!</definedName>
    <definedName name="_____v2" localSheetId="35">[5]MixBed!#REF!</definedName>
    <definedName name="_____v2" localSheetId="36">[5]MixBed!#REF!</definedName>
    <definedName name="_____v2" localSheetId="33">[5]MixBed!#REF!</definedName>
    <definedName name="_____v2" localSheetId="34">[5]MixBed!#REF!</definedName>
    <definedName name="_____v2" localSheetId="30">[5]MixBed!#REF!</definedName>
    <definedName name="_____v2" localSheetId="29">[5]MixBed!#REF!</definedName>
    <definedName name="_____v2">[5]MixBed!#REF!</definedName>
    <definedName name="____A66443" localSheetId="35">#REF!</definedName>
    <definedName name="____A66443" localSheetId="36">#REF!</definedName>
    <definedName name="____A66443" localSheetId="33">#REF!</definedName>
    <definedName name="____A66443" localSheetId="34">#REF!</definedName>
    <definedName name="____A66443" localSheetId="41">#REF!</definedName>
    <definedName name="____A66443" localSheetId="30">#REF!</definedName>
    <definedName name="____A66443" localSheetId="29">#REF!</definedName>
    <definedName name="____A66443">#REF!</definedName>
    <definedName name="____am1" localSheetId="35">[6]Costcal!#REF!</definedName>
    <definedName name="____am1" localSheetId="36">[6]Costcal!#REF!</definedName>
    <definedName name="____am1" localSheetId="33">[6]Costcal!#REF!</definedName>
    <definedName name="____am1" localSheetId="34">[6]Costcal!#REF!</definedName>
    <definedName name="____am1" localSheetId="30">[6]Costcal!#REF!</definedName>
    <definedName name="____am1" localSheetId="29">[6]Costcal!#REF!</definedName>
    <definedName name="____am1">[6]Costcal!#REF!</definedName>
    <definedName name="____BOQ3" localSheetId="35">#REF!</definedName>
    <definedName name="____BOQ3" localSheetId="36">#REF!</definedName>
    <definedName name="____BOQ3" localSheetId="33">#REF!</definedName>
    <definedName name="____BOQ3" localSheetId="34">#REF!</definedName>
    <definedName name="____BOQ3" localSheetId="41">#REF!</definedName>
    <definedName name="____BOQ3" localSheetId="30">#REF!</definedName>
    <definedName name="____BOQ3" localSheetId="29">#REF!</definedName>
    <definedName name="____BOQ3">#REF!</definedName>
    <definedName name="____HCL1" localSheetId="35">#REF!</definedName>
    <definedName name="____HCL1" localSheetId="36">#REF!</definedName>
    <definedName name="____HCL1" localSheetId="33">#REF!</definedName>
    <definedName name="____HCL1" localSheetId="34">#REF!</definedName>
    <definedName name="____HCL1" localSheetId="41">#REF!</definedName>
    <definedName name="____HCL1" localSheetId="30">#REF!</definedName>
    <definedName name="____HCL1" localSheetId="29">#REF!</definedName>
    <definedName name="____HCL1">#REF!</definedName>
    <definedName name="____MB1" localSheetId="35">#REF!</definedName>
    <definedName name="____MB1" localSheetId="36">#REF!</definedName>
    <definedName name="____MB1" localSheetId="33">#REF!</definedName>
    <definedName name="____MB1" localSheetId="34">#REF!</definedName>
    <definedName name="____MB1" localSheetId="41">#REF!</definedName>
    <definedName name="____MB1" localSheetId="30">#REF!</definedName>
    <definedName name="____MB1" localSheetId="29">#REF!</definedName>
    <definedName name="____MB1">#REF!</definedName>
    <definedName name="____p1" localSheetId="35">#REF!</definedName>
    <definedName name="____p1" localSheetId="36">#REF!</definedName>
    <definedName name="____p1" localSheetId="33">#REF!</definedName>
    <definedName name="____p1" localSheetId="34">#REF!</definedName>
    <definedName name="____p1" localSheetId="41">#REF!</definedName>
    <definedName name="____p1" localSheetId="30">#REF!</definedName>
    <definedName name="____p1" localSheetId="29">#REF!</definedName>
    <definedName name="____p1">#REF!</definedName>
    <definedName name="____s2" localSheetId="35">[4]MixBed!#REF!</definedName>
    <definedName name="____s2" localSheetId="36">[4]MixBed!#REF!</definedName>
    <definedName name="____s2" localSheetId="33">[4]MixBed!#REF!</definedName>
    <definedName name="____s2" localSheetId="34">[4]MixBed!#REF!</definedName>
    <definedName name="____s2" localSheetId="30">[4]MixBed!#REF!</definedName>
    <definedName name="____s2" localSheetId="29">[4]MixBed!#REF!</definedName>
    <definedName name="____s2">[4]MixBed!#REF!</definedName>
    <definedName name="____s3" localSheetId="35">[4]MixBed!#REF!</definedName>
    <definedName name="____s3" localSheetId="36">[4]MixBed!#REF!</definedName>
    <definedName name="____s3" localSheetId="33">[4]MixBed!#REF!</definedName>
    <definedName name="____s3" localSheetId="34">[4]MixBed!#REF!</definedName>
    <definedName name="____s3" localSheetId="30">[4]MixBed!#REF!</definedName>
    <definedName name="____s3" localSheetId="29">[4]MixBed!#REF!</definedName>
    <definedName name="____s3">[4]MixBed!#REF!</definedName>
    <definedName name="____s4" localSheetId="35">#REF!</definedName>
    <definedName name="____s4" localSheetId="36">#REF!</definedName>
    <definedName name="____s4" localSheetId="33">#REF!</definedName>
    <definedName name="____s4" localSheetId="34">#REF!</definedName>
    <definedName name="____s4" localSheetId="41">#REF!</definedName>
    <definedName name="____s4" localSheetId="30">#REF!</definedName>
    <definedName name="____s4" localSheetId="29">#REF!</definedName>
    <definedName name="____s4">#REF!</definedName>
    <definedName name="____sum1" localSheetId="35">#REF!</definedName>
    <definedName name="____sum1" localSheetId="36">#REF!</definedName>
    <definedName name="____sum1" localSheetId="33">#REF!</definedName>
    <definedName name="____sum1" localSheetId="34">#REF!</definedName>
    <definedName name="____sum1" localSheetId="41">#REF!</definedName>
    <definedName name="____sum1" localSheetId="30">#REF!</definedName>
    <definedName name="____sum1" localSheetId="29">#REF!</definedName>
    <definedName name="____sum1">#REF!</definedName>
    <definedName name="____sw1" localSheetId="35">#REF!</definedName>
    <definedName name="____sw1" localSheetId="36">#REF!</definedName>
    <definedName name="____sw1" localSheetId="33">#REF!</definedName>
    <definedName name="____sw1" localSheetId="34">#REF!</definedName>
    <definedName name="____sw1" localSheetId="41">#REF!</definedName>
    <definedName name="____sw1" localSheetId="30">#REF!</definedName>
    <definedName name="____sw1" localSheetId="29">#REF!</definedName>
    <definedName name="____sw1">#REF!</definedName>
    <definedName name="____sw2" localSheetId="35">#REF!</definedName>
    <definedName name="____sw2" localSheetId="36">#REF!</definedName>
    <definedName name="____sw2" localSheetId="33">#REF!</definedName>
    <definedName name="____sw2" localSheetId="34">#REF!</definedName>
    <definedName name="____sw2" localSheetId="41">#REF!</definedName>
    <definedName name="____sw2" localSheetId="30">#REF!</definedName>
    <definedName name="____sw2" localSheetId="29">#REF!</definedName>
    <definedName name="____sw2">#REF!</definedName>
    <definedName name="____sw3" localSheetId="35">#REF!</definedName>
    <definedName name="____sw3" localSheetId="36">#REF!</definedName>
    <definedName name="____sw3" localSheetId="33">#REF!</definedName>
    <definedName name="____sw3" localSheetId="34">#REF!</definedName>
    <definedName name="____sw3" localSheetId="41">#REF!</definedName>
    <definedName name="____sw3" localSheetId="30">#REF!</definedName>
    <definedName name="____sw3" localSheetId="29">#REF!</definedName>
    <definedName name="____sw3">#REF!</definedName>
    <definedName name="____sw4" localSheetId="35">#REF!</definedName>
    <definedName name="____sw4" localSheetId="36">#REF!</definedName>
    <definedName name="____sw4" localSheetId="33">#REF!</definedName>
    <definedName name="____sw4" localSheetId="34">#REF!</definedName>
    <definedName name="____sw4" localSheetId="41">#REF!</definedName>
    <definedName name="____sw4" localSheetId="30">#REF!</definedName>
    <definedName name="____sw4" localSheetId="29">#REF!</definedName>
    <definedName name="____sw4">#REF!</definedName>
    <definedName name="____sw5" localSheetId="35">#REF!</definedName>
    <definedName name="____sw5" localSheetId="36">#REF!</definedName>
    <definedName name="____sw5" localSheetId="33">#REF!</definedName>
    <definedName name="____sw5" localSheetId="34">#REF!</definedName>
    <definedName name="____sw5" localSheetId="41">#REF!</definedName>
    <definedName name="____sw5" localSheetId="30">#REF!</definedName>
    <definedName name="____sw5" localSheetId="29">#REF!</definedName>
    <definedName name="____sw5">#REF!</definedName>
    <definedName name="____sw6" localSheetId="35">#REF!</definedName>
    <definedName name="____sw6" localSheetId="36">#REF!</definedName>
    <definedName name="____sw6" localSheetId="33">#REF!</definedName>
    <definedName name="____sw6" localSheetId="34">#REF!</definedName>
    <definedName name="____sw6" localSheetId="41">#REF!</definedName>
    <definedName name="____sw6" localSheetId="30">#REF!</definedName>
    <definedName name="____sw6" localSheetId="29">#REF!</definedName>
    <definedName name="____sw6">#REF!</definedName>
    <definedName name="____sw7" localSheetId="35">#REF!</definedName>
    <definedName name="____sw7" localSheetId="36">#REF!</definedName>
    <definedName name="____sw7" localSheetId="33">#REF!</definedName>
    <definedName name="____sw7" localSheetId="34">#REF!</definedName>
    <definedName name="____sw7" localSheetId="41">#REF!</definedName>
    <definedName name="____sw7" localSheetId="30">#REF!</definedName>
    <definedName name="____sw7" localSheetId="29">#REF!</definedName>
    <definedName name="____sw7">#REF!</definedName>
    <definedName name="____sw8" localSheetId="35">#REF!</definedName>
    <definedName name="____sw8" localSheetId="36">#REF!</definedName>
    <definedName name="____sw8" localSheetId="33">#REF!</definedName>
    <definedName name="____sw8" localSheetId="34">#REF!</definedName>
    <definedName name="____sw8" localSheetId="41">#REF!</definedName>
    <definedName name="____sw8" localSheetId="30">#REF!</definedName>
    <definedName name="____sw8" localSheetId="29">#REF!</definedName>
    <definedName name="____sw8">#REF!</definedName>
    <definedName name="____t1" localSheetId="35">#REF!</definedName>
    <definedName name="____t1" localSheetId="36">#REF!</definedName>
    <definedName name="____t1" localSheetId="33">#REF!</definedName>
    <definedName name="____t1" localSheetId="34">#REF!</definedName>
    <definedName name="____t1" localSheetId="41">#REF!</definedName>
    <definedName name="____t1" localSheetId="30">#REF!</definedName>
    <definedName name="____t1" localSheetId="29">#REF!</definedName>
    <definedName name="____t1">#REF!</definedName>
    <definedName name="____t2" localSheetId="35">#REF!</definedName>
    <definedName name="____t2" localSheetId="36">#REF!</definedName>
    <definedName name="____t2" localSheetId="33">#REF!</definedName>
    <definedName name="____t2" localSheetId="34">#REF!</definedName>
    <definedName name="____t2" localSheetId="41">#REF!</definedName>
    <definedName name="____t2" localSheetId="30">#REF!</definedName>
    <definedName name="____t2" localSheetId="29">#REF!</definedName>
    <definedName name="____t2">#REF!</definedName>
    <definedName name="____t3" localSheetId="35">#REF!</definedName>
    <definedName name="____t3" localSheetId="36">#REF!</definedName>
    <definedName name="____t3" localSheetId="33">#REF!</definedName>
    <definedName name="____t3" localSheetId="34">#REF!</definedName>
    <definedName name="____t3" localSheetId="41">#REF!</definedName>
    <definedName name="____t3" localSheetId="30">#REF!</definedName>
    <definedName name="____t3" localSheetId="29">#REF!</definedName>
    <definedName name="____t3">#REF!</definedName>
    <definedName name="____v1" localSheetId="35">#REF!</definedName>
    <definedName name="____v1" localSheetId="36">#REF!</definedName>
    <definedName name="____v1" localSheetId="33">#REF!</definedName>
    <definedName name="____v1" localSheetId="34">#REF!</definedName>
    <definedName name="____v1" localSheetId="41">#REF!</definedName>
    <definedName name="____v1" localSheetId="30">#REF!</definedName>
    <definedName name="____v1" localSheetId="29">#REF!</definedName>
    <definedName name="____v1">#REF!</definedName>
    <definedName name="____v2" localSheetId="35">[5]MixBed!#REF!</definedName>
    <definedName name="____v2" localSheetId="36">[5]MixBed!#REF!</definedName>
    <definedName name="____v2" localSheetId="33">[5]MixBed!#REF!</definedName>
    <definedName name="____v2" localSheetId="34">[5]MixBed!#REF!</definedName>
    <definedName name="____v2" localSheetId="30">[5]MixBed!#REF!</definedName>
    <definedName name="____v2" localSheetId="29">[5]MixBed!#REF!</definedName>
    <definedName name="____v2">[5]MixBed!#REF!</definedName>
    <definedName name="___A66443" localSheetId="35">#REF!</definedName>
    <definedName name="___A66443" localSheetId="36">#REF!</definedName>
    <definedName name="___A66443" localSheetId="33">#REF!</definedName>
    <definedName name="___A66443" localSheetId="34">#REF!</definedName>
    <definedName name="___A66443" localSheetId="41">#REF!</definedName>
    <definedName name="___A66443" localSheetId="30">#REF!</definedName>
    <definedName name="___A66443" localSheetId="29">#REF!</definedName>
    <definedName name="___A66443">#REF!</definedName>
    <definedName name="___am1" localSheetId="35">[6]Costcal!#REF!</definedName>
    <definedName name="___am1" localSheetId="36">[6]Costcal!#REF!</definedName>
    <definedName name="___am1" localSheetId="33">[6]Costcal!#REF!</definedName>
    <definedName name="___am1" localSheetId="34">[6]Costcal!#REF!</definedName>
    <definedName name="___am1" localSheetId="30">[6]Costcal!#REF!</definedName>
    <definedName name="___am1" localSheetId="29">[6]Costcal!#REF!</definedName>
    <definedName name="___am1">[6]Costcal!#REF!</definedName>
    <definedName name="___BOQ3" localSheetId="35">#REF!</definedName>
    <definedName name="___BOQ3" localSheetId="36">#REF!</definedName>
    <definedName name="___BOQ3" localSheetId="33">#REF!</definedName>
    <definedName name="___BOQ3" localSheetId="34">#REF!</definedName>
    <definedName name="___BOQ3" localSheetId="41">#REF!</definedName>
    <definedName name="___BOQ3" localSheetId="30">#REF!</definedName>
    <definedName name="___BOQ3" localSheetId="29">#REF!</definedName>
    <definedName name="___BOQ3">#REF!</definedName>
    <definedName name="___HCL1" localSheetId="35">#REF!</definedName>
    <definedName name="___HCL1" localSheetId="36">#REF!</definedName>
    <definedName name="___HCL1" localSheetId="33">#REF!</definedName>
    <definedName name="___HCL1" localSheetId="34">#REF!</definedName>
    <definedName name="___HCL1" localSheetId="41">#REF!</definedName>
    <definedName name="___HCL1" localSheetId="30">#REF!</definedName>
    <definedName name="___HCL1" localSheetId="29">#REF!</definedName>
    <definedName name="___HCL1">#REF!</definedName>
    <definedName name="___MB1" localSheetId="35">#REF!</definedName>
    <definedName name="___MB1" localSheetId="36">#REF!</definedName>
    <definedName name="___MB1" localSheetId="33">#REF!</definedName>
    <definedName name="___MB1" localSheetId="34">#REF!</definedName>
    <definedName name="___MB1" localSheetId="41">#REF!</definedName>
    <definedName name="___MB1" localSheetId="30">#REF!</definedName>
    <definedName name="___MB1" localSheetId="29">#REF!</definedName>
    <definedName name="___MB1">#REF!</definedName>
    <definedName name="___p1" localSheetId="35">#REF!</definedName>
    <definedName name="___p1" localSheetId="36">#REF!</definedName>
    <definedName name="___p1" localSheetId="33">#REF!</definedName>
    <definedName name="___p1" localSheetId="34">#REF!</definedName>
    <definedName name="___p1" localSheetId="41">#REF!</definedName>
    <definedName name="___p1" localSheetId="30">#REF!</definedName>
    <definedName name="___p1" localSheetId="29">#REF!</definedName>
    <definedName name="___p1">#REF!</definedName>
    <definedName name="___REM1" localSheetId="35">#REF!</definedName>
    <definedName name="___REM1" localSheetId="36">#REF!</definedName>
    <definedName name="___REM1" localSheetId="33">#REF!</definedName>
    <definedName name="___REM1" localSheetId="34">#REF!</definedName>
    <definedName name="___REM1" localSheetId="41">#REF!</definedName>
    <definedName name="___REM1" localSheetId="30">#REF!</definedName>
    <definedName name="___REM1" localSheetId="29">#REF!</definedName>
    <definedName name="___REM1">#REF!</definedName>
    <definedName name="___REM2" localSheetId="35">#REF!</definedName>
    <definedName name="___REM2" localSheetId="36">#REF!</definedName>
    <definedName name="___REM2" localSheetId="33">#REF!</definedName>
    <definedName name="___REM2" localSheetId="34">#REF!</definedName>
    <definedName name="___REM2" localSheetId="41">#REF!</definedName>
    <definedName name="___REM2" localSheetId="30">#REF!</definedName>
    <definedName name="___REM2" localSheetId="29">#REF!</definedName>
    <definedName name="___REM2">#REF!</definedName>
    <definedName name="___s2" localSheetId="35">[4]MixBed!#REF!</definedName>
    <definedName name="___s2" localSheetId="36">[4]MixBed!#REF!</definedName>
    <definedName name="___s2" localSheetId="33">[4]MixBed!#REF!</definedName>
    <definedName name="___s2" localSheetId="34">[4]MixBed!#REF!</definedName>
    <definedName name="___s2" localSheetId="30">[4]MixBed!#REF!</definedName>
    <definedName name="___s2" localSheetId="29">[4]MixBed!#REF!</definedName>
    <definedName name="___s2">[4]MixBed!#REF!</definedName>
    <definedName name="___s3" localSheetId="35">[4]MixBed!#REF!</definedName>
    <definedName name="___s3" localSheetId="36">[4]MixBed!#REF!</definedName>
    <definedName name="___s3" localSheetId="33">[4]MixBed!#REF!</definedName>
    <definedName name="___s3" localSheetId="34">[4]MixBed!#REF!</definedName>
    <definedName name="___s3" localSheetId="30">[4]MixBed!#REF!</definedName>
    <definedName name="___s3" localSheetId="29">[4]MixBed!#REF!</definedName>
    <definedName name="___s3">[4]MixBed!#REF!</definedName>
    <definedName name="___s4" localSheetId="35">#REF!</definedName>
    <definedName name="___s4" localSheetId="36">#REF!</definedName>
    <definedName name="___s4" localSheetId="33">#REF!</definedName>
    <definedName name="___s4" localSheetId="34">#REF!</definedName>
    <definedName name="___s4" localSheetId="41">#REF!</definedName>
    <definedName name="___s4" localSheetId="30">#REF!</definedName>
    <definedName name="___s4" localSheetId="29">#REF!</definedName>
    <definedName name="___s4">#REF!</definedName>
    <definedName name="___sum1" localSheetId="35">#REF!</definedName>
    <definedName name="___sum1" localSheetId="36">#REF!</definedName>
    <definedName name="___sum1" localSheetId="33">#REF!</definedName>
    <definedName name="___sum1" localSheetId="34">#REF!</definedName>
    <definedName name="___sum1" localSheetId="41">#REF!</definedName>
    <definedName name="___sum1" localSheetId="30">#REF!</definedName>
    <definedName name="___sum1" localSheetId="29">#REF!</definedName>
    <definedName name="___sum1">#REF!</definedName>
    <definedName name="___sw1" localSheetId="35">#REF!</definedName>
    <definedName name="___sw1" localSheetId="36">#REF!</definedName>
    <definedName name="___sw1" localSheetId="33">#REF!</definedName>
    <definedName name="___sw1" localSheetId="34">#REF!</definedName>
    <definedName name="___sw1" localSheetId="41">#REF!</definedName>
    <definedName name="___sw1" localSheetId="30">#REF!</definedName>
    <definedName name="___sw1" localSheetId="29">#REF!</definedName>
    <definedName name="___sw1">#REF!</definedName>
    <definedName name="___sw2" localSheetId="35">#REF!</definedName>
    <definedName name="___sw2" localSheetId="36">#REF!</definedName>
    <definedName name="___sw2" localSheetId="33">#REF!</definedName>
    <definedName name="___sw2" localSheetId="34">#REF!</definedName>
    <definedName name="___sw2" localSheetId="41">#REF!</definedName>
    <definedName name="___sw2" localSheetId="30">#REF!</definedName>
    <definedName name="___sw2" localSheetId="29">#REF!</definedName>
    <definedName name="___sw2">#REF!</definedName>
    <definedName name="___sw3" localSheetId="35">#REF!</definedName>
    <definedName name="___sw3" localSheetId="36">#REF!</definedName>
    <definedName name="___sw3" localSheetId="33">#REF!</definedName>
    <definedName name="___sw3" localSheetId="34">#REF!</definedName>
    <definedName name="___sw3" localSheetId="41">#REF!</definedName>
    <definedName name="___sw3" localSheetId="30">#REF!</definedName>
    <definedName name="___sw3" localSheetId="29">#REF!</definedName>
    <definedName name="___sw3">#REF!</definedName>
    <definedName name="___sw4" localSheetId="35">#REF!</definedName>
    <definedName name="___sw4" localSheetId="36">#REF!</definedName>
    <definedName name="___sw4" localSheetId="33">#REF!</definedName>
    <definedName name="___sw4" localSheetId="34">#REF!</definedName>
    <definedName name="___sw4" localSheetId="41">#REF!</definedName>
    <definedName name="___sw4" localSheetId="30">#REF!</definedName>
    <definedName name="___sw4" localSheetId="29">#REF!</definedName>
    <definedName name="___sw4">#REF!</definedName>
    <definedName name="___sw5" localSheetId="35">#REF!</definedName>
    <definedName name="___sw5" localSheetId="36">#REF!</definedName>
    <definedName name="___sw5" localSheetId="33">#REF!</definedName>
    <definedName name="___sw5" localSheetId="34">#REF!</definedName>
    <definedName name="___sw5" localSheetId="41">#REF!</definedName>
    <definedName name="___sw5" localSheetId="30">#REF!</definedName>
    <definedName name="___sw5" localSheetId="29">#REF!</definedName>
    <definedName name="___sw5">#REF!</definedName>
    <definedName name="___sw6" localSheetId="35">#REF!</definedName>
    <definedName name="___sw6" localSheetId="36">#REF!</definedName>
    <definedName name="___sw6" localSheetId="33">#REF!</definedName>
    <definedName name="___sw6" localSheetId="34">#REF!</definedName>
    <definedName name="___sw6" localSheetId="41">#REF!</definedName>
    <definedName name="___sw6" localSheetId="30">#REF!</definedName>
    <definedName name="___sw6" localSheetId="29">#REF!</definedName>
    <definedName name="___sw6">#REF!</definedName>
    <definedName name="___sw7" localSheetId="35">#REF!</definedName>
    <definedName name="___sw7" localSheetId="36">#REF!</definedName>
    <definedName name="___sw7" localSheetId="33">#REF!</definedName>
    <definedName name="___sw7" localSheetId="34">#REF!</definedName>
    <definedName name="___sw7" localSheetId="41">#REF!</definedName>
    <definedName name="___sw7" localSheetId="30">#REF!</definedName>
    <definedName name="___sw7" localSheetId="29">#REF!</definedName>
    <definedName name="___sw7">#REF!</definedName>
    <definedName name="___sw8" localSheetId="35">#REF!</definedName>
    <definedName name="___sw8" localSheetId="36">#REF!</definedName>
    <definedName name="___sw8" localSheetId="33">#REF!</definedName>
    <definedName name="___sw8" localSheetId="34">#REF!</definedName>
    <definedName name="___sw8" localSheetId="41">#REF!</definedName>
    <definedName name="___sw8" localSheetId="30">#REF!</definedName>
    <definedName name="___sw8" localSheetId="29">#REF!</definedName>
    <definedName name="___sw8">#REF!</definedName>
    <definedName name="___t1" localSheetId="35">#REF!</definedName>
    <definedName name="___t1" localSheetId="36">#REF!</definedName>
    <definedName name="___t1" localSheetId="33">#REF!</definedName>
    <definedName name="___t1" localSheetId="34">#REF!</definedName>
    <definedName name="___t1" localSheetId="41">#REF!</definedName>
    <definedName name="___t1" localSheetId="30">#REF!</definedName>
    <definedName name="___t1" localSheetId="29">#REF!</definedName>
    <definedName name="___t1">#REF!</definedName>
    <definedName name="___t2" localSheetId="35">#REF!</definedName>
    <definedName name="___t2" localSheetId="36">#REF!</definedName>
    <definedName name="___t2" localSheetId="33">#REF!</definedName>
    <definedName name="___t2" localSheetId="34">#REF!</definedName>
    <definedName name="___t2" localSheetId="41">#REF!</definedName>
    <definedName name="___t2" localSheetId="30">#REF!</definedName>
    <definedName name="___t2" localSheetId="29">#REF!</definedName>
    <definedName name="___t2">#REF!</definedName>
    <definedName name="___t3" localSheetId="35">#REF!</definedName>
    <definedName name="___t3" localSheetId="36">#REF!</definedName>
    <definedName name="___t3" localSheetId="33">#REF!</definedName>
    <definedName name="___t3" localSheetId="34">#REF!</definedName>
    <definedName name="___t3" localSheetId="41">#REF!</definedName>
    <definedName name="___t3" localSheetId="30">#REF!</definedName>
    <definedName name="___t3" localSheetId="29">#REF!</definedName>
    <definedName name="___t3">#REF!</definedName>
    <definedName name="___v1" localSheetId="35">#REF!</definedName>
    <definedName name="___v1" localSheetId="36">#REF!</definedName>
    <definedName name="___v1" localSheetId="33">#REF!</definedName>
    <definedName name="___v1" localSheetId="34">#REF!</definedName>
    <definedName name="___v1" localSheetId="41">#REF!</definedName>
    <definedName name="___v1" localSheetId="30">#REF!</definedName>
    <definedName name="___v1" localSheetId="29">#REF!</definedName>
    <definedName name="___v1">#REF!</definedName>
    <definedName name="___v2" localSheetId="35">[5]MixBed!#REF!</definedName>
    <definedName name="___v2" localSheetId="36">[5]MixBed!#REF!</definedName>
    <definedName name="___v2" localSheetId="33">[5]MixBed!#REF!</definedName>
    <definedName name="___v2" localSheetId="34">[5]MixBed!#REF!</definedName>
    <definedName name="___v2" localSheetId="30">[5]MixBed!#REF!</definedName>
    <definedName name="___v2" localSheetId="29">[5]MixBed!#REF!</definedName>
    <definedName name="___v2">[5]MixBed!#REF!</definedName>
    <definedName name="___Val101" localSheetId="35">#REF!</definedName>
    <definedName name="___Val101" localSheetId="36">#REF!</definedName>
    <definedName name="___Val101" localSheetId="33">#REF!</definedName>
    <definedName name="___Val101" localSheetId="34">#REF!</definedName>
    <definedName name="___Val101" localSheetId="41">#REF!</definedName>
    <definedName name="___Val101" localSheetId="30">#REF!</definedName>
    <definedName name="___Val101" localSheetId="29">#REF!</definedName>
    <definedName name="___Val101">#REF!</definedName>
    <definedName name="___Val102" localSheetId="35">#REF!</definedName>
    <definedName name="___Val102" localSheetId="36">#REF!</definedName>
    <definedName name="___Val102" localSheetId="33">#REF!</definedName>
    <definedName name="___Val102" localSheetId="34">#REF!</definedName>
    <definedName name="___Val102" localSheetId="41">#REF!</definedName>
    <definedName name="___Val102" localSheetId="30">#REF!</definedName>
    <definedName name="___Val102" localSheetId="29">#REF!</definedName>
    <definedName name="___Val102">#REF!</definedName>
    <definedName name="___Val201" localSheetId="35">#REF!</definedName>
    <definedName name="___Val201" localSheetId="36">#REF!</definedName>
    <definedName name="___Val201" localSheetId="33">#REF!</definedName>
    <definedName name="___Val201" localSheetId="34">#REF!</definedName>
    <definedName name="___Val201" localSheetId="41">#REF!</definedName>
    <definedName name="___Val201" localSheetId="30">#REF!</definedName>
    <definedName name="___Val201" localSheetId="29">#REF!</definedName>
    <definedName name="___Val201">#REF!</definedName>
    <definedName name="___Val202" localSheetId="35">#REF!</definedName>
    <definedName name="___Val202" localSheetId="36">#REF!</definedName>
    <definedName name="___Val202" localSheetId="33">#REF!</definedName>
    <definedName name="___Val202" localSheetId="34">#REF!</definedName>
    <definedName name="___Val202" localSheetId="41">#REF!</definedName>
    <definedName name="___Val202" localSheetId="30">#REF!</definedName>
    <definedName name="___Val202" localSheetId="29">#REF!</definedName>
    <definedName name="___Val202">#REF!</definedName>
    <definedName name="___Val301" localSheetId="35">#REF!</definedName>
    <definedName name="___Val301" localSheetId="36">#REF!</definedName>
    <definedName name="___Val301" localSheetId="33">#REF!</definedName>
    <definedName name="___Val301" localSheetId="34">#REF!</definedName>
    <definedName name="___Val301" localSheetId="41">#REF!</definedName>
    <definedName name="___Val301" localSheetId="30">#REF!</definedName>
    <definedName name="___Val301" localSheetId="29">#REF!</definedName>
    <definedName name="___Val301">#REF!</definedName>
    <definedName name="___Val302" localSheetId="35">#REF!</definedName>
    <definedName name="___Val302" localSheetId="36">#REF!</definedName>
    <definedName name="___Val302" localSheetId="33">#REF!</definedName>
    <definedName name="___Val302" localSheetId="34">#REF!</definedName>
    <definedName name="___Val302" localSheetId="41">#REF!</definedName>
    <definedName name="___Val302" localSheetId="30">#REF!</definedName>
    <definedName name="___Val302" localSheetId="29">#REF!</definedName>
    <definedName name="___Val302">#REF!</definedName>
    <definedName name="__123Graph_A" localSheetId="35" hidden="1">[7]CASH!#REF!</definedName>
    <definedName name="__123Graph_A" localSheetId="36" hidden="1">[7]CASH!#REF!</definedName>
    <definedName name="__123Graph_A" localSheetId="33" hidden="1">[7]CASH!#REF!</definedName>
    <definedName name="__123Graph_A" localSheetId="34" hidden="1">[7]CASH!#REF!</definedName>
    <definedName name="__123Graph_A" localSheetId="8" hidden="1">[8]CASH!#REF!</definedName>
    <definedName name="__123Graph_A" localSheetId="9" hidden="1">[8]CASH!#REF!</definedName>
    <definedName name="__123Graph_A" localSheetId="30" hidden="1">[7]CASH!#REF!</definedName>
    <definedName name="__123Graph_A" localSheetId="29" hidden="1">[7]CASH!#REF!</definedName>
    <definedName name="__123Graph_A" hidden="1">[7]CASH!#REF!</definedName>
    <definedName name="__123Graph_ACURRENT" localSheetId="35" hidden="1">[9]FitOutConfCentre!#REF!</definedName>
    <definedName name="__123Graph_ACURRENT" localSheetId="36" hidden="1">[9]FitOutConfCentre!#REF!</definedName>
    <definedName name="__123Graph_ACURRENT" localSheetId="33" hidden="1">[9]FitOutConfCentre!#REF!</definedName>
    <definedName name="__123Graph_ACURRENT" localSheetId="34" hidden="1">[9]FitOutConfCentre!#REF!</definedName>
    <definedName name="__123Graph_ACURRENT" localSheetId="30" hidden="1">[9]FitOutConfCentre!#REF!</definedName>
    <definedName name="__123Graph_ACURRENT" localSheetId="29" hidden="1">[9]FitOutConfCentre!#REF!</definedName>
    <definedName name="__123Graph_ACURRENT" hidden="1">[9]FitOutConfCentre!#REF!</definedName>
    <definedName name="__123Graph_B" localSheetId="35" hidden="1">[10]WIP!#REF!</definedName>
    <definedName name="__123Graph_B" localSheetId="36" hidden="1">[10]WIP!#REF!</definedName>
    <definedName name="__123Graph_B" localSheetId="33" hidden="1">[10]WIP!#REF!</definedName>
    <definedName name="__123Graph_B" localSheetId="34" hidden="1">[10]WIP!#REF!</definedName>
    <definedName name="__123Graph_B" localSheetId="8" hidden="1">[11]WIP!#REF!</definedName>
    <definedName name="__123Graph_B" localSheetId="9" hidden="1">[11]WIP!#REF!</definedName>
    <definedName name="__123Graph_B" localSheetId="30" hidden="1">[10]WIP!#REF!</definedName>
    <definedName name="__123Graph_B" localSheetId="29" hidden="1">[10]WIP!#REF!</definedName>
    <definedName name="__123Graph_B" hidden="1">[10]WIP!#REF!</definedName>
    <definedName name="__123Graph_BPERFORMANCE" localSheetId="35" hidden="1">[12]BQMPALOC!#REF!</definedName>
    <definedName name="__123Graph_BPERFORMANCE" localSheetId="36" hidden="1">[12]BQMPALOC!#REF!</definedName>
    <definedName name="__123Graph_BPERFORMANCE" localSheetId="33" hidden="1">[12]BQMPALOC!#REF!</definedName>
    <definedName name="__123Graph_BPERFORMANCE" localSheetId="34" hidden="1">[12]BQMPALOC!#REF!</definedName>
    <definedName name="__123Graph_BPERFORMANCE" localSheetId="30" hidden="1">[12]BQMPALOC!#REF!</definedName>
    <definedName name="__123Graph_BPERFORMANCE" localSheetId="29" hidden="1">[12]BQMPALOC!#REF!</definedName>
    <definedName name="__123Graph_BPERFORMANCE" hidden="1">[12]BQMPALOC!#REF!</definedName>
    <definedName name="__123Graph_C" localSheetId="35" hidden="1">[13]DRUM!#REF!</definedName>
    <definedName name="__123Graph_C" localSheetId="36" hidden="1">[13]DRUM!#REF!</definedName>
    <definedName name="__123Graph_C" localSheetId="33" hidden="1">[13]DRUM!#REF!</definedName>
    <definedName name="__123Graph_C" localSheetId="34" hidden="1">[13]DRUM!#REF!</definedName>
    <definedName name="__123Graph_C" localSheetId="30" hidden="1">[13]DRUM!#REF!</definedName>
    <definedName name="__123Graph_C" localSheetId="29" hidden="1">[13]DRUM!#REF!</definedName>
    <definedName name="__123Graph_C" hidden="1">[13]DRUM!#REF!</definedName>
    <definedName name="__123Graph_D" localSheetId="35" hidden="1">[13]DRUM!#REF!</definedName>
    <definedName name="__123Graph_D" localSheetId="36" hidden="1">[13]DRUM!#REF!</definedName>
    <definedName name="__123Graph_D" localSheetId="33" hidden="1">[13]DRUM!#REF!</definedName>
    <definedName name="__123Graph_D" localSheetId="34" hidden="1">[13]DRUM!#REF!</definedName>
    <definedName name="__123Graph_D" localSheetId="30" hidden="1">[13]DRUM!#REF!</definedName>
    <definedName name="__123Graph_D" localSheetId="29" hidden="1">[13]DRUM!#REF!</definedName>
    <definedName name="__123Graph_D" hidden="1">[13]DRUM!#REF!</definedName>
    <definedName name="__123Graph_X" localSheetId="35" hidden="1">[7]CASH!#REF!</definedName>
    <definedName name="__123Graph_X" localSheetId="36" hidden="1">[7]CASH!#REF!</definedName>
    <definedName name="__123Graph_X" localSheetId="33" hidden="1">[7]CASH!#REF!</definedName>
    <definedName name="__123Graph_X" localSheetId="34" hidden="1">[7]CASH!#REF!</definedName>
    <definedName name="__123Graph_X" localSheetId="8" hidden="1">[8]CASH!#REF!</definedName>
    <definedName name="__123Graph_X" localSheetId="9" hidden="1">[8]CASH!#REF!</definedName>
    <definedName name="__123Graph_X" localSheetId="30" hidden="1">[7]CASH!#REF!</definedName>
    <definedName name="__123Graph_X" localSheetId="29" hidden="1">[7]CASH!#REF!</definedName>
    <definedName name="__123Graph_X" hidden="1">[7]CASH!#REF!</definedName>
    <definedName name="__1Excel_BuiltIn_Print_Area_7_1" localSheetId="35">#REF!</definedName>
    <definedName name="__1Excel_BuiltIn_Print_Area_7_1" localSheetId="36">#REF!</definedName>
    <definedName name="__1Excel_BuiltIn_Print_Area_7_1" localSheetId="33">#REF!</definedName>
    <definedName name="__1Excel_BuiltIn_Print_Area_7_1" localSheetId="34">#REF!</definedName>
    <definedName name="__1Excel_BuiltIn_Print_Area_7_1" localSheetId="41">#REF!</definedName>
    <definedName name="__1Excel_BuiltIn_Print_Area_7_1" localSheetId="30">#REF!</definedName>
    <definedName name="__1Excel_BuiltIn_Print_Area_7_1" localSheetId="29">#REF!</definedName>
    <definedName name="__1Excel_BuiltIn_Print_Area_7_1">#REF!</definedName>
    <definedName name="__A66443" localSheetId="35">#REF!</definedName>
    <definedName name="__A66443" localSheetId="36">#REF!</definedName>
    <definedName name="__A66443" localSheetId="33">#REF!</definedName>
    <definedName name="__A66443" localSheetId="34">#REF!</definedName>
    <definedName name="__A66443" localSheetId="41">#REF!</definedName>
    <definedName name="__A66443" localSheetId="30">#REF!</definedName>
    <definedName name="__A66443" localSheetId="29">#REF!</definedName>
    <definedName name="__A66443">#REF!</definedName>
    <definedName name="__am1" localSheetId="35">[6]Costcal!#REF!</definedName>
    <definedName name="__am1" localSheetId="36">[6]Costcal!#REF!</definedName>
    <definedName name="__am1" localSheetId="33">[6]Costcal!#REF!</definedName>
    <definedName name="__am1" localSheetId="34">[6]Costcal!#REF!</definedName>
    <definedName name="__am1" localSheetId="30">[6]Costcal!#REF!</definedName>
    <definedName name="__am1" localSheetId="29">[6]Costcal!#REF!</definedName>
    <definedName name="__am1">[6]Costcal!#REF!</definedName>
    <definedName name="__B1">[14]intwallfin!$GJ$7770:$GJ$7770</definedName>
    <definedName name="__BOQ3" localSheetId="35">#REF!</definedName>
    <definedName name="__BOQ3" localSheetId="36">#REF!</definedName>
    <definedName name="__BOQ3" localSheetId="33">#REF!</definedName>
    <definedName name="__BOQ3" localSheetId="34">#REF!</definedName>
    <definedName name="__BOQ3" localSheetId="41">#REF!</definedName>
    <definedName name="__BOQ3" localSheetId="30">#REF!</definedName>
    <definedName name="__BOQ3" localSheetId="29">#REF!</definedName>
    <definedName name="__BOQ3">#REF!</definedName>
    <definedName name="__DRN225" localSheetId="35">#REF!</definedName>
    <definedName name="__DRN225" localSheetId="36">#REF!</definedName>
    <definedName name="__DRN225" localSheetId="33">#REF!</definedName>
    <definedName name="__DRN225" localSheetId="34">#REF!</definedName>
    <definedName name="__DRN225" localSheetId="41">#REF!</definedName>
    <definedName name="__DRN225" localSheetId="30">#REF!</definedName>
    <definedName name="__DRN225" localSheetId="29">#REF!</definedName>
    <definedName name="__DRN225">#REF!</definedName>
    <definedName name="__FCT22" localSheetId="35">#REF!</definedName>
    <definedName name="__FCT22" localSheetId="36">#REF!</definedName>
    <definedName name="__FCT22" localSheetId="33">#REF!</definedName>
    <definedName name="__FCT22" localSheetId="34">#REF!</definedName>
    <definedName name="__FCT22" localSheetId="41">#REF!</definedName>
    <definedName name="__FCT22" localSheetId="30">#REF!</definedName>
    <definedName name="__FCT22" localSheetId="29">#REF!</definedName>
    <definedName name="__FCT22">#REF!</definedName>
    <definedName name="__FCT33" localSheetId="35">#REF!</definedName>
    <definedName name="__FCT33" localSheetId="36">#REF!</definedName>
    <definedName name="__FCT33" localSheetId="33">#REF!</definedName>
    <definedName name="__FCT33" localSheetId="34">#REF!</definedName>
    <definedName name="__FCT33" localSheetId="41">#REF!</definedName>
    <definedName name="__FCT33" localSheetId="30">#REF!</definedName>
    <definedName name="__FCT33" localSheetId="29">#REF!</definedName>
    <definedName name="__FCT33">#REF!</definedName>
    <definedName name="__FGT33" localSheetId="35">#REF!</definedName>
    <definedName name="__FGT33" localSheetId="36">#REF!</definedName>
    <definedName name="__FGT33" localSheetId="33">#REF!</definedName>
    <definedName name="__FGT33" localSheetId="34">#REF!</definedName>
    <definedName name="__FGT33" localSheetId="41">#REF!</definedName>
    <definedName name="__FGT33" localSheetId="30">#REF!</definedName>
    <definedName name="__FGT33" localSheetId="29">#REF!</definedName>
    <definedName name="__FGT33">#REF!</definedName>
    <definedName name="__FHT22" localSheetId="35">#REF!</definedName>
    <definedName name="__FHT22" localSheetId="36">#REF!</definedName>
    <definedName name="__FHT22" localSheetId="33">#REF!</definedName>
    <definedName name="__FHT22" localSheetId="34">#REF!</definedName>
    <definedName name="__FHT22" localSheetId="41">#REF!</definedName>
    <definedName name="__FHT22" localSheetId="30">#REF!</definedName>
    <definedName name="__FHT22" localSheetId="29">#REF!</definedName>
    <definedName name="__FHT22">#REF!</definedName>
    <definedName name="__FHT33" localSheetId="35">#REF!</definedName>
    <definedName name="__FHT33" localSheetId="36">#REF!</definedName>
    <definedName name="__FHT33" localSheetId="33">#REF!</definedName>
    <definedName name="__FHT33" localSheetId="34">#REF!</definedName>
    <definedName name="__FHT33" localSheetId="41">#REF!</definedName>
    <definedName name="__FHT33" localSheetId="30">#REF!</definedName>
    <definedName name="__FHT33" localSheetId="29">#REF!</definedName>
    <definedName name="__FHT33">#REF!</definedName>
    <definedName name="__FPT33" localSheetId="35">#REF!</definedName>
    <definedName name="__FPT33" localSheetId="36">#REF!</definedName>
    <definedName name="__FPT33" localSheetId="33">#REF!</definedName>
    <definedName name="__FPT33" localSheetId="34">#REF!</definedName>
    <definedName name="__FPT33" localSheetId="41">#REF!</definedName>
    <definedName name="__FPT33" localSheetId="30">#REF!</definedName>
    <definedName name="__FPT33" localSheetId="29">#REF!</definedName>
    <definedName name="__FPT33">#REF!</definedName>
    <definedName name="__FPT45" localSheetId="35">#REF!</definedName>
    <definedName name="__FPT45" localSheetId="36">#REF!</definedName>
    <definedName name="__FPT45" localSheetId="33">#REF!</definedName>
    <definedName name="__FPT45" localSheetId="34">#REF!</definedName>
    <definedName name="__FPT45" localSheetId="41">#REF!</definedName>
    <definedName name="__FPT45" localSheetId="30">#REF!</definedName>
    <definedName name="__FPT45" localSheetId="29">#REF!</definedName>
    <definedName name="__FPT45">#REF!</definedName>
    <definedName name="__FPT66" localSheetId="35">#REF!</definedName>
    <definedName name="__FPT66" localSheetId="36">#REF!</definedName>
    <definedName name="__FPT66" localSheetId="33">#REF!</definedName>
    <definedName name="__FPT66" localSheetId="34">#REF!</definedName>
    <definedName name="__FPT66" localSheetId="41">#REF!</definedName>
    <definedName name="__FPT66" localSheetId="30">#REF!</definedName>
    <definedName name="__FPT66" localSheetId="29">#REF!</definedName>
    <definedName name="__FPT66">#REF!</definedName>
    <definedName name="__HCL1" localSheetId="35">#REF!</definedName>
    <definedName name="__HCL1" localSheetId="36">#REF!</definedName>
    <definedName name="__HCL1" localSheetId="33">#REF!</definedName>
    <definedName name="__HCL1" localSheetId="34">#REF!</definedName>
    <definedName name="__HCL1" localSheetId="41">#REF!</definedName>
    <definedName name="__HCL1" localSheetId="30">#REF!</definedName>
    <definedName name="__HCL1" localSheetId="29">#REF!</definedName>
    <definedName name="__HCL1">#REF!</definedName>
    <definedName name="__IntlFixup" hidden="1">TRUE</definedName>
    <definedName name="__MB1" localSheetId="35">#REF!</definedName>
    <definedName name="__MB1" localSheetId="36">#REF!</definedName>
    <definedName name="__MB1" localSheetId="33">#REF!</definedName>
    <definedName name="__MB1" localSheetId="34">#REF!</definedName>
    <definedName name="__MB1" localSheetId="41">#REF!</definedName>
    <definedName name="__MB1" localSheetId="30">#REF!</definedName>
    <definedName name="__MB1" localSheetId="29">#REF!</definedName>
    <definedName name="__MB1">#REF!</definedName>
    <definedName name="__MDF821" localSheetId="35">#REF!</definedName>
    <definedName name="__MDF821" localSheetId="36">#REF!</definedName>
    <definedName name="__MDF821" localSheetId="33">#REF!</definedName>
    <definedName name="__MDF821" localSheetId="34">#REF!</definedName>
    <definedName name="__MDF821" localSheetId="41">#REF!</definedName>
    <definedName name="__MDF821" localSheetId="30">#REF!</definedName>
    <definedName name="__MDF821" localSheetId="29">#REF!</definedName>
    <definedName name="__MDF821">#REF!</definedName>
    <definedName name="__MDF921" localSheetId="35">#REF!</definedName>
    <definedName name="__MDF921" localSheetId="36">#REF!</definedName>
    <definedName name="__MDF921" localSheetId="33">#REF!</definedName>
    <definedName name="__MDF921" localSheetId="34">#REF!</definedName>
    <definedName name="__MDF921" localSheetId="41">#REF!</definedName>
    <definedName name="__MDF921" localSheetId="30">#REF!</definedName>
    <definedName name="__MDF921" localSheetId="29">#REF!</definedName>
    <definedName name="__MDF921">#REF!</definedName>
    <definedName name="__p1" localSheetId="35">#REF!</definedName>
    <definedName name="__p1" localSheetId="36">#REF!</definedName>
    <definedName name="__p1" localSheetId="33">#REF!</definedName>
    <definedName name="__p1" localSheetId="34">#REF!</definedName>
    <definedName name="__p1" localSheetId="41">#REF!</definedName>
    <definedName name="__p1" localSheetId="30">#REF!</definedName>
    <definedName name="__p1" localSheetId="29">#REF!</definedName>
    <definedName name="__p1">#REF!</definedName>
    <definedName name="__PCC12">'[15]taking off sheet'!$AB$72</definedName>
    <definedName name="__PG24">#N/A</definedName>
    <definedName name="__PIL200" localSheetId="35">#REF!</definedName>
    <definedName name="__PIL200" localSheetId="36">#REF!</definedName>
    <definedName name="__PIL200" localSheetId="33">#REF!</definedName>
    <definedName name="__PIL200" localSheetId="34">#REF!</definedName>
    <definedName name="__PIL200" localSheetId="41">#REF!</definedName>
    <definedName name="__PIL200" localSheetId="30">#REF!</definedName>
    <definedName name="__PIL200" localSheetId="29">#REF!</definedName>
    <definedName name="__PIL200">#REF!</definedName>
    <definedName name="__PWD12" localSheetId="35">#REF!</definedName>
    <definedName name="__PWD12" localSheetId="36">#REF!</definedName>
    <definedName name="__PWD12" localSheetId="33">#REF!</definedName>
    <definedName name="__PWD12" localSheetId="34">#REF!</definedName>
    <definedName name="__PWD12" localSheetId="41">#REF!</definedName>
    <definedName name="__PWD12" localSheetId="30">#REF!</definedName>
    <definedName name="__PWD12" localSheetId="29">#REF!</definedName>
    <definedName name="__PWD12">#REF!</definedName>
    <definedName name="__REM1" localSheetId="35">#REF!</definedName>
    <definedName name="__REM1" localSheetId="36">#REF!</definedName>
    <definedName name="__REM1" localSheetId="33">#REF!</definedName>
    <definedName name="__REM1" localSheetId="34">#REF!</definedName>
    <definedName name="__REM1" localSheetId="41">#REF!</definedName>
    <definedName name="__REM1" localSheetId="30">#REF!</definedName>
    <definedName name="__REM1" localSheetId="29">#REF!</definedName>
    <definedName name="__REM1">#REF!</definedName>
    <definedName name="__REM2" localSheetId="35">#REF!</definedName>
    <definedName name="__REM2" localSheetId="36">#REF!</definedName>
    <definedName name="__REM2" localSheetId="33">#REF!</definedName>
    <definedName name="__REM2" localSheetId="34">#REF!</definedName>
    <definedName name="__REM2" localSheetId="41">#REF!</definedName>
    <definedName name="__REM2" localSheetId="30">#REF!</definedName>
    <definedName name="__REM2" localSheetId="29">#REF!</definedName>
    <definedName name="__REM2">#REF!</definedName>
    <definedName name="__s2" localSheetId="35">[4]MixBed!#REF!</definedName>
    <definedName name="__s2" localSheetId="36">[4]MixBed!#REF!</definedName>
    <definedName name="__s2" localSheetId="33">[4]MixBed!#REF!</definedName>
    <definedName name="__s2" localSheetId="34">[4]MixBed!#REF!</definedName>
    <definedName name="__s2" localSheetId="30">[4]MixBed!#REF!</definedName>
    <definedName name="__s2" localSheetId="29">[4]MixBed!#REF!</definedName>
    <definedName name="__s2">[4]MixBed!#REF!</definedName>
    <definedName name="__s3" localSheetId="35">[4]MixBed!#REF!</definedName>
    <definedName name="__s3" localSheetId="36">[4]MixBed!#REF!</definedName>
    <definedName name="__s3" localSheetId="33">[4]MixBed!#REF!</definedName>
    <definedName name="__s3" localSheetId="34">[4]MixBed!#REF!</definedName>
    <definedName name="__s3" localSheetId="30">[4]MixBed!#REF!</definedName>
    <definedName name="__s3" localSheetId="29">[4]MixBed!#REF!</definedName>
    <definedName name="__s3">[4]MixBed!#REF!</definedName>
    <definedName name="__s4" localSheetId="35">#REF!</definedName>
    <definedName name="__s4" localSheetId="36">#REF!</definedName>
    <definedName name="__s4" localSheetId="33">#REF!</definedName>
    <definedName name="__s4" localSheetId="34">#REF!</definedName>
    <definedName name="__s4" localSheetId="41">#REF!</definedName>
    <definedName name="__s4" localSheetId="30">#REF!</definedName>
    <definedName name="__s4" localSheetId="29">#REF!</definedName>
    <definedName name="__s4">#REF!</definedName>
    <definedName name="__SMP160">'[15]taking off sheet'!$AB$66</definedName>
    <definedName name="__sum1" localSheetId="35">#REF!</definedName>
    <definedName name="__sum1" localSheetId="36">#REF!</definedName>
    <definedName name="__sum1" localSheetId="33">#REF!</definedName>
    <definedName name="__sum1" localSheetId="34">#REF!</definedName>
    <definedName name="__sum1" localSheetId="41">#REF!</definedName>
    <definedName name="__sum1" localSheetId="30">#REF!</definedName>
    <definedName name="__sum1" localSheetId="29">#REF!</definedName>
    <definedName name="__sum1">#REF!</definedName>
    <definedName name="__sw1" localSheetId="35">#REF!</definedName>
    <definedName name="__sw1" localSheetId="36">#REF!</definedName>
    <definedName name="__sw1" localSheetId="33">#REF!</definedName>
    <definedName name="__sw1" localSheetId="34">#REF!</definedName>
    <definedName name="__sw1" localSheetId="41">#REF!</definedName>
    <definedName name="__sw1" localSheetId="30">#REF!</definedName>
    <definedName name="__sw1" localSheetId="29">#REF!</definedName>
    <definedName name="__sw1">#REF!</definedName>
    <definedName name="__sw2" localSheetId="35">#REF!</definedName>
    <definedName name="__sw2" localSheetId="36">#REF!</definedName>
    <definedName name="__sw2" localSheetId="33">#REF!</definedName>
    <definedName name="__sw2" localSheetId="34">#REF!</definedName>
    <definedName name="__sw2" localSheetId="41">#REF!</definedName>
    <definedName name="__sw2" localSheetId="30">#REF!</definedName>
    <definedName name="__sw2" localSheetId="29">#REF!</definedName>
    <definedName name="__sw2">#REF!</definedName>
    <definedName name="__sw3" localSheetId="35">#REF!</definedName>
    <definedName name="__sw3" localSheetId="36">#REF!</definedName>
    <definedName name="__sw3" localSheetId="33">#REF!</definedName>
    <definedName name="__sw3" localSheetId="34">#REF!</definedName>
    <definedName name="__sw3" localSheetId="41">#REF!</definedName>
    <definedName name="__sw3" localSheetId="30">#REF!</definedName>
    <definedName name="__sw3" localSheetId="29">#REF!</definedName>
    <definedName name="__sw3">#REF!</definedName>
    <definedName name="__sw4" localSheetId="35">#REF!</definedName>
    <definedName name="__sw4" localSheetId="36">#REF!</definedName>
    <definedName name="__sw4" localSheetId="33">#REF!</definedName>
    <definedName name="__sw4" localSheetId="34">#REF!</definedName>
    <definedName name="__sw4" localSheetId="41">#REF!</definedName>
    <definedName name="__sw4" localSheetId="30">#REF!</definedName>
    <definedName name="__sw4" localSheetId="29">#REF!</definedName>
    <definedName name="__sw4">#REF!</definedName>
    <definedName name="__sw5" localSheetId="35">#REF!</definedName>
    <definedName name="__sw5" localSheetId="36">#REF!</definedName>
    <definedName name="__sw5" localSheetId="33">#REF!</definedName>
    <definedName name="__sw5" localSheetId="34">#REF!</definedName>
    <definedName name="__sw5" localSheetId="41">#REF!</definedName>
    <definedName name="__sw5" localSheetId="30">#REF!</definedName>
    <definedName name="__sw5" localSheetId="29">#REF!</definedName>
    <definedName name="__sw5">#REF!</definedName>
    <definedName name="__sw6" localSheetId="35">#REF!</definedName>
    <definedName name="__sw6" localSheetId="36">#REF!</definedName>
    <definedName name="__sw6" localSheetId="33">#REF!</definedName>
    <definedName name="__sw6" localSheetId="34">#REF!</definedName>
    <definedName name="__sw6" localSheetId="41">#REF!</definedName>
    <definedName name="__sw6" localSheetId="30">#REF!</definedName>
    <definedName name="__sw6" localSheetId="29">#REF!</definedName>
    <definedName name="__sw6">#REF!</definedName>
    <definedName name="__sw7" localSheetId="35">#REF!</definedName>
    <definedName name="__sw7" localSheetId="36">#REF!</definedName>
    <definedName name="__sw7" localSheetId="33">#REF!</definedName>
    <definedName name="__sw7" localSheetId="34">#REF!</definedName>
    <definedName name="__sw7" localSheetId="41">#REF!</definedName>
    <definedName name="__sw7" localSheetId="30">#REF!</definedName>
    <definedName name="__sw7" localSheetId="29">#REF!</definedName>
    <definedName name="__sw7">#REF!</definedName>
    <definedName name="__sw8" localSheetId="35">#REF!</definedName>
    <definedName name="__sw8" localSheetId="36">#REF!</definedName>
    <definedName name="__sw8" localSheetId="33">#REF!</definedName>
    <definedName name="__sw8" localSheetId="34">#REF!</definedName>
    <definedName name="__sw8" localSheetId="41">#REF!</definedName>
    <definedName name="__sw8" localSheetId="30">#REF!</definedName>
    <definedName name="__sw8" localSheetId="29">#REF!</definedName>
    <definedName name="__sw8">#REF!</definedName>
    <definedName name="__t1" localSheetId="35">#REF!</definedName>
    <definedName name="__t1" localSheetId="36">#REF!</definedName>
    <definedName name="__t1" localSheetId="33">#REF!</definedName>
    <definedName name="__t1" localSheetId="34">#REF!</definedName>
    <definedName name="__t1" localSheetId="41">#REF!</definedName>
    <definedName name="__t1" localSheetId="30">#REF!</definedName>
    <definedName name="__t1" localSheetId="29">#REF!</definedName>
    <definedName name="__t1">#REF!</definedName>
    <definedName name="__t2" localSheetId="35">#REF!</definedName>
    <definedName name="__t2" localSheetId="36">#REF!</definedName>
    <definedName name="__t2" localSheetId="33">#REF!</definedName>
    <definedName name="__t2" localSheetId="34">#REF!</definedName>
    <definedName name="__t2" localSheetId="41">#REF!</definedName>
    <definedName name="__t2" localSheetId="30">#REF!</definedName>
    <definedName name="__t2" localSheetId="29">#REF!</definedName>
    <definedName name="__t2">#REF!</definedName>
    <definedName name="__t3" localSheetId="35">#REF!</definedName>
    <definedName name="__t3" localSheetId="36">#REF!</definedName>
    <definedName name="__t3" localSheetId="33">#REF!</definedName>
    <definedName name="__t3" localSheetId="34">#REF!</definedName>
    <definedName name="__t3" localSheetId="41">#REF!</definedName>
    <definedName name="__t3" localSheetId="30">#REF!</definedName>
    <definedName name="__t3" localSheetId="29">#REF!</definedName>
    <definedName name="__t3">#REF!</definedName>
    <definedName name="__v1" localSheetId="35">#REF!</definedName>
    <definedName name="__v1" localSheetId="36">#REF!</definedName>
    <definedName name="__v1" localSheetId="33">#REF!</definedName>
    <definedName name="__v1" localSheetId="34">#REF!</definedName>
    <definedName name="__v1" localSheetId="41">#REF!</definedName>
    <definedName name="__v1" localSheetId="30">#REF!</definedName>
    <definedName name="__v1" localSheetId="29">#REF!</definedName>
    <definedName name="__v1">#REF!</definedName>
    <definedName name="__v2" localSheetId="35">[5]MixBed!#REF!</definedName>
    <definedName name="__v2" localSheetId="36">[5]MixBed!#REF!</definedName>
    <definedName name="__v2" localSheetId="33">[5]MixBed!#REF!</definedName>
    <definedName name="__v2" localSheetId="34">[5]MixBed!#REF!</definedName>
    <definedName name="__v2" localSheetId="30">[5]MixBed!#REF!</definedName>
    <definedName name="__v2" localSheetId="29">[5]MixBed!#REF!</definedName>
    <definedName name="__v2">[5]MixBed!#REF!</definedName>
    <definedName name="__Val101" localSheetId="35">#REF!</definedName>
    <definedName name="__Val101" localSheetId="36">#REF!</definedName>
    <definedName name="__Val101" localSheetId="33">#REF!</definedName>
    <definedName name="__Val101" localSheetId="34">#REF!</definedName>
    <definedName name="__Val101" localSheetId="41">#REF!</definedName>
    <definedName name="__Val101" localSheetId="30">#REF!</definedName>
    <definedName name="__Val101" localSheetId="29">#REF!</definedName>
    <definedName name="__Val101">#REF!</definedName>
    <definedName name="__Val102" localSheetId="35">#REF!</definedName>
    <definedName name="__Val102" localSheetId="36">#REF!</definedName>
    <definedName name="__Val102" localSheetId="33">#REF!</definedName>
    <definedName name="__Val102" localSheetId="34">#REF!</definedName>
    <definedName name="__Val102" localSheetId="41">#REF!</definedName>
    <definedName name="__Val102" localSheetId="30">#REF!</definedName>
    <definedName name="__Val102" localSheetId="29">#REF!</definedName>
    <definedName name="__Val102">#REF!</definedName>
    <definedName name="__Val201" localSheetId="35">#REF!</definedName>
    <definedName name="__Val201" localSheetId="36">#REF!</definedName>
    <definedName name="__Val201" localSheetId="33">#REF!</definedName>
    <definedName name="__Val201" localSheetId="34">#REF!</definedName>
    <definedName name="__Val201" localSheetId="41">#REF!</definedName>
    <definedName name="__Val201" localSheetId="30">#REF!</definedName>
    <definedName name="__Val201" localSheetId="29">#REF!</definedName>
    <definedName name="__Val201">#REF!</definedName>
    <definedName name="__Val202" localSheetId="35">#REF!</definedName>
    <definedName name="__Val202" localSheetId="36">#REF!</definedName>
    <definedName name="__Val202" localSheetId="33">#REF!</definedName>
    <definedName name="__Val202" localSheetId="34">#REF!</definedName>
    <definedName name="__Val202" localSheetId="41">#REF!</definedName>
    <definedName name="__Val202" localSheetId="30">#REF!</definedName>
    <definedName name="__Val202" localSheetId="29">#REF!</definedName>
    <definedName name="__Val202">#REF!</definedName>
    <definedName name="__Val301" localSheetId="35">#REF!</definedName>
    <definedName name="__Val301" localSheetId="36">#REF!</definedName>
    <definedName name="__Val301" localSheetId="33">#REF!</definedName>
    <definedName name="__Val301" localSheetId="34">#REF!</definedName>
    <definedName name="__Val301" localSheetId="41">#REF!</definedName>
    <definedName name="__Val301" localSheetId="30">#REF!</definedName>
    <definedName name="__Val301" localSheetId="29">#REF!</definedName>
    <definedName name="__Val301">#REF!</definedName>
    <definedName name="__Val302" localSheetId="35">#REF!</definedName>
    <definedName name="__Val302" localSheetId="36">#REF!</definedName>
    <definedName name="__Val302" localSheetId="33">#REF!</definedName>
    <definedName name="__Val302" localSheetId="34">#REF!</definedName>
    <definedName name="__Val302" localSheetId="41">#REF!</definedName>
    <definedName name="__Val302" localSheetId="30">#REF!</definedName>
    <definedName name="__Val302" localSheetId="29">#REF!</definedName>
    <definedName name="__Val302">#REF!</definedName>
    <definedName name="__WCT22" localSheetId="35">#REF!</definedName>
    <definedName name="__WCT22" localSheetId="36">#REF!</definedName>
    <definedName name="__WCT22" localSheetId="33">#REF!</definedName>
    <definedName name="__WCT22" localSheetId="34">#REF!</definedName>
    <definedName name="__WCT22" localSheetId="41">#REF!</definedName>
    <definedName name="__WCT22" localSheetId="30">#REF!</definedName>
    <definedName name="__WCT22" localSheetId="29">#REF!</definedName>
    <definedName name="__WCT22">#REF!</definedName>
    <definedName name="__WCT225" localSheetId="35">#REF!</definedName>
    <definedName name="__WCT225" localSheetId="36">#REF!</definedName>
    <definedName name="__WCT225" localSheetId="33">#REF!</definedName>
    <definedName name="__WCT225" localSheetId="34">#REF!</definedName>
    <definedName name="__WCT225" localSheetId="41">#REF!</definedName>
    <definedName name="__WCT225" localSheetId="30">#REF!</definedName>
    <definedName name="__WCT225" localSheetId="29">#REF!</definedName>
    <definedName name="__WCT225">#REF!</definedName>
    <definedName name="_001"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_" localSheetId="35">[16]예가표!#REF!</definedName>
    <definedName name="_1_" localSheetId="36">[16]예가표!#REF!</definedName>
    <definedName name="_1_" localSheetId="33">[16]예가표!#REF!</definedName>
    <definedName name="_1_" localSheetId="34">[16]예가표!#REF!</definedName>
    <definedName name="_1_" localSheetId="30">[16]예가표!#REF!</definedName>
    <definedName name="_1_" localSheetId="29">[16]예가표!#REF!</definedName>
    <definedName name="_1_">[16]예가표!#REF!</definedName>
    <definedName name="_10G_0Extract" localSheetId="35">#REF!</definedName>
    <definedName name="_10G_0Extract" localSheetId="36">#REF!</definedName>
    <definedName name="_10G_0Extract" localSheetId="33">#REF!</definedName>
    <definedName name="_10G_0Extract" localSheetId="34">#REF!</definedName>
    <definedName name="_10G_0Extract" localSheetId="41">#REF!</definedName>
    <definedName name="_10G_0Extract" localSheetId="30">#REF!</definedName>
    <definedName name="_10G_0Extract" localSheetId="29">#REF!</definedName>
    <definedName name="_10G_0Extract">#REF!</definedName>
    <definedName name="_11G__Extr" localSheetId="35">#REF!</definedName>
    <definedName name="_11G__Extr" localSheetId="36">#REF!</definedName>
    <definedName name="_11G__Extr" localSheetId="33">#REF!</definedName>
    <definedName name="_11G__Extr" localSheetId="34">#REF!</definedName>
    <definedName name="_11G__Extr" localSheetId="41">#REF!</definedName>
    <definedName name="_11G__Extr" localSheetId="30">#REF!</definedName>
    <definedName name="_11G__Extr" localSheetId="29">#REF!</definedName>
    <definedName name="_11G__Extr">#REF!</definedName>
    <definedName name="_12G__Extract" localSheetId="35">#REF!</definedName>
    <definedName name="_12G__Extract" localSheetId="36">#REF!</definedName>
    <definedName name="_12G__Extract" localSheetId="33">#REF!</definedName>
    <definedName name="_12G__Extract" localSheetId="34">#REF!</definedName>
    <definedName name="_12G__Extract" localSheetId="41">#REF!</definedName>
    <definedName name="_12G__Extract" localSheetId="30">#REF!</definedName>
    <definedName name="_12G__Extract" localSheetId="29">#REF!</definedName>
    <definedName name="_12G__Extract">#REF!</definedName>
    <definedName name="_1Excel_BuiltIn_Print_Area_7_1" localSheetId="35">#REF!</definedName>
    <definedName name="_1Excel_BuiltIn_Print_Area_7_1" localSheetId="36">#REF!</definedName>
    <definedName name="_1Excel_BuiltIn_Print_Area_7_1" localSheetId="33">#REF!</definedName>
    <definedName name="_1Excel_BuiltIn_Print_Area_7_1" localSheetId="34">#REF!</definedName>
    <definedName name="_1Excel_BuiltIn_Print_Area_7_1" localSheetId="41">#REF!</definedName>
    <definedName name="_1Excel_BuiltIn_Print_Area_7_1" localSheetId="30">#REF!</definedName>
    <definedName name="_1Excel_BuiltIn_Print_Area_7_1" localSheetId="29">#REF!</definedName>
    <definedName name="_1Excel_BuiltIn_Print_Area_7_1">#REF!</definedName>
    <definedName name="_2">#N/A</definedName>
    <definedName name="_2_" localSheetId="35">[17]공사비집계!#REF!</definedName>
    <definedName name="_2_" localSheetId="36">[17]공사비집계!#REF!</definedName>
    <definedName name="_2_" localSheetId="33">[17]공사비집계!#REF!</definedName>
    <definedName name="_2_" localSheetId="34">[17]공사비집계!#REF!</definedName>
    <definedName name="_2_" localSheetId="30">[17]공사비집계!#REF!</definedName>
    <definedName name="_2_" localSheetId="29">[17]공사비집계!#REF!</definedName>
    <definedName name="_2_">[17]공사비집계!#REF!</definedName>
    <definedName name="_3_ˆó_üƒ_ƒCƒgƒ" localSheetId="35">#REF!</definedName>
    <definedName name="_3_ˆó_üƒ_ƒCƒgƒ" localSheetId="36">#REF!</definedName>
    <definedName name="_3_ˆó_üƒ_ƒCƒgƒ" localSheetId="33">#REF!</definedName>
    <definedName name="_3_ˆó_üƒ_ƒCƒgƒ" localSheetId="34">#REF!</definedName>
    <definedName name="_3_ˆó_üƒ_ƒCƒgƒ" localSheetId="41">#REF!</definedName>
    <definedName name="_3_ˆó_üƒ_ƒCƒgƒ" localSheetId="30">#REF!</definedName>
    <definedName name="_3_ˆó_üƒ_ƒCƒgƒ" localSheetId="29">#REF!</definedName>
    <definedName name="_3_ˆó_üƒ_ƒCƒgƒ">#REF!</definedName>
    <definedName name="_3G._149" localSheetId="35">#REF!</definedName>
    <definedName name="_3G._149" localSheetId="36">#REF!</definedName>
    <definedName name="_3G._149" localSheetId="33">#REF!</definedName>
    <definedName name="_3G._149" localSheetId="34">#REF!</definedName>
    <definedName name="_3G._149" localSheetId="41">#REF!</definedName>
    <definedName name="_3G._149" localSheetId="30">#REF!</definedName>
    <definedName name="_3G._149" localSheetId="29">#REF!</definedName>
    <definedName name="_3G._149">#REF!</definedName>
    <definedName name="_3G._150" localSheetId="35">#REF!</definedName>
    <definedName name="_3G._150" localSheetId="36">#REF!</definedName>
    <definedName name="_3G._150" localSheetId="33">#REF!</definedName>
    <definedName name="_3G._150" localSheetId="34">#REF!</definedName>
    <definedName name="_3G._150" localSheetId="41">#REF!</definedName>
    <definedName name="_3G._150" localSheetId="30">#REF!</definedName>
    <definedName name="_3G._150" localSheetId="29">#REF!</definedName>
    <definedName name="_3G._150">#REF!</definedName>
    <definedName name="_3G._151" localSheetId="35">#REF!</definedName>
    <definedName name="_3G._151" localSheetId="36">#REF!</definedName>
    <definedName name="_3G._151" localSheetId="33">#REF!</definedName>
    <definedName name="_3G._151" localSheetId="34">#REF!</definedName>
    <definedName name="_3G._151" localSheetId="41">#REF!</definedName>
    <definedName name="_3G._151" localSheetId="30">#REF!</definedName>
    <definedName name="_3G._151" localSheetId="29">#REF!</definedName>
    <definedName name="_3G._151">#REF!</definedName>
    <definedName name="_3G._152" localSheetId="35">#REF!</definedName>
    <definedName name="_3G._152" localSheetId="36">#REF!</definedName>
    <definedName name="_3G._152" localSheetId="33">#REF!</definedName>
    <definedName name="_3G._152" localSheetId="34">#REF!</definedName>
    <definedName name="_3G._152" localSheetId="41">#REF!</definedName>
    <definedName name="_3G._152" localSheetId="30">#REF!</definedName>
    <definedName name="_3G._152" localSheetId="29">#REF!</definedName>
    <definedName name="_3G._152">#REF!</definedName>
    <definedName name="_3G._153" localSheetId="35">#REF!</definedName>
    <definedName name="_3G._153" localSheetId="36">#REF!</definedName>
    <definedName name="_3G._153" localSheetId="33">#REF!</definedName>
    <definedName name="_3G._153" localSheetId="34">#REF!</definedName>
    <definedName name="_3G._153" localSheetId="41">#REF!</definedName>
    <definedName name="_3G._153" localSheetId="30">#REF!</definedName>
    <definedName name="_3G._153" localSheetId="29">#REF!</definedName>
    <definedName name="_3G._153">#REF!</definedName>
    <definedName name="_3G._164" localSheetId="35">#REF!</definedName>
    <definedName name="_3G._164" localSheetId="36">#REF!</definedName>
    <definedName name="_3G._164" localSheetId="33">#REF!</definedName>
    <definedName name="_3G._164" localSheetId="34">#REF!</definedName>
    <definedName name="_3G._164" localSheetId="41">#REF!</definedName>
    <definedName name="_3G._164" localSheetId="30">#REF!</definedName>
    <definedName name="_3G._164" localSheetId="29">#REF!</definedName>
    <definedName name="_3G._164">#REF!</definedName>
    <definedName name="_3G._165" localSheetId="35">#REF!</definedName>
    <definedName name="_3G._165" localSheetId="36">#REF!</definedName>
    <definedName name="_3G._165" localSheetId="33">#REF!</definedName>
    <definedName name="_3G._165" localSheetId="34">#REF!</definedName>
    <definedName name="_3G._165" localSheetId="41">#REF!</definedName>
    <definedName name="_3G._165" localSheetId="30">#REF!</definedName>
    <definedName name="_3G._165" localSheetId="29">#REF!</definedName>
    <definedName name="_3G._165">#REF!</definedName>
    <definedName name="_3G._166" localSheetId="35">#REF!</definedName>
    <definedName name="_3G._166" localSheetId="36">#REF!</definedName>
    <definedName name="_3G._166" localSheetId="33">#REF!</definedName>
    <definedName name="_3G._166" localSheetId="34">#REF!</definedName>
    <definedName name="_3G._166" localSheetId="41">#REF!</definedName>
    <definedName name="_3G._166" localSheetId="30">#REF!</definedName>
    <definedName name="_3G._166" localSheetId="29">#REF!</definedName>
    <definedName name="_3G._166">#REF!</definedName>
    <definedName name="_3G._167" localSheetId="35">#REF!</definedName>
    <definedName name="_3G._167" localSheetId="36">#REF!</definedName>
    <definedName name="_3G._167" localSheetId="33">#REF!</definedName>
    <definedName name="_3G._167" localSheetId="34">#REF!</definedName>
    <definedName name="_3G._167" localSheetId="41">#REF!</definedName>
    <definedName name="_3G._167" localSheetId="30">#REF!</definedName>
    <definedName name="_3G._167" localSheetId="29">#REF!</definedName>
    <definedName name="_3G._167">#REF!</definedName>
    <definedName name="_3G._168" localSheetId="35">#REF!</definedName>
    <definedName name="_3G._168" localSheetId="36">#REF!</definedName>
    <definedName name="_3G._168" localSheetId="33">#REF!</definedName>
    <definedName name="_3G._168" localSheetId="34">#REF!</definedName>
    <definedName name="_3G._168" localSheetId="41">#REF!</definedName>
    <definedName name="_3G._168" localSheetId="30">#REF!</definedName>
    <definedName name="_3G._168" localSheetId="29">#REF!</definedName>
    <definedName name="_3G._168">#REF!</definedName>
    <definedName name="_3G._169" localSheetId="35">#REF!</definedName>
    <definedName name="_3G._169" localSheetId="36">#REF!</definedName>
    <definedName name="_3G._169" localSheetId="33">#REF!</definedName>
    <definedName name="_3G._169" localSheetId="34">#REF!</definedName>
    <definedName name="_3G._169" localSheetId="41">#REF!</definedName>
    <definedName name="_3G._169" localSheetId="30">#REF!</definedName>
    <definedName name="_3G._169" localSheetId="29">#REF!</definedName>
    <definedName name="_3G._169">#REF!</definedName>
    <definedName name="_3G.157" localSheetId="35">#REF!</definedName>
    <definedName name="_3G.157" localSheetId="36">#REF!</definedName>
    <definedName name="_3G.157" localSheetId="33">#REF!</definedName>
    <definedName name="_3G.157" localSheetId="34">#REF!</definedName>
    <definedName name="_3G.157" localSheetId="41">#REF!</definedName>
    <definedName name="_3G.157" localSheetId="30">#REF!</definedName>
    <definedName name="_3G.157" localSheetId="29">#REF!</definedName>
    <definedName name="_3G.157">#REF!</definedName>
    <definedName name="_4_0" localSheetId="35">[18]예가표!#REF!</definedName>
    <definedName name="_4_0" localSheetId="36">[18]예가표!#REF!</definedName>
    <definedName name="_4_0" localSheetId="33">[18]예가표!#REF!</definedName>
    <definedName name="_4_0" localSheetId="34">[18]예가표!#REF!</definedName>
    <definedName name="_4_0" localSheetId="30">[18]예가표!#REF!</definedName>
    <definedName name="_4_0" localSheetId="29">[18]예가표!#REF!</definedName>
    <definedName name="_4_0">[18]예가표!#REF!</definedName>
    <definedName name="_5_3_0Crite" localSheetId="35">#REF!</definedName>
    <definedName name="_5_3_0Crite" localSheetId="36">#REF!</definedName>
    <definedName name="_5_3_0Crite" localSheetId="33">#REF!</definedName>
    <definedName name="_5_3_0Crite" localSheetId="34">#REF!</definedName>
    <definedName name="_5_3_0Crite" localSheetId="41">#REF!</definedName>
    <definedName name="_5_3_0Crite" localSheetId="30">#REF!</definedName>
    <definedName name="_5_3_0Crite" localSheetId="29">#REF!</definedName>
    <definedName name="_5_3_0Crite">#REF!</definedName>
    <definedName name="_6_3_0Criteria" localSheetId="35">#REF!</definedName>
    <definedName name="_6_3_0Criteria" localSheetId="36">#REF!</definedName>
    <definedName name="_6_3_0Criteria" localSheetId="33">#REF!</definedName>
    <definedName name="_6_3_0Criteria" localSheetId="34">#REF!</definedName>
    <definedName name="_6_3_0Criteria" localSheetId="41">#REF!</definedName>
    <definedName name="_6_3_0Criteria" localSheetId="30">#REF!</definedName>
    <definedName name="_6_3_0Criteria" localSheetId="29">#REF!</definedName>
    <definedName name="_6_3_0Criteria">#REF!</definedName>
    <definedName name="_7_3__Crite" localSheetId="35">#REF!</definedName>
    <definedName name="_7_3__Crite" localSheetId="36">#REF!</definedName>
    <definedName name="_7_3__Crite" localSheetId="33">#REF!</definedName>
    <definedName name="_7_3__Crite" localSheetId="34">#REF!</definedName>
    <definedName name="_7_3__Crite" localSheetId="41">#REF!</definedName>
    <definedName name="_7_3__Crite" localSheetId="30">#REF!</definedName>
    <definedName name="_7_3__Crite" localSheetId="29">#REF!</definedName>
    <definedName name="_7_3__Crite">#REF!</definedName>
    <definedName name="_8_3__Criteria" localSheetId="35">#REF!</definedName>
    <definedName name="_8_3__Criteria" localSheetId="36">#REF!</definedName>
    <definedName name="_8_3__Criteria" localSheetId="33">#REF!</definedName>
    <definedName name="_8_3__Criteria" localSheetId="34">#REF!</definedName>
    <definedName name="_8_3__Criteria" localSheetId="41">#REF!</definedName>
    <definedName name="_8_3__Criteria" localSheetId="30">#REF!</definedName>
    <definedName name="_8_3__Criteria" localSheetId="29">#REF!</definedName>
    <definedName name="_8_3__Criteria">#REF!</definedName>
    <definedName name="_8E0" localSheetId="35">#REF!</definedName>
    <definedName name="_8E0" localSheetId="36">#REF!</definedName>
    <definedName name="_8E0" localSheetId="33">#REF!</definedName>
    <definedName name="_8E0" localSheetId="34">#REF!</definedName>
    <definedName name="_8E0" localSheetId="41">#REF!</definedName>
    <definedName name="_8E0" localSheetId="30">#REF!</definedName>
    <definedName name="_8E0" localSheetId="29">#REF!</definedName>
    <definedName name="_8E0">#REF!</definedName>
    <definedName name="_9G_0Extr" localSheetId="35">#REF!</definedName>
    <definedName name="_9G_0Extr" localSheetId="36">#REF!</definedName>
    <definedName name="_9G_0Extr" localSheetId="33">#REF!</definedName>
    <definedName name="_9G_0Extr" localSheetId="34">#REF!</definedName>
    <definedName name="_9G_0Extr" localSheetId="41">#REF!</definedName>
    <definedName name="_9G_0Extr" localSheetId="30">#REF!</definedName>
    <definedName name="_9G_0Extr" localSheetId="29">#REF!</definedName>
    <definedName name="_9G_0Extr">#REF!</definedName>
    <definedName name="_A" localSheetId="35">#REF!</definedName>
    <definedName name="_A" localSheetId="36">#REF!</definedName>
    <definedName name="_A" localSheetId="33">#REF!</definedName>
    <definedName name="_A" localSheetId="34">#REF!</definedName>
    <definedName name="_A" localSheetId="41">#REF!</definedName>
    <definedName name="_A" localSheetId="30">#REF!</definedName>
    <definedName name="_A" localSheetId="29">#REF!</definedName>
    <definedName name="_A">#REF!</definedName>
    <definedName name="_A_13" localSheetId="35">#REF!</definedName>
    <definedName name="_A_13" localSheetId="36">#REF!</definedName>
    <definedName name="_A_13" localSheetId="33">#REF!</definedName>
    <definedName name="_A_13" localSheetId="34">#REF!</definedName>
    <definedName name="_A_13" localSheetId="41">#REF!</definedName>
    <definedName name="_A_13" localSheetId="30">#REF!</definedName>
    <definedName name="_A_13" localSheetId="29">#REF!</definedName>
    <definedName name="_A_13">#REF!</definedName>
    <definedName name="_A_14" localSheetId="35">#REF!</definedName>
    <definedName name="_A_14" localSheetId="36">#REF!</definedName>
    <definedName name="_A_14" localSheetId="33">#REF!</definedName>
    <definedName name="_A_14" localSheetId="34">#REF!</definedName>
    <definedName name="_A_14" localSheetId="41">#REF!</definedName>
    <definedName name="_A_14" localSheetId="30">#REF!</definedName>
    <definedName name="_A_14" localSheetId="29">#REF!</definedName>
    <definedName name="_A_14">#REF!</definedName>
    <definedName name="_A_20" localSheetId="35">#REF!</definedName>
    <definedName name="_A_20" localSheetId="36">#REF!</definedName>
    <definedName name="_A_20" localSheetId="33">#REF!</definedName>
    <definedName name="_A_20" localSheetId="34">#REF!</definedName>
    <definedName name="_A_20" localSheetId="41">#REF!</definedName>
    <definedName name="_A_20" localSheetId="30">#REF!</definedName>
    <definedName name="_A_20" localSheetId="29">#REF!</definedName>
    <definedName name="_A_20">#REF!</definedName>
    <definedName name="_A_26" localSheetId="35">#REF!</definedName>
    <definedName name="_A_26" localSheetId="36">#REF!</definedName>
    <definedName name="_A_26" localSheetId="33">#REF!</definedName>
    <definedName name="_A_26" localSheetId="34">#REF!</definedName>
    <definedName name="_A_26" localSheetId="41">#REF!</definedName>
    <definedName name="_A_26" localSheetId="30">#REF!</definedName>
    <definedName name="_A_26" localSheetId="29">#REF!</definedName>
    <definedName name="_A_26">#REF!</definedName>
    <definedName name="_A_27" localSheetId="35">#REF!</definedName>
    <definedName name="_A_27" localSheetId="36">#REF!</definedName>
    <definedName name="_A_27" localSheetId="33">#REF!</definedName>
    <definedName name="_A_27" localSheetId="34">#REF!</definedName>
    <definedName name="_A_27" localSheetId="41">#REF!</definedName>
    <definedName name="_A_27" localSheetId="30">#REF!</definedName>
    <definedName name="_A_27" localSheetId="29">#REF!</definedName>
    <definedName name="_A_27">#REF!</definedName>
    <definedName name="_A_28" localSheetId="35">#REF!</definedName>
    <definedName name="_A_28" localSheetId="36">#REF!</definedName>
    <definedName name="_A_28" localSheetId="33">#REF!</definedName>
    <definedName name="_A_28" localSheetId="34">#REF!</definedName>
    <definedName name="_A_28" localSheetId="41">#REF!</definedName>
    <definedName name="_A_28" localSheetId="30">#REF!</definedName>
    <definedName name="_A_28" localSheetId="29">#REF!</definedName>
    <definedName name="_A_28">#REF!</definedName>
    <definedName name="_A_29" localSheetId="35">#REF!</definedName>
    <definedName name="_A_29" localSheetId="36">#REF!</definedName>
    <definedName name="_A_29" localSheetId="33">#REF!</definedName>
    <definedName name="_A_29" localSheetId="34">#REF!</definedName>
    <definedName name="_A_29" localSheetId="41">#REF!</definedName>
    <definedName name="_A_29" localSheetId="30">#REF!</definedName>
    <definedName name="_A_29" localSheetId="29">#REF!</definedName>
    <definedName name="_A_29">#REF!</definedName>
    <definedName name="_A66443" localSheetId="35">#REF!</definedName>
    <definedName name="_A66443" localSheetId="36">#REF!</definedName>
    <definedName name="_A66443" localSheetId="33">#REF!</definedName>
    <definedName name="_A66443" localSheetId="34">#REF!</definedName>
    <definedName name="_A66443" localSheetId="41">#REF!</definedName>
    <definedName name="_A66443" localSheetId="30">#REF!</definedName>
    <definedName name="_A66443" localSheetId="29">#REF!</definedName>
    <definedName name="_A66443">#REF!</definedName>
    <definedName name="_aa1" localSheetId="35" hidden="1">{#N/A,#N/A,FALSE,"CCTV"}</definedName>
    <definedName name="_aa1" localSheetId="2" hidden="1">{#N/A,#N/A,FALSE,"CCTV"}</definedName>
    <definedName name="_aa1" localSheetId="36" hidden="1">{#N/A,#N/A,FALSE,"CCTV"}</definedName>
    <definedName name="_aa1" localSheetId="33" hidden="1">{#N/A,#N/A,FALSE,"CCTV"}</definedName>
    <definedName name="_aa1" localSheetId="34" hidden="1">{#N/A,#N/A,FALSE,"CCTV"}</definedName>
    <definedName name="_aa1" localSheetId="8" hidden="1">{#N/A,#N/A,FALSE,"CCTV"}</definedName>
    <definedName name="_aa1" localSheetId="9" hidden="1">{#N/A,#N/A,FALSE,"CCTV"}</definedName>
    <definedName name="_aa1" localSheetId="41" hidden="1">{#N/A,#N/A,FALSE,"CCTV"}</definedName>
    <definedName name="_aa1" localSheetId="37" hidden="1">{#N/A,#N/A,FALSE,"CCTV"}</definedName>
    <definedName name="_aa1" localSheetId="38" hidden="1">{#N/A,#N/A,FALSE,"CCTV"}</definedName>
    <definedName name="_aa1" hidden="1">{#N/A,#N/A,FALSE,"CCTV"}</definedName>
    <definedName name="_aaa1" localSheetId="35" hidden="1">{#N/A,#N/A,FALSE,"CCTV"}</definedName>
    <definedName name="_aaa1" localSheetId="2" hidden="1">{#N/A,#N/A,FALSE,"CCTV"}</definedName>
    <definedName name="_aaa1" localSheetId="36" hidden="1">{#N/A,#N/A,FALSE,"CCTV"}</definedName>
    <definedName name="_aaa1" localSheetId="33" hidden="1">{#N/A,#N/A,FALSE,"CCTV"}</definedName>
    <definedName name="_aaa1" localSheetId="34" hidden="1">{#N/A,#N/A,FALSE,"CCTV"}</definedName>
    <definedName name="_aaa1" localSheetId="8" hidden="1">{#N/A,#N/A,FALSE,"CCTV"}</definedName>
    <definedName name="_aaa1" localSheetId="9" hidden="1">{#N/A,#N/A,FALSE,"CCTV"}</definedName>
    <definedName name="_aaa1" localSheetId="41" hidden="1">{#N/A,#N/A,FALSE,"CCTV"}</definedName>
    <definedName name="_aaa1" localSheetId="37" hidden="1">{#N/A,#N/A,FALSE,"CCTV"}</definedName>
    <definedName name="_aaa1" localSheetId="38" hidden="1">{#N/A,#N/A,FALSE,"CCTV"}</definedName>
    <definedName name="_aaa1" hidden="1">{#N/A,#N/A,FALSE,"CCTV"}</definedName>
    <definedName name="_am1" localSheetId="35">[6]Costcal!#REF!</definedName>
    <definedName name="_am1" localSheetId="36">[6]Costcal!#REF!</definedName>
    <definedName name="_am1" localSheetId="33">[6]Costcal!#REF!</definedName>
    <definedName name="_am1" localSheetId="34">[6]Costcal!#REF!</definedName>
    <definedName name="_am1" localSheetId="30">[6]Costcal!#REF!</definedName>
    <definedName name="_am1" localSheetId="29">[6]Costcal!#REF!</definedName>
    <definedName name="_am1">[6]Costcal!#REF!</definedName>
    <definedName name="_B" localSheetId="35">#REF!</definedName>
    <definedName name="_B" localSheetId="36">#REF!</definedName>
    <definedName name="_B" localSheetId="33">#REF!</definedName>
    <definedName name="_B" localSheetId="34">#REF!</definedName>
    <definedName name="_B" localSheetId="41">#REF!</definedName>
    <definedName name="_B" localSheetId="30">#REF!</definedName>
    <definedName name="_B" localSheetId="29">#REF!</definedName>
    <definedName name="_B">#REF!</definedName>
    <definedName name="_B_13" localSheetId="35">#REF!</definedName>
    <definedName name="_B_13" localSheetId="36">#REF!</definedName>
    <definedName name="_B_13" localSheetId="33">#REF!</definedName>
    <definedName name="_B_13" localSheetId="34">#REF!</definedName>
    <definedName name="_B_13" localSheetId="41">#REF!</definedName>
    <definedName name="_B_13" localSheetId="30">#REF!</definedName>
    <definedName name="_B_13" localSheetId="29">#REF!</definedName>
    <definedName name="_B_13">#REF!</definedName>
    <definedName name="_B_14" localSheetId="35">#REF!</definedName>
    <definedName name="_B_14" localSheetId="36">#REF!</definedName>
    <definedName name="_B_14" localSheetId="33">#REF!</definedName>
    <definedName name="_B_14" localSheetId="34">#REF!</definedName>
    <definedName name="_B_14" localSheetId="41">#REF!</definedName>
    <definedName name="_B_14" localSheetId="30">#REF!</definedName>
    <definedName name="_B_14" localSheetId="29">#REF!</definedName>
    <definedName name="_B_14">#REF!</definedName>
    <definedName name="_B_20" localSheetId="35">#REF!</definedName>
    <definedName name="_B_20" localSheetId="36">#REF!</definedName>
    <definedName name="_B_20" localSheetId="33">#REF!</definedName>
    <definedName name="_B_20" localSheetId="34">#REF!</definedName>
    <definedName name="_B_20" localSheetId="41">#REF!</definedName>
    <definedName name="_B_20" localSheetId="30">#REF!</definedName>
    <definedName name="_B_20" localSheetId="29">#REF!</definedName>
    <definedName name="_B_20">#REF!</definedName>
    <definedName name="_B_26" localSheetId="35">#REF!</definedName>
    <definedName name="_B_26" localSheetId="36">#REF!</definedName>
    <definedName name="_B_26" localSheetId="33">#REF!</definedName>
    <definedName name="_B_26" localSheetId="34">#REF!</definedName>
    <definedName name="_B_26" localSheetId="41">#REF!</definedName>
    <definedName name="_B_26" localSheetId="30">#REF!</definedName>
    <definedName name="_B_26" localSheetId="29">#REF!</definedName>
    <definedName name="_B_26">#REF!</definedName>
    <definedName name="_B_27" localSheetId="35">#REF!</definedName>
    <definedName name="_B_27" localSheetId="36">#REF!</definedName>
    <definedName name="_B_27" localSheetId="33">#REF!</definedName>
    <definedName name="_B_27" localSheetId="34">#REF!</definedName>
    <definedName name="_B_27" localSheetId="41">#REF!</definedName>
    <definedName name="_B_27" localSheetId="30">#REF!</definedName>
    <definedName name="_B_27" localSheetId="29">#REF!</definedName>
    <definedName name="_B_27">#REF!</definedName>
    <definedName name="_B_28" localSheetId="35">#REF!</definedName>
    <definedName name="_B_28" localSheetId="36">#REF!</definedName>
    <definedName name="_B_28" localSheetId="33">#REF!</definedName>
    <definedName name="_B_28" localSheetId="34">#REF!</definedName>
    <definedName name="_B_28" localSheetId="41">#REF!</definedName>
    <definedName name="_B_28" localSheetId="30">#REF!</definedName>
    <definedName name="_B_28" localSheetId="29">#REF!</definedName>
    <definedName name="_B_28">#REF!</definedName>
    <definedName name="_B_29" localSheetId="35">#REF!</definedName>
    <definedName name="_B_29" localSheetId="36">#REF!</definedName>
    <definedName name="_B_29" localSheetId="33">#REF!</definedName>
    <definedName name="_B_29" localSheetId="34">#REF!</definedName>
    <definedName name="_B_29" localSheetId="41">#REF!</definedName>
    <definedName name="_B_29" localSheetId="30">#REF!</definedName>
    <definedName name="_B_29" localSheetId="29">#REF!</definedName>
    <definedName name="_B_29">#REF!</definedName>
    <definedName name="_B1">[14]intwallfin!$GJ$7770:$GJ$7770</definedName>
    <definedName name="_B100000" localSheetId="35">#REF!</definedName>
    <definedName name="_B100000" localSheetId="2">#REF!</definedName>
    <definedName name="_B100000" localSheetId="4">#REF!</definedName>
    <definedName name="_B100000" localSheetId="44">#REF!</definedName>
    <definedName name="_B100000" localSheetId="36">#REF!</definedName>
    <definedName name="_B100000" localSheetId="14">#REF!</definedName>
    <definedName name="_B100000" localSheetId="5">#REF!</definedName>
    <definedName name="_B100000" localSheetId="33">#REF!</definedName>
    <definedName name="_B100000" localSheetId="34">#REF!</definedName>
    <definedName name="_B100000" localSheetId="17">#REF!</definedName>
    <definedName name="_B100000" localSheetId="6">#REF!</definedName>
    <definedName name="_B100000" localSheetId="7">#REF!</definedName>
    <definedName name="_B100000" localSheetId="43">#REF!</definedName>
    <definedName name="_B100000" localSheetId="8">#REF!</definedName>
    <definedName name="_B100000" localSheetId="19">#REF!</definedName>
    <definedName name="_B100000" localSheetId="20">#REF!</definedName>
    <definedName name="_B100000" localSheetId="21">#REF!</definedName>
    <definedName name="_B100000" localSheetId="9">#REF!</definedName>
    <definedName name="_B100000" localSheetId="10">#REF!</definedName>
    <definedName name="_B100000" localSheetId="22">#REF!</definedName>
    <definedName name="_B100000" localSheetId="41">#REF!</definedName>
    <definedName name="_B100000" localSheetId="23">#REF!</definedName>
    <definedName name="_B100000" localSheetId="42">#REF!</definedName>
    <definedName name="_B100000" localSheetId="25">#REF!</definedName>
    <definedName name="_B100000" localSheetId="11">#REF!</definedName>
    <definedName name="_B100000" localSheetId="24">#REF!</definedName>
    <definedName name="_B100000" localSheetId="30">#REF!</definedName>
    <definedName name="_B100000" localSheetId="37">#REF!</definedName>
    <definedName name="_B100000" localSheetId="29">#REF!</definedName>
    <definedName name="_B100000" localSheetId="38">#REF!</definedName>
    <definedName name="_B100000" localSheetId="15">#REF!</definedName>
    <definedName name="_B100000" localSheetId="31">#REF!</definedName>
    <definedName name="_B100000" localSheetId="26">#REF!</definedName>
    <definedName name="_B100000" localSheetId="12">#REF!</definedName>
    <definedName name="_B100000" localSheetId="13">#REF!</definedName>
    <definedName name="_B100000" localSheetId="27">#REF!</definedName>
    <definedName name="_B100000" localSheetId="28">#REF!</definedName>
    <definedName name="_B100000">#REF!</definedName>
    <definedName name="_B1000000" localSheetId="35">#REF!</definedName>
    <definedName name="_B1000000" localSheetId="2">#REF!</definedName>
    <definedName name="_B1000000" localSheetId="4">#REF!</definedName>
    <definedName name="_B1000000" localSheetId="44">#REF!</definedName>
    <definedName name="_B1000000" localSheetId="36">#REF!</definedName>
    <definedName name="_B1000000" localSheetId="5">#REF!</definedName>
    <definedName name="_B1000000" localSheetId="33">#REF!</definedName>
    <definedName name="_B1000000" localSheetId="34">#REF!</definedName>
    <definedName name="_B1000000" localSheetId="17">#REF!</definedName>
    <definedName name="_B1000000" localSheetId="6">#REF!</definedName>
    <definedName name="_B1000000" localSheetId="7">#REF!</definedName>
    <definedName name="_B1000000" localSheetId="43">#REF!</definedName>
    <definedName name="_B1000000" localSheetId="8">#REF!</definedName>
    <definedName name="_B1000000" localSheetId="19">#REF!</definedName>
    <definedName name="_B1000000" localSheetId="20">#REF!</definedName>
    <definedName name="_B1000000" localSheetId="21">#REF!</definedName>
    <definedName name="_B1000000" localSheetId="9">#REF!</definedName>
    <definedName name="_B1000000" localSheetId="10">#REF!</definedName>
    <definedName name="_B1000000" localSheetId="22">#REF!</definedName>
    <definedName name="_B1000000" localSheetId="41">#REF!</definedName>
    <definedName name="_B1000000" localSheetId="23">#REF!</definedName>
    <definedName name="_B1000000" localSheetId="42">#REF!</definedName>
    <definedName name="_B1000000" localSheetId="25">#REF!</definedName>
    <definedName name="_B1000000" localSheetId="11">#REF!</definedName>
    <definedName name="_B1000000" localSheetId="24">#REF!</definedName>
    <definedName name="_B1000000" localSheetId="30">#REF!</definedName>
    <definedName name="_B1000000" localSheetId="37">#REF!</definedName>
    <definedName name="_B1000000" localSheetId="29">#REF!</definedName>
    <definedName name="_B1000000" localSheetId="38">#REF!</definedName>
    <definedName name="_B1000000" localSheetId="15">#REF!</definedName>
    <definedName name="_B1000000" localSheetId="31">#REF!</definedName>
    <definedName name="_B1000000" localSheetId="26">#REF!</definedName>
    <definedName name="_B1000000" localSheetId="12">#REF!</definedName>
    <definedName name="_B1000000" localSheetId="13">#REF!</definedName>
    <definedName name="_B1000000" localSheetId="27">#REF!</definedName>
    <definedName name="_B1000000" localSheetId="28">#REF!</definedName>
    <definedName name="_B1000000">#REF!</definedName>
    <definedName name="_B990000" localSheetId="35">#REF!</definedName>
    <definedName name="_B990000" localSheetId="2">#REF!</definedName>
    <definedName name="_B990000" localSheetId="4">#REF!</definedName>
    <definedName name="_B990000" localSheetId="44">#REF!</definedName>
    <definedName name="_B990000" localSheetId="36">#REF!</definedName>
    <definedName name="_B990000" localSheetId="5">#REF!</definedName>
    <definedName name="_B990000" localSheetId="33">#REF!</definedName>
    <definedName name="_B990000" localSheetId="34">#REF!</definedName>
    <definedName name="_B990000" localSheetId="17">#REF!</definedName>
    <definedName name="_B990000" localSheetId="6">#REF!</definedName>
    <definedName name="_B990000" localSheetId="7">#REF!</definedName>
    <definedName name="_B990000" localSheetId="43">#REF!</definedName>
    <definedName name="_B990000" localSheetId="8">#REF!</definedName>
    <definedName name="_B990000" localSheetId="19">#REF!</definedName>
    <definedName name="_B990000" localSheetId="20">#REF!</definedName>
    <definedName name="_B990000" localSheetId="21">#REF!</definedName>
    <definedName name="_B990000" localSheetId="9">#REF!</definedName>
    <definedName name="_B990000" localSheetId="10">#REF!</definedName>
    <definedName name="_B990000" localSheetId="22">#REF!</definedName>
    <definedName name="_B990000" localSheetId="41">#REF!</definedName>
    <definedName name="_B990000" localSheetId="23">#REF!</definedName>
    <definedName name="_B990000" localSheetId="42">#REF!</definedName>
    <definedName name="_B990000" localSheetId="25">#REF!</definedName>
    <definedName name="_B990000" localSheetId="11">#REF!</definedName>
    <definedName name="_B990000" localSheetId="24">#REF!</definedName>
    <definedName name="_B990000" localSheetId="30">#REF!</definedName>
    <definedName name="_B990000" localSheetId="37">#REF!</definedName>
    <definedName name="_B990000" localSheetId="29">#REF!</definedName>
    <definedName name="_B990000" localSheetId="38">#REF!</definedName>
    <definedName name="_B990000" localSheetId="15">#REF!</definedName>
    <definedName name="_B990000" localSheetId="31">#REF!</definedName>
    <definedName name="_B990000" localSheetId="26">#REF!</definedName>
    <definedName name="_B990000" localSheetId="12">#REF!</definedName>
    <definedName name="_B990000" localSheetId="13">#REF!</definedName>
    <definedName name="_B990000" localSheetId="27">#REF!</definedName>
    <definedName name="_B990000" localSheetId="28">#REF!</definedName>
    <definedName name="_B990000">#REF!</definedName>
    <definedName name="_bbb1" localSheetId="35" hidden="1">{#N/A,#N/A,FALSE,"CCTV"}</definedName>
    <definedName name="_bbb1" localSheetId="2" hidden="1">{#N/A,#N/A,FALSE,"CCTV"}</definedName>
    <definedName name="_bbb1" localSheetId="36" hidden="1">{#N/A,#N/A,FALSE,"CCTV"}</definedName>
    <definedName name="_bbb1" localSheetId="33" hidden="1">{#N/A,#N/A,FALSE,"CCTV"}</definedName>
    <definedName name="_bbb1" localSheetId="34" hidden="1">{#N/A,#N/A,FALSE,"CCTV"}</definedName>
    <definedName name="_bbb1" localSheetId="8" hidden="1">{#N/A,#N/A,FALSE,"CCTV"}</definedName>
    <definedName name="_bbb1" localSheetId="9" hidden="1">{#N/A,#N/A,FALSE,"CCTV"}</definedName>
    <definedName name="_bbb1" localSheetId="41" hidden="1">{#N/A,#N/A,FALSE,"CCTV"}</definedName>
    <definedName name="_bbb1" localSheetId="37" hidden="1">{#N/A,#N/A,FALSE,"CCTV"}</definedName>
    <definedName name="_bbb1" localSheetId="38" hidden="1">{#N/A,#N/A,FALSE,"CCTV"}</definedName>
    <definedName name="_bbb1" hidden="1">{#N/A,#N/A,FALSE,"CCTV"}</definedName>
    <definedName name="_BOQ2" localSheetId="35" hidden="1">{#N/A,#N/A,FALSE,"OUTPUT SHEET "}</definedName>
    <definedName name="_BOQ2" localSheetId="2" hidden="1">{#N/A,#N/A,FALSE,"OUTPUT SHEET "}</definedName>
    <definedName name="_BOQ2" localSheetId="36" hidden="1">{#N/A,#N/A,FALSE,"OUTPUT SHEET "}</definedName>
    <definedName name="_BOQ2" localSheetId="33" hidden="1">{#N/A,#N/A,FALSE,"OUTPUT SHEET "}</definedName>
    <definedName name="_BOQ2" localSheetId="34" hidden="1">{#N/A,#N/A,FALSE,"OUTPUT SHEET "}</definedName>
    <definedName name="_BOQ2" localSheetId="8" hidden="1">{#N/A,#N/A,FALSE,"OUTPUT SHEET "}</definedName>
    <definedName name="_BOQ2" localSheetId="9" hidden="1">{#N/A,#N/A,FALSE,"OUTPUT SHEET "}</definedName>
    <definedName name="_BOQ2" localSheetId="41" hidden="1">{#N/A,#N/A,FALSE,"OUTPUT SHEET "}</definedName>
    <definedName name="_BOQ2" localSheetId="37" hidden="1">{#N/A,#N/A,FALSE,"OUTPUT SHEET "}</definedName>
    <definedName name="_BOQ2" localSheetId="38" hidden="1">{#N/A,#N/A,FALSE,"OUTPUT SHEET "}</definedName>
    <definedName name="_BOQ2" hidden="1">{#N/A,#N/A,FALSE,"OUTPUT SHEET "}</definedName>
    <definedName name="_BOQ3" localSheetId="35">#REF!</definedName>
    <definedName name="_BOQ3" localSheetId="36">#REF!</definedName>
    <definedName name="_BOQ3" localSheetId="33">#REF!</definedName>
    <definedName name="_BOQ3" localSheetId="34">#REF!</definedName>
    <definedName name="_BOQ3" localSheetId="41">#REF!</definedName>
    <definedName name="_BOQ3" localSheetId="30">#REF!</definedName>
    <definedName name="_BOQ3" localSheetId="29">#REF!</definedName>
    <definedName name="_BOQ3">#REF!</definedName>
    <definedName name="_br6">[19]index!$I$22</definedName>
    <definedName name="_BRC61" localSheetId="35">#REF!</definedName>
    <definedName name="_BRC61" localSheetId="36">#REF!</definedName>
    <definedName name="_BRC61" localSheetId="33">#REF!</definedName>
    <definedName name="_BRC61" localSheetId="34">#REF!</definedName>
    <definedName name="_BRC61" localSheetId="41">#REF!</definedName>
    <definedName name="_BRC61" localSheetId="30">#REF!</definedName>
    <definedName name="_BRC61" localSheetId="29">#REF!</definedName>
    <definedName name="_BRC61">#REF!</definedName>
    <definedName name="_BRC610" localSheetId="35">#REF!</definedName>
    <definedName name="_BRC610" localSheetId="36">#REF!</definedName>
    <definedName name="_BRC610" localSheetId="33">#REF!</definedName>
    <definedName name="_BRC610" localSheetId="34">#REF!</definedName>
    <definedName name="_BRC610" localSheetId="41">#REF!</definedName>
    <definedName name="_BRC610" localSheetId="30">#REF!</definedName>
    <definedName name="_BRC610" localSheetId="29">#REF!</definedName>
    <definedName name="_BRC610">#REF!</definedName>
    <definedName name="_BRC62" localSheetId="35">#REF!</definedName>
    <definedName name="_BRC62" localSheetId="36">#REF!</definedName>
    <definedName name="_BRC62" localSheetId="33">#REF!</definedName>
    <definedName name="_BRC62" localSheetId="34">#REF!</definedName>
    <definedName name="_BRC62" localSheetId="41">#REF!</definedName>
    <definedName name="_BRC62" localSheetId="30">#REF!</definedName>
    <definedName name="_BRC62" localSheetId="29">#REF!</definedName>
    <definedName name="_BRC62">#REF!</definedName>
    <definedName name="_BRC63" localSheetId="35">#REF!</definedName>
    <definedName name="_BRC63" localSheetId="36">#REF!</definedName>
    <definedName name="_BRC63" localSheetId="33">#REF!</definedName>
    <definedName name="_BRC63" localSheetId="34">#REF!</definedName>
    <definedName name="_BRC63" localSheetId="41">#REF!</definedName>
    <definedName name="_BRC63" localSheetId="30">#REF!</definedName>
    <definedName name="_BRC63" localSheetId="29">#REF!</definedName>
    <definedName name="_BRC63">#REF!</definedName>
    <definedName name="_BRC64" localSheetId="35">#REF!</definedName>
    <definedName name="_BRC64" localSheetId="36">#REF!</definedName>
    <definedName name="_BRC64" localSheetId="33">#REF!</definedName>
    <definedName name="_BRC64" localSheetId="34">#REF!</definedName>
    <definedName name="_BRC64" localSheetId="41">#REF!</definedName>
    <definedName name="_BRC64" localSheetId="30">#REF!</definedName>
    <definedName name="_BRC64" localSheetId="29">#REF!</definedName>
    <definedName name="_BRC64">#REF!</definedName>
    <definedName name="_BRC65" localSheetId="35">#REF!</definedName>
    <definedName name="_BRC65" localSheetId="36">#REF!</definedName>
    <definedName name="_BRC65" localSheetId="33">#REF!</definedName>
    <definedName name="_BRC65" localSheetId="34">#REF!</definedName>
    <definedName name="_BRC65" localSheetId="41">#REF!</definedName>
    <definedName name="_BRC65" localSheetId="30">#REF!</definedName>
    <definedName name="_BRC65" localSheetId="29">#REF!</definedName>
    <definedName name="_BRC65">#REF!</definedName>
    <definedName name="_BRC66" localSheetId="35">#REF!</definedName>
    <definedName name="_BRC66" localSheetId="36">#REF!</definedName>
    <definedName name="_BRC66" localSheetId="33">#REF!</definedName>
    <definedName name="_BRC66" localSheetId="34">#REF!</definedName>
    <definedName name="_BRC66" localSheetId="41">#REF!</definedName>
    <definedName name="_BRC66" localSheetId="30">#REF!</definedName>
    <definedName name="_BRC66" localSheetId="29">#REF!</definedName>
    <definedName name="_BRC66">#REF!</definedName>
    <definedName name="_brc8">[20]MATERIAL!$E$27</definedName>
    <definedName name="_brk1">[15]MATERIAL!$E$36</definedName>
    <definedName name="_brk2">[15]MATERIAL!$E$37</definedName>
    <definedName name="_C" localSheetId="35">#REF!</definedName>
    <definedName name="_C" localSheetId="36">#REF!</definedName>
    <definedName name="_C" localSheetId="33">#REF!</definedName>
    <definedName name="_C" localSheetId="34">#REF!</definedName>
    <definedName name="_C" localSheetId="41">#REF!</definedName>
    <definedName name="_C" localSheetId="30">#REF!</definedName>
    <definedName name="_C" localSheetId="29">#REF!</definedName>
    <definedName name="_C">#REF!</definedName>
    <definedName name="_C_13" localSheetId="35">#REF!</definedName>
    <definedName name="_C_13" localSheetId="36">#REF!</definedName>
    <definedName name="_C_13" localSheetId="33">#REF!</definedName>
    <definedName name="_C_13" localSheetId="34">#REF!</definedName>
    <definedName name="_C_13" localSheetId="41">#REF!</definedName>
    <definedName name="_C_13" localSheetId="30">#REF!</definedName>
    <definedName name="_C_13" localSheetId="29">#REF!</definedName>
    <definedName name="_C_13">#REF!</definedName>
    <definedName name="_C_14" localSheetId="35">#REF!</definedName>
    <definedName name="_C_14" localSheetId="36">#REF!</definedName>
    <definedName name="_C_14" localSheetId="33">#REF!</definedName>
    <definedName name="_C_14" localSheetId="34">#REF!</definedName>
    <definedName name="_C_14" localSheetId="41">#REF!</definedName>
    <definedName name="_C_14" localSheetId="30">#REF!</definedName>
    <definedName name="_C_14" localSheetId="29">#REF!</definedName>
    <definedName name="_C_14">#REF!</definedName>
    <definedName name="_C_20" localSheetId="35">#REF!</definedName>
    <definedName name="_C_20" localSheetId="36">#REF!</definedName>
    <definedName name="_C_20" localSheetId="33">#REF!</definedName>
    <definedName name="_C_20" localSheetId="34">#REF!</definedName>
    <definedName name="_C_20" localSheetId="41">#REF!</definedName>
    <definedName name="_C_20" localSheetId="30">#REF!</definedName>
    <definedName name="_C_20" localSheetId="29">#REF!</definedName>
    <definedName name="_C_20">#REF!</definedName>
    <definedName name="_C_26" localSheetId="35">#REF!</definedName>
    <definedName name="_C_26" localSheetId="36">#REF!</definedName>
    <definedName name="_C_26" localSheetId="33">#REF!</definedName>
    <definedName name="_C_26" localSheetId="34">#REF!</definedName>
    <definedName name="_C_26" localSheetId="41">#REF!</definedName>
    <definedName name="_C_26" localSheetId="30">#REF!</definedName>
    <definedName name="_C_26" localSheetId="29">#REF!</definedName>
    <definedName name="_C_26">#REF!</definedName>
    <definedName name="_C_27" localSheetId="35">#REF!</definedName>
    <definedName name="_C_27" localSheetId="36">#REF!</definedName>
    <definedName name="_C_27" localSheetId="33">#REF!</definedName>
    <definedName name="_C_27" localSheetId="34">#REF!</definedName>
    <definedName name="_C_27" localSheetId="41">#REF!</definedName>
    <definedName name="_C_27" localSheetId="30">#REF!</definedName>
    <definedName name="_C_27" localSheetId="29">#REF!</definedName>
    <definedName name="_C_27">#REF!</definedName>
    <definedName name="_C_28" localSheetId="35">#REF!</definedName>
    <definedName name="_C_28" localSheetId="36">#REF!</definedName>
    <definedName name="_C_28" localSheetId="33">#REF!</definedName>
    <definedName name="_C_28" localSheetId="34">#REF!</definedName>
    <definedName name="_C_28" localSheetId="41">#REF!</definedName>
    <definedName name="_C_28" localSheetId="30">#REF!</definedName>
    <definedName name="_C_28" localSheetId="29">#REF!</definedName>
    <definedName name="_C_28">#REF!</definedName>
    <definedName name="_C_29" localSheetId="35">#REF!</definedName>
    <definedName name="_C_29" localSheetId="36">#REF!</definedName>
    <definedName name="_C_29" localSheetId="33">#REF!</definedName>
    <definedName name="_C_29" localSheetId="34">#REF!</definedName>
    <definedName name="_C_29" localSheetId="41">#REF!</definedName>
    <definedName name="_C_29" localSheetId="30">#REF!</definedName>
    <definedName name="_C_29" localSheetId="29">#REF!</definedName>
    <definedName name="_C_29">#REF!</definedName>
    <definedName name="_C20" localSheetId="35">#REF!</definedName>
    <definedName name="_C20" localSheetId="36">#REF!</definedName>
    <definedName name="_C20" localSheetId="33">#REF!</definedName>
    <definedName name="_C20" localSheetId="34">#REF!</definedName>
    <definedName name="_C20" localSheetId="41">#REF!</definedName>
    <definedName name="_C20" localSheetId="30">#REF!</definedName>
    <definedName name="_C20" localSheetId="29">#REF!</definedName>
    <definedName name="_C20">#REF!</definedName>
    <definedName name="_C30" localSheetId="35">#REF!</definedName>
    <definedName name="_C30" localSheetId="36">#REF!</definedName>
    <definedName name="_C30" localSheetId="33">#REF!</definedName>
    <definedName name="_C30" localSheetId="34">#REF!</definedName>
    <definedName name="_C30" localSheetId="41">#REF!</definedName>
    <definedName name="_C30" localSheetId="30">#REF!</definedName>
    <definedName name="_C30" localSheetId="29">#REF!</definedName>
    <definedName name="_C30">#REF!</definedName>
    <definedName name="_C60" localSheetId="35">#REF!</definedName>
    <definedName name="_C60" localSheetId="36">#REF!</definedName>
    <definedName name="_C60" localSheetId="33">#REF!</definedName>
    <definedName name="_C60" localSheetId="34">#REF!</definedName>
    <definedName name="_C60" localSheetId="41">#REF!</definedName>
    <definedName name="_C60" localSheetId="30">#REF!</definedName>
    <definedName name="_C60" localSheetId="29">#REF!</definedName>
    <definedName name="_C60">#REF!</definedName>
    <definedName name="_C70" localSheetId="35">#REF!</definedName>
    <definedName name="_C70" localSheetId="36">#REF!</definedName>
    <definedName name="_C70" localSheetId="33">#REF!</definedName>
    <definedName name="_C70" localSheetId="34">#REF!</definedName>
    <definedName name="_C70" localSheetId="41">#REF!</definedName>
    <definedName name="_C70" localSheetId="30">#REF!</definedName>
    <definedName name="_C70" localSheetId="29">#REF!</definedName>
    <definedName name="_C70">#REF!</definedName>
    <definedName name="_C80" localSheetId="35">#REF!</definedName>
    <definedName name="_C80" localSheetId="36">#REF!</definedName>
    <definedName name="_C80" localSheetId="33">#REF!</definedName>
    <definedName name="_C80" localSheetId="34">#REF!</definedName>
    <definedName name="_C80" localSheetId="41">#REF!</definedName>
    <definedName name="_C80" localSheetId="30">#REF!</definedName>
    <definedName name="_C80" localSheetId="29">#REF!</definedName>
    <definedName name="_C80">#REF!</definedName>
    <definedName name="_C90" localSheetId="35">#REF!</definedName>
    <definedName name="_C90" localSheetId="36">#REF!</definedName>
    <definedName name="_C90" localSheetId="33">#REF!</definedName>
    <definedName name="_C90" localSheetId="34">#REF!</definedName>
    <definedName name="_C90" localSheetId="41">#REF!</definedName>
    <definedName name="_C90" localSheetId="30">#REF!</definedName>
    <definedName name="_C90" localSheetId="29">#REF!</definedName>
    <definedName name="_C90">#REF!</definedName>
    <definedName name="_cem1">[15]MATERIAL!$E$17</definedName>
    <definedName name="_cem2">[15]MATERIAL!$E$18</definedName>
    <definedName name="_CFT2020" localSheetId="35">#REF!</definedName>
    <definedName name="_CFT2020" localSheetId="36">#REF!</definedName>
    <definedName name="_CFT2020" localSheetId="33">#REF!</definedName>
    <definedName name="_CFT2020" localSheetId="34">#REF!</definedName>
    <definedName name="_CFT2020" localSheetId="41">#REF!</definedName>
    <definedName name="_CFT2020" localSheetId="30">#REF!</definedName>
    <definedName name="_CFT2020" localSheetId="29">#REF!</definedName>
    <definedName name="_CFT2020">#REF!</definedName>
    <definedName name="_clg1">[15]MATERIAL!$E$84</definedName>
    <definedName name="_clg2">[15]MATERIAL!$E$85</definedName>
    <definedName name="_CNT75" localSheetId="35">#REF!</definedName>
    <definedName name="_CNT75" localSheetId="36">#REF!</definedName>
    <definedName name="_CNT75" localSheetId="33">#REF!</definedName>
    <definedName name="_CNT75" localSheetId="34">#REF!</definedName>
    <definedName name="_CNT75" localSheetId="41">#REF!</definedName>
    <definedName name="_CNT75" localSheetId="30">#REF!</definedName>
    <definedName name="_CNT75" localSheetId="29">#REF!</definedName>
    <definedName name="_CNT75">#REF!</definedName>
    <definedName name="_CON25">[19]index!$J$13</definedName>
    <definedName name="_CON30">[19]index!$J$14</definedName>
    <definedName name="_CON35">[19]index!$J$15</definedName>
    <definedName name="_CWT2020" localSheetId="35">#REF!</definedName>
    <definedName name="_CWT2020" localSheetId="36">#REF!</definedName>
    <definedName name="_CWT2020" localSheetId="33">#REF!</definedName>
    <definedName name="_CWT2020" localSheetId="34">#REF!</definedName>
    <definedName name="_CWT2020" localSheetId="41">#REF!</definedName>
    <definedName name="_CWT2020" localSheetId="30">#REF!</definedName>
    <definedName name="_CWT2020" localSheetId="29">#REF!</definedName>
    <definedName name="_CWT2020">#REF!</definedName>
    <definedName name="_DFR1" localSheetId="35">#REF!</definedName>
    <definedName name="_DFR1" localSheetId="36">#REF!</definedName>
    <definedName name="_DFR1" localSheetId="33">#REF!</definedName>
    <definedName name="_DFR1" localSheetId="34">#REF!</definedName>
    <definedName name="_DFR1" localSheetId="41">#REF!</definedName>
    <definedName name="_DFR1" localSheetId="30">#REF!</definedName>
    <definedName name="_DFR1" localSheetId="29">#REF!</definedName>
    <definedName name="_DFR1">#REF!</definedName>
    <definedName name="_DFR3" localSheetId="35">#REF!</definedName>
    <definedName name="_DFR3" localSheetId="36">#REF!</definedName>
    <definedName name="_DFR3" localSheetId="33">#REF!</definedName>
    <definedName name="_DFR3" localSheetId="34">#REF!</definedName>
    <definedName name="_DFR3" localSheetId="41">#REF!</definedName>
    <definedName name="_DFR3" localSheetId="30">#REF!</definedName>
    <definedName name="_DFR3" localSheetId="29">#REF!</definedName>
    <definedName name="_DFR3">#REF!</definedName>
    <definedName name="_DFR4" localSheetId="35">#REF!</definedName>
    <definedName name="_DFR4" localSheetId="36">#REF!</definedName>
    <definedName name="_DFR4" localSheetId="33">#REF!</definedName>
    <definedName name="_DFR4" localSheetId="34">#REF!</definedName>
    <definedName name="_DFR4" localSheetId="41">#REF!</definedName>
    <definedName name="_DFR4" localSheetId="30">#REF!</definedName>
    <definedName name="_DFR4" localSheetId="29">#REF!</definedName>
    <definedName name="_DFR4">#REF!</definedName>
    <definedName name="_DPM1">[20]CONSTANT!$E$11</definedName>
    <definedName name="_DRN225" localSheetId="35">#REF!</definedName>
    <definedName name="_DRN225" localSheetId="36">#REF!</definedName>
    <definedName name="_DRN225" localSheetId="33">#REF!</definedName>
    <definedName name="_DRN225" localSheetId="34">#REF!</definedName>
    <definedName name="_DRN225" localSheetId="41">#REF!</definedName>
    <definedName name="_DRN225" localSheetId="30">#REF!</definedName>
    <definedName name="_DRN225" localSheetId="29">#REF!</definedName>
    <definedName name="_DRN225">#REF!</definedName>
    <definedName name="_drn300">'[15]taking off sheet'!$AB$49</definedName>
    <definedName name="_EXC15" localSheetId="35">#REF!</definedName>
    <definedName name="_EXC15" localSheetId="36">#REF!</definedName>
    <definedName name="_EXC15" localSheetId="33">#REF!</definedName>
    <definedName name="_EXC15" localSheetId="34">#REF!</definedName>
    <definedName name="_EXC15" localSheetId="41">#REF!</definedName>
    <definedName name="_EXC15" localSheetId="30">#REF!</definedName>
    <definedName name="_EXC15" localSheetId="29">#REF!</definedName>
    <definedName name="_EXC15">#REF!</definedName>
    <definedName name="_EXC30" localSheetId="35">#REF!</definedName>
    <definedName name="_EXC30" localSheetId="36">#REF!</definedName>
    <definedName name="_EXC30" localSheetId="33">#REF!</definedName>
    <definedName name="_EXC30" localSheetId="34">#REF!</definedName>
    <definedName name="_EXC30" localSheetId="41">#REF!</definedName>
    <definedName name="_EXC30" localSheetId="30">#REF!</definedName>
    <definedName name="_EXC30" localSheetId="29">#REF!</definedName>
    <definedName name="_EXC30">#REF!</definedName>
    <definedName name="_F" localSheetId="35">#REF!</definedName>
    <definedName name="_F" localSheetId="36">#REF!</definedName>
    <definedName name="_F" localSheetId="33">#REF!</definedName>
    <definedName name="_F" localSheetId="34">#REF!</definedName>
    <definedName name="_F" localSheetId="41">#REF!</definedName>
    <definedName name="_F" localSheetId="30">#REF!</definedName>
    <definedName name="_F" localSheetId="29">#REF!</definedName>
    <definedName name="_F">#REF!</definedName>
    <definedName name="_F_13" localSheetId="35">#REF!</definedName>
    <definedName name="_F_13" localSheetId="36">#REF!</definedName>
    <definedName name="_F_13" localSheetId="33">#REF!</definedName>
    <definedName name="_F_13" localSheetId="34">#REF!</definedName>
    <definedName name="_F_13" localSheetId="41">#REF!</definedName>
    <definedName name="_F_13" localSheetId="30">#REF!</definedName>
    <definedName name="_F_13" localSheetId="29">#REF!</definedName>
    <definedName name="_F_13">#REF!</definedName>
    <definedName name="_F_14" localSheetId="35">#REF!</definedName>
    <definedName name="_F_14" localSheetId="36">#REF!</definedName>
    <definedName name="_F_14" localSheetId="33">#REF!</definedName>
    <definedName name="_F_14" localSheetId="34">#REF!</definedName>
    <definedName name="_F_14" localSheetId="41">#REF!</definedName>
    <definedName name="_F_14" localSheetId="30">#REF!</definedName>
    <definedName name="_F_14" localSheetId="29">#REF!</definedName>
    <definedName name="_F_14">#REF!</definedName>
    <definedName name="_F_20" localSheetId="35">#REF!</definedName>
    <definedName name="_F_20" localSheetId="36">#REF!</definedName>
    <definedName name="_F_20" localSheetId="33">#REF!</definedName>
    <definedName name="_F_20" localSheetId="34">#REF!</definedName>
    <definedName name="_F_20" localSheetId="41">#REF!</definedName>
    <definedName name="_F_20" localSheetId="30">#REF!</definedName>
    <definedName name="_F_20" localSheetId="29">#REF!</definedName>
    <definedName name="_F_20">#REF!</definedName>
    <definedName name="_F_26" localSheetId="35">#REF!</definedName>
    <definedName name="_F_26" localSheetId="36">#REF!</definedName>
    <definedName name="_F_26" localSheetId="33">#REF!</definedName>
    <definedName name="_F_26" localSheetId="34">#REF!</definedName>
    <definedName name="_F_26" localSheetId="41">#REF!</definedName>
    <definedName name="_F_26" localSheetId="30">#REF!</definedName>
    <definedName name="_F_26" localSheetId="29">#REF!</definedName>
    <definedName name="_F_26">#REF!</definedName>
    <definedName name="_F_27" localSheetId="35">#REF!</definedName>
    <definedName name="_F_27" localSheetId="36">#REF!</definedName>
    <definedName name="_F_27" localSheetId="33">#REF!</definedName>
    <definedName name="_F_27" localSheetId="34">#REF!</definedName>
    <definedName name="_F_27" localSheetId="41">#REF!</definedName>
    <definedName name="_F_27" localSheetId="30">#REF!</definedName>
    <definedName name="_F_27" localSheetId="29">#REF!</definedName>
    <definedName name="_F_27">#REF!</definedName>
    <definedName name="_F_28" localSheetId="35">#REF!</definedName>
    <definedName name="_F_28" localSheetId="36">#REF!</definedName>
    <definedName name="_F_28" localSheetId="33">#REF!</definedName>
    <definedName name="_F_28" localSheetId="34">#REF!</definedName>
    <definedName name="_F_28" localSheetId="41">#REF!</definedName>
    <definedName name="_F_28" localSheetId="30">#REF!</definedName>
    <definedName name="_F_28" localSheetId="29">#REF!</definedName>
    <definedName name="_F_28">#REF!</definedName>
    <definedName name="_F_29" localSheetId="35">#REF!</definedName>
    <definedName name="_F_29" localSheetId="36">#REF!</definedName>
    <definedName name="_F_29" localSheetId="33">#REF!</definedName>
    <definedName name="_F_29" localSheetId="34">#REF!</definedName>
    <definedName name="_F_29" localSheetId="41">#REF!</definedName>
    <definedName name="_F_29" localSheetId="30">#REF!</definedName>
    <definedName name="_F_29" localSheetId="29">#REF!</definedName>
    <definedName name="_F_29">#REF!</definedName>
    <definedName name="_FCT22" localSheetId="35">#REF!</definedName>
    <definedName name="_FCT22" localSheetId="36">#REF!</definedName>
    <definedName name="_FCT22" localSheetId="33">#REF!</definedName>
    <definedName name="_FCT22" localSheetId="34">#REF!</definedName>
    <definedName name="_FCT22" localSheetId="41">#REF!</definedName>
    <definedName name="_FCT22" localSheetId="30">#REF!</definedName>
    <definedName name="_FCT22" localSheetId="29">#REF!</definedName>
    <definedName name="_FCT22">#REF!</definedName>
    <definedName name="_FCT33" localSheetId="35">#REF!</definedName>
    <definedName name="_FCT33" localSheetId="36">#REF!</definedName>
    <definedName name="_FCT33" localSheetId="33">#REF!</definedName>
    <definedName name="_FCT33" localSheetId="34">#REF!</definedName>
    <definedName name="_FCT33" localSheetId="41">#REF!</definedName>
    <definedName name="_FCT33" localSheetId="30">#REF!</definedName>
    <definedName name="_FCT33" localSheetId="29">#REF!</definedName>
    <definedName name="_FCT33">#REF!</definedName>
    <definedName name="_FGT33" localSheetId="35">#REF!</definedName>
    <definedName name="_FGT33" localSheetId="36">#REF!</definedName>
    <definedName name="_FGT33" localSheetId="33">#REF!</definedName>
    <definedName name="_FGT33" localSheetId="34">#REF!</definedName>
    <definedName name="_FGT33" localSheetId="41">#REF!</definedName>
    <definedName name="_FGT33" localSheetId="30">#REF!</definedName>
    <definedName name="_FGT33" localSheetId="29">#REF!</definedName>
    <definedName name="_FGT33">#REF!</definedName>
    <definedName name="_FHT22" localSheetId="35">#REF!</definedName>
    <definedName name="_FHT22" localSheetId="36">#REF!</definedName>
    <definedName name="_FHT22" localSheetId="33">#REF!</definedName>
    <definedName name="_FHT22" localSheetId="34">#REF!</definedName>
    <definedName name="_FHT22" localSheetId="41">#REF!</definedName>
    <definedName name="_FHT22" localSheetId="30">#REF!</definedName>
    <definedName name="_FHT22" localSheetId="29">#REF!</definedName>
    <definedName name="_FHT22">#REF!</definedName>
    <definedName name="_FHT33" localSheetId="35">#REF!</definedName>
    <definedName name="_FHT33" localSheetId="36">#REF!</definedName>
    <definedName name="_FHT33" localSheetId="33">#REF!</definedName>
    <definedName name="_FHT33" localSheetId="34">#REF!</definedName>
    <definedName name="_FHT33" localSheetId="41">#REF!</definedName>
    <definedName name="_FHT33" localSheetId="30">#REF!</definedName>
    <definedName name="_FHT33" localSheetId="29">#REF!</definedName>
    <definedName name="_FHT33">#REF!</definedName>
    <definedName name="_Fill" localSheetId="35" hidden="1">#REF!</definedName>
    <definedName name="_Fill" localSheetId="2" hidden="1">#REF!</definedName>
    <definedName name="_Fill" localSheetId="4" hidden="1">#REF!</definedName>
    <definedName name="_Fill" localSheetId="44" hidden="1">#REF!</definedName>
    <definedName name="_Fill" localSheetId="36" hidden="1">#REF!</definedName>
    <definedName name="_Fill" localSheetId="14" hidden="1">#REF!</definedName>
    <definedName name="_Fill" localSheetId="5" hidden="1">#REF!</definedName>
    <definedName name="_Fill" localSheetId="33" hidden="1">#REF!</definedName>
    <definedName name="_Fill" localSheetId="34" hidden="1">#REF!</definedName>
    <definedName name="_Fill" localSheetId="17" hidden="1">#REF!</definedName>
    <definedName name="_Fill" localSheetId="6" hidden="1">#REF!</definedName>
    <definedName name="_Fill" localSheetId="7" hidden="1">#REF!</definedName>
    <definedName name="_Fill" localSheetId="43" hidden="1">#REF!</definedName>
    <definedName name="_Fill" localSheetId="8" hidden="1">#REF!</definedName>
    <definedName name="_Fill" localSheetId="19" hidden="1">#REF!</definedName>
    <definedName name="_Fill" localSheetId="20" hidden="1">#REF!</definedName>
    <definedName name="_Fill" localSheetId="21" hidden="1">#REF!</definedName>
    <definedName name="_Fill" localSheetId="9" hidden="1">#REF!</definedName>
    <definedName name="_Fill" localSheetId="10" hidden="1">#REF!</definedName>
    <definedName name="_Fill" localSheetId="22" hidden="1">#REF!</definedName>
    <definedName name="_Fill" localSheetId="41" hidden="1">[21]견적!#REF!</definedName>
    <definedName name="_Fill" localSheetId="23" hidden="1">#REF!</definedName>
    <definedName name="_Fill" localSheetId="42" hidden="1">#REF!</definedName>
    <definedName name="_Fill" localSheetId="25" hidden="1">#REF!</definedName>
    <definedName name="_Fill" localSheetId="11" hidden="1">#REF!</definedName>
    <definedName name="_Fill" localSheetId="24" hidden="1">#REF!</definedName>
    <definedName name="_Fill" localSheetId="30" hidden="1">#REF!</definedName>
    <definedName name="_Fill" localSheetId="37" hidden="1">#REF!</definedName>
    <definedName name="_Fill" localSheetId="29" hidden="1">#REF!</definedName>
    <definedName name="_Fill" localSheetId="38" hidden="1">#REF!</definedName>
    <definedName name="_Fill" localSheetId="15" hidden="1">#REF!</definedName>
    <definedName name="_Fill" localSheetId="31" hidden="1">#REF!</definedName>
    <definedName name="_Fill" localSheetId="26" hidden="1">#REF!</definedName>
    <definedName name="_Fill" localSheetId="12" hidden="1">#REF!</definedName>
    <definedName name="_Fill" localSheetId="13" hidden="1">#REF!</definedName>
    <definedName name="_Fill" localSheetId="27" hidden="1">#REF!</definedName>
    <definedName name="_Fill" localSheetId="28" hidden="1">#REF!</definedName>
    <definedName name="_Fill" hidden="1">#REF!</definedName>
    <definedName name="_xlnm._FilterDatabase" localSheetId="35" hidden="1">#REF!</definedName>
    <definedName name="_xlnm._FilterDatabase" localSheetId="2" hidden="1">#REF!</definedName>
    <definedName name="_xlnm._FilterDatabase" localSheetId="4" hidden="1">'BOQ SUMMARY - 1'!$B$1:$D$403</definedName>
    <definedName name="_xlnm._FilterDatabase" localSheetId="36" hidden="1">#REF!</definedName>
    <definedName name="_xlnm._FilterDatabase" localSheetId="33" hidden="1">#REF!</definedName>
    <definedName name="_xlnm._FilterDatabase" localSheetId="34" hidden="1">#REF!</definedName>
    <definedName name="_xlnm._FilterDatabase" localSheetId="17" hidden="1">'F-Concrete  '!$D$1:$D$3185</definedName>
    <definedName name="_xlnm._FilterDatabase" localSheetId="6" hidden="1">'F-Sub Concrete'!$F$2:$F$215</definedName>
    <definedName name="_xlnm._FilterDatabase" localSheetId="7" hidden="1">'G - Sub Masonry'!$F$2:$F$64</definedName>
    <definedName name="_xlnm._FilterDatabase" localSheetId="18" hidden="1">'G-Masonary '!#REF!</definedName>
    <definedName name="_xlnm._FilterDatabase" localSheetId="43" hidden="1">'GRAND SUMMARY'!$A$1:$E$408</definedName>
    <definedName name="_xlnm._FilterDatabase" localSheetId="8" hidden="1">'H-Sub Waterproofing'!#REF!</definedName>
    <definedName name="_xlnm._FilterDatabase" localSheetId="19" hidden="1">'H-Waterproofing'!#REF!</definedName>
    <definedName name="_xlnm._FilterDatabase" localSheetId="20" hidden="1">'J - Metal work '!$D$1:$D$2112</definedName>
    <definedName name="_xlnm._FilterDatabase" localSheetId="21" hidden="1">'K - Non str. Metal work '!$D$1:$D$2835</definedName>
    <definedName name="_xlnm._FilterDatabase" localSheetId="9" hidden="1">'K-Sub Non Struct -Metal '!#REF!</definedName>
    <definedName name="_xlnm._FilterDatabase" localSheetId="10" hidden="1">'L - Sub Wood Work'!#REF!</definedName>
    <definedName name="_xlnm._FilterDatabase" localSheetId="41" hidden="1">#REF!</definedName>
    <definedName name="_xlnm._FilterDatabase" localSheetId="42" hidden="1">'MEP SUMMARY'!$A$1:$C$416</definedName>
    <definedName name="_xlnm._FilterDatabase" localSheetId="30" hidden="1">#REF!</definedName>
    <definedName name="_xlnm._FilterDatabase" localSheetId="29" hidden="1">#REF!</definedName>
    <definedName name="_xlnm._FilterDatabase" localSheetId="38" hidden="1">'S1 - ELV '!$C$1:$C$1697</definedName>
    <definedName name="_xlnm._FilterDatabase" localSheetId="15" hidden="1">'SUBSTRUCTURE SUMMARY'!$A$1:$C$418</definedName>
    <definedName name="_xlnm._FilterDatabase" localSheetId="31" hidden="1">'SUPERSTRUCTURE SUMMARY'!$A$1:$C$418</definedName>
    <definedName name="_xlnm._FilterDatabase" localSheetId="26" hidden="1">'T - Finishes  '!$D$1:$D$2846</definedName>
    <definedName name="_xlnm._FilterDatabase" localSheetId="12" hidden="1">'T - Sub Finishes'!#REF!</definedName>
    <definedName name="_xlnm._FilterDatabase" localSheetId="13" hidden="1">'V - Sub Painting'!#REF!</definedName>
    <definedName name="_xlnm._FilterDatabase" hidden="1">#REF!</definedName>
    <definedName name="_FPM33" localSheetId="35">#REF!</definedName>
    <definedName name="_FPM33" localSheetId="36">#REF!</definedName>
    <definedName name="_FPM33" localSheetId="33">#REF!</definedName>
    <definedName name="_FPM33" localSheetId="34">#REF!</definedName>
    <definedName name="_FPM33" localSheetId="41">#REF!</definedName>
    <definedName name="_FPM33" localSheetId="30">#REF!</definedName>
    <definedName name="_FPM33" localSheetId="29">#REF!</definedName>
    <definedName name="_FPM33">#REF!</definedName>
    <definedName name="_FPT33" localSheetId="35">#REF!</definedName>
    <definedName name="_FPT33" localSheetId="36">#REF!</definedName>
    <definedName name="_FPT33" localSheetId="33">#REF!</definedName>
    <definedName name="_FPT33" localSheetId="34">#REF!</definedName>
    <definedName name="_FPT33" localSheetId="41">#REF!</definedName>
    <definedName name="_FPT33" localSheetId="30">#REF!</definedName>
    <definedName name="_FPT33" localSheetId="29">#REF!</definedName>
    <definedName name="_FPT33">#REF!</definedName>
    <definedName name="_FPT45" localSheetId="35">#REF!</definedName>
    <definedName name="_FPT45" localSheetId="36">#REF!</definedName>
    <definedName name="_FPT45" localSheetId="33">#REF!</definedName>
    <definedName name="_FPT45" localSheetId="34">#REF!</definedName>
    <definedName name="_FPT45" localSheetId="41">#REF!</definedName>
    <definedName name="_FPT45" localSheetId="30">#REF!</definedName>
    <definedName name="_FPT45" localSheetId="29">#REF!</definedName>
    <definedName name="_FPT45">#REF!</definedName>
    <definedName name="_FPT66" localSheetId="35">#REF!</definedName>
    <definedName name="_FPT66" localSheetId="36">#REF!</definedName>
    <definedName name="_FPT66" localSheetId="33">#REF!</definedName>
    <definedName name="_FPT66" localSheetId="34">#REF!</definedName>
    <definedName name="_FPT66" localSheetId="41">#REF!</definedName>
    <definedName name="_FPT66" localSheetId="30">#REF!</definedName>
    <definedName name="_FPT66" localSheetId="29">#REF!</definedName>
    <definedName name="_FPT66">#REF!</definedName>
    <definedName name="_ftl3">[15]MATERIAL!$E$106</definedName>
    <definedName name="_ftl4">[15]MATERIAL!$E$107</definedName>
    <definedName name="_ftl7">[15]MATERIAL!$E$110</definedName>
    <definedName name="_ftl9">[15]MATERIAL!$E$113</definedName>
    <definedName name="_GHHKK" localSheetId="35">'[22]Bill 04 - water supply tb '!#REF!</definedName>
    <definedName name="_GHHKK" localSheetId="36">'[22]Bill 04 - water supply tb '!#REF!</definedName>
    <definedName name="_GHHKK" localSheetId="33">'[22]Bill 04 - water supply tb '!#REF!</definedName>
    <definedName name="_GHHKK" localSheetId="34">'[22]Bill 04 - water supply tb '!#REF!</definedName>
    <definedName name="_GHHKK" localSheetId="41">'[22]Bill 04 - water supply tb '!#REF!</definedName>
    <definedName name="_GHHKK" localSheetId="30">'[22]Bill 04 - water supply tb '!#REF!</definedName>
    <definedName name="_GHHKK" localSheetId="29">'[22]Bill 04 - water supply tb '!#REF!</definedName>
    <definedName name="_GHHKK">'[22]Bill 04 - water supply tb '!#REF!</definedName>
    <definedName name="_GVL25" localSheetId="35">#REF!</definedName>
    <definedName name="_GVL25" localSheetId="36">#REF!</definedName>
    <definedName name="_GVL25" localSheetId="33">#REF!</definedName>
    <definedName name="_GVL25" localSheetId="34">#REF!</definedName>
    <definedName name="_GVL25" localSheetId="41">#REF!</definedName>
    <definedName name="_GVL25" localSheetId="30">#REF!</definedName>
    <definedName name="_GVL25" localSheetId="29">#REF!</definedName>
    <definedName name="_GVL25">#REF!</definedName>
    <definedName name="_GVL32" localSheetId="35">#REF!</definedName>
    <definedName name="_GVL32" localSheetId="36">#REF!</definedName>
    <definedName name="_GVL32" localSheetId="33">#REF!</definedName>
    <definedName name="_GVL32" localSheetId="34">#REF!</definedName>
    <definedName name="_GVL32" localSheetId="41">#REF!</definedName>
    <definedName name="_GVL32" localSheetId="30">#REF!</definedName>
    <definedName name="_GVL32" localSheetId="29">#REF!</definedName>
    <definedName name="_GVL32">#REF!</definedName>
    <definedName name="_GVL40" localSheetId="35">#REF!</definedName>
    <definedName name="_GVL40" localSheetId="36">#REF!</definedName>
    <definedName name="_GVL40" localSheetId="33">#REF!</definedName>
    <definedName name="_GVL40" localSheetId="34">#REF!</definedName>
    <definedName name="_GVL40" localSheetId="41">#REF!</definedName>
    <definedName name="_GVL40" localSheetId="30">#REF!</definedName>
    <definedName name="_GVL40" localSheetId="29">#REF!</definedName>
    <definedName name="_GVL40">#REF!</definedName>
    <definedName name="_GVL50" localSheetId="35">#REF!</definedName>
    <definedName name="_GVL50" localSheetId="36">#REF!</definedName>
    <definedName name="_GVL50" localSheetId="33">#REF!</definedName>
    <definedName name="_GVL50" localSheetId="34">#REF!</definedName>
    <definedName name="_GVL50" localSheetId="41">#REF!</definedName>
    <definedName name="_GVL50" localSheetId="30">#REF!</definedName>
    <definedName name="_GVL50" localSheetId="29">#REF!</definedName>
    <definedName name="_GVL50">#REF!</definedName>
    <definedName name="_GVL63" localSheetId="35">#REF!</definedName>
    <definedName name="_GVL63" localSheetId="36">#REF!</definedName>
    <definedName name="_GVL63" localSheetId="33">#REF!</definedName>
    <definedName name="_GVL63" localSheetId="34">#REF!</definedName>
    <definedName name="_GVL63" localSheetId="41">#REF!</definedName>
    <definedName name="_GVL63" localSheetId="30">#REF!</definedName>
    <definedName name="_GVL63" localSheetId="29">#REF!</definedName>
    <definedName name="_GVL63">#REF!</definedName>
    <definedName name="_GVL75" localSheetId="35">#REF!</definedName>
    <definedName name="_GVL75" localSheetId="36">#REF!</definedName>
    <definedName name="_GVL75" localSheetId="33">#REF!</definedName>
    <definedName name="_GVL75" localSheetId="34">#REF!</definedName>
    <definedName name="_GVL75" localSheetId="41">#REF!</definedName>
    <definedName name="_GVL75" localSheetId="30">#REF!</definedName>
    <definedName name="_GVL75" localSheetId="29">#REF!</definedName>
    <definedName name="_GVL75">#REF!</definedName>
    <definedName name="_GVL90" localSheetId="35">#REF!</definedName>
    <definedName name="_GVL90" localSheetId="36">#REF!</definedName>
    <definedName name="_GVL90" localSheetId="33">#REF!</definedName>
    <definedName name="_GVL90" localSheetId="34">#REF!</definedName>
    <definedName name="_GVL90" localSheetId="41">#REF!</definedName>
    <definedName name="_GVL90" localSheetId="30">#REF!</definedName>
    <definedName name="_GVL90" localSheetId="29">#REF!</definedName>
    <definedName name="_GVL90">#REF!</definedName>
    <definedName name="_HCL1" localSheetId="35">#REF!</definedName>
    <definedName name="_HCL1" localSheetId="36">#REF!</definedName>
    <definedName name="_HCL1" localSheetId="33">#REF!</definedName>
    <definedName name="_HCL1" localSheetId="34">#REF!</definedName>
    <definedName name="_HCL1" localSheetId="41">#REF!</definedName>
    <definedName name="_HCL1" localSheetId="30">#REF!</definedName>
    <definedName name="_HCL1" localSheetId="29">#REF!</definedName>
    <definedName name="_HCL1">#REF!</definedName>
    <definedName name="_HDC100" localSheetId="35">#REF!</definedName>
    <definedName name="_HDC100" localSheetId="36">#REF!</definedName>
    <definedName name="_HDC100" localSheetId="33">#REF!</definedName>
    <definedName name="_HDC100" localSheetId="34">#REF!</definedName>
    <definedName name="_HDC100" localSheetId="41">#REF!</definedName>
    <definedName name="_HDC100" localSheetId="30">#REF!</definedName>
    <definedName name="_HDC100" localSheetId="29">#REF!</definedName>
    <definedName name="_HDC100">#REF!</definedName>
    <definedName name="_HFT2020" localSheetId="35">#REF!</definedName>
    <definedName name="_HFT2020" localSheetId="36">#REF!</definedName>
    <definedName name="_HFT2020" localSheetId="33">#REF!</definedName>
    <definedName name="_HFT2020" localSheetId="34">#REF!</definedName>
    <definedName name="_HFT2020" localSheetId="41">#REF!</definedName>
    <definedName name="_HFT2020" localSheetId="30">#REF!</definedName>
    <definedName name="_HFT2020" localSheetId="29">#REF!</definedName>
    <definedName name="_HFT2020">#REF!</definedName>
    <definedName name="_HWF2325" localSheetId="35">#REF!</definedName>
    <definedName name="_HWF2325" localSheetId="36">#REF!</definedName>
    <definedName name="_HWF2325" localSheetId="33">#REF!</definedName>
    <definedName name="_HWF2325" localSheetId="34">#REF!</definedName>
    <definedName name="_HWF2325" localSheetId="41">#REF!</definedName>
    <definedName name="_HWF2325" localSheetId="30">#REF!</definedName>
    <definedName name="_HWF2325" localSheetId="29">#REF!</definedName>
    <definedName name="_HWF2325">#REF!</definedName>
    <definedName name="_HWV2513" localSheetId="35">#REF!</definedName>
    <definedName name="_HWV2513" localSheetId="36">#REF!</definedName>
    <definedName name="_HWV2513" localSheetId="33">#REF!</definedName>
    <definedName name="_HWV2513" localSheetId="34">#REF!</definedName>
    <definedName name="_HWV2513" localSheetId="41">#REF!</definedName>
    <definedName name="_HWV2513" localSheetId="30">#REF!</definedName>
    <definedName name="_HWV2513" localSheetId="29">#REF!</definedName>
    <definedName name="_HWV2513">#REF!</definedName>
    <definedName name="_HWV2525" localSheetId="35">#REF!</definedName>
    <definedName name="_HWV2525" localSheetId="36">#REF!</definedName>
    <definedName name="_HWV2525" localSheetId="33">#REF!</definedName>
    <definedName name="_HWV2525" localSheetId="34">#REF!</definedName>
    <definedName name="_HWV2525" localSheetId="41">#REF!</definedName>
    <definedName name="_HWV2525" localSheetId="30">#REF!</definedName>
    <definedName name="_HWV2525" localSheetId="29">#REF!</definedName>
    <definedName name="_HWV2525">#REF!</definedName>
    <definedName name="_Key1" localSheetId="35" hidden="1">#REF!</definedName>
    <definedName name="_Key1" localSheetId="2" hidden="1">#REF!</definedName>
    <definedName name="_Key1" localSheetId="4" hidden="1">#REF!</definedName>
    <definedName name="_Key1" localSheetId="44" hidden="1">#REF!</definedName>
    <definedName name="_Key1" localSheetId="36" hidden="1">#REF!</definedName>
    <definedName name="_Key1" localSheetId="14" hidden="1">#REF!</definedName>
    <definedName name="_Key1" localSheetId="5" hidden="1">#REF!</definedName>
    <definedName name="_Key1" localSheetId="33" hidden="1">#REF!</definedName>
    <definedName name="_Key1" localSheetId="34" hidden="1">#REF!</definedName>
    <definedName name="_Key1" localSheetId="17" hidden="1">#REF!</definedName>
    <definedName name="_Key1" localSheetId="6" hidden="1">#REF!</definedName>
    <definedName name="_Key1" localSheetId="7" hidden="1">#REF!</definedName>
    <definedName name="_Key1" localSheetId="43" hidden="1">#REF!</definedName>
    <definedName name="_Key1" localSheetId="8" hidden="1">#REF!</definedName>
    <definedName name="_Key1" localSheetId="19" hidden="1">#REF!</definedName>
    <definedName name="_Key1" localSheetId="20" hidden="1">#REF!</definedName>
    <definedName name="_Key1" localSheetId="21" hidden="1">#REF!</definedName>
    <definedName name="_Key1" localSheetId="9" hidden="1">#REF!</definedName>
    <definedName name="_Key1" localSheetId="10" hidden="1">#REF!</definedName>
    <definedName name="_Key1" localSheetId="22" hidden="1">#REF!</definedName>
    <definedName name="_Key1" localSheetId="23" hidden="1">#REF!</definedName>
    <definedName name="_Key1" localSheetId="42" hidden="1">#REF!</definedName>
    <definedName name="_Key1" localSheetId="25" hidden="1">#REF!</definedName>
    <definedName name="_Key1" localSheetId="11" hidden="1">#REF!</definedName>
    <definedName name="_Key1" localSheetId="24" hidden="1">#REF!</definedName>
    <definedName name="_Key1" localSheetId="30" hidden="1">#REF!</definedName>
    <definedName name="_Key1" localSheetId="37" hidden="1">#REF!</definedName>
    <definedName name="_Key1" localSheetId="29" hidden="1">#REF!</definedName>
    <definedName name="_Key1" localSheetId="38" hidden="1">#REF!</definedName>
    <definedName name="_Key1" localSheetId="15" hidden="1">#REF!</definedName>
    <definedName name="_Key1" localSheetId="31" hidden="1">#REF!</definedName>
    <definedName name="_Key1" localSheetId="26" hidden="1">#REF!</definedName>
    <definedName name="_Key1" localSheetId="12" hidden="1">#REF!</definedName>
    <definedName name="_Key1" localSheetId="13" hidden="1">#REF!</definedName>
    <definedName name="_Key1" localSheetId="27" hidden="1">#REF!</definedName>
    <definedName name="_Key1" localSheetId="28" hidden="1">#REF!</definedName>
    <definedName name="_Key1" hidden="1">#REF!</definedName>
    <definedName name="_Key2" localSheetId="35" hidden="1">#REF!</definedName>
    <definedName name="_Key2" localSheetId="2" hidden="1">#REF!</definedName>
    <definedName name="_Key2" localSheetId="4" hidden="1">#REF!</definedName>
    <definedName name="_Key2" localSheetId="44" hidden="1">#REF!</definedName>
    <definedName name="_Key2" localSheetId="36" hidden="1">#REF!</definedName>
    <definedName name="_Key2" localSheetId="5" hidden="1">#REF!</definedName>
    <definedName name="_Key2" localSheetId="33" hidden="1">#REF!</definedName>
    <definedName name="_Key2" localSheetId="34" hidden="1">#REF!</definedName>
    <definedName name="_Key2" localSheetId="17" hidden="1">#REF!</definedName>
    <definedName name="_Key2" localSheetId="6" hidden="1">#REF!</definedName>
    <definedName name="_Key2" localSheetId="7" hidden="1">#REF!</definedName>
    <definedName name="_Key2" localSheetId="43" hidden="1">#REF!</definedName>
    <definedName name="_Key2" localSheetId="8" hidden="1">#REF!</definedName>
    <definedName name="_Key2" localSheetId="19" hidden="1">#REF!</definedName>
    <definedName name="_Key2" localSheetId="20" hidden="1">#REF!</definedName>
    <definedName name="_Key2" localSheetId="21" hidden="1">#REF!</definedName>
    <definedName name="_Key2" localSheetId="9" hidden="1">#REF!</definedName>
    <definedName name="_Key2" localSheetId="10" hidden="1">#REF!</definedName>
    <definedName name="_Key2" localSheetId="22" hidden="1">#REF!</definedName>
    <definedName name="_Key2" localSheetId="23" hidden="1">#REF!</definedName>
    <definedName name="_Key2" localSheetId="42" hidden="1">#REF!</definedName>
    <definedName name="_Key2" localSheetId="25" hidden="1">#REF!</definedName>
    <definedName name="_Key2" localSheetId="11" hidden="1">#REF!</definedName>
    <definedName name="_Key2" localSheetId="24" hidden="1">#REF!</definedName>
    <definedName name="_Key2" localSheetId="30" hidden="1">#REF!</definedName>
    <definedName name="_Key2" localSheetId="37" hidden="1">#REF!</definedName>
    <definedName name="_Key2" localSheetId="29" hidden="1">#REF!</definedName>
    <definedName name="_Key2" localSheetId="38" hidden="1">#REF!</definedName>
    <definedName name="_Key2" localSheetId="15" hidden="1">#REF!</definedName>
    <definedName name="_Key2" localSheetId="31" hidden="1">#REF!</definedName>
    <definedName name="_Key2" localSheetId="26" hidden="1">#REF!</definedName>
    <definedName name="_Key2" localSheetId="12" hidden="1">#REF!</definedName>
    <definedName name="_Key2" localSheetId="13" hidden="1">#REF!</definedName>
    <definedName name="_Key2" localSheetId="27" hidden="1">#REF!</definedName>
    <definedName name="_Key2" localSheetId="28" hidden="1">#REF!</definedName>
    <definedName name="_Key2" hidden="1">#REF!</definedName>
    <definedName name="_LCG1025" localSheetId="35">#REF!</definedName>
    <definedName name="_LCG1025" localSheetId="36">#REF!</definedName>
    <definedName name="_LCG1025" localSheetId="33">#REF!</definedName>
    <definedName name="_LCG1025" localSheetId="34">#REF!</definedName>
    <definedName name="_LCG1025" localSheetId="41">#REF!</definedName>
    <definedName name="_LCG1025" localSheetId="30">#REF!</definedName>
    <definedName name="_LCG1025" localSheetId="29">#REF!</definedName>
    <definedName name="_LCG1025">#REF!</definedName>
    <definedName name="_LCG1050" localSheetId="35">#REF!</definedName>
    <definedName name="_LCG1050" localSheetId="36">#REF!</definedName>
    <definedName name="_LCG1050" localSheetId="33">#REF!</definedName>
    <definedName name="_LCG1050" localSheetId="34">#REF!</definedName>
    <definedName name="_LCG1050" localSheetId="41">#REF!</definedName>
    <definedName name="_LCG1050" localSheetId="30">#REF!</definedName>
    <definedName name="_LCG1050" localSheetId="29">#REF!</definedName>
    <definedName name="_LCG1050">#REF!</definedName>
    <definedName name="_MB1" localSheetId="35">#REF!</definedName>
    <definedName name="_MB1" localSheetId="36">#REF!</definedName>
    <definedName name="_MB1" localSheetId="33">#REF!</definedName>
    <definedName name="_MB1" localSheetId="34">#REF!</definedName>
    <definedName name="_MB1" localSheetId="41">#REF!</definedName>
    <definedName name="_MB1" localSheetId="30">#REF!</definedName>
    <definedName name="_MB1" localSheetId="29">#REF!</definedName>
    <definedName name="_MB1">#REF!</definedName>
    <definedName name="_MDF821" localSheetId="35">#REF!</definedName>
    <definedName name="_MDF821" localSheetId="36">#REF!</definedName>
    <definedName name="_MDF821" localSheetId="33">#REF!</definedName>
    <definedName name="_MDF821" localSheetId="34">#REF!</definedName>
    <definedName name="_MDF821" localSheetId="41">#REF!</definedName>
    <definedName name="_MDF821" localSheetId="30">#REF!</definedName>
    <definedName name="_MDF821" localSheetId="29">#REF!</definedName>
    <definedName name="_MDF821">#REF!</definedName>
    <definedName name="_MDF921" localSheetId="35">#REF!</definedName>
    <definedName name="_MDF921" localSheetId="36">#REF!</definedName>
    <definedName name="_MDF921" localSheetId="33">#REF!</definedName>
    <definedName name="_MDF921" localSheetId="34">#REF!</definedName>
    <definedName name="_MDF921" localSheetId="41">#REF!</definedName>
    <definedName name="_MDF921" localSheetId="30">#REF!</definedName>
    <definedName name="_MDF921" localSheetId="29">#REF!</definedName>
    <definedName name="_MDF921">#REF!</definedName>
    <definedName name="_No1" localSheetId="35">#REF!</definedName>
    <definedName name="_No1" localSheetId="36">#REF!</definedName>
    <definedName name="_No1" localSheetId="33">#REF!</definedName>
    <definedName name="_No1" localSheetId="34">#REF!</definedName>
    <definedName name="_No1" localSheetId="41">#REF!</definedName>
    <definedName name="_No1" localSheetId="30">#REF!</definedName>
    <definedName name="_No1" localSheetId="29">#REF!</definedName>
    <definedName name="_No1">#REF!</definedName>
    <definedName name="_No2" localSheetId="35">#REF!</definedName>
    <definedName name="_No2" localSheetId="36">#REF!</definedName>
    <definedName name="_No2" localSheetId="33">#REF!</definedName>
    <definedName name="_No2" localSheetId="34">#REF!</definedName>
    <definedName name="_No2" localSheetId="41">#REF!</definedName>
    <definedName name="_No2" localSheetId="30">#REF!</definedName>
    <definedName name="_No2" localSheetId="29">#REF!</definedName>
    <definedName name="_No2">#REF!</definedName>
    <definedName name="_Order1" hidden="1">255</definedName>
    <definedName name="_Order2" hidden="1">255</definedName>
    <definedName name="_p1" localSheetId="35">#REF!</definedName>
    <definedName name="_p1" localSheetId="36">#REF!</definedName>
    <definedName name="_p1" localSheetId="33">#REF!</definedName>
    <definedName name="_p1" localSheetId="34">#REF!</definedName>
    <definedName name="_p1" localSheetId="41">#REF!</definedName>
    <definedName name="_p1" localSheetId="30">#REF!</definedName>
    <definedName name="_p1" localSheetId="29">#REF!</definedName>
    <definedName name="_p1">#REF!</definedName>
    <definedName name="_Parse_Out" localSheetId="35" hidden="1">#REF!</definedName>
    <definedName name="_Parse_Out" localSheetId="2" hidden="1">#REF!</definedName>
    <definedName name="_Parse_Out" localSheetId="4" hidden="1">#REF!</definedName>
    <definedName name="_Parse_Out" localSheetId="44" hidden="1">#REF!</definedName>
    <definedName name="_Parse_Out" localSheetId="36" hidden="1">#REF!</definedName>
    <definedName name="_Parse_Out" localSheetId="14" hidden="1">#REF!</definedName>
    <definedName name="_Parse_Out" localSheetId="5" hidden="1">#REF!</definedName>
    <definedName name="_Parse_Out" localSheetId="33" hidden="1">#REF!</definedName>
    <definedName name="_Parse_Out" localSheetId="34" hidden="1">#REF!</definedName>
    <definedName name="_Parse_Out" localSheetId="17" hidden="1">#REF!</definedName>
    <definedName name="_Parse_Out" localSheetId="6" hidden="1">#REF!</definedName>
    <definedName name="_Parse_Out" localSheetId="7" hidden="1">#REF!</definedName>
    <definedName name="_Parse_Out" localSheetId="43" hidden="1">#REF!</definedName>
    <definedName name="_Parse_Out" localSheetId="8" hidden="1">#REF!</definedName>
    <definedName name="_Parse_Out" localSheetId="19" hidden="1">#REF!</definedName>
    <definedName name="_Parse_Out" localSheetId="20" hidden="1">#REF!</definedName>
    <definedName name="_Parse_Out" localSheetId="21" hidden="1">#REF!</definedName>
    <definedName name="_Parse_Out" localSheetId="9" hidden="1">#REF!</definedName>
    <definedName name="_Parse_Out" localSheetId="10" hidden="1">#REF!</definedName>
    <definedName name="_Parse_Out" localSheetId="22" hidden="1">#REF!</definedName>
    <definedName name="_Parse_Out" localSheetId="41" hidden="1">#REF!</definedName>
    <definedName name="_Parse_Out" localSheetId="23" hidden="1">#REF!</definedName>
    <definedName name="_Parse_Out" localSheetId="42" hidden="1">#REF!</definedName>
    <definedName name="_Parse_Out" localSheetId="25" hidden="1">#REF!</definedName>
    <definedName name="_Parse_Out" localSheetId="11" hidden="1">#REF!</definedName>
    <definedName name="_Parse_Out" localSheetId="24" hidden="1">#REF!</definedName>
    <definedName name="_Parse_Out" localSheetId="30" hidden="1">#REF!</definedName>
    <definedName name="_Parse_Out" localSheetId="37" hidden="1">#REF!</definedName>
    <definedName name="_Parse_Out" localSheetId="29" hidden="1">#REF!</definedName>
    <definedName name="_Parse_Out" localSheetId="38" hidden="1">#REF!</definedName>
    <definedName name="_Parse_Out" localSheetId="15" hidden="1">#REF!</definedName>
    <definedName name="_Parse_Out" localSheetId="31" hidden="1">#REF!</definedName>
    <definedName name="_Parse_Out" localSheetId="26" hidden="1">#REF!</definedName>
    <definedName name="_Parse_Out" localSheetId="12" hidden="1">#REF!</definedName>
    <definedName name="_Parse_Out" localSheetId="13" hidden="1">#REF!</definedName>
    <definedName name="_Parse_Out" localSheetId="27" hidden="1">#REF!</definedName>
    <definedName name="_Parse_Out" localSheetId="28" hidden="1">#REF!</definedName>
    <definedName name="_Parse_Out" hidden="1">#REF!</definedName>
    <definedName name="_pcc10" localSheetId="35">#REF!</definedName>
    <definedName name="_pcc10" localSheetId="36">#REF!</definedName>
    <definedName name="_pcc10" localSheetId="33">#REF!</definedName>
    <definedName name="_pcc10" localSheetId="34">#REF!</definedName>
    <definedName name="_pcc10" localSheetId="41">#REF!</definedName>
    <definedName name="_pcc10" localSheetId="30">#REF!</definedName>
    <definedName name="_pcc10" localSheetId="29">#REF!</definedName>
    <definedName name="_pcc10">#REF!</definedName>
    <definedName name="_PCC12" localSheetId="35">#REF!</definedName>
    <definedName name="_PCC12" localSheetId="36">#REF!</definedName>
    <definedName name="_PCC12" localSheetId="33">#REF!</definedName>
    <definedName name="_PCC12" localSheetId="34">#REF!</definedName>
    <definedName name="_PCC12" localSheetId="41">#REF!</definedName>
    <definedName name="_PCC12" localSheetId="30">#REF!</definedName>
    <definedName name="_PCC12" localSheetId="29">#REF!</definedName>
    <definedName name="_PCC12">#REF!</definedName>
    <definedName name="_pcc15" localSheetId="35">#REF!</definedName>
    <definedName name="_pcc15" localSheetId="36">#REF!</definedName>
    <definedName name="_pcc15" localSheetId="33">#REF!</definedName>
    <definedName name="_pcc15" localSheetId="34">#REF!</definedName>
    <definedName name="_pcc15" localSheetId="41">#REF!</definedName>
    <definedName name="_pcc15" localSheetId="30">#REF!</definedName>
    <definedName name="_pcc15" localSheetId="29">#REF!</definedName>
    <definedName name="_pcc15">#REF!</definedName>
    <definedName name="_pcc20" localSheetId="35">#REF!</definedName>
    <definedName name="_pcc20" localSheetId="36">#REF!</definedName>
    <definedName name="_pcc20" localSheetId="33">#REF!</definedName>
    <definedName name="_pcc20" localSheetId="34">#REF!</definedName>
    <definedName name="_pcc20" localSheetId="41">#REF!</definedName>
    <definedName name="_pcc20" localSheetId="30">#REF!</definedName>
    <definedName name="_pcc20" localSheetId="29">#REF!</definedName>
    <definedName name="_pcc20">#REF!</definedName>
    <definedName name="_pcc25" localSheetId="35">#REF!</definedName>
    <definedName name="_pcc25" localSheetId="36">#REF!</definedName>
    <definedName name="_pcc25" localSheetId="33">#REF!</definedName>
    <definedName name="_pcc25" localSheetId="34">#REF!</definedName>
    <definedName name="_pcc25" localSheetId="41">#REF!</definedName>
    <definedName name="_pcc25" localSheetId="30">#REF!</definedName>
    <definedName name="_pcc25" localSheetId="29">#REF!</definedName>
    <definedName name="_pcc25">#REF!</definedName>
    <definedName name="_pcc6">'[15]taking off sheet'!$AB$43</definedName>
    <definedName name="_PFD75" localSheetId="35">#REF!</definedName>
    <definedName name="_PFD75" localSheetId="36">#REF!</definedName>
    <definedName name="_PFD75" localSheetId="33">#REF!</definedName>
    <definedName name="_PFD75" localSheetId="34">#REF!</definedName>
    <definedName name="_PFD75" localSheetId="41">#REF!</definedName>
    <definedName name="_PFD75" localSheetId="30">#REF!</definedName>
    <definedName name="_PFD75" localSheetId="29">#REF!</definedName>
    <definedName name="_PFD75">#REF!</definedName>
    <definedName name="_PFD90" localSheetId="35">#REF!</definedName>
    <definedName name="_PFD90" localSheetId="36">#REF!</definedName>
    <definedName name="_PFD90" localSheetId="33">#REF!</definedName>
    <definedName name="_PFD90" localSheetId="34">#REF!</definedName>
    <definedName name="_PFD90" localSheetId="41">#REF!</definedName>
    <definedName name="_PFD90" localSheetId="30">#REF!</definedName>
    <definedName name="_PFD90" localSheetId="29">#REF!</definedName>
    <definedName name="_PFD90">#REF!</definedName>
    <definedName name="_PG24">#N/A</definedName>
    <definedName name="_phs1" localSheetId="35">#REF!</definedName>
    <definedName name="_phs1" localSheetId="36">#REF!</definedName>
    <definedName name="_phs1" localSheetId="33">#REF!</definedName>
    <definedName name="_phs1" localSheetId="34">#REF!</definedName>
    <definedName name="_phs1" localSheetId="41">#REF!</definedName>
    <definedName name="_phs1" localSheetId="30">#REF!</definedName>
    <definedName name="_phs1" localSheetId="29">#REF!</definedName>
    <definedName name="_phs1">#REF!</definedName>
    <definedName name="_PIL200" localSheetId="35">#REF!</definedName>
    <definedName name="_PIL200" localSheetId="36">#REF!</definedName>
    <definedName name="_PIL200" localSheetId="33">#REF!</definedName>
    <definedName name="_PIL200" localSheetId="34">#REF!</definedName>
    <definedName name="_PIL200" localSheetId="41">#REF!</definedName>
    <definedName name="_PIL200" localSheetId="30">#REF!</definedName>
    <definedName name="_PIL200" localSheetId="29">#REF!</definedName>
    <definedName name="_PIL200">#REF!</definedName>
    <definedName name="_PPR110" localSheetId="35">#REF!</definedName>
    <definedName name="_PPR110" localSheetId="36">#REF!</definedName>
    <definedName name="_PPR110" localSheetId="33">#REF!</definedName>
    <definedName name="_PPR110" localSheetId="34">#REF!</definedName>
    <definedName name="_PPR110" localSheetId="41">#REF!</definedName>
    <definedName name="_PPR110" localSheetId="30">#REF!</definedName>
    <definedName name="_PPR110" localSheetId="29">#REF!</definedName>
    <definedName name="_PPR110">#REF!</definedName>
    <definedName name="_PPR160" localSheetId="35">#REF!</definedName>
    <definedName name="_PPR160" localSheetId="36">#REF!</definedName>
    <definedName name="_PPR160" localSheetId="33">#REF!</definedName>
    <definedName name="_PPR160" localSheetId="34">#REF!</definedName>
    <definedName name="_PPR160" localSheetId="41">#REF!</definedName>
    <definedName name="_PPR160" localSheetId="30">#REF!</definedName>
    <definedName name="_PPR160" localSheetId="29">#REF!</definedName>
    <definedName name="_PPR160">#REF!</definedName>
    <definedName name="_PPR20" localSheetId="35">#REF!</definedName>
    <definedName name="_PPR20" localSheetId="36">#REF!</definedName>
    <definedName name="_PPR20" localSheetId="33">#REF!</definedName>
    <definedName name="_PPR20" localSheetId="34">#REF!</definedName>
    <definedName name="_PPR20" localSheetId="41">#REF!</definedName>
    <definedName name="_PPR20" localSheetId="30">#REF!</definedName>
    <definedName name="_PPR20" localSheetId="29">#REF!</definedName>
    <definedName name="_PPR20">#REF!</definedName>
    <definedName name="_PPR25" localSheetId="35">#REF!</definedName>
    <definedName name="_PPR25" localSheetId="36">#REF!</definedName>
    <definedName name="_PPR25" localSheetId="33">#REF!</definedName>
    <definedName name="_PPR25" localSheetId="34">#REF!</definedName>
    <definedName name="_PPR25" localSheetId="41">#REF!</definedName>
    <definedName name="_PPR25" localSheetId="30">#REF!</definedName>
    <definedName name="_PPR25" localSheetId="29">#REF!</definedName>
    <definedName name="_PPR25">#REF!</definedName>
    <definedName name="_PPR32" localSheetId="35">#REF!</definedName>
    <definedName name="_PPR32" localSheetId="36">#REF!</definedName>
    <definedName name="_PPR32" localSheetId="33">#REF!</definedName>
    <definedName name="_PPR32" localSheetId="34">#REF!</definedName>
    <definedName name="_PPR32" localSheetId="41">#REF!</definedName>
    <definedName name="_PPR32" localSheetId="30">#REF!</definedName>
    <definedName name="_PPR32" localSheetId="29">#REF!</definedName>
    <definedName name="_PPR32">#REF!</definedName>
    <definedName name="_PPR40" localSheetId="35">#REF!</definedName>
    <definedName name="_PPR40" localSheetId="36">#REF!</definedName>
    <definedName name="_PPR40" localSheetId="33">#REF!</definedName>
    <definedName name="_PPR40" localSheetId="34">#REF!</definedName>
    <definedName name="_PPR40" localSheetId="41">#REF!</definedName>
    <definedName name="_PPR40" localSheetId="30">#REF!</definedName>
    <definedName name="_PPR40" localSheetId="29">#REF!</definedName>
    <definedName name="_PPR40">#REF!</definedName>
    <definedName name="_PPR50" localSheetId="35">#REF!</definedName>
    <definedName name="_PPR50" localSheetId="36">#REF!</definedName>
    <definedName name="_PPR50" localSheetId="33">#REF!</definedName>
    <definedName name="_PPR50" localSheetId="34">#REF!</definedName>
    <definedName name="_PPR50" localSheetId="41">#REF!</definedName>
    <definedName name="_PPR50" localSheetId="30">#REF!</definedName>
    <definedName name="_PPR50" localSheetId="29">#REF!</definedName>
    <definedName name="_PPR50">#REF!</definedName>
    <definedName name="_PPR63" localSheetId="35">#REF!</definedName>
    <definedName name="_PPR63" localSheetId="36">#REF!</definedName>
    <definedName name="_PPR63" localSheetId="33">#REF!</definedName>
    <definedName name="_PPR63" localSheetId="34">#REF!</definedName>
    <definedName name="_PPR63" localSheetId="41">#REF!</definedName>
    <definedName name="_PPR63" localSheetId="30">#REF!</definedName>
    <definedName name="_PPR63" localSheetId="29">#REF!</definedName>
    <definedName name="_PPR63">#REF!</definedName>
    <definedName name="_PPR75" localSheetId="35">#REF!</definedName>
    <definedName name="_PPR75" localSheetId="36">#REF!</definedName>
    <definedName name="_PPR75" localSheetId="33">#REF!</definedName>
    <definedName name="_PPR75" localSheetId="34">#REF!</definedName>
    <definedName name="_PPR75" localSheetId="41">#REF!</definedName>
    <definedName name="_PPR75" localSheetId="30">#REF!</definedName>
    <definedName name="_PPR75" localSheetId="29">#REF!</definedName>
    <definedName name="_PPR75">#REF!</definedName>
    <definedName name="_PPR90" localSheetId="35">#REF!</definedName>
    <definedName name="_PPR90" localSheetId="36">#REF!</definedName>
    <definedName name="_PPR90" localSheetId="33">#REF!</definedName>
    <definedName name="_PPR90" localSheetId="34">#REF!</definedName>
    <definedName name="_PPR90" localSheetId="41">#REF!</definedName>
    <definedName name="_PPR90" localSheetId="30">#REF!</definedName>
    <definedName name="_PPR90" localSheetId="29">#REF!</definedName>
    <definedName name="_PPR90">#REF!</definedName>
    <definedName name="_ptg1">[15]MATERIAL!$E$69</definedName>
    <definedName name="_ptg2">[15]MATERIAL!$E$70</definedName>
    <definedName name="_ptg3">[15]MATERIAL!$E$71</definedName>
    <definedName name="_ptg5">[15]MATERIAL!$E$73</definedName>
    <definedName name="_ptg6">[15]MATERIAL!$E$74</definedName>
    <definedName name="_ptg7">[15]MATERIAL!$E$75</definedName>
    <definedName name="_ptg8">[15]MATERIAL!$E$76</definedName>
    <definedName name="_pwd1">[15]MATERIAL!$E$7</definedName>
    <definedName name="_PWD12" localSheetId="35">#REF!</definedName>
    <definedName name="_PWD12" localSheetId="36">#REF!</definedName>
    <definedName name="_PWD12" localSheetId="33">#REF!</definedName>
    <definedName name="_PWD12" localSheetId="34">#REF!</definedName>
    <definedName name="_PWD12" localSheetId="41">#REF!</definedName>
    <definedName name="_PWD12" localSheetId="30">#REF!</definedName>
    <definedName name="_PWD12" localSheetId="29">#REF!</definedName>
    <definedName name="_PWD12">#REF!</definedName>
    <definedName name="_qty1">[23]fwk2!$H:$H</definedName>
    <definedName name="_RCC150" localSheetId="35">#REF!</definedName>
    <definedName name="_RCC150" localSheetId="36">#REF!</definedName>
    <definedName name="_RCC150" localSheetId="33">#REF!</definedName>
    <definedName name="_RCC150" localSheetId="34">#REF!</definedName>
    <definedName name="_RCC150" localSheetId="41">#REF!</definedName>
    <definedName name="_RCC150" localSheetId="30">#REF!</definedName>
    <definedName name="_RCC150" localSheetId="29">#REF!</definedName>
    <definedName name="_RCC150">#REF!</definedName>
    <definedName name="_RCC225" localSheetId="35">#REF!</definedName>
    <definedName name="_RCC225" localSheetId="36">#REF!</definedName>
    <definedName name="_RCC225" localSheetId="33">#REF!</definedName>
    <definedName name="_RCC225" localSheetId="34">#REF!</definedName>
    <definedName name="_RCC225" localSheetId="41">#REF!</definedName>
    <definedName name="_RCC225" localSheetId="30">#REF!</definedName>
    <definedName name="_RCC225" localSheetId="29">#REF!</definedName>
    <definedName name="_RCC225">#REF!</definedName>
    <definedName name="_RCC300" localSheetId="35">#REF!</definedName>
    <definedName name="_RCC300" localSheetId="36">#REF!</definedName>
    <definedName name="_RCC300" localSheetId="33">#REF!</definedName>
    <definedName name="_RCC300" localSheetId="34">#REF!</definedName>
    <definedName name="_RCC300" localSheetId="41">#REF!</definedName>
    <definedName name="_RCC300" localSheetId="30">#REF!</definedName>
    <definedName name="_RCC300" localSheetId="29">#REF!</definedName>
    <definedName name="_RCC300">#REF!</definedName>
    <definedName name="_RCC400" localSheetId="35">#REF!</definedName>
    <definedName name="_RCC400" localSheetId="36">#REF!</definedName>
    <definedName name="_RCC400" localSheetId="33">#REF!</definedName>
    <definedName name="_RCC400" localSheetId="34">#REF!</definedName>
    <definedName name="_RCC400" localSheetId="41">#REF!</definedName>
    <definedName name="_RCC400" localSheetId="30">#REF!</definedName>
    <definedName name="_RCC400" localSheetId="29">#REF!</definedName>
    <definedName name="_RCC400">#REF!</definedName>
    <definedName name="_RCC450" localSheetId="35">#REF!</definedName>
    <definedName name="_RCC450" localSheetId="36">#REF!</definedName>
    <definedName name="_RCC450" localSheetId="33">#REF!</definedName>
    <definedName name="_RCC450" localSheetId="34">#REF!</definedName>
    <definedName name="_RCC450" localSheetId="41">#REF!</definedName>
    <definedName name="_RCC450" localSheetId="30">#REF!</definedName>
    <definedName name="_RCC450" localSheetId="29">#REF!</definedName>
    <definedName name="_RCC450">#REF!</definedName>
    <definedName name="_RCC600" localSheetId="35">#REF!</definedName>
    <definedName name="_RCC600" localSheetId="36">#REF!</definedName>
    <definedName name="_RCC600" localSheetId="33">#REF!</definedName>
    <definedName name="_RCC600" localSheetId="34">#REF!</definedName>
    <definedName name="_RCC600" localSheetId="41">#REF!</definedName>
    <definedName name="_RCC600" localSheetId="30">#REF!</definedName>
    <definedName name="_RCC600" localSheetId="29">#REF!</definedName>
    <definedName name="_RCC600">#REF!</definedName>
    <definedName name="_RCG10" localSheetId="35">#REF!</definedName>
    <definedName name="_RCG10" localSheetId="36">#REF!</definedName>
    <definedName name="_RCG10" localSheetId="33">#REF!</definedName>
    <definedName name="_RCG10" localSheetId="34">#REF!</definedName>
    <definedName name="_RCG10" localSheetId="41">#REF!</definedName>
    <definedName name="_RCG10" localSheetId="30">#REF!</definedName>
    <definedName name="_RCG10" localSheetId="29">#REF!</definedName>
    <definedName name="_RCG10">#REF!</definedName>
    <definedName name="_RCG15" localSheetId="35">#REF!</definedName>
    <definedName name="_RCG15" localSheetId="36">#REF!</definedName>
    <definedName name="_RCG15" localSheetId="33">#REF!</definedName>
    <definedName name="_RCG15" localSheetId="34">#REF!</definedName>
    <definedName name="_RCG15" localSheetId="41">#REF!</definedName>
    <definedName name="_RCG15" localSheetId="30">#REF!</definedName>
    <definedName name="_RCG15" localSheetId="29">#REF!</definedName>
    <definedName name="_RCG15">#REF!</definedName>
    <definedName name="_RCG20" localSheetId="35">#REF!</definedName>
    <definedName name="_RCG20" localSheetId="36">#REF!</definedName>
    <definedName name="_RCG20" localSheetId="33">#REF!</definedName>
    <definedName name="_RCG20" localSheetId="34">#REF!</definedName>
    <definedName name="_RCG20" localSheetId="41">#REF!</definedName>
    <definedName name="_RCG20" localSheetId="30">#REF!</definedName>
    <definedName name="_RCG20" localSheetId="29">#REF!</definedName>
    <definedName name="_RCG20">#REF!</definedName>
    <definedName name="_RCG25" localSheetId="35">#REF!</definedName>
    <definedName name="_RCG25" localSheetId="36">#REF!</definedName>
    <definedName name="_RCG25" localSheetId="33">#REF!</definedName>
    <definedName name="_RCG25" localSheetId="34">#REF!</definedName>
    <definedName name="_RCG25" localSheetId="41">#REF!</definedName>
    <definedName name="_RCG25" localSheetId="30">#REF!</definedName>
    <definedName name="_RCG25" localSheetId="29">#REF!</definedName>
    <definedName name="_RCG25">#REF!</definedName>
    <definedName name="_RCG30" localSheetId="35">#REF!</definedName>
    <definedName name="_RCG30" localSheetId="36">#REF!</definedName>
    <definedName name="_RCG30" localSheetId="33">#REF!</definedName>
    <definedName name="_RCG30" localSheetId="34">#REF!</definedName>
    <definedName name="_RCG30" localSheetId="41">#REF!</definedName>
    <definedName name="_RCG30" localSheetId="30">#REF!</definedName>
    <definedName name="_RCG30" localSheetId="29">#REF!</definedName>
    <definedName name="_RCG30">#REF!</definedName>
    <definedName name="_RCG35" localSheetId="35">#REF!</definedName>
    <definedName name="_RCG35" localSheetId="36">#REF!</definedName>
    <definedName name="_RCG35" localSheetId="33">#REF!</definedName>
    <definedName name="_RCG35" localSheetId="34">#REF!</definedName>
    <definedName name="_RCG35" localSheetId="41">#REF!</definedName>
    <definedName name="_RCG35" localSheetId="30">#REF!</definedName>
    <definedName name="_RCG35" localSheetId="29">#REF!</definedName>
    <definedName name="_RCG35">#REF!</definedName>
    <definedName name="_RCG40" localSheetId="35">#REF!</definedName>
    <definedName name="_RCG40" localSheetId="36">#REF!</definedName>
    <definedName name="_RCG40" localSheetId="33">#REF!</definedName>
    <definedName name="_RCG40" localSheetId="34">#REF!</definedName>
    <definedName name="_RCG40" localSheetId="41">#REF!</definedName>
    <definedName name="_RCG40" localSheetId="30">#REF!</definedName>
    <definedName name="_RCG40" localSheetId="29">#REF!</definedName>
    <definedName name="_RCG40">#REF!</definedName>
    <definedName name="_RCG50" localSheetId="35">#REF!</definedName>
    <definedName name="_RCG50" localSheetId="36">#REF!</definedName>
    <definedName name="_RCG50" localSheetId="33">#REF!</definedName>
    <definedName name="_RCG50" localSheetId="34">#REF!</definedName>
    <definedName name="_RCG50" localSheetId="41">#REF!</definedName>
    <definedName name="_RCG50" localSheetId="30">#REF!</definedName>
    <definedName name="_RCG50" localSheetId="29">#REF!</definedName>
    <definedName name="_RCG50">#REF!</definedName>
    <definedName name="_rdn1">[15]MATERIAL!$E$55</definedName>
    <definedName name="_rdn2">[15]MATERIAL!$E$56</definedName>
    <definedName name="_rdn3">[15]MATERIAL!$E$57</definedName>
    <definedName name="_rdn4">[15]MATERIAL!$E$58</definedName>
    <definedName name="_rdn5">[15]MATERIAL!$E$59</definedName>
    <definedName name="_rdn6">[15]MATERIAL!$E$60</definedName>
    <definedName name="_rdn7">[15]MATERIAL!$E$61</definedName>
    <definedName name="_rdn8">[15]MATERIAL!$E$62</definedName>
    <definedName name="_RDR25">[24]CONSTANT!$E$42</definedName>
    <definedName name="_REI1">[19]index!$J$20</definedName>
    <definedName name="_REM1" localSheetId="35">#REF!</definedName>
    <definedName name="_REM1" localSheetId="36">#REF!</definedName>
    <definedName name="_REM1" localSheetId="33">#REF!</definedName>
    <definedName name="_REM1" localSheetId="34">#REF!</definedName>
    <definedName name="_REM1" localSheetId="41">#REF!</definedName>
    <definedName name="_REM1" localSheetId="30">#REF!</definedName>
    <definedName name="_REM1" localSheetId="29">#REF!</definedName>
    <definedName name="_REM1">#REF!</definedName>
    <definedName name="_REM2" localSheetId="35">#REF!</definedName>
    <definedName name="_REM2" localSheetId="36">#REF!</definedName>
    <definedName name="_REM2" localSheetId="33">#REF!</definedName>
    <definedName name="_REM2" localSheetId="34">#REF!</definedName>
    <definedName name="_REM2" localSheetId="41">#REF!</definedName>
    <definedName name="_REM2" localSheetId="30">#REF!</definedName>
    <definedName name="_REM2" localSheetId="29">#REF!</definedName>
    <definedName name="_REM2">#REF!</definedName>
    <definedName name="_rfr1">[15]MATERIAL!$E$92</definedName>
    <definedName name="_rfr2">[15]MATERIAL!$E$93</definedName>
    <definedName name="_rfr3">[15]MATERIAL!$E$94</definedName>
    <definedName name="_S" localSheetId="35">#REF!</definedName>
    <definedName name="_S" localSheetId="36">#REF!</definedName>
    <definedName name="_S" localSheetId="33">#REF!</definedName>
    <definedName name="_S" localSheetId="34">#REF!</definedName>
    <definedName name="_S" localSheetId="41">#REF!</definedName>
    <definedName name="_S" localSheetId="30">#REF!</definedName>
    <definedName name="_S" localSheetId="29">#REF!</definedName>
    <definedName name="_S">#REF!</definedName>
    <definedName name="_S_13" localSheetId="35">#REF!</definedName>
    <definedName name="_S_13" localSheetId="36">#REF!</definedName>
    <definedName name="_S_13" localSheetId="33">#REF!</definedName>
    <definedName name="_S_13" localSheetId="34">#REF!</definedName>
    <definedName name="_S_13" localSheetId="41">#REF!</definedName>
    <definedName name="_S_13" localSheetId="30">#REF!</definedName>
    <definedName name="_S_13" localSheetId="29">#REF!</definedName>
    <definedName name="_S_13">#REF!</definedName>
    <definedName name="_S_14" localSheetId="35">#REF!</definedName>
    <definedName name="_S_14" localSheetId="36">#REF!</definedName>
    <definedName name="_S_14" localSheetId="33">#REF!</definedName>
    <definedName name="_S_14" localSheetId="34">#REF!</definedName>
    <definedName name="_S_14" localSheetId="41">#REF!</definedName>
    <definedName name="_S_14" localSheetId="30">#REF!</definedName>
    <definedName name="_S_14" localSheetId="29">#REF!</definedName>
    <definedName name="_S_14">#REF!</definedName>
    <definedName name="_S_20" localSheetId="35">#REF!</definedName>
    <definedName name="_S_20" localSheetId="36">#REF!</definedName>
    <definedName name="_S_20" localSheetId="33">#REF!</definedName>
    <definedName name="_S_20" localSheetId="34">#REF!</definedName>
    <definedName name="_S_20" localSheetId="41">#REF!</definedName>
    <definedName name="_S_20" localSheetId="30">#REF!</definedName>
    <definedName name="_S_20" localSheetId="29">#REF!</definedName>
    <definedName name="_S_20">#REF!</definedName>
    <definedName name="_S_26" localSheetId="35">#REF!</definedName>
    <definedName name="_S_26" localSheetId="36">#REF!</definedName>
    <definedName name="_S_26" localSheetId="33">#REF!</definedName>
    <definedName name="_S_26" localSheetId="34">#REF!</definedName>
    <definedName name="_S_26" localSheetId="41">#REF!</definedName>
    <definedName name="_S_26" localSheetId="30">#REF!</definedName>
    <definedName name="_S_26" localSheetId="29">#REF!</definedName>
    <definedName name="_S_26">#REF!</definedName>
    <definedName name="_S_27" localSheetId="35">#REF!</definedName>
    <definedName name="_S_27" localSheetId="36">#REF!</definedName>
    <definedName name="_S_27" localSheetId="33">#REF!</definedName>
    <definedName name="_S_27" localSheetId="34">#REF!</definedName>
    <definedName name="_S_27" localSheetId="41">#REF!</definedName>
    <definedName name="_S_27" localSheetId="30">#REF!</definedName>
    <definedName name="_S_27" localSheetId="29">#REF!</definedName>
    <definedName name="_S_27">#REF!</definedName>
    <definedName name="_S_28" localSheetId="35">#REF!</definedName>
    <definedName name="_S_28" localSheetId="36">#REF!</definedName>
    <definedName name="_S_28" localSheetId="33">#REF!</definedName>
    <definedName name="_S_28" localSheetId="34">#REF!</definedName>
    <definedName name="_S_28" localSheetId="41">#REF!</definedName>
    <definedName name="_S_28" localSheetId="30">#REF!</definedName>
    <definedName name="_S_28" localSheetId="29">#REF!</definedName>
    <definedName name="_S_28">#REF!</definedName>
    <definedName name="_S_29" localSheetId="35">#REF!</definedName>
    <definedName name="_S_29" localSheetId="36">#REF!</definedName>
    <definedName name="_S_29" localSheetId="33">#REF!</definedName>
    <definedName name="_S_29" localSheetId="34">#REF!</definedName>
    <definedName name="_S_29" localSheetId="41">#REF!</definedName>
    <definedName name="_S_29" localSheetId="30">#REF!</definedName>
    <definedName name="_S_29" localSheetId="29">#REF!</definedName>
    <definedName name="_S_29">#REF!</definedName>
    <definedName name="_s2" localSheetId="35">[4]MixBed!#REF!</definedName>
    <definedName name="_s2" localSheetId="36">[4]MixBed!#REF!</definedName>
    <definedName name="_s2" localSheetId="33">[4]MixBed!#REF!</definedName>
    <definedName name="_s2" localSheetId="34">[4]MixBed!#REF!</definedName>
    <definedName name="_s2" localSheetId="30">[4]MixBed!#REF!</definedName>
    <definedName name="_s2" localSheetId="29">[4]MixBed!#REF!</definedName>
    <definedName name="_s2">[4]MixBed!#REF!</definedName>
    <definedName name="_s3" localSheetId="35">[4]MixBed!#REF!</definedName>
    <definedName name="_s3" localSheetId="36">[4]MixBed!#REF!</definedName>
    <definedName name="_s3" localSheetId="33">[4]MixBed!#REF!</definedName>
    <definedName name="_s3" localSheetId="34">[4]MixBed!#REF!</definedName>
    <definedName name="_s3" localSheetId="30">[4]MixBed!#REF!</definedName>
    <definedName name="_s3" localSheetId="29">[4]MixBed!#REF!</definedName>
    <definedName name="_s3">[4]MixBed!#REF!</definedName>
    <definedName name="_s4" localSheetId="35">#REF!</definedName>
    <definedName name="_s4" localSheetId="36">#REF!</definedName>
    <definedName name="_s4" localSheetId="33">#REF!</definedName>
    <definedName name="_s4" localSheetId="34">#REF!</definedName>
    <definedName name="_s4" localSheetId="41">#REF!</definedName>
    <definedName name="_s4" localSheetId="30">#REF!</definedName>
    <definedName name="_s4" localSheetId="29">#REF!</definedName>
    <definedName name="_s4">#REF!</definedName>
    <definedName name="_SAN50" localSheetId="35">#REF!</definedName>
    <definedName name="_SAN50" localSheetId="36">#REF!</definedName>
    <definedName name="_SAN50" localSheetId="33">#REF!</definedName>
    <definedName name="_SAN50" localSheetId="34">#REF!</definedName>
    <definedName name="_SAN50" localSheetId="41">#REF!</definedName>
    <definedName name="_SAN50" localSheetId="30">#REF!</definedName>
    <definedName name="_SAN50" localSheetId="29">#REF!</definedName>
    <definedName name="_SAN50">#REF!</definedName>
    <definedName name="_SBR10" localSheetId="35">#REF!</definedName>
    <definedName name="_SBR10" localSheetId="36">#REF!</definedName>
    <definedName name="_SBR10" localSheetId="33">#REF!</definedName>
    <definedName name="_SBR10" localSheetId="34">#REF!</definedName>
    <definedName name="_SBR10" localSheetId="41">#REF!</definedName>
    <definedName name="_SBR10" localSheetId="30">#REF!</definedName>
    <definedName name="_SBR10" localSheetId="29">#REF!</definedName>
    <definedName name="_SBR10">#REF!</definedName>
    <definedName name="_SBR12" localSheetId="35">#REF!</definedName>
    <definedName name="_SBR12" localSheetId="36">#REF!</definedName>
    <definedName name="_SBR12" localSheetId="33">#REF!</definedName>
    <definedName name="_SBR12" localSheetId="34">#REF!</definedName>
    <definedName name="_SBR12" localSheetId="41">#REF!</definedName>
    <definedName name="_SBR12" localSheetId="30">#REF!</definedName>
    <definedName name="_SBR12" localSheetId="29">#REF!</definedName>
    <definedName name="_SBR12">#REF!</definedName>
    <definedName name="_SBR16" localSheetId="35">#REF!</definedName>
    <definedName name="_SBR16" localSheetId="36">#REF!</definedName>
    <definedName name="_SBR16" localSheetId="33">#REF!</definedName>
    <definedName name="_SBR16" localSheetId="34">#REF!</definedName>
    <definedName name="_SBR16" localSheetId="41">#REF!</definedName>
    <definedName name="_SBR16" localSheetId="30">#REF!</definedName>
    <definedName name="_SBR16" localSheetId="29">#REF!</definedName>
    <definedName name="_SBR16">#REF!</definedName>
    <definedName name="_SBR1625" localSheetId="35">#REF!</definedName>
    <definedName name="_SBR1625" localSheetId="36">#REF!</definedName>
    <definedName name="_SBR1625" localSheetId="33">#REF!</definedName>
    <definedName name="_SBR1625" localSheetId="34">#REF!</definedName>
    <definedName name="_SBR1625" localSheetId="41">#REF!</definedName>
    <definedName name="_SBR1625" localSheetId="30">#REF!</definedName>
    <definedName name="_SBR1625" localSheetId="29">#REF!</definedName>
    <definedName name="_SBR1625">#REF!</definedName>
    <definedName name="_SBR6" localSheetId="35">#REF!</definedName>
    <definedName name="_SBR6" localSheetId="36">#REF!</definedName>
    <definedName name="_SBR6" localSheetId="33">#REF!</definedName>
    <definedName name="_SBR6" localSheetId="34">#REF!</definedName>
    <definedName name="_SBR6" localSheetId="41">#REF!</definedName>
    <definedName name="_SBR6" localSheetId="30">#REF!</definedName>
    <definedName name="_SBR6" localSheetId="29">#REF!</definedName>
    <definedName name="_SBR6">#REF!</definedName>
    <definedName name="_SBR68" localSheetId="35">#REF!</definedName>
    <definedName name="_SBR68" localSheetId="36">#REF!</definedName>
    <definedName name="_SBR68" localSheetId="33">#REF!</definedName>
    <definedName name="_SBR68" localSheetId="34">#REF!</definedName>
    <definedName name="_SBR68" localSheetId="41">#REF!</definedName>
    <definedName name="_SBR68" localSheetId="30">#REF!</definedName>
    <definedName name="_SBR68" localSheetId="29">#REF!</definedName>
    <definedName name="_SBR68">#REF!</definedName>
    <definedName name="_SBT1632" localSheetId="35">#REF!</definedName>
    <definedName name="_SBT1632" localSheetId="36">#REF!</definedName>
    <definedName name="_SBT1632" localSheetId="33">#REF!</definedName>
    <definedName name="_SBT1632" localSheetId="34">#REF!</definedName>
    <definedName name="_SBT1632" localSheetId="41">#REF!</definedName>
    <definedName name="_SBT1632" localSheetId="30">#REF!</definedName>
    <definedName name="_SBT1632" localSheetId="29">#REF!</definedName>
    <definedName name="_SBT1632">#REF!</definedName>
    <definedName name="_SBY10" localSheetId="35">#REF!</definedName>
    <definedName name="_SBY10" localSheetId="36">#REF!</definedName>
    <definedName name="_SBY10" localSheetId="33">#REF!</definedName>
    <definedName name="_SBY10" localSheetId="34">#REF!</definedName>
    <definedName name="_SBY10" localSheetId="41">#REF!</definedName>
    <definedName name="_SBY10" localSheetId="30">#REF!</definedName>
    <definedName name="_SBY10" localSheetId="29">#REF!</definedName>
    <definedName name="_SBY10">#REF!</definedName>
    <definedName name="_SBY12" localSheetId="35">#REF!</definedName>
    <definedName name="_SBY12" localSheetId="36">#REF!</definedName>
    <definedName name="_SBY12" localSheetId="33">#REF!</definedName>
    <definedName name="_SBY12" localSheetId="34">#REF!</definedName>
    <definedName name="_SBY12" localSheetId="41">#REF!</definedName>
    <definedName name="_SBY12" localSheetId="30">#REF!</definedName>
    <definedName name="_SBY12" localSheetId="29">#REF!</definedName>
    <definedName name="_SBY12">#REF!</definedName>
    <definedName name="_SBY16" localSheetId="35">#REF!</definedName>
    <definedName name="_SBY16" localSheetId="36">#REF!</definedName>
    <definedName name="_SBY16" localSheetId="33">#REF!</definedName>
    <definedName name="_SBY16" localSheetId="34">#REF!</definedName>
    <definedName name="_SBY16" localSheetId="41">#REF!</definedName>
    <definedName name="_SBY16" localSheetId="30">#REF!</definedName>
    <definedName name="_SBY16" localSheetId="29">#REF!</definedName>
    <definedName name="_SBY16">#REF!</definedName>
    <definedName name="_SCM1">[15]MATERIAL!$E$40</definedName>
    <definedName name="_SCM2">[15]MATERIAL!$E$41</definedName>
    <definedName name="_scp100">'[15]taking off sheet'!$AB$37</definedName>
    <definedName name="_sd1">[15]MATERIAL!$E$19</definedName>
    <definedName name="_sh2">[25]SG!$A$1:$G$961</definedName>
    <definedName name="_smp145">'[15]taking off sheet'!$AB$31</definedName>
    <definedName name="_SMP160" localSheetId="35">#REF!</definedName>
    <definedName name="_SMP160" localSheetId="36">#REF!</definedName>
    <definedName name="_SMP160" localSheetId="33">#REF!</definedName>
    <definedName name="_SMP160" localSheetId="34">#REF!</definedName>
    <definedName name="_SMP160" localSheetId="41">#REF!</definedName>
    <definedName name="_SMP160" localSheetId="30">#REF!</definedName>
    <definedName name="_SMP160" localSheetId="29">#REF!</definedName>
    <definedName name="_SMP160">#REF!</definedName>
    <definedName name="_Sort" localSheetId="35" hidden="1">#REF!</definedName>
    <definedName name="_Sort" localSheetId="2" hidden="1">#REF!</definedName>
    <definedName name="_Sort" localSheetId="4" hidden="1">#REF!</definedName>
    <definedName name="_Sort" localSheetId="44" hidden="1">#REF!</definedName>
    <definedName name="_Sort" localSheetId="36" hidden="1">#REF!</definedName>
    <definedName name="_Sort" localSheetId="5" hidden="1">#REF!</definedName>
    <definedName name="_Sort" localSheetId="33" hidden="1">#REF!</definedName>
    <definedName name="_Sort" localSheetId="34" hidden="1">#REF!</definedName>
    <definedName name="_Sort" localSheetId="17" hidden="1">#REF!</definedName>
    <definedName name="_Sort" localSheetId="6" hidden="1">#REF!</definedName>
    <definedName name="_Sort" localSheetId="7" hidden="1">#REF!</definedName>
    <definedName name="_Sort" localSheetId="43" hidden="1">#REF!</definedName>
    <definedName name="_Sort" localSheetId="8" hidden="1">#REF!</definedName>
    <definedName name="_Sort" localSheetId="19" hidden="1">#REF!</definedName>
    <definedName name="_Sort" localSheetId="20" hidden="1">#REF!</definedName>
    <definedName name="_Sort" localSheetId="21" hidden="1">#REF!</definedName>
    <definedName name="_Sort" localSheetId="9" hidden="1">#REF!</definedName>
    <definedName name="_Sort" localSheetId="10" hidden="1">#REF!</definedName>
    <definedName name="_Sort" localSheetId="22" hidden="1">#REF!</definedName>
    <definedName name="_Sort" localSheetId="23" hidden="1">#REF!</definedName>
    <definedName name="_Sort" localSheetId="42" hidden="1">#REF!</definedName>
    <definedName name="_Sort" localSheetId="25" hidden="1">#REF!</definedName>
    <definedName name="_Sort" localSheetId="11" hidden="1">#REF!</definedName>
    <definedName name="_Sort" localSheetId="24" hidden="1">#REF!</definedName>
    <definedName name="_Sort" localSheetId="30" hidden="1">#REF!</definedName>
    <definedName name="_Sort" localSheetId="37" hidden="1">#REF!</definedName>
    <definedName name="_Sort" localSheetId="29" hidden="1">#REF!</definedName>
    <definedName name="_Sort" localSheetId="38" hidden="1">#REF!</definedName>
    <definedName name="_Sort" localSheetId="15" hidden="1">#REF!</definedName>
    <definedName name="_Sort" localSheetId="31" hidden="1">#REF!</definedName>
    <definedName name="_Sort" localSheetId="26" hidden="1">#REF!</definedName>
    <definedName name="_Sort" localSheetId="12" hidden="1">#REF!</definedName>
    <definedName name="_Sort" localSheetId="13" hidden="1">#REF!</definedName>
    <definedName name="_Sort" localSheetId="27" hidden="1">#REF!</definedName>
    <definedName name="_Sort" localSheetId="28" hidden="1">#REF!</definedName>
    <definedName name="_Sort" hidden="1">#REF!</definedName>
    <definedName name="_sum010" localSheetId="35">#REF!</definedName>
    <definedName name="_sum010" localSheetId="36">#REF!</definedName>
    <definedName name="_sum010" localSheetId="33">#REF!</definedName>
    <definedName name="_sum010" localSheetId="34">#REF!</definedName>
    <definedName name="_sum010" localSheetId="41">#REF!</definedName>
    <definedName name="_sum010" localSheetId="30">#REF!</definedName>
    <definedName name="_sum010" localSheetId="29">#REF!</definedName>
    <definedName name="_sum010">#REF!</definedName>
    <definedName name="_sum020" localSheetId="35">#REF!</definedName>
    <definedName name="_sum020" localSheetId="36">#REF!</definedName>
    <definedName name="_sum020" localSheetId="33">#REF!</definedName>
    <definedName name="_sum020" localSheetId="34">#REF!</definedName>
    <definedName name="_sum020" localSheetId="41">#REF!</definedName>
    <definedName name="_sum020" localSheetId="30">#REF!</definedName>
    <definedName name="_sum020" localSheetId="29">#REF!</definedName>
    <definedName name="_sum020">#REF!</definedName>
    <definedName name="_sum1" localSheetId="35">#REF!</definedName>
    <definedName name="_sum1" localSheetId="36">#REF!</definedName>
    <definedName name="_sum1" localSheetId="33">#REF!</definedName>
    <definedName name="_sum1" localSheetId="34">#REF!</definedName>
    <definedName name="_sum1" localSheetId="41">#REF!</definedName>
    <definedName name="_sum1" localSheetId="30">#REF!</definedName>
    <definedName name="_sum1" localSheetId="29">#REF!</definedName>
    <definedName name="_sum1">#REF!</definedName>
    <definedName name="_sum120" localSheetId="35">#REF!</definedName>
    <definedName name="_sum120" localSheetId="36">#REF!</definedName>
    <definedName name="_sum120" localSheetId="33">#REF!</definedName>
    <definedName name="_sum120" localSheetId="34">#REF!</definedName>
    <definedName name="_sum120" localSheetId="41">#REF!</definedName>
    <definedName name="_sum120" localSheetId="30">#REF!</definedName>
    <definedName name="_sum120" localSheetId="29">#REF!</definedName>
    <definedName name="_sum120">#REF!</definedName>
    <definedName name="_sum140" localSheetId="35">#REF!</definedName>
    <definedName name="_sum140" localSheetId="36">#REF!</definedName>
    <definedName name="_sum140" localSheetId="33">#REF!</definedName>
    <definedName name="_sum140" localSheetId="34">#REF!</definedName>
    <definedName name="_sum140" localSheetId="41">#REF!</definedName>
    <definedName name="_sum140" localSheetId="30">#REF!</definedName>
    <definedName name="_sum140" localSheetId="29">#REF!</definedName>
    <definedName name="_sum140">#REF!</definedName>
    <definedName name="_SUM200" localSheetId="35">#REF!</definedName>
    <definedName name="_SUM200" localSheetId="36">#REF!</definedName>
    <definedName name="_SUM200" localSheetId="33">#REF!</definedName>
    <definedName name="_SUM200" localSheetId="34">#REF!</definedName>
    <definedName name="_SUM200" localSheetId="41">#REF!</definedName>
    <definedName name="_SUM200" localSheetId="30">#REF!</definedName>
    <definedName name="_SUM200" localSheetId="29">#REF!</definedName>
    <definedName name="_SUM200">#REF!</definedName>
    <definedName name="_SUM400" localSheetId="35">#REF!</definedName>
    <definedName name="_SUM400" localSheetId="36">#REF!</definedName>
    <definedName name="_SUM400" localSheetId="33">#REF!</definedName>
    <definedName name="_SUM400" localSheetId="34">#REF!</definedName>
    <definedName name="_SUM400" localSheetId="41">#REF!</definedName>
    <definedName name="_SUM400" localSheetId="30">#REF!</definedName>
    <definedName name="_SUM400" localSheetId="29">#REF!</definedName>
    <definedName name="_SUM400">#REF!</definedName>
    <definedName name="_SUM410" localSheetId="35">#REF!</definedName>
    <definedName name="_SUM410" localSheetId="36">#REF!</definedName>
    <definedName name="_SUM410" localSheetId="33">#REF!</definedName>
    <definedName name="_SUM410" localSheetId="34">#REF!</definedName>
    <definedName name="_SUM410" localSheetId="41">#REF!</definedName>
    <definedName name="_SUM410" localSheetId="30">#REF!</definedName>
    <definedName name="_SUM410" localSheetId="29">#REF!</definedName>
    <definedName name="_SUM410">#REF!</definedName>
    <definedName name="_SUM420" localSheetId="35">#REF!</definedName>
    <definedName name="_SUM420" localSheetId="36">#REF!</definedName>
    <definedName name="_SUM420" localSheetId="33">#REF!</definedName>
    <definedName name="_SUM420" localSheetId="34">#REF!</definedName>
    <definedName name="_SUM420" localSheetId="41">#REF!</definedName>
    <definedName name="_SUM420" localSheetId="30">#REF!</definedName>
    <definedName name="_SUM420" localSheetId="29">#REF!</definedName>
    <definedName name="_SUM420">#REF!</definedName>
    <definedName name="_SUM440" localSheetId="35">#REF!</definedName>
    <definedName name="_SUM440" localSheetId="36">#REF!</definedName>
    <definedName name="_SUM440" localSheetId="33">#REF!</definedName>
    <definedName name="_SUM440" localSheetId="34">#REF!</definedName>
    <definedName name="_SUM440" localSheetId="41">#REF!</definedName>
    <definedName name="_SUM440" localSheetId="30">#REF!</definedName>
    <definedName name="_SUM440" localSheetId="29">#REF!</definedName>
    <definedName name="_SUM440">#REF!</definedName>
    <definedName name="_SUM460" localSheetId="35">#REF!</definedName>
    <definedName name="_SUM460" localSheetId="36">#REF!</definedName>
    <definedName name="_SUM460" localSheetId="33">#REF!</definedName>
    <definedName name="_SUM460" localSheetId="34">#REF!</definedName>
    <definedName name="_SUM460" localSheetId="41">#REF!</definedName>
    <definedName name="_SUM460" localSheetId="30">#REF!</definedName>
    <definedName name="_SUM460" localSheetId="29">#REF!</definedName>
    <definedName name="_SUM460">#REF!</definedName>
    <definedName name="_SUM480" localSheetId="35">#REF!</definedName>
    <definedName name="_SUM480" localSheetId="36">#REF!</definedName>
    <definedName name="_SUM480" localSheetId="33">#REF!</definedName>
    <definedName name="_SUM480" localSheetId="34">#REF!</definedName>
    <definedName name="_SUM480" localSheetId="41">#REF!</definedName>
    <definedName name="_SUM480" localSheetId="30">#REF!</definedName>
    <definedName name="_SUM480" localSheetId="29">#REF!</definedName>
    <definedName name="_SUM480">#REF!</definedName>
    <definedName name="_SUM500" localSheetId="35">#REF!</definedName>
    <definedName name="_SUM500" localSheetId="36">#REF!</definedName>
    <definedName name="_SUM500" localSheetId="33">#REF!</definedName>
    <definedName name="_SUM500" localSheetId="34">#REF!</definedName>
    <definedName name="_SUM500" localSheetId="41">#REF!</definedName>
    <definedName name="_SUM500" localSheetId="30">#REF!</definedName>
    <definedName name="_SUM500" localSheetId="29">#REF!</definedName>
    <definedName name="_SUM500">#REF!</definedName>
    <definedName name="_SUM510" localSheetId="35">#REF!</definedName>
    <definedName name="_SUM510" localSheetId="36">#REF!</definedName>
    <definedName name="_SUM510" localSheetId="33">#REF!</definedName>
    <definedName name="_SUM510" localSheetId="34">#REF!</definedName>
    <definedName name="_SUM510" localSheetId="41">#REF!</definedName>
    <definedName name="_SUM510" localSheetId="30">#REF!</definedName>
    <definedName name="_SUM510" localSheetId="29">#REF!</definedName>
    <definedName name="_SUM510">#REF!</definedName>
    <definedName name="_SUM530" localSheetId="35">#REF!</definedName>
    <definedName name="_SUM530" localSheetId="36">#REF!</definedName>
    <definedName name="_SUM530" localSheetId="33">#REF!</definedName>
    <definedName name="_SUM530" localSheetId="34">#REF!</definedName>
    <definedName name="_SUM530" localSheetId="41">#REF!</definedName>
    <definedName name="_SUM530" localSheetId="30">#REF!</definedName>
    <definedName name="_SUM530" localSheetId="29">#REF!</definedName>
    <definedName name="_SUM530">#REF!</definedName>
    <definedName name="_SUM540" localSheetId="35">#REF!</definedName>
    <definedName name="_SUM540" localSheetId="36">#REF!</definedName>
    <definedName name="_SUM540" localSheetId="33">#REF!</definedName>
    <definedName name="_SUM540" localSheetId="34">#REF!</definedName>
    <definedName name="_SUM540" localSheetId="41">#REF!</definedName>
    <definedName name="_SUM540" localSheetId="30">#REF!</definedName>
    <definedName name="_SUM540" localSheetId="29">#REF!</definedName>
    <definedName name="_SUM540">#REF!</definedName>
    <definedName name="_SUM560" localSheetId="35">#REF!</definedName>
    <definedName name="_SUM560" localSheetId="36">#REF!</definedName>
    <definedName name="_SUM560" localSheetId="33">#REF!</definedName>
    <definedName name="_SUM560" localSheetId="34">#REF!</definedName>
    <definedName name="_SUM560" localSheetId="41">#REF!</definedName>
    <definedName name="_SUM560" localSheetId="30">#REF!</definedName>
    <definedName name="_SUM560" localSheetId="29">#REF!</definedName>
    <definedName name="_SUM560">#REF!</definedName>
    <definedName name="_SUM570" localSheetId="35">#REF!</definedName>
    <definedName name="_SUM570" localSheetId="36">#REF!</definedName>
    <definedName name="_SUM570" localSheetId="33">#REF!</definedName>
    <definedName name="_SUM570" localSheetId="34">#REF!</definedName>
    <definedName name="_SUM570" localSheetId="41">#REF!</definedName>
    <definedName name="_SUM570" localSheetId="30">#REF!</definedName>
    <definedName name="_SUM570" localSheetId="29">#REF!</definedName>
    <definedName name="_SUM570">#REF!</definedName>
    <definedName name="_SUM580" localSheetId="35">#REF!</definedName>
    <definedName name="_SUM580" localSheetId="36">#REF!</definedName>
    <definedName name="_SUM580" localSheetId="33">#REF!</definedName>
    <definedName name="_SUM580" localSheetId="34">#REF!</definedName>
    <definedName name="_SUM580" localSheetId="41">#REF!</definedName>
    <definedName name="_SUM580" localSheetId="30">#REF!</definedName>
    <definedName name="_SUM580" localSheetId="29">#REF!</definedName>
    <definedName name="_SUM580">#REF!</definedName>
    <definedName name="_SUM590" localSheetId="35">#REF!</definedName>
    <definedName name="_SUM590" localSheetId="36">#REF!</definedName>
    <definedName name="_SUM590" localSheetId="33">#REF!</definedName>
    <definedName name="_SUM590" localSheetId="34">#REF!</definedName>
    <definedName name="_SUM590" localSheetId="41">#REF!</definedName>
    <definedName name="_SUM590" localSheetId="30">#REF!</definedName>
    <definedName name="_SUM590" localSheetId="29">#REF!</definedName>
    <definedName name="_SUM590">#REF!</definedName>
    <definedName name="_SUM700" localSheetId="35">#REF!</definedName>
    <definedName name="_SUM700" localSheetId="36">#REF!</definedName>
    <definedName name="_SUM700" localSheetId="33">#REF!</definedName>
    <definedName name="_SUM700" localSheetId="34">#REF!</definedName>
    <definedName name="_SUM700" localSheetId="41">#REF!</definedName>
    <definedName name="_SUM700" localSheetId="30">#REF!</definedName>
    <definedName name="_SUM700" localSheetId="29">#REF!</definedName>
    <definedName name="_SUM700">#REF!</definedName>
    <definedName name="_SUM701" localSheetId="35">#REF!</definedName>
    <definedName name="_SUM701" localSheetId="36">#REF!</definedName>
    <definedName name="_SUM701" localSheetId="33">#REF!</definedName>
    <definedName name="_SUM701" localSheetId="34">#REF!</definedName>
    <definedName name="_SUM701" localSheetId="41">#REF!</definedName>
    <definedName name="_SUM701" localSheetId="30">#REF!</definedName>
    <definedName name="_SUM701" localSheetId="29">#REF!</definedName>
    <definedName name="_SUM701">#REF!</definedName>
    <definedName name="_SUM702" localSheetId="35">#REF!</definedName>
    <definedName name="_SUM702" localSheetId="36">#REF!</definedName>
    <definedName name="_SUM702" localSheetId="33">#REF!</definedName>
    <definedName name="_SUM702" localSheetId="34">#REF!</definedName>
    <definedName name="_SUM702" localSheetId="41">#REF!</definedName>
    <definedName name="_SUM702" localSheetId="30">#REF!</definedName>
    <definedName name="_SUM702" localSheetId="29">#REF!</definedName>
    <definedName name="_SUM702">#REF!</definedName>
    <definedName name="_SUM703" localSheetId="35">#REF!</definedName>
    <definedName name="_SUM703" localSheetId="36">#REF!</definedName>
    <definedName name="_SUM703" localSheetId="33">#REF!</definedName>
    <definedName name="_SUM703" localSheetId="34">#REF!</definedName>
    <definedName name="_SUM703" localSheetId="41">#REF!</definedName>
    <definedName name="_SUM703" localSheetId="30">#REF!</definedName>
    <definedName name="_SUM703" localSheetId="29">#REF!</definedName>
    <definedName name="_SUM703">#REF!</definedName>
    <definedName name="_SUM704" localSheetId="35">#REF!</definedName>
    <definedName name="_SUM704" localSheetId="36">#REF!</definedName>
    <definedName name="_SUM704" localSheetId="33">#REF!</definedName>
    <definedName name="_SUM704" localSheetId="34">#REF!</definedName>
    <definedName name="_SUM704" localSheetId="41">#REF!</definedName>
    <definedName name="_SUM704" localSheetId="30">#REF!</definedName>
    <definedName name="_SUM704" localSheetId="29">#REF!</definedName>
    <definedName name="_SUM704">#REF!</definedName>
    <definedName name="_sum770" localSheetId="35">#REF!</definedName>
    <definedName name="_sum770" localSheetId="36">#REF!</definedName>
    <definedName name="_sum770" localSheetId="33">#REF!</definedName>
    <definedName name="_sum770" localSheetId="34">#REF!</definedName>
    <definedName name="_sum770" localSheetId="41">#REF!</definedName>
    <definedName name="_sum770" localSheetId="30">#REF!</definedName>
    <definedName name="_sum770" localSheetId="29">#REF!</definedName>
    <definedName name="_sum770">#REF!</definedName>
    <definedName name="_SUM800" localSheetId="35">#REF!</definedName>
    <definedName name="_SUM800" localSheetId="36">#REF!</definedName>
    <definedName name="_SUM800" localSheetId="33">#REF!</definedName>
    <definedName name="_SUM800" localSheetId="34">#REF!</definedName>
    <definedName name="_SUM800" localSheetId="41">#REF!</definedName>
    <definedName name="_SUM800" localSheetId="30">#REF!</definedName>
    <definedName name="_SUM800" localSheetId="29">#REF!</definedName>
    <definedName name="_SUM800">#REF!</definedName>
    <definedName name="_sum900" localSheetId="35">#REF!</definedName>
    <definedName name="_sum900" localSheetId="36">#REF!</definedName>
    <definedName name="_sum900" localSheetId="33">#REF!</definedName>
    <definedName name="_sum900" localSheetId="34">#REF!</definedName>
    <definedName name="_sum900" localSheetId="41">#REF!</definedName>
    <definedName name="_sum900" localSheetId="30">#REF!</definedName>
    <definedName name="_sum900" localSheetId="29">#REF!</definedName>
    <definedName name="_sum900">#REF!</definedName>
    <definedName name="_SUM901" localSheetId="35">#REF!</definedName>
    <definedName name="_SUM901" localSheetId="36">#REF!</definedName>
    <definedName name="_SUM901" localSheetId="33">#REF!</definedName>
    <definedName name="_SUM901" localSheetId="34">#REF!</definedName>
    <definedName name="_SUM901" localSheetId="41">#REF!</definedName>
    <definedName name="_SUM901" localSheetId="30">#REF!</definedName>
    <definedName name="_SUM901" localSheetId="29">#REF!</definedName>
    <definedName name="_SUM901">#REF!</definedName>
    <definedName name="_SUM902" localSheetId="35">#REF!</definedName>
    <definedName name="_SUM902" localSheetId="36">#REF!</definedName>
    <definedName name="_SUM902" localSheetId="33">#REF!</definedName>
    <definedName name="_SUM902" localSheetId="34">#REF!</definedName>
    <definedName name="_SUM902" localSheetId="41">#REF!</definedName>
    <definedName name="_SUM902" localSheetId="30">#REF!</definedName>
    <definedName name="_SUM902" localSheetId="29">#REF!</definedName>
    <definedName name="_SUM902">#REF!</definedName>
    <definedName name="_SUM903" localSheetId="35">#REF!</definedName>
    <definedName name="_SUM903" localSheetId="36">#REF!</definedName>
    <definedName name="_SUM903" localSheetId="33">#REF!</definedName>
    <definedName name="_SUM903" localSheetId="34">#REF!</definedName>
    <definedName name="_SUM903" localSheetId="41">#REF!</definedName>
    <definedName name="_SUM903" localSheetId="30">#REF!</definedName>
    <definedName name="_SUM903" localSheetId="29">#REF!</definedName>
    <definedName name="_SUM903">#REF!</definedName>
    <definedName name="_SUM904" localSheetId="35">#REF!</definedName>
    <definedName name="_SUM904" localSheetId="36">#REF!</definedName>
    <definedName name="_SUM904" localSheetId="33">#REF!</definedName>
    <definedName name="_SUM904" localSheetId="34">#REF!</definedName>
    <definedName name="_SUM904" localSheetId="41">#REF!</definedName>
    <definedName name="_SUM904" localSheetId="30">#REF!</definedName>
    <definedName name="_SUM904" localSheetId="29">#REF!</definedName>
    <definedName name="_SUM904">#REF!</definedName>
    <definedName name="_sw1" localSheetId="35">#REF!</definedName>
    <definedName name="_sw1" localSheetId="36">#REF!</definedName>
    <definedName name="_sw1" localSheetId="33">#REF!</definedName>
    <definedName name="_sw1" localSheetId="34">#REF!</definedName>
    <definedName name="_sw1" localSheetId="41">#REF!</definedName>
    <definedName name="_sw1" localSheetId="30">#REF!</definedName>
    <definedName name="_sw1" localSheetId="29">#REF!</definedName>
    <definedName name="_sw1">#REF!</definedName>
    <definedName name="_sw2" localSheetId="35">#REF!</definedName>
    <definedName name="_sw2" localSheetId="36">#REF!</definedName>
    <definedName name="_sw2" localSheetId="33">#REF!</definedName>
    <definedName name="_sw2" localSheetId="34">#REF!</definedName>
    <definedName name="_sw2" localSheetId="41">#REF!</definedName>
    <definedName name="_sw2" localSheetId="30">#REF!</definedName>
    <definedName name="_sw2" localSheetId="29">#REF!</definedName>
    <definedName name="_sw2">#REF!</definedName>
    <definedName name="_sw3" localSheetId="35">#REF!</definedName>
    <definedName name="_sw3" localSheetId="36">#REF!</definedName>
    <definedName name="_sw3" localSheetId="33">#REF!</definedName>
    <definedName name="_sw3" localSheetId="34">#REF!</definedName>
    <definedName name="_sw3" localSheetId="41">#REF!</definedName>
    <definedName name="_sw3" localSheetId="30">#REF!</definedName>
    <definedName name="_sw3" localSheetId="29">#REF!</definedName>
    <definedName name="_sw3">#REF!</definedName>
    <definedName name="_sw4" localSheetId="35">#REF!</definedName>
    <definedName name="_sw4" localSheetId="36">#REF!</definedName>
    <definedName name="_sw4" localSheetId="33">#REF!</definedName>
    <definedName name="_sw4" localSheetId="34">#REF!</definedName>
    <definedName name="_sw4" localSheetId="41">#REF!</definedName>
    <definedName name="_sw4" localSheetId="30">#REF!</definedName>
    <definedName name="_sw4" localSheetId="29">#REF!</definedName>
    <definedName name="_sw4">#REF!</definedName>
    <definedName name="_sw5" localSheetId="35">#REF!</definedName>
    <definedName name="_sw5" localSheetId="36">#REF!</definedName>
    <definedName name="_sw5" localSheetId="33">#REF!</definedName>
    <definedName name="_sw5" localSheetId="34">#REF!</definedName>
    <definedName name="_sw5" localSheetId="41">#REF!</definedName>
    <definedName name="_sw5" localSheetId="30">#REF!</definedName>
    <definedName name="_sw5" localSheetId="29">#REF!</definedName>
    <definedName name="_sw5">#REF!</definedName>
    <definedName name="_sw6" localSheetId="35">#REF!</definedName>
    <definedName name="_sw6" localSheetId="36">#REF!</definedName>
    <definedName name="_sw6" localSheetId="33">#REF!</definedName>
    <definedName name="_sw6" localSheetId="34">#REF!</definedName>
    <definedName name="_sw6" localSheetId="41">#REF!</definedName>
    <definedName name="_sw6" localSheetId="30">#REF!</definedName>
    <definedName name="_sw6" localSheetId="29">#REF!</definedName>
    <definedName name="_sw6">#REF!</definedName>
    <definedName name="_sw7" localSheetId="35">#REF!</definedName>
    <definedName name="_sw7" localSheetId="36">#REF!</definedName>
    <definedName name="_sw7" localSheetId="33">#REF!</definedName>
    <definedName name="_sw7" localSheetId="34">#REF!</definedName>
    <definedName name="_sw7" localSheetId="41">#REF!</definedName>
    <definedName name="_sw7" localSheetId="30">#REF!</definedName>
    <definedName name="_sw7" localSheetId="29">#REF!</definedName>
    <definedName name="_sw7">#REF!</definedName>
    <definedName name="_sw8" localSheetId="35">#REF!</definedName>
    <definedName name="_sw8" localSheetId="36">#REF!</definedName>
    <definedName name="_sw8" localSheetId="33">#REF!</definedName>
    <definedName name="_sw8" localSheetId="34">#REF!</definedName>
    <definedName name="_sw8" localSheetId="41">#REF!</definedName>
    <definedName name="_sw8" localSheetId="30">#REF!</definedName>
    <definedName name="_sw8" localSheetId="29">#REF!</definedName>
    <definedName name="_sw8">#REF!</definedName>
    <definedName name="_t1" localSheetId="35">#REF!</definedName>
    <definedName name="_t1" localSheetId="36">#REF!</definedName>
    <definedName name="_t1" localSheetId="33">#REF!</definedName>
    <definedName name="_t1" localSheetId="34">#REF!</definedName>
    <definedName name="_t1" localSheetId="41">#REF!</definedName>
    <definedName name="_t1" localSheetId="30">#REF!</definedName>
    <definedName name="_t1" localSheetId="29">#REF!</definedName>
    <definedName name="_t1">#REF!</definedName>
    <definedName name="_t2" localSheetId="35">#REF!</definedName>
    <definedName name="_t2" localSheetId="36">#REF!</definedName>
    <definedName name="_t2" localSheetId="33">#REF!</definedName>
    <definedName name="_t2" localSheetId="34">#REF!</definedName>
    <definedName name="_t2" localSheetId="41">#REF!</definedName>
    <definedName name="_t2" localSheetId="30">#REF!</definedName>
    <definedName name="_t2" localSheetId="29">#REF!</definedName>
    <definedName name="_t2">#REF!</definedName>
    <definedName name="_t3" localSheetId="35">#REF!</definedName>
    <definedName name="_t3" localSheetId="36">#REF!</definedName>
    <definedName name="_t3" localSheetId="33">#REF!</definedName>
    <definedName name="_t3" localSheetId="34">#REF!</definedName>
    <definedName name="_t3" localSheetId="41">#REF!</definedName>
    <definedName name="_t3" localSheetId="30">#REF!</definedName>
    <definedName name="_t3" localSheetId="29">#REF!</definedName>
    <definedName name="_t3">#REF!</definedName>
    <definedName name="_Table1_In1" localSheetId="35" hidden="1">[26]inter!#REF!</definedName>
    <definedName name="_Table1_In1" localSheetId="2" hidden="1">#REF!</definedName>
    <definedName name="_Table1_In1" localSheetId="36" hidden="1">[26]inter!#REF!</definedName>
    <definedName name="_Table1_In1" localSheetId="33" hidden="1">[26]inter!#REF!</definedName>
    <definedName name="_Table1_In1" localSheetId="34" hidden="1">[26]inter!#REF!</definedName>
    <definedName name="_Table1_In1" localSheetId="8" hidden="1">#REF!</definedName>
    <definedName name="_Table1_In1" localSheetId="9" hidden="1">#REF!</definedName>
    <definedName name="_Table1_In1" localSheetId="41" hidden="1">#REF!</definedName>
    <definedName name="_Table1_In1" localSheetId="30" hidden="1">#REF!</definedName>
    <definedName name="_Table1_In1" localSheetId="29" hidden="1">#REF!</definedName>
    <definedName name="_Table1_In1" hidden="1">#REF!</definedName>
    <definedName name="_Table1_Out" localSheetId="35" hidden="1">[26]inter!#REF!</definedName>
    <definedName name="_Table1_Out" localSheetId="2" hidden="1">#REF!</definedName>
    <definedName name="_Table1_Out" localSheetId="36" hidden="1">[26]inter!#REF!</definedName>
    <definedName name="_Table1_Out" localSheetId="33" hidden="1">[26]inter!#REF!</definedName>
    <definedName name="_Table1_Out" localSheetId="34" hidden="1">[26]inter!#REF!</definedName>
    <definedName name="_Table1_Out" localSheetId="8" hidden="1">#REF!</definedName>
    <definedName name="_Table1_Out" localSheetId="9" hidden="1">#REF!</definedName>
    <definedName name="_Table1_Out" localSheetId="41" hidden="1">#REF!</definedName>
    <definedName name="_Table1_Out" localSheetId="30" hidden="1">#REF!</definedName>
    <definedName name="_Table1_Out" localSheetId="29" hidden="1">#REF!</definedName>
    <definedName name="_Table1_Out" hidden="1">#REF!</definedName>
    <definedName name="_tbr1">[15]MATERIAL!$E$8</definedName>
    <definedName name="_tbr2">[15]MATERIAL!$E$9</definedName>
    <definedName name="_v1" localSheetId="35">#REF!</definedName>
    <definedName name="_v1" localSheetId="36">#REF!</definedName>
    <definedName name="_v1" localSheetId="33">#REF!</definedName>
    <definedName name="_v1" localSheetId="34">#REF!</definedName>
    <definedName name="_v1" localSheetId="41">#REF!</definedName>
    <definedName name="_v1" localSheetId="30">#REF!</definedName>
    <definedName name="_v1" localSheetId="29">#REF!</definedName>
    <definedName name="_v1">#REF!</definedName>
    <definedName name="_v2" localSheetId="35">[5]MixBed!#REF!</definedName>
    <definedName name="_v2" localSheetId="36">[5]MixBed!#REF!</definedName>
    <definedName name="_v2" localSheetId="33">[5]MixBed!#REF!</definedName>
    <definedName name="_v2" localSheetId="34">[5]MixBed!#REF!</definedName>
    <definedName name="_v2" localSheetId="30">[5]MixBed!#REF!</definedName>
    <definedName name="_v2" localSheetId="29">[5]MixBed!#REF!</definedName>
    <definedName name="_v2">[5]MixBed!#REF!</definedName>
    <definedName name="_Val101" localSheetId="35">#REF!</definedName>
    <definedName name="_Val101" localSheetId="36">#REF!</definedName>
    <definedName name="_Val101" localSheetId="33">#REF!</definedName>
    <definedName name="_Val101" localSheetId="34">#REF!</definedName>
    <definedName name="_Val101" localSheetId="41">#REF!</definedName>
    <definedName name="_Val101" localSheetId="30">#REF!</definedName>
    <definedName name="_Val101" localSheetId="29">#REF!</definedName>
    <definedName name="_Val101">#REF!</definedName>
    <definedName name="_Val102" localSheetId="35">#REF!</definedName>
    <definedName name="_Val102" localSheetId="36">#REF!</definedName>
    <definedName name="_Val102" localSheetId="33">#REF!</definedName>
    <definedName name="_Val102" localSheetId="34">#REF!</definedName>
    <definedName name="_Val102" localSheetId="41">#REF!</definedName>
    <definedName name="_Val102" localSheetId="30">#REF!</definedName>
    <definedName name="_Val102" localSheetId="29">#REF!</definedName>
    <definedName name="_Val102">#REF!</definedName>
    <definedName name="_Val201" localSheetId="35">#REF!</definedName>
    <definedName name="_Val201" localSheetId="36">#REF!</definedName>
    <definedName name="_Val201" localSheetId="33">#REF!</definedName>
    <definedName name="_Val201" localSheetId="34">#REF!</definedName>
    <definedName name="_Val201" localSheetId="41">#REF!</definedName>
    <definedName name="_Val201" localSheetId="30">#REF!</definedName>
    <definedName name="_Val201" localSheetId="29">#REF!</definedName>
    <definedName name="_Val201">#REF!</definedName>
    <definedName name="_Val202" localSheetId="35">#REF!</definedName>
    <definedName name="_Val202" localSheetId="36">#REF!</definedName>
    <definedName name="_Val202" localSheetId="33">#REF!</definedName>
    <definedName name="_Val202" localSheetId="34">#REF!</definedName>
    <definedName name="_Val202" localSheetId="41">#REF!</definedName>
    <definedName name="_Val202" localSheetId="30">#REF!</definedName>
    <definedName name="_Val202" localSheetId="29">#REF!</definedName>
    <definedName name="_Val202">#REF!</definedName>
    <definedName name="_Val301" localSheetId="35">#REF!</definedName>
    <definedName name="_Val301" localSheetId="36">#REF!</definedName>
    <definedName name="_Val301" localSheetId="33">#REF!</definedName>
    <definedName name="_Val301" localSheetId="34">#REF!</definedName>
    <definedName name="_Val301" localSheetId="41">#REF!</definedName>
    <definedName name="_Val301" localSheetId="30">#REF!</definedName>
    <definedName name="_Val301" localSheetId="29">#REF!</definedName>
    <definedName name="_Val301">#REF!</definedName>
    <definedName name="_Val302" localSheetId="35">#REF!</definedName>
    <definedName name="_Val302" localSheetId="36">#REF!</definedName>
    <definedName name="_Val302" localSheetId="33">#REF!</definedName>
    <definedName name="_Val302" localSheetId="34">#REF!</definedName>
    <definedName name="_Val302" localSheetId="41">#REF!</definedName>
    <definedName name="_Val302" localSheetId="30">#REF!</definedName>
    <definedName name="_Val302" localSheetId="29">#REF!</definedName>
    <definedName name="_Val302">#REF!</definedName>
    <definedName name="_vrc20">[24]CONSTANT!$E$253</definedName>
    <definedName name="_vrc25">[24]CONSTANT!$E$254</definedName>
    <definedName name="_WCT22" localSheetId="35">#REF!</definedName>
    <definedName name="_WCT22" localSheetId="36">#REF!</definedName>
    <definedName name="_WCT22" localSheetId="33">#REF!</definedName>
    <definedName name="_WCT22" localSheetId="34">#REF!</definedName>
    <definedName name="_WCT22" localSheetId="41">#REF!</definedName>
    <definedName name="_WCT22" localSheetId="30">#REF!</definedName>
    <definedName name="_WCT22" localSheetId="29">#REF!</definedName>
    <definedName name="_WCT22">#REF!</definedName>
    <definedName name="_WCT225" localSheetId="35">#REF!</definedName>
    <definedName name="_WCT225" localSheetId="36">#REF!</definedName>
    <definedName name="_WCT225" localSheetId="33">#REF!</definedName>
    <definedName name="_WCT225" localSheetId="34">#REF!</definedName>
    <definedName name="_WCT225" localSheetId="41">#REF!</definedName>
    <definedName name="_WCT225" localSheetId="30">#REF!</definedName>
    <definedName name="_WCT225" localSheetId="29">#REF!</definedName>
    <definedName name="_WCT225">#REF!</definedName>
    <definedName name="_WDW1" localSheetId="35">#REF!</definedName>
    <definedName name="_WDW1" localSheetId="36">#REF!</definedName>
    <definedName name="_WDW1" localSheetId="33">#REF!</definedName>
    <definedName name="_WDW1" localSheetId="34">#REF!</definedName>
    <definedName name="_WDW1" localSheetId="41">#REF!</definedName>
    <definedName name="_WDW1" localSheetId="30">#REF!</definedName>
    <definedName name="_WDW1" localSheetId="29">#REF!</definedName>
    <definedName name="_WDW1">#REF!</definedName>
    <definedName name="_WDW2" localSheetId="35">#REF!</definedName>
    <definedName name="_WDW2" localSheetId="36">#REF!</definedName>
    <definedName name="_WDW2" localSheetId="33">#REF!</definedName>
    <definedName name="_WDW2" localSheetId="34">#REF!</definedName>
    <definedName name="_WDW2" localSheetId="41">#REF!</definedName>
    <definedName name="_WDW2" localSheetId="30">#REF!</definedName>
    <definedName name="_WDW2" localSheetId="29">#REF!</definedName>
    <definedName name="_WDW2">#REF!</definedName>
    <definedName name="_WDW3" localSheetId="35">#REF!</definedName>
    <definedName name="_WDW3" localSheetId="36">#REF!</definedName>
    <definedName name="_WDW3" localSheetId="33">#REF!</definedName>
    <definedName name="_WDW3" localSheetId="34">#REF!</definedName>
    <definedName name="_WDW3" localSheetId="41">#REF!</definedName>
    <definedName name="_WDW3" localSheetId="30">#REF!</definedName>
    <definedName name="_WDW3" localSheetId="29">#REF!</definedName>
    <definedName name="_WDW3">#REF!</definedName>
    <definedName name="_WDW5" localSheetId="35">#REF!</definedName>
    <definedName name="_WDW5" localSheetId="36">#REF!</definedName>
    <definedName name="_WDW5" localSheetId="33">#REF!</definedName>
    <definedName name="_WDW5" localSheetId="34">#REF!</definedName>
    <definedName name="_WDW5" localSheetId="41">#REF!</definedName>
    <definedName name="_WDW5" localSheetId="30">#REF!</definedName>
    <definedName name="_WDW5" localSheetId="29">#REF!</definedName>
    <definedName name="_WDW5">#REF!</definedName>
    <definedName name="_wtl2">[15]MATERIAL!$E$116</definedName>
    <definedName name="_건축목공" localSheetId="35">#REF!</definedName>
    <definedName name="_건축목공" localSheetId="36">#REF!</definedName>
    <definedName name="_건축목공" localSheetId="33">#REF!</definedName>
    <definedName name="_건축목공" localSheetId="34">#REF!</definedName>
    <definedName name="_건축목공" localSheetId="41">#REF!</definedName>
    <definedName name="_건축목공" localSheetId="30">#REF!</definedName>
    <definedName name="_건축목공" localSheetId="29">#REF!</definedName>
    <definedName name="_건축목공">#REF!</definedName>
    <definedName name="A" localSheetId="35">#REF!</definedName>
    <definedName name="A" localSheetId="2">#REF!</definedName>
    <definedName name="A" localSheetId="4">#REF!</definedName>
    <definedName name="A" localSheetId="44">#REF!</definedName>
    <definedName name="A" localSheetId="36">#REF!</definedName>
    <definedName name="A" localSheetId="14">#REF!</definedName>
    <definedName name="A" localSheetId="5">#REF!</definedName>
    <definedName name="A" localSheetId="33">#REF!</definedName>
    <definedName name="A" localSheetId="34">#REF!</definedName>
    <definedName name="a" localSheetId="17">#REF!</definedName>
    <definedName name="a" localSheetId="6">#REF!</definedName>
    <definedName name="a" localSheetId="7">#REF!</definedName>
    <definedName name="A" localSheetId="43">#REF!</definedName>
    <definedName name="a" localSheetId="8">#REF!</definedName>
    <definedName name="a" localSheetId="19">#REF!</definedName>
    <definedName name="a" localSheetId="20">#REF!</definedName>
    <definedName name="a" localSheetId="21">#REF!</definedName>
    <definedName name="a" localSheetId="9">#REF!</definedName>
    <definedName name="a" localSheetId="10">#REF!</definedName>
    <definedName name="a" localSheetId="22">#REF!</definedName>
    <definedName name="a" localSheetId="41" hidden="1">{#N/A,#N/A,FALSE,"Sub2.1";#N/A,#N/A,FALSE,"Conc2.2";#N/A,#N/A,FALSE,"Block2.3";#N/A,#N/A,FALSE,"Roof2.4";#N/A,#N/A,FALSE,"wood2.5";#N/A,#N/A,FALSE,"Door2.6";#N/A,#N/A,FALSE,"Finish2.7";#N/A,#N/A,FALSE,"Service2.8";#N/A,#N/A,FALSE,"Summary2"}</definedName>
    <definedName name="a" localSheetId="23">#REF!</definedName>
    <definedName name="A" localSheetId="42">#REF!</definedName>
    <definedName name="a" localSheetId="25">#REF!</definedName>
    <definedName name="a" localSheetId="11">#REF!</definedName>
    <definedName name="a" localSheetId="24">#REF!</definedName>
    <definedName name="A" localSheetId="30">#REF!</definedName>
    <definedName name="a" localSheetId="37">#REF!</definedName>
    <definedName name="A" localSheetId="29">#REF!</definedName>
    <definedName name="a" localSheetId="38">#REF!</definedName>
    <definedName name="A" localSheetId="15">#REF!</definedName>
    <definedName name="A" localSheetId="31">#REF!</definedName>
    <definedName name="a" localSheetId="26">#REF!</definedName>
    <definedName name="a" localSheetId="12">#REF!</definedName>
    <definedName name="a" localSheetId="13">#REF!</definedName>
    <definedName name="A" localSheetId="27">#REF!</definedName>
    <definedName name="A" localSheetId="28">#REF!</definedName>
    <definedName name="a">#REF!</definedName>
    <definedName name="A00" localSheetId="35">#REF!</definedName>
    <definedName name="A00" localSheetId="36">#REF!</definedName>
    <definedName name="A00" localSheetId="33">#REF!</definedName>
    <definedName name="A00" localSheetId="34">#REF!</definedName>
    <definedName name="A00" localSheetId="41">#REF!</definedName>
    <definedName name="A00" localSheetId="30">#REF!</definedName>
    <definedName name="A00" localSheetId="29">#REF!</definedName>
    <definedName name="A00">#REF!</definedName>
    <definedName name="A1_" localSheetId="35">#REF!</definedName>
    <definedName name="A1_" localSheetId="36">#REF!</definedName>
    <definedName name="A1_" localSheetId="33">#REF!</definedName>
    <definedName name="A1_" localSheetId="34">#REF!</definedName>
    <definedName name="A1_" localSheetId="41">#REF!</definedName>
    <definedName name="A1_" localSheetId="30">#REF!</definedName>
    <definedName name="A1_" localSheetId="29">#REF!</definedName>
    <definedName name="A1_">#REF!</definedName>
    <definedName name="A10_" localSheetId="35">#REF!</definedName>
    <definedName name="A10_" localSheetId="36">#REF!</definedName>
    <definedName name="A10_" localSheetId="33">#REF!</definedName>
    <definedName name="A10_" localSheetId="34">#REF!</definedName>
    <definedName name="A10_" localSheetId="41">#REF!</definedName>
    <definedName name="A10_" localSheetId="30">#REF!</definedName>
    <definedName name="A10_" localSheetId="29">#REF!</definedName>
    <definedName name="A10_">#REF!</definedName>
    <definedName name="A13_" localSheetId="35">#REF!</definedName>
    <definedName name="A13_" localSheetId="36">#REF!</definedName>
    <definedName name="A13_" localSheetId="33">#REF!</definedName>
    <definedName name="A13_" localSheetId="34">#REF!</definedName>
    <definedName name="A13_" localSheetId="41">#REF!</definedName>
    <definedName name="A13_" localSheetId="30">#REF!</definedName>
    <definedName name="A13_" localSheetId="29">#REF!</definedName>
    <definedName name="A13_">#REF!</definedName>
    <definedName name="A2_" localSheetId="35">#REF!</definedName>
    <definedName name="A2_" localSheetId="36">#REF!</definedName>
    <definedName name="A2_" localSheetId="33">#REF!</definedName>
    <definedName name="A2_" localSheetId="34">#REF!</definedName>
    <definedName name="A2_" localSheetId="41">#REF!</definedName>
    <definedName name="A2_" localSheetId="30">#REF!</definedName>
    <definedName name="A2_" localSheetId="29">#REF!</definedName>
    <definedName name="A2_">#REF!</definedName>
    <definedName name="A3_" localSheetId="35">#REF!</definedName>
    <definedName name="A3_" localSheetId="36">#REF!</definedName>
    <definedName name="A3_" localSheetId="33">#REF!</definedName>
    <definedName name="A3_" localSheetId="34">#REF!</definedName>
    <definedName name="A3_" localSheetId="41">#REF!</definedName>
    <definedName name="A3_" localSheetId="30">#REF!</definedName>
    <definedName name="A3_" localSheetId="29">#REF!</definedName>
    <definedName name="A3_">#REF!</definedName>
    <definedName name="A4_" localSheetId="35">#REF!</definedName>
    <definedName name="A4_" localSheetId="36">#REF!</definedName>
    <definedName name="A4_" localSheetId="33">#REF!</definedName>
    <definedName name="A4_" localSheetId="34">#REF!</definedName>
    <definedName name="A4_" localSheetId="41">#REF!</definedName>
    <definedName name="A4_" localSheetId="30">#REF!</definedName>
    <definedName name="A4_" localSheetId="29">#REF!</definedName>
    <definedName name="A4_">#REF!</definedName>
    <definedName name="A5_" localSheetId="35">#REF!</definedName>
    <definedName name="A5_" localSheetId="36">#REF!</definedName>
    <definedName name="A5_" localSheetId="33">#REF!</definedName>
    <definedName name="A5_" localSheetId="34">#REF!</definedName>
    <definedName name="A5_" localSheetId="41">#REF!</definedName>
    <definedName name="A5_" localSheetId="30">#REF!</definedName>
    <definedName name="A5_" localSheetId="29">#REF!</definedName>
    <definedName name="A5_">#REF!</definedName>
    <definedName name="A6_" localSheetId="35">#REF!</definedName>
    <definedName name="A6_" localSheetId="36">#REF!</definedName>
    <definedName name="A6_" localSheetId="33">#REF!</definedName>
    <definedName name="A6_" localSheetId="34">#REF!</definedName>
    <definedName name="A6_" localSheetId="41">#REF!</definedName>
    <definedName name="A6_" localSheetId="30">#REF!</definedName>
    <definedName name="A6_" localSheetId="29">#REF!</definedName>
    <definedName name="A6_">#REF!</definedName>
    <definedName name="A7_" localSheetId="35">#REF!</definedName>
    <definedName name="A7_" localSheetId="36">#REF!</definedName>
    <definedName name="A7_" localSheetId="33">#REF!</definedName>
    <definedName name="A7_" localSheetId="34">#REF!</definedName>
    <definedName name="A7_" localSheetId="41">#REF!</definedName>
    <definedName name="A7_" localSheetId="30">#REF!</definedName>
    <definedName name="A7_" localSheetId="29">#REF!</definedName>
    <definedName name="A7_">#REF!</definedName>
    <definedName name="A8_" localSheetId="35">#REF!</definedName>
    <definedName name="A8_" localSheetId="36">#REF!</definedName>
    <definedName name="A8_" localSheetId="33">#REF!</definedName>
    <definedName name="A8_" localSheetId="34">#REF!</definedName>
    <definedName name="A8_" localSheetId="41">#REF!</definedName>
    <definedName name="A8_" localSheetId="30">#REF!</definedName>
    <definedName name="A8_" localSheetId="29">#REF!</definedName>
    <definedName name="A8_">#REF!</definedName>
    <definedName name="A9_" localSheetId="35">#REF!</definedName>
    <definedName name="A9_" localSheetId="36">#REF!</definedName>
    <definedName name="A9_" localSheetId="33">#REF!</definedName>
    <definedName name="A9_" localSheetId="34">#REF!</definedName>
    <definedName name="A9_" localSheetId="41">#REF!</definedName>
    <definedName name="A9_" localSheetId="30">#REF!</definedName>
    <definedName name="A9_" localSheetId="29">#REF!</definedName>
    <definedName name="A9_">#REF!</definedName>
    <definedName name="aa" localSheetId="35">'[27]Material Prices'!$A$5:'[27]Material Prices'!$A$5:$F$65536</definedName>
    <definedName name="aa" localSheetId="4">#REF!</definedName>
    <definedName name="aa" localSheetId="44">#REF!</definedName>
    <definedName name="aa" localSheetId="36">'[27]Material Prices'!$A$5:'[27]Material Prices'!$A$5:$F$65536</definedName>
    <definedName name="aa" localSheetId="33">'[27]Material Prices'!$A$5:'[27]Material Prices'!$A$5:$F$65536</definedName>
    <definedName name="aa" localSheetId="34">'[27]Material Prices'!$A$5:'[27]Material Prices'!$A$5:$F$65536</definedName>
    <definedName name="aa" localSheetId="43">#REF!</definedName>
    <definedName name="AA" localSheetId="8">[28]A!#REF!</definedName>
    <definedName name="AA" localSheetId="9">[28]A!#REF!</definedName>
    <definedName name="aa" localSheetId="42">#REF!</definedName>
    <definedName name="AA" localSheetId="30">[28]A!#REF!</definedName>
    <definedName name="AA" localSheetId="29">[28]A!#REF!</definedName>
    <definedName name="aa" localSheetId="15">#REF!</definedName>
    <definedName name="aa" localSheetId="31">#REF!</definedName>
    <definedName name="AA">[28]A!#REF!</definedName>
    <definedName name="aaa" localSheetId="35">#REF!</definedName>
    <definedName name="aaa" localSheetId="2">#REF!</definedName>
    <definedName name="aaa" localSheetId="4">#REF!</definedName>
    <definedName name="aaa" localSheetId="44">#REF!</definedName>
    <definedName name="aaa" localSheetId="32">#REF!</definedName>
    <definedName name="aaa" localSheetId="3">#REF!</definedName>
    <definedName name="aaa" localSheetId="16">#REF!</definedName>
    <definedName name="aaa" localSheetId="36">#REF!</definedName>
    <definedName name="aaa" localSheetId="14">#REF!</definedName>
    <definedName name="aaa" localSheetId="5">#REF!</definedName>
    <definedName name="aaa" localSheetId="33">#REF!</definedName>
    <definedName name="aaa" localSheetId="34">#REF!</definedName>
    <definedName name="aaa" localSheetId="17">#REF!</definedName>
    <definedName name="aaa" localSheetId="6">#REF!</definedName>
    <definedName name="aaa" localSheetId="7">#REF!</definedName>
    <definedName name="aaa" localSheetId="43">#REF!</definedName>
    <definedName name="aaa" localSheetId="8">#REF!</definedName>
    <definedName name="aaa" localSheetId="19">#REF!</definedName>
    <definedName name="aaa" localSheetId="20">#REF!</definedName>
    <definedName name="aaa" localSheetId="21">#REF!</definedName>
    <definedName name="aaa" localSheetId="9">#REF!</definedName>
    <definedName name="aaa" localSheetId="10">#REF!</definedName>
    <definedName name="aaa" localSheetId="22">#REF!</definedName>
    <definedName name="aaa" localSheetId="41">#REF!</definedName>
    <definedName name="aaa" localSheetId="23">#REF!</definedName>
    <definedName name="aaa" localSheetId="0">#REF!</definedName>
    <definedName name="aaa" localSheetId="1">#REF!</definedName>
    <definedName name="aaa" localSheetId="42">#REF!</definedName>
    <definedName name="aaa" localSheetId="25">#REF!</definedName>
    <definedName name="aaa" localSheetId="11">#REF!</definedName>
    <definedName name="aaa" localSheetId="24">#REF!</definedName>
    <definedName name="aaa" localSheetId="30">#REF!</definedName>
    <definedName name="aaa" localSheetId="37">#REF!</definedName>
    <definedName name="aaa" localSheetId="29">#REF!</definedName>
    <definedName name="aaa" localSheetId="38">#REF!</definedName>
    <definedName name="aaa" localSheetId="15">#REF!</definedName>
    <definedName name="aaa" localSheetId="31">#REF!</definedName>
    <definedName name="aaa" localSheetId="26">#REF!</definedName>
    <definedName name="aaa" localSheetId="12">#REF!</definedName>
    <definedName name="aaa" localSheetId="13">#REF!</definedName>
    <definedName name="aaa" localSheetId="27">#REF!</definedName>
    <definedName name="aaa" localSheetId="28">#REF!</definedName>
    <definedName name="aaa">#REF!</definedName>
    <definedName name="aaaa" localSheetId="35" hidden="1">{#N/A,#N/A,FALSE,"CCTV"}</definedName>
    <definedName name="aaaa" localSheetId="2" hidden="1">{#N/A,#N/A,FALSE,"CCTV"}</definedName>
    <definedName name="aaaa" localSheetId="36" hidden="1">{#N/A,#N/A,FALSE,"CCTV"}</definedName>
    <definedName name="aaaa" localSheetId="33" hidden="1">{#N/A,#N/A,FALSE,"CCTV"}</definedName>
    <definedName name="aaaa" localSheetId="34" hidden="1">{#N/A,#N/A,FALSE,"CCTV"}</definedName>
    <definedName name="aaaa" localSheetId="8" hidden="1">{#N/A,#N/A,FALSE,"CCTV"}</definedName>
    <definedName name="aaaa" localSheetId="9" hidden="1">{#N/A,#N/A,FALSE,"CCTV"}</definedName>
    <definedName name="aaaa" localSheetId="41">#REF!</definedName>
    <definedName name="aaaa" localSheetId="37" hidden="1">{#N/A,#N/A,FALSE,"CCTV"}</definedName>
    <definedName name="aaaa" localSheetId="38" hidden="1">{#N/A,#N/A,FALSE,"CCTV"}</definedName>
    <definedName name="aaaa" hidden="1">{#N/A,#N/A,FALSE,"CCTV"}</definedName>
    <definedName name="aaaa1" localSheetId="35" hidden="1">{#N/A,#N/A,FALSE,"CCTV"}</definedName>
    <definedName name="aaaa1" localSheetId="2" hidden="1">{#N/A,#N/A,FALSE,"CCTV"}</definedName>
    <definedName name="aaaa1" localSheetId="36" hidden="1">{#N/A,#N/A,FALSE,"CCTV"}</definedName>
    <definedName name="aaaa1" localSheetId="33" hidden="1">{#N/A,#N/A,FALSE,"CCTV"}</definedName>
    <definedName name="aaaa1" localSheetId="34" hidden="1">{#N/A,#N/A,FALSE,"CCTV"}</definedName>
    <definedName name="aaaa1" localSheetId="8" hidden="1">{#N/A,#N/A,FALSE,"CCTV"}</definedName>
    <definedName name="aaaa1" localSheetId="9" hidden="1">{#N/A,#N/A,FALSE,"CCTV"}</definedName>
    <definedName name="aaaa1" localSheetId="41" hidden="1">{#N/A,#N/A,FALSE,"CCTV"}</definedName>
    <definedName name="aaaa1" localSheetId="37" hidden="1">{#N/A,#N/A,FALSE,"CCTV"}</definedName>
    <definedName name="aaaa1" localSheetId="38" hidden="1">{#N/A,#N/A,FALSE,"CCTV"}</definedName>
    <definedName name="aaaa1" hidden="1">{#N/A,#N/A,FALSE,"CCTV"}</definedName>
    <definedName name="AAAAAA" localSheetId="35">[4]MixBed!#REF!</definedName>
    <definedName name="AAAAAA" localSheetId="36">[4]MixBed!#REF!</definedName>
    <definedName name="AAAAAA" localSheetId="33">[4]MixBed!#REF!</definedName>
    <definedName name="AAAAAA" localSheetId="34">[4]MixBed!#REF!</definedName>
    <definedName name="AAAAAA" localSheetId="30">[4]MixBed!#REF!</definedName>
    <definedName name="AAAAAA" localSheetId="29">[4]MixBed!#REF!</definedName>
    <definedName name="AAAAAA">[4]MixBed!#REF!</definedName>
    <definedName name="aaaaaaa" localSheetId="35" hidden="1">{#N/A,#N/A,FALSE,"type1";#N/A,#N/A,FALSE,"지지력";#N/A,#N/A,FALSE,"PILE계산";#N/A,#N/A,FALSE,"PILE ";#N/A,#N/A,FALSE,"철근량";#N/A,#N/A,FALSE,"균열검토";#N/A,#N/A,FALSE,"날개벽";#N/A,#N/A,FALSE,"주철근조립도";#N/A,#N/A,FALSE,"교좌"}</definedName>
    <definedName name="aaaaaaa" localSheetId="2" hidden="1">{#N/A,#N/A,FALSE,"type1";#N/A,#N/A,FALSE,"지지력";#N/A,#N/A,FALSE,"PILE계산";#N/A,#N/A,FALSE,"PILE ";#N/A,#N/A,FALSE,"철근량";#N/A,#N/A,FALSE,"균열검토";#N/A,#N/A,FALSE,"날개벽";#N/A,#N/A,FALSE,"주철근조립도";#N/A,#N/A,FALSE,"교좌"}</definedName>
    <definedName name="aaaaaaa" localSheetId="36" hidden="1">{#N/A,#N/A,FALSE,"type1";#N/A,#N/A,FALSE,"지지력";#N/A,#N/A,FALSE,"PILE계산";#N/A,#N/A,FALSE,"PILE ";#N/A,#N/A,FALSE,"철근량";#N/A,#N/A,FALSE,"균열검토";#N/A,#N/A,FALSE,"날개벽";#N/A,#N/A,FALSE,"주철근조립도";#N/A,#N/A,FALSE,"교좌"}</definedName>
    <definedName name="aaaaaaa" localSheetId="33" hidden="1">{#N/A,#N/A,FALSE,"type1";#N/A,#N/A,FALSE,"지지력";#N/A,#N/A,FALSE,"PILE계산";#N/A,#N/A,FALSE,"PILE ";#N/A,#N/A,FALSE,"철근량";#N/A,#N/A,FALSE,"균열검토";#N/A,#N/A,FALSE,"날개벽";#N/A,#N/A,FALSE,"주철근조립도";#N/A,#N/A,FALSE,"교좌"}</definedName>
    <definedName name="aaaaaaa" localSheetId="34" hidden="1">{#N/A,#N/A,FALSE,"type1";#N/A,#N/A,FALSE,"지지력";#N/A,#N/A,FALSE,"PILE계산";#N/A,#N/A,FALSE,"PILE ";#N/A,#N/A,FALSE,"철근량";#N/A,#N/A,FALSE,"균열검토";#N/A,#N/A,FALSE,"날개벽";#N/A,#N/A,FALSE,"주철근조립도";#N/A,#N/A,FALSE,"교좌"}</definedName>
    <definedName name="aaaaaaa" localSheetId="8" hidden="1">{#N/A,#N/A,FALSE,"type1";#N/A,#N/A,FALSE,"지지력";#N/A,#N/A,FALSE,"PILE계산";#N/A,#N/A,FALSE,"PILE ";#N/A,#N/A,FALSE,"철근량";#N/A,#N/A,FALSE,"균열검토";#N/A,#N/A,FALSE,"날개벽";#N/A,#N/A,FALSE,"주철근조립도";#N/A,#N/A,FALSE,"교좌"}</definedName>
    <definedName name="aaaaaaa" localSheetId="9" hidden="1">{#N/A,#N/A,FALSE,"type1";#N/A,#N/A,FALSE,"지지력";#N/A,#N/A,FALSE,"PILE계산";#N/A,#N/A,FALSE,"PILE ";#N/A,#N/A,FALSE,"철근량";#N/A,#N/A,FALSE,"균열검토";#N/A,#N/A,FALSE,"날개벽";#N/A,#N/A,FALSE,"주철근조립도";#N/A,#N/A,FALSE,"교좌"}</definedName>
    <definedName name="aaaaaaa" localSheetId="41" hidden="1">{#N/A,#N/A,FALSE,"type1";#N/A,#N/A,FALSE,"지지력";#N/A,#N/A,FALSE,"PILE계산";#N/A,#N/A,FALSE,"PILE ";#N/A,#N/A,FALSE,"철근량";#N/A,#N/A,FALSE,"균열검토";#N/A,#N/A,FALSE,"날개벽";#N/A,#N/A,FALSE,"주철근조립도";#N/A,#N/A,FALSE,"교좌"}</definedName>
    <definedName name="aaaaaaa" localSheetId="37" hidden="1">{#N/A,#N/A,FALSE,"type1";#N/A,#N/A,FALSE,"지지력";#N/A,#N/A,FALSE,"PILE계산";#N/A,#N/A,FALSE,"PILE ";#N/A,#N/A,FALSE,"철근량";#N/A,#N/A,FALSE,"균열검토";#N/A,#N/A,FALSE,"날개벽";#N/A,#N/A,FALSE,"주철근조립도";#N/A,#N/A,FALSE,"교좌"}</definedName>
    <definedName name="aaaaaaa" localSheetId="38" hidden="1">{#N/A,#N/A,FALSE,"type1";#N/A,#N/A,FALSE,"지지력";#N/A,#N/A,FALSE,"PILE계산";#N/A,#N/A,FALSE,"PILE ";#N/A,#N/A,FALSE,"철근량";#N/A,#N/A,FALSE,"균열검토";#N/A,#N/A,FALSE,"날개벽";#N/A,#N/A,FALSE,"주철근조립도";#N/A,#N/A,FALSE,"교좌"}</definedName>
    <definedName name="aaaaaaa" hidden="1">{#N/A,#N/A,FALSE,"type1";#N/A,#N/A,FALSE,"지지력";#N/A,#N/A,FALSE,"PILE계산";#N/A,#N/A,FALSE,"PILE ";#N/A,#N/A,FALSE,"철근량";#N/A,#N/A,FALSE,"균열검토";#N/A,#N/A,FALSE,"날개벽";#N/A,#N/A,FALSE,"주철근조립도";#N/A,#N/A,FALSE,"교좌"}</definedName>
    <definedName name="aaaaaaaaaaaa" localSheetId="35">'[22]Bill 04 - water supply tb '!#REF!</definedName>
    <definedName name="aaaaaaaaaaaa" localSheetId="36">'[22]Bill 04 - water supply tb '!#REF!</definedName>
    <definedName name="aaaaaaaaaaaa" localSheetId="33">'[22]Bill 04 - water supply tb '!#REF!</definedName>
    <definedName name="aaaaaaaaaaaa" localSheetId="34">'[22]Bill 04 - water supply tb '!#REF!</definedName>
    <definedName name="aaaaaaaaaaaa" localSheetId="30">'[22]Bill 04 - water supply tb '!#REF!</definedName>
    <definedName name="aaaaaaaaaaaa" localSheetId="29">'[22]Bill 04 - water supply tb '!#REF!</definedName>
    <definedName name="aaaaaaaaaaaa">'[22]Bill 04 - water supply tb '!#REF!</definedName>
    <definedName name="aasaa" localSheetId="35">[4]MixBed!#REF!</definedName>
    <definedName name="aasaa" localSheetId="36">[4]MixBed!#REF!</definedName>
    <definedName name="aasaa" localSheetId="33">[4]MixBed!#REF!</definedName>
    <definedName name="aasaa" localSheetId="34">[4]MixBed!#REF!</definedName>
    <definedName name="aasaa" localSheetId="30">[4]MixBed!#REF!</definedName>
    <definedName name="aasaa" localSheetId="29">[4]MixBed!#REF!</definedName>
    <definedName name="aasaa">[4]MixBed!#REF!</definedName>
    <definedName name="AB" localSheetId="35">#REF!</definedName>
    <definedName name="AB" localSheetId="36">#REF!</definedName>
    <definedName name="AB" localSheetId="33">#REF!</definedName>
    <definedName name="AB" localSheetId="34">#REF!</definedName>
    <definedName name="AB" localSheetId="41">#REF!</definedName>
    <definedName name="AB" localSheetId="30">#REF!</definedName>
    <definedName name="AB" localSheetId="29">#REF!</definedName>
    <definedName name="AB">#REF!</definedName>
    <definedName name="abf" localSheetId="35">'[29]pt-cw'!#REF!</definedName>
    <definedName name="abf" localSheetId="36">'[29]pt-cw'!#REF!</definedName>
    <definedName name="abf" localSheetId="33">'[29]pt-cw'!#REF!</definedName>
    <definedName name="abf" localSheetId="34">'[29]pt-cw'!#REF!</definedName>
    <definedName name="abf" localSheetId="30">'[29]pt-cw'!#REF!</definedName>
    <definedName name="abf" localSheetId="29">'[29]pt-cw'!#REF!</definedName>
    <definedName name="abf">'[29]pt-cw'!#REF!</definedName>
    <definedName name="ablution" localSheetId="35">#REF!</definedName>
    <definedName name="ablution" localSheetId="2">#REF!</definedName>
    <definedName name="ablution" localSheetId="4">#REF!</definedName>
    <definedName name="ablution" localSheetId="44">#REF!</definedName>
    <definedName name="ablution" localSheetId="36">#REF!</definedName>
    <definedName name="ablution" localSheetId="14">#REF!</definedName>
    <definedName name="ablution" localSheetId="5">#REF!</definedName>
    <definedName name="ablution" localSheetId="33">#REF!</definedName>
    <definedName name="ablution" localSheetId="34">#REF!</definedName>
    <definedName name="ablution" localSheetId="17">#REF!</definedName>
    <definedName name="ablution" localSheetId="6">#REF!</definedName>
    <definedName name="ablution" localSheetId="7">#REF!</definedName>
    <definedName name="ablution" localSheetId="43">#REF!</definedName>
    <definedName name="ablution" localSheetId="8">#REF!</definedName>
    <definedName name="ablution" localSheetId="19">#REF!</definedName>
    <definedName name="ablution" localSheetId="20">#REF!</definedName>
    <definedName name="ablution" localSheetId="21">#REF!</definedName>
    <definedName name="ablution" localSheetId="9">#REF!</definedName>
    <definedName name="ablution" localSheetId="10">#REF!</definedName>
    <definedName name="ablution" localSheetId="22">#REF!</definedName>
    <definedName name="ablution" localSheetId="41">#REF!</definedName>
    <definedName name="ablution" localSheetId="23">#REF!</definedName>
    <definedName name="ablution" localSheetId="42">#REF!</definedName>
    <definedName name="ablution" localSheetId="25">#REF!</definedName>
    <definedName name="ablution" localSheetId="11">#REF!</definedName>
    <definedName name="ablution" localSheetId="24">#REF!</definedName>
    <definedName name="ablution" localSheetId="30">#REF!</definedName>
    <definedName name="ablution" localSheetId="37">#REF!</definedName>
    <definedName name="ablution" localSheetId="29">#REF!</definedName>
    <definedName name="ablution" localSheetId="38">#REF!</definedName>
    <definedName name="ablution" localSheetId="15">#REF!</definedName>
    <definedName name="ablution" localSheetId="31">#REF!</definedName>
    <definedName name="ablution" localSheetId="26">#REF!</definedName>
    <definedName name="ablution" localSheetId="12">#REF!</definedName>
    <definedName name="ablution" localSheetId="13">#REF!</definedName>
    <definedName name="ablution" localSheetId="27">#REF!</definedName>
    <definedName name="ablution" localSheetId="28">#REF!</definedName>
    <definedName name="ablution">#REF!</definedName>
    <definedName name="AccessDatabase" hidden="1">"C:\MSOffice\Templates\Cooling Load Analysis\Load Analysis Calcs (2E).mdb"</definedName>
    <definedName name="ACID1" localSheetId="35">#REF!</definedName>
    <definedName name="ACID1" localSheetId="36">#REF!</definedName>
    <definedName name="ACID1" localSheetId="33">#REF!</definedName>
    <definedName name="ACID1" localSheetId="34">#REF!</definedName>
    <definedName name="ACID1" localSheetId="41">#REF!</definedName>
    <definedName name="ACID1" localSheetId="30">#REF!</definedName>
    <definedName name="ACID1" localSheetId="29">#REF!</definedName>
    <definedName name="ACID1">#REF!</definedName>
    <definedName name="aciddosing" localSheetId="35">#REF!</definedName>
    <definedName name="aciddosing" localSheetId="36">#REF!</definedName>
    <definedName name="aciddosing" localSheetId="33">#REF!</definedName>
    <definedName name="aciddosing" localSheetId="34">#REF!</definedName>
    <definedName name="aciddosing" localSheetId="41">#REF!</definedName>
    <definedName name="aciddosing" localSheetId="30">#REF!</definedName>
    <definedName name="aciddosing" localSheetId="29">#REF!</definedName>
    <definedName name="aciddosing">#REF!</definedName>
    <definedName name="ACTEA" localSheetId="35">#REF!</definedName>
    <definedName name="ACTEA" localSheetId="36">#REF!</definedName>
    <definedName name="ACTEA" localSheetId="33">#REF!</definedName>
    <definedName name="ACTEA" localSheetId="34">#REF!</definedName>
    <definedName name="ACTEA" localSheetId="41">#REF!</definedName>
    <definedName name="ACTEA" localSheetId="30">#REF!</definedName>
    <definedName name="ACTEA" localSheetId="29">#REF!</definedName>
    <definedName name="ACTEA">#REF!</definedName>
    <definedName name="ad" localSheetId="35">'[30]B-3.2 EB'!#REF!</definedName>
    <definedName name="ad" localSheetId="36">'[30]B-3.2 EB'!#REF!</definedName>
    <definedName name="ad" localSheetId="33">'[30]B-3.2 EB'!#REF!</definedName>
    <definedName name="ad" localSheetId="34">'[30]B-3.2 EB'!#REF!</definedName>
    <definedName name="ad" localSheetId="30">'[30]B-3.2 EB'!#REF!</definedName>
    <definedName name="ad" localSheetId="29">'[30]B-3.2 EB'!#REF!</definedName>
    <definedName name="ad">'[30]B-3.2 EB'!#REF!</definedName>
    <definedName name="add" localSheetId="35">#REF!</definedName>
    <definedName name="add" localSheetId="36">#REF!</definedName>
    <definedName name="add" localSheetId="33">#REF!</definedName>
    <definedName name="add" localSheetId="34">#REF!</definedName>
    <definedName name="add" localSheetId="41">#REF!</definedName>
    <definedName name="add" localSheetId="30">#REF!</definedName>
    <definedName name="add" localSheetId="29">#REF!</definedName>
    <definedName name="add">#REF!</definedName>
    <definedName name="AddOmm">_1NAME()</definedName>
    <definedName name="adsas" localSheetId="35">[31]BR!#REF!</definedName>
    <definedName name="adsas" localSheetId="36">[31]BR!#REF!</definedName>
    <definedName name="adsas" localSheetId="33">[31]BR!#REF!</definedName>
    <definedName name="adsas" localSheetId="34">[31]BR!#REF!</definedName>
    <definedName name="adsas" localSheetId="8">[31]BR!#REF!</definedName>
    <definedName name="adsas" localSheetId="9">[31]BR!#REF!</definedName>
    <definedName name="adsas" localSheetId="30">[31]BR!#REF!</definedName>
    <definedName name="adsas" localSheetId="29">[31]BR!#REF!</definedName>
    <definedName name="adsas">[31]BR!#REF!</definedName>
    <definedName name="afb" localSheetId="35">#REF!</definedName>
    <definedName name="afb" localSheetId="36">#REF!</definedName>
    <definedName name="afb" localSheetId="33">#REF!</definedName>
    <definedName name="afb" localSheetId="34">#REF!</definedName>
    <definedName name="afb" localSheetId="41">#REF!</definedName>
    <definedName name="afb" localSheetId="30">#REF!</definedName>
    <definedName name="afb" localSheetId="29">#REF!</definedName>
    <definedName name="afb">#REF!</definedName>
    <definedName name="afdasgh" localSheetId="35" hidden="1">{#N/A,#N/A,FALSE,"CCTV"}</definedName>
    <definedName name="afdasgh" localSheetId="2" hidden="1">{#N/A,#N/A,FALSE,"CCTV"}</definedName>
    <definedName name="afdasgh" localSheetId="36" hidden="1">{#N/A,#N/A,FALSE,"CCTV"}</definedName>
    <definedName name="afdasgh" localSheetId="33" hidden="1">{#N/A,#N/A,FALSE,"CCTV"}</definedName>
    <definedName name="afdasgh" localSheetId="34" hidden="1">{#N/A,#N/A,FALSE,"CCTV"}</definedName>
    <definedName name="afdasgh" localSheetId="8" hidden="1">{#N/A,#N/A,FALSE,"CCTV"}</definedName>
    <definedName name="afdasgh" localSheetId="9" hidden="1">{#N/A,#N/A,FALSE,"CCTV"}</definedName>
    <definedName name="afdasgh" localSheetId="41" hidden="1">{#N/A,#N/A,FALSE,"CCTV"}</definedName>
    <definedName name="afdasgh" localSheetId="37" hidden="1">{#N/A,#N/A,FALSE,"CCTV"}</definedName>
    <definedName name="afdasgh" localSheetId="38" hidden="1">{#N/A,#N/A,FALSE,"CCTV"}</definedName>
    <definedName name="afdasgh" hidden="1">{#N/A,#N/A,FALSE,"CCTV"}</definedName>
    <definedName name="afdsfdg" localSheetId="35" hidden="1">{#N/A,#N/A,FALSE,"CCTV"}</definedName>
    <definedName name="afdsfdg" localSheetId="2" hidden="1">{#N/A,#N/A,FALSE,"CCTV"}</definedName>
    <definedName name="afdsfdg" localSheetId="36" hidden="1">{#N/A,#N/A,FALSE,"CCTV"}</definedName>
    <definedName name="afdsfdg" localSheetId="33" hidden="1">{#N/A,#N/A,FALSE,"CCTV"}</definedName>
    <definedName name="afdsfdg" localSheetId="34" hidden="1">{#N/A,#N/A,FALSE,"CCTV"}</definedName>
    <definedName name="afdsfdg" localSheetId="8" hidden="1">{#N/A,#N/A,FALSE,"CCTV"}</definedName>
    <definedName name="afdsfdg" localSheetId="9" hidden="1">{#N/A,#N/A,FALSE,"CCTV"}</definedName>
    <definedName name="afdsfdg" localSheetId="41" hidden="1">{#N/A,#N/A,FALSE,"CCTV"}</definedName>
    <definedName name="afdsfdg" localSheetId="37" hidden="1">{#N/A,#N/A,FALSE,"CCTV"}</definedName>
    <definedName name="afdsfdg" localSheetId="38" hidden="1">{#N/A,#N/A,FALSE,"CCTV"}</definedName>
    <definedName name="afdsfdg" hidden="1">{#N/A,#N/A,FALSE,"CCTV"}</definedName>
    <definedName name="aff" localSheetId="35">_1NAME()</definedName>
    <definedName name="aff" localSheetId="2">_1NAME()</definedName>
    <definedName name="aff" localSheetId="36">_1NAME()</definedName>
    <definedName name="aff" localSheetId="33">_1NAME()</definedName>
    <definedName name="aff" localSheetId="34">_1NAME()</definedName>
    <definedName name="aff" localSheetId="8">_1NAME()</definedName>
    <definedName name="aff" localSheetId="9">_1NAME()</definedName>
    <definedName name="aff" localSheetId="41">_1NAME()</definedName>
    <definedName name="aff" localSheetId="30">_1NAME()</definedName>
    <definedName name="aff" localSheetId="29">_1NAME()</definedName>
    <definedName name="aff" localSheetId="38">_1NAME()</definedName>
    <definedName name="aff">_1NAME()</definedName>
    <definedName name="afffgff" localSheetId="35" hidden="1">{#N/A,#N/A,FALSE,"CCTV"}</definedName>
    <definedName name="afffgff" localSheetId="2" hidden="1">{#N/A,#N/A,FALSE,"CCTV"}</definedName>
    <definedName name="afffgff" localSheetId="36" hidden="1">{#N/A,#N/A,FALSE,"CCTV"}</definedName>
    <definedName name="afffgff" localSheetId="33" hidden="1">{#N/A,#N/A,FALSE,"CCTV"}</definedName>
    <definedName name="afffgff" localSheetId="34" hidden="1">{#N/A,#N/A,FALSE,"CCTV"}</definedName>
    <definedName name="afffgff" localSheetId="8" hidden="1">{#N/A,#N/A,FALSE,"CCTV"}</definedName>
    <definedName name="afffgff" localSheetId="9" hidden="1">{#N/A,#N/A,FALSE,"CCTV"}</definedName>
    <definedName name="afffgff" localSheetId="41" hidden="1">{#N/A,#N/A,FALSE,"CCTV"}</definedName>
    <definedName name="afffgff" localSheetId="37" hidden="1">{#N/A,#N/A,FALSE,"CCTV"}</definedName>
    <definedName name="afffgff" localSheetId="38" hidden="1">{#N/A,#N/A,FALSE,"CCTV"}</definedName>
    <definedName name="afffgff" hidden="1">{#N/A,#N/A,FALSE,"CCTV"}</definedName>
    <definedName name="aggre">'[32]const mat'!$D$5</definedName>
    <definedName name="aggregate" localSheetId="35">[32]equipment!#REF!</definedName>
    <definedName name="aggregate" localSheetId="36">[32]equipment!#REF!</definedName>
    <definedName name="aggregate" localSheetId="33">[32]equipment!#REF!</definedName>
    <definedName name="aggregate" localSheetId="34">[32]equipment!#REF!</definedName>
    <definedName name="aggregate" localSheetId="30">[32]equipment!#REF!</definedName>
    <definedName name="aggregate" localSheetId="29">[32]equipment!#REF!</definedName>
    <definedName name="aggregate">[32]equipment!#REF!</definedName>
    <definedName name="aggregate_c" localSheetId="35">#REF!</definedName>
    <definedName name="aggregate_c" localSheetId="36">#REF!</definedName>
    <definedName name="aggregate_c" localSheetId="33">#REF!</definedName>
    <definedName name="aggregate_c" localSheetId="34">#REF!</definedName>
    <definedName name="aggregate_c" localSheetId="41">#REF!</definedName>
    <definedName name="aggregate_c" localSheetId="30">#REF!</definedName>
    <definedName name="aggregate_c" localSheetId="29">#REF!</definedName>
    <definedName name="aggregate_c">#REF!</definedName>
    <definedName name="aggregate_m" localSheetId="35">#REF!</definedName>
    <definedName name="aggregate_m" localSheetId="36">#REF!</definedName>
    <definedName name="aggregate_m" localSheetId="33">#REF!</definedName>
    <definedName name="aggregate_m" localSheetId="34">#REF!</definedName>
    <definedName name="aggregate_m" localSheetId="41">#REF!</definedName>
    <definedName name="aggregate_m" localSheetId="30">#REF!</definedName>
    <definedName name="aggregate_m" localSheetId="29">#REF!</definedName>
    <definedName name="aggregate_m">#REF!</definedName>
    <definedName name="ahdfla" localSheetId="35">#REF!</definedName>
    <definedName name="ahdfla" localSheetId="36">#REF!</definedName>
    <definedName name="ahdfla" localSheetId="33">#REF!</definedName>
    <definedName name="ahdfla" localSheetId="34">#REF!</definedName>
    <definedName name="ahdfla" localSheetId="41">#REF!</definedName>
    <definedName name="ahdfla" localSheetId="30">#REF!</definedName>
    <definedName name="ahdfla" localSheetId="29">#REF!</definedName>
    <definedName name="ahdfla">#REF!</definedName>
    <definedName name="airblower" localSheetId="35">#REF!</definedName>
    <definedName name="airblower" localSheetId="36">#REF!</definedName>
    <definedName name="airblower" localSheetId="33">#REF!</definedName>
    <definedName name="airblower" localSheetId="34">#REF!</definedName>
    <definedName name="airblower" localSheetId="41">#REF!</definedName>
    <definedName name="airblower" localSheetId="30">#REF!</definedName>
    <definedName name="airblower" localSheetId="29">#REF!</definedName>
    <definedName name="airblower">#REF!</definedName>
    <definedName name="ald" localSheetId="35">#REF!</definedName>
    <definedName name="ald" localSheetId="36">#REF!</definedName>
    <definedName name="ald" localSheetId="33">#REF!</definedName>
    <definedName name="ald" localSheetId="34">#REF!</definedName>
    <definedName name="ald" localSheetId="41">#REF!</definedName>
    <definedName name="ald" localSheetId="30">#REF!</definedName>
    <definedName name="ald" localSheetId="29">#REF!</definedName>
    <definedName name="ald">#REF!</definedName>
    <definedName name="ALKA" localSheetId="35">#REF!</definedName>
    <definedName name="ALKA" localSheetId="36">#REF!</definedName>
    <definedName name="ALKA" localSheetId="33">#REF!</definedName>
    <definedName name="ALKA" localSheetId="34">#REF!</definedName>
    <definedName name="ALKA" localSheetId="41">#REF!</definedName>
    <definedName name="ALKA" localSheetId="30">#REF!</definedName>
    <definedName name="ALKA" localSheetId="29">#REF!</definedName>
    <definedName name="ALKA">#REF!</definedName>
    <definedName name="alkdosing" localSheetId="35">#REF!</definedName>
    <definedName name="alkdosing" localSheetId="36">#REF!</definedName>
    <definedName name="alkdosing" localSheetId="33">#REF!</definedName>
    <definedName name="alkdosing" localSheetId="34">#REF!</definedName>
    <definedName name="alkdosing" localSheetId="41">#REF!</definedName>
    <definedName name="alkdosing" localSheetId="30">#REF!</definedName>
    <definedName name="alkdosing" localSheetId="29">#REF!</definedName>
    <definedName name="alkdosing">#REF!</definedName>
    <definedName name="Allow" localSheetId="35">'[33] Factor  '!$F:$G</definedName>
    <definedName name="Allow" localSheetId="36">'[33] Factor  '!$F:$G</definedName>
    <definedName name="Allow" localSheetId="33">'[33] Factor  '!$F:$G</definedName>
    <definedName name="Allow" localSheetId="34">'[33] Factor  '!$F:$G</definedName>
    <definedName name="Allow" localSheetId="41">'[34] Factor  '!$F:$G</definedName>
    <definedName name="Allow">'[34] Factor  '!$F:$G</definedName>
    <definedName name="Allow_the_provisional_sum_of_Rs._hUNDRED_thousend__75_000.00___for_supply_and_Instalation_of_flower_trough_by_Nominated_Sub__Contractor." localSheetId="35">'[35]BN 01'!#REF!</definedName>
    <definedName name="Allow_the_provisional_sum_of_Rs._hUNDRED_thousend__75_000.00___for_supply_and_Instalation_of_flower_trough_by_Nominated_Sub__Contractor." localSheetId="36">'[35]BN 01'!#REF!</definedName>
    <definedName name="Allow_the_provisional_sum_of_Rs._hUNDRED_thousend__75_000.00___for_supply_and_Instalation_of_flower_trough_by_Nominated_Sub__Contractor." localSheetId="33">'[35]BN 01'!#REF!</definedName>
    <definedName name="Allow_the_provisional_sum_of_Rs._hUNDRED_thousend__75_000.00___for_supply_and_Instalation_of_flower_trough_by_Nominated_Sub__Contractor." localSheetId="34">'[35]BN 01'!#REF!</definedName>
    <definedName name="Allow_the_provisional_sum_of_Rs._hUNDRED_thousend__75_000.00___for_supply_and_Instalation_of_flower_trough_by_Nominated_Sub__Contractor." localSheetId="30">'[35]BN 01'!#REF!</definedName>
    <definedName name="Allow_the_provisional_sum_of_Rs._hUNDRED_thousend__75_000.00___for_supply_and_Instalation_of_flower_trough_by_Nominated_Sub__Contractor." localSheetId="29">'[35]BN 01'!#REF!</definedName>
    <definedName name="Allow_the_provisional_sum_of_Rs._hUNDRED_thousend__75_000.00___for_supply_and_Instalation_of_flower_trough_by_Nominated_Sub__Contractor.">'[35]BN 01'!#REF!</definedName>
    <definedName name="alw" localSheetId="35">#REF!</definedName>
    <definedName name="alw" localSheetId="36">#REF!</definedName>
    <definedName name="alw" localSheetId="33">#REF!</definedName>
    <definedName name="alw" localSheetId="34">#REF!</definedName>
    <definedName name="alw" localSheetId="41">#REF!</definedName>
    <definedName name="alw" localSheetId="30">#REF!</definedName>
    <definedName name="alw" localSheetId="29">#REF!</definedName>
    <definedName name="alw">#REF!</definedName>
    <definedName name="am" localSheetId="35">[6]Costcal!#REF!</definedName>
    <definedName name="am" localSheetId="36">[6]Costcal!#REF!</definedName>
    <definedName name="am" localSheetId="33">[6]Costcal!#REF!</definedName>
    <definedName name="am" localSheetId="34">[6]Costcal!#REF!</definedName>
    <definedName name="am" localSheetId="30">[6]Costcal!#REF!</definedName>
    <definedName name="am" localSheetId="29">[6]Costcal!#REF!</definedName>
    <definedName name="am">[6]Costcal!#REF!</definedName>
    <definedName name="ANIKET" localSheetId="35">[36]MixBed!#REF!</definedName>
    <definedName name="ANIKET" localSheetId="36">[36]MixBed!#REF!</definedName>
    <definedName name="ANIKET" localSheetId="33">[36]MixBed!#REF!</definedName>
    <definedName name="ANIKET" localSheetId="34">[36]MixBed!#REF!</definedName>
    <definedName name="ANIKET" localSheetId="30">[36]MixBed!#REF!</definedName>
    <definedName name="ANIKET" localSheetId="29">[36]MixBed!#REF!</definedName>
    <definedName name="ANIKET">[36]MixBed!#REF!</definedName>
    <definedName name="anscount" hidden="1">1</definedName>
    <definedName name="anse" localSheetId="35">'[32]const mat'!#REF!</definedName>
    <definedName name="anse" localSheetId="36">'[32]const mat'!#REF!</definedName>
    <definedName name="anse" localSheetId="33">'[32]const mat'!#REF!</definedName>
    <definedName name="anse" localSheetId="34">'[32]const mat'!#REF!</definedName>
    <definedName name="anse" localSheetId="30">'[32]const mat'!#REF!</definedName>
    <definedName name="anse" localSheetId="29">'[32]const mat'!#REF!</definedName>
    <definedName name="anse">'[32]const mat'!#REF!</definedName>
    <definedName name="Anton" localSheetId="35">#REF!</definedName>
    <definedName name="Anton" localSheetId="36">#REF!</definedName>
    <definedName name="Anton" localSheetId="33">#REF!</definedName>
    <definedName name="Anton" localSheetId="34">#REF!</definedName>
    <definedName name="Anton" localSheetId="41">#REF!</definedName>
    <definedName name="Anton" localSheetId="30">#REF!</definedName>
    <definedName name="Anton" localSheetId="29">#REF!</definedName>
    <definedName name="Anton">#REF!</definedName>
    <definedName name="APA" localSheetId="35">#REF!</definedName>
    <definedName name="APA" localSheetId="36">#REF!</definedName>
    <definedName name="APA" localSheetId="33">#REF!</definedName>
    <definedName name="APA" localSheetId="34">#REF!</definedName>
    <definedName name="APA" localSheetId="41">#REF!</definedName>
    <definedName name="APA" localSheetId="30">#REF!</definedName>
    <definedName name="APA" localSheetId="29">#REF!</definedName>
    <definedName name="APA">#REF!</definedName>
    <definedName name="app" localSheetId="35">#REF!</definedName>
    <definedName name="app" localSheetId="36">#REF!</definedName>
    <definedName name="app" localSheetId="33">#REF!</definedName>
    <definedName name="app" localSheetId="34">#REF!</definedName>
    <definedName name="app" localSheetId="41">#REF!</definedName>
    <definedName name="app" localSheetId="30">#REF!</definedName>
    <definedName name="app" localSheetId="29">#REF!</definedName>
    <definedName name="app">#REF!</definedName>
    <definedName name="AQWS"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 localSheetId="35">'[37]B-2'!#REF!</definedName>
    <definedName name="AR" localSheetId="36">'[37]B-2'!#REF!</definedName>
    <definedName name="AR" localSheetId="33">'[37]B-2'!#REF!</definedName>
    <definedName name="AR" localSheetId="34">'[37]B-2'!#REF!</definedName>
    <definedName name="AR" localSheetId="41">'[37]B-2'!#REF!</definedName>
    <definedName name="AR" localSheetId="30">'[37]B-2'!#REF!</definedName>
    <definedName name="AR" localSheetId="29">'[37]B-2'!#REF!</definedName>
    <definedName name="AR">'[37]B-2'!#REF!</definedName>
    <definedName name="area" localSheetId="35">#REF!</definedName>
    <definedName name="area" localSheetId="36">#REF!</definedName>
    <definedName name="area" localSheetId="33">#REF!</definedName>
    <definedName name="area" localSheetId="34">#REF!</definedName>
    <definedName name="area" localSheetId="41">#REF!</definedName>
    <definedName name="area" localSheetId="30">#REF!</definedName>
    <definedName name="area" localSheetId="29">#REF!</definedName>
    <definedName name="area">#REF!</definedName>
    <definedName name="area1" localSheetId="35">#REF!</definedName>
    <definedName name="area1" localSheetId="36">#REF!</definedName>
    <definedName name="area1" localSheetId="33">#REF!</definedName>
    <definedName name="area1" localSheetId="34">#REF!</definedName>
    <definedName name="area1" localSheetId="41">#REF!</definedName>
    <definedName name="area1" localSheetId="30">#REF!</definedName>
    <definedName name="area1" localSheetId="29">#REF!</definedName>
    <definedName name="area1">#REF!</definedName>
    <definedName name="area21" localSheetId="35">[5]MixBed!#REF!</definedName>
    <definedName name="area21" localSheetId="36">[5]MixBed!#REF!</definedName>
    <definedName name="area21" localSheetId="33">[5]MixBed!#REF!</definedName>
    <definedName name="area21" localSheetId="34">[5]MixBed!#REF!</definedName>
    <definedName name="area21" localSheetId="41">[5]MixBed!#REF!</definedName>
    <definedName name="area21" localSheetId="30">[5]MixBed!#REF!</definedName>
    <definedName name="area21" localSheetId="29">[5]MixBed!#REF!</definedName>
    <definedName name="area21">[5]MixBed!#REF!</definedName>
    <definedName name="areas" localSheetId="35">#REF!</definedName>
    <definedName name="areas" localSheetId="36">#REF!</definedName>
    <definedName name="areas" localSheetId="33">#REF!</definedName>
    <definedName name="areas" localSheetId="34">#REF!</definedName>
    <definedName name="areas" localSheetId="41">#REF!</definedName>
    <definedName name="areas" localSheetId="30">#REF!</definedName>
    <definedName name="areas" localSheetId="29">#REF!</definedName>
    <definedName name="areas">#REF!</definedName>
    <definedName name="areas1" localSheetId="35">[5]MixBed!#REF!</definedName>
    <definedName name="areas1" localSheetId="36">[5]MixBed!#REF!</definedName>
    <definedName name="areas1" localSheetId="33">[5]MixBed!#REF!</definedName>
    <definedName name="areas1" localSheetId="34">[5]MixBed!#REF!</definedName>
    <definedName name="areas1" localSheetId="41">[5]MixBed!#REF!</definedName>
    <definedName name="areas1" localSheetId="30">[5]MixBed!#REF!</definedName>
    <definedName name="areas1" localSheetId="29">[5]MixBed!#REF!</definedName>
    <definedName name="areas1">[5]MixBed!#REF!</definedName>
    <definedName name="as" localSheetId="35">#REF!</definedName>
    <definedName name="as" localSheetId="2">#REF!</definedName>
    <definedName name="as" localSheetId="4">#REF!</definedName>
    <definedName name="as" localSheetId="44">#REF!</definedName>
    <definedName name="as" localSheetId="36">#REF!</definedName>
    <definedName name="as" localSheetId="14">#REF!</definedName>
    <definedName name="as" localSheetId="5">#REF!</definedName>
    <definedName name="as" localSheetId="33">#REF!</definedName>
    <definedName name="as" localSheetId="34">#REF!</definedName>
    <definedName name="as" localSheetId="17">#REF!</definedName>
    <definedName name="as" localSheetId="6">#REF!</definedName>
    <definedName name="as" localSheetId="7">#REF!</definedName>
    <definedName name="as" localSheetId="43">#REF!</definedName>
    <definedName name="as" localSheetId="8">#REF!</definedName>
    <definedName name="as" localSheetId="19">#REF!</definedName>
    <definedName name="as" localSheetId="20">#REF!</definedName>
    <definedName name="as" localSheetId="21">#REF!</definedName>
    <definedName name="as" localSheetId="9">#REF!</definedName>
    <definedName name="as" localSheetId="10">#REF!</definedName>
    <definedName name="as" localSheetId="22">#REF!</definedName>
    <definedName name="as" localSheetId="41">[4]MixBed!#REF!</definedName>
    <definedName name="as" localSheetId="23">#REF!</definedName>
    <definedName name="as" localSheetId="42">#REF!</definedName>
    <definedName name="as" localSheetId="25">#REF!</definedName>
    <definedName name="as" localSheetId="11">#REF!</definedName>
    <definedName name="as" localSheetId="24">#REF!</definedName>
    <definedName name="as" localSheetId="30">#REF!</definedName>
    <definedName name="as" localSheetId="37">#REF!</definedName>
    <definedName name="as" localSheetId="29">#REF!</definedName>
    <definedName name="as" localSheetId="38">#REF!</definedName>
    <definedName name="as" localSheetId="15">#REF!</definedName>
    <definedName name="as" localSheetId="31">#REF!</definedName>
    <definedName name="as" localSheetId="26">#REF!</definedName>
    <definedName name="as" localSheetId="12">#REF!</definedName>
    <definedName name="as" localSheetId="13">#REF!</definedName>
    <definedName name="as" localSheetId="27">#REF!</definedName>
    <definedName name="as" localSheetId="28">#REF!</definedName>
    <definedName name="as">#REF!</definedName>
    <definedName name="asas" localSheetId="35">'[38]Rate Analysis'!#REF!</definedName>
    <definedName name="asas" localSheetId="36">'[38]Rate Analysis'!#REF!</definedName>
    <definedName name="asas" localSheetId="33">'[38]Rate Analysis'!#REF!</definedName>
    <definedName name="asas" localSheetId="34">'[38]Rate Analysis'!#REF!</definedName>
    <definedName name="asas" localSheetId="41">'[38]Rate Analysis'!#REF!</definedName>
    <definedName name="asas" localSheetId="30">'[38]Rate Analysis'!#REF!</definedName>
    <definedName name="asas" localSheetId="29">'[38]Rate Analysis'!#REF!</definedName>
    <definedName name="asas">'[38]Rate Analysis'!#REF!</definedName>
    <definedName name="asd" localSheetId="35">#REF!</definedName>
    <definedName name="asd" localSheetId="2">#REF!</definedName>
    <definedName name="asd" localSheetId="4">#REF!</definedName>
    <definedName name="asd" localSheetId="44">#REF!</definedName>
    <definedName name="asd" localSheetId="36">#REF!</definedName>
    <definedName name="asd" localSheetId="5">#REF!</definedName>
    <definedName name="asd" localSheetId="33">#REF!</definedName>
    <definedName name="asd" localSheetId="34">#REF!</definedName>
    <definedName name="asd" localSheetId="6">#REF!</definedName>
    <definedName name="asd" localSheetId="7">#REF!</definedName>
    <definedName name="asd" localSheetId="43">#REF!</definedName>
    <definedName name="asd" localSheetId="20">#REF!</definedName>
    <definedName name="asd" localSheetId="21">#REF!</definedName>
    <definedName name="asd" localSheetId="22">#REF!</definedName>
    <definedName name="asd" localSheetId="41">#REF!</definedName>
    <definedName name="asd" localSheetId="23">#REF!</definedName>
    <definedName name="asd" localSheetId="42">#REF!</definedName>
    <definedName name="asd" localSheetId="25">#REF!</definedName>
    <definedName name="asd" localSheetId="11">#REF!</definedName>
    <definedName name="asd" localSheetId="24">#REF!</definedName>
    <definedName name="asd" localSheetId="30">#REF!</definedName>
    <definedName name="asd" localSheetId="37">#REF!</definedName>
    <definedName name="asd" localSheetId="29">#REF!</definedName>
    <definedName name="asd" localSheetId="38">#REF!</definedName>
    <definedName name="asd" localSheetId="15">#REF!</definedName>
    <definedName name="asd" localSheetId="31">#REF!</definedName>
    <definedName name="asd" localSheetId="26">#REF!</definedName>
    <definedName name="asd" localSheetId="27">#REF!</definedName>
    <definedName name="asd" localSheetId="28">#REF!</definedName>
    <definedName name="asd">#REF!</definedName>
    <definedName name="asdad" localSheetId="35">[31]BR!#REF!</definedName>
    <definedName name="asdad" localSheetId="36">[31]BR!#REF!</definedName>
    <definedName name="asdad" localSheetId="33">[31]BR!#REF!</definedName>
    <definedName name="asdad" localSheetId="34">[31]BR!#REF!</definedName>
    <definedName name="asdad" localSheetId="41">[31]BR!#REF!</definedName>
    <definedName name="asdad" localSheetId="30">[31]BR!#REF!</definedName>
    <definedName name="asdad" localSheetId="29">[31]BR!#REF!</definedName>
    <definedName name="asdad">[31]BR!#REF!</definedName>
    <definedName name="asdas" localSheetId="35">#REF!</definedName>
    <definedName name="asdas" localSheetId="36">#REF!</definedName>
    <definedName name="asdas" localSheetId="33">#REF!</definedName>
    <definedName name="asdas" localSheetId="34">#REF!</definedName>
    <definedName name="asdas" localSheetId="41">#REF!</definedName>
    <definedName name="asdas" localSheetId="30">#REF!</definedName>
    <definedName name="asdas" localSheetId="29">#REF!</definedName>
    <definedName name="asdas">#REF!</definedName>
    <definedName name="asdASDasdASD" localSheetId="35">#REF!</definedName>
    <definedName name="asdASDasdASD" localSheetId="36">#REF!</definedName>
    <definedName name="asdASDasdASD" localSheetId="33">#REF!</definedName>
    <definedName name="asdASDasdASD" localSheetId="34">#REF!</definedName>
    <definedName name="asdASDasdASD" localSheetId="41">#REF!</definedName>
    <definedName name="asdASDasdASD" localSheetId="30">#REF!</definedName>
    <definedName name="asdASDasdASD" localSheetId="29">#REF!</definedName>
    <definedName name="asdASDasdASD">#REF!</definedName>
    <definedName name="ASDFHJSDFSJD" localSheetId="35">[39]Ragama!#REF!</definedName>
    <definedName name="ASDFHJSDFSJD" localSheetId="36">[39]Ragama!#REF!</definedName>
    <definedName name="ASDFHJSDFSJD" localSheetId="33">[39]Ragama!#REF!</definedName>
    <definedName name="ASDFHJSDFSJD" localSheetId="34">[39]Ragama!#REF!</definedName>
    <definedName name="ASDFHJSDFSJD" localSheetId="41">[39]Ragama!#REF!</definedName>
    <definedName name="ASDFHJSDFSJD" localSheetId="30">[39]Ragama!#REF!</definedName>
    <definedName name="ASDFHJSDFSJD" localSheetId="29">[39]Ragama!#REF!</definedName>
    <definedName name="ASDFHJSDFSJD">[39]Ragama!#REF!</definedName>
    <definedName name="aserr" localSheetId="35">#REF!</definedName>
    <definedName name="aserr" localSheetId="2">#REF!</definedName>
    <definedName name="aserr" localSheetId="4">#REF!</definedName>
    <definedName name="aserr" localSheetId="44">#REF!</definedName>
    <definedName name="aserr" localSheetId="36">#REF!</definedName>
    <definedName name="aserr" localSheetId="14">#REF!</definedName>
    <definedName name="aserr" localSheetId="5">#REF!</definedName>
    <definedName name="aserr" localSheetId="33">#REF!</definedName>
    <definedName name="aserr" localSheetId="34">#REF!</definedName>
    <definedName name="aserr" localSheetId="17">#REF!</definedName>
    <definedName name="aserr" localSheetId="6">#REF!</definedName>
    <definedName name="aserr" localSheetId="7">#REF!</definedName>
    <definedName name="aserr" localSheetId="43">#REF!</definedName>
    <definedName name="aserr" localSheetId="8">#REF!</definedName>
    <definedName name="aserr" localSheetId="19">#REF!</definedName>
    <definedName name="aserr" localSheetId="20">#REF!</definedName>
    <definedName name="aserr" localSheetId="21">#REF!</definedName>
    <definedName name="aserr" localSheetId="9">#REF!</definedName>
    <definedName name="aserr" localSheetId="10">#REF!</definedName>
    <definedName name="aserr" localSheetId="22">#REF!</definedName>
    <definedName name="aserr" localSheetId="41">#REF!</definedName>
    <definedName name="aserr" localSheetId="23">#REF!</definedName>
    <definedName name="aserr" localSheetId="42">#REF!</definedName>
    <definedName name="aserr" localSheetId="25">#REF!</definedName>
    <definedName name="aserr" localSheetId="11">#REF!</definedName>
    <definedName name="aserr" localSheetId="24">#REF!</definedName>
    <definedName name="aserr" localSheetId="30">#REF!</definedName>
    <definedName name="aserr" localSheetId="37">#REF!</definedName>
    <definedName name="aserr" localSheetId="29">#REF!</definedName>
    <definedName name="aserr" localSheetId="38">#REF!</definedName>
    <definedName name="aserr" localSheetId="15">#REF!</definedName>
    <definedName name="aserr" localSheetId="31">#REF!</definedName>
    <definedName name="aserr" localSheetId="26">#REF!</definedName>
    <definedName name="aserr" localSheetId="12">#REF!</definedName>
    <definedName name="aserr" localSheetId="13">#REF!</definedName>
    <definedName name="aserr" localSheetId="27">#REF!</definedName>
    <definedName name="aserr" localSheetId="28">#REF!</definedName>
    <definedName name="aserr">#REF!</definedName>
    <definedName name="asgsdfg" localSheetId="35">#REF!</definedName>
    <definedName name="asgsdfg" localSheetId="2">#REF!</definedName>
    <definedName name="asgsdfg" localSheetId="4">#REF!</definedName>
    <definedName name="asgsdfg" localSheetId="44">#REF!</definedName>
    <definedName name="asgsdfg" localSheetId="36">#REF!</definedName>
    <definedName name="asgsdfg" localSheetId="5">#REF!</definedName>
    <definedName name="asgsdfg" localSheetId="33">#REF!</definedName>
    <definedName name="asgsdfg" localSheetId="34">#REF!</definedName>
    <definedName name="asgsdfg" localSheetId="17">#REF!</definedName>
    <definedName name="asgsdfg" localSheetId="6">#REF!</definedName>
    <definedName name="asgsdfg" localSheetId="7">#REF!</definedName>
    <definedName name="asgsdfg" localSheetId="43">#REF!</definedName>
    <definedName name="asgsdfg" localSheetId="8">#REF!</definedName>
    <definedName name="asgsdfg" localSheetId="19">#REF!</definedName>
    <definedName name="asgsdfg" localSheetId="20">#REF!</definedName>
    <definedName name="asgsdfg" localSheetId="21">#REF!</definedName>
    <definedName name="asgsdfg" localSheetId="9">#REF!</definedName>
    <definedName name="asgsdfg" localSheetId="10">#REF!</definedName>
    <definedName name="asgsdfg" localSheetId="22">#REF!</definedName>
    <definedName name="asgsdfg" localSheetId="41">#REF!</definedName>
    <definedName name="asgsdfg" localSheetId="23">#REF!</definedName>
    <definedName name="asgsdfg" localSheetId="42">#REF!</definedName>
    <definedName name="asgsdfg" localSheetId="25">#REF!</definedName>
    <definedName name="asgsdfg" localSheetId="11">#REF!</definedName>
    <definedName name="asgsdfg" localSheetId="24">#REF!</definedName>
    <definedName name="asgsdfg" localSheetId="30">#REF!</definedName>
    <definedName name="asgsdfg" localSheetId="37">#REF!</definedName>
    <definedName name="asgsdfg" localSheetId="29">#REF!</definedName>
    <definedName name="asgsdfg" localSheetId="38">#REF!</definedName>
    <definedName name="asgsdfg" localSheetId="15">#REF!</definedName>
    <definedName name="asgsdfg" localSheetId="31">#REF!</definedName>
    <definedName name="asgsdfg" localSheetId="26">#REF!</definedName>
    <definedName name="asgsdfg" localSheetId="12">#REF!</definedName>
    <definedName name="asgsdfg" localSheetId="13">#REF!</definedName>
    <definedName name="asgsdfg" localSheetId="27">#REF!</definedName>
    <definedName name="asgsdfg" localSheetId="28">#REF!</definedName>
    <definedName name="asgsdfg">#REF!</definedName>
    <definedName name="asss" localSheetId="35">#REF!</definedName>
    <definedName name="asss" localSheetId="36">#REF!</definedName>
    <definedName name="asss" localSheetId="33">#REF!</definedName>
    <definedName name="asss" localSheetId="34">#REF!</definedName>
    <definedName name="asss" localSheetId="41">#REF!</definedName>
    <definedName name="asss" localSheetId="30">#REF!</definedName>
    <definedName name="asss" localSheetId="29">#REF!</definedName>
    <definedName name="asss">#REF!</definedName>
    <definedName name="atm" localSheetId="35">#REF!</definedName>
    <definedName name="atm" localSheetId="36">#REF!</definedName>
    <definedName name="atm" localSheetId="33">#REF!</definedName>
    <definedName name="atm" localSheetId="34">#REF!</definedName>
    <definedName name="atm" localSheetId="41">#REF!</definedName>
    <definedName name="atm" localSheetId="30">#REF!</definedName>
    <definedName name="atm" localSheetId="29">#REF!</definedName>
    <definedName name="atm">#REF!</definedName>
    <definedName name="AUC" localSheetId="35">#REF!</definedName>
    <definedName name="AUC" localSheetId="36">#REF!</definedName>
    <definedName name="AUC" localSheetId="33">#REF!</definedName>
    <definedName name="AUC" localSheetId="34">#REF!</definedName>
    <definedName name="AUC" localSheetId="41">#REF!</definedName>
    <definedName name="AUC" localSheetId="30">#REF!</definedName>
    <definedName name="AUC" localSheetId="29">#REF!</definedName>
    <definedName name="AUC">#REF!</definedName>
    <definedName name="Auftragswert" localSheetId="35">#REF!</definedName>
    <definedName name="Auftragswert" localSheetId="36">#REF!</definedName>
    <definedName name="Auftragswert" localSheetId="33">#REF!</definedName>
    <definedName name="Auftragswert" localSheetId="34">#REF!</definedName>
    <definedName name="Auftragswert" localSheetId="41">#REF!</definedName>
    <definedName name="Auftragswert" localSheetId="30">#REF!</definedName>
    <definedName name="Auftragswert" localSheetId="29">#REF!</definedName>
    <definedName name="Auftragswert">#REF!</definedName>
    <definedName name="autonum" localSheetId="35">#REF!</definedName>
    <definedName name="autonum" localSheetId="36">#REF!</definedName>
    <definedName name="autonum" localSheetId="33">#REF!</definedName>
    <definedName name="autonum" localSheetId="34">#REF!</definedName>
    <definedName name="autonum" localSheetId="41">#REF!</definedName>
    <definedName name="autonum" localSheetId="30">#REF!</definedName>
    <definedName name="autonum" localSheetId="29">#REF!</definedName>
    <definedName name="autonum">#REF!</definedName>
    <definedName name="AZI">[40]PDA2!$A$1:$W$194</definedName>
    <definedName name="B" localSheetId="35">#REF!</definedName>
    <definedName name="B" localSheetId="2">#REF!</definedName>
    <definedName name="B" localSheetId="4">#REF!</definedName>
    <definedName name="B" localSheetId="44">#REF!</definedName>
    <definedName name="B" localSheetId="36">#REF!</definedName>
    <definedName name="B" localSheetId="5">#REF!</definedName>
    <definedName name="B" localSheetId="33">#REF!</definedName>
    <definedName name="B" localSheetId="34">#REF!</definedName>
    <definedName name="b" localSheetId="17">#REF!</definedName>
    <definedName name="b" localSheetId="6">#REF!</definedName>
    <definedName name="b" localSheetId="7">#REF!</definedName>
    <definedName name="B" localSheetId="43">#REF!</definedName>
    <definedName name="b" localSheetId="8">#REF!</definedName>
    <definedName name="b" localSheetId="19">#REF!</definedName>
    <definedName name="b" localSheetId="20">#REF!</definedName>
    <definedName name="b" localSheetId="21">#REF!</definedName>
    <definedName name="b" localSheetId="9">#REF!</definedName>
    <definedName name="b" localSheetId="10">#REF!</definedName>
    <definedName name="b" localSheetId="22">#REF!</definedName>
    <definedName name="B" localSheetId="41" hidden="1">{#N/A,#N/A,FALSE,"Sub2.1";#N/A,#N/A,FALSE,"Conc2.2";#N/A,#N/A,FALSE,"Block2.3";#N/A,#N/A,FALSE,"Roof2.4";#N/A,#N/A,FALSE,"wood2.5";#N/A,#N/A,FALSE,"Door2.6";#N/A,#N/A,FALSE,"Finish2.7";#N/A,#N/A,FALSE,"Service2.8";#N/A,#N/A,FALSE,"Summary2"}</definedName>
    <definedName name="b" localSheetId="23">#REF!</definedName>
    <definedName name="B" localSheetId="42">#REF!</definedName>
    <definedName name="b" localSheetId="25">#REF!</definedName>
    <definedName name="b" localSheetId="11">#REF!</definedName>
    <definedName name="b" localSheetId="24">#REF!</definedName>
    <definedName name="B" localSheetId="30">#REF!</definedName>
    <definedName name="b" localSheetId="37">#REF!</definedName>
    <definedName name="B" localSheetId="29">#REF!</definedName>
    <definedName name="b" localSheetId="38">#REF!</definedName>
    <definedName name="B" localSheetId="15">#REF!</definedName>
    <definedName name="B" localSheetId="31">#REF!</definedName>
    <definedName name="b" localSheetId="26">#REF!</definedName>
    <definedName name="b" localSheetId="12">#REF!</definedName>
    <definedName name="b" localSheetId="13">#REF!</definedName>
    <definedName name="B" localSheetId="27">#REF!</definedName>
    <definedName name="B" localSheetId="28">#REF!</definedName>
    <definedName name="b">#REF!</definedName>
    <definedName name="B_10_10" localSheetId="35">'[41]Bill 3 - Site Works'!#REF!</definedName>
    <definedName name="B_10_10" localSheetId="36">'[41]Bill 3 - Site Works'!#REF!</definedName>
    <definedName name="B_10_10" localSheetId="33">'[41]Bill 3 - Site Works'!#REF!</definedName>
    <definedName name="B_10_10" localSheetId="34">'[41]Bill 3 - Site Works'!#REF!</definedName>
    <definedName name="B_10_10" localSheetId="41">'[41]Bill 3 - Site Works'!#REF!</definedName>
    <definedName name="B_10_10" localSheetId="30">'[41]Bill 3 - Site Works'!#REF!</definedName>
    <definedName name="B_10_10" localSheetId="29">'[41]Bill 3 - Site Works'!#REF!</definedName>
    <definedName name="B_10_10">'[41]Bill 3 - Site Works'!#REF!</definedName>
    <definedName name="B_10_11A" localSheetId="35">'[41]Bill 3 - Site Works'!#REF!</definedName>
    <definedName name="B_10_11A" localSheetId="36">'[41]Bill 3 - Site Works'!#REF!</definedName>
    <definedName name="B_10_11A" localSheetId="33">'[41]Bill 3 - Site Works'!#REF!</definedName>
    <definedName name="B_10_11A" localSheetId="34">'[41]Bill 3 - Site Works'!#REF!</definedName>
    <definedName name="B_10_11A" localSheetId="41">'[41]Bill 3 - Site Works'!#REF!</definedName>
    <definedName name="B_10_11A" localSheetId="30">'[41]Bill 3 - Site Works'!#REF!</definedName>
    <definedName name="B_10_11A" localSheetId="29">'[41]Bill 3 - Site Works'!#REF!</definedName>
    <definedName name="B_10_11A">'[41]Bill 3 - Site Works'!#REF!</definedName>
    <definedName name="B_10_11B" localSheetId="35">'[41]Bill 3 - Site Works'!#REF!</definedName>
    <definedName name="B_10_11B" localSheetId="36">'[41]Bill 3 - Site Works'!#REF!</definedName>
    <definedName name="B_10_11B" localSheetId="33">'[41]Bill 3 - Site Works'!#REF!</definedName>
    <definedName name="B_10_11B" localSheetId="34">'[41]Bill 3 - Site Works'!#REF!</definedName>
    <definedName name="B_10_11B" localSheetId="41">'[41]Bill 3 - Site Works'!#REF!</definedName>
    <definedName name="B_10_11B" localSheetId="30">'[41]Bill 3 - Site Works'!#REF!</definedName>
    <definedName name="B_10_11B" localSheetId="29">'[41]Bill 3 - Site Works'!#REF!</definedName>
    <definedName name="B_10_11B">'[41]Bill 3 - Site Works'!#REF!</definedName>
    <definedName name="B_10_12" localSheetId="35">'[41]Bill 3 - Site Works'!#REF!</definedName>
    <definedName name="B_10_12" localSheetId="36">'[41]Bill 3 - Site Works'!#REF!</definedName>
    <definedName name="B_10_12" localSheetId="33">'[41]Bill 3 - Site Works'!#REF!</definedName>
    <definedName name="B_10_12" localSheetId="34">'[41]Bill 3 - Site Works'!#REF!</definedName>
    <definedName name="B_10_12" localSheetId="41">'[41]Bill 3 - Site Works'!#REF!</definedName>
    <definedName name="B_10_12" localSheetId="30">'[41]Bill 3 - Site Works'!#REF!</definedName>
    <definedName name="B_10_12" localSheetId="29">'[41]Bill 3 - Site Works'!#REF!</definedName>
    <definedName name="B_10_12">'[41]Bill 3 - Site Works'!#REF!</definedName>
    <definedName name="B_10_13" localSheetId="35">'[41]Bill 3 - Site Works'!#REF!</definedName>
    <definedName name="B_10_13" localSheetId="36">'[41]Bill 3 - Site Works'!#REF!</definedName>
    <definedName name="B_10_13" localSheetId="33">'[41]Bill 3 - Site Works'!#REF!</definedName>
    <definedName name="B_10_13" localSheetId="34">'[41]Bill 3 - Site Works'!#REF!</definedName>
    <definedName name="B_10_13" localSheetId="30">'[41]Bill 3 - Site Works'!#REF!</definedName>
    <definedName name="B_10_13" localSheetId="29">'[41]Bill 3 - Site Works'!#REF!</definedName>
    <definedName name="B_10_13">'[41]Bill 3 - Site Works'!#REF!</definedName>
    <definedName name="B_10_14" localSheetId="35">'[41]Bill 3 - Site Works'!#REF!</definedName>
    <definedName name="B_10_14" localSheetId="36">'[41]Bill 3 - Site Works'!#REF!</definedName>
    <definedName name="B_10_14" localSheetId="33">'[41]Bill 3 - Site Works'!#REF!</definedName>
    <definedName name="B_10_14" localSheetId="34">'[41]Bill 3 - Site Works'!#REF!</definedName>
    <definedName name="B_10_14" localSheetId="30">'[41]Bill 3 - Site Works'!#REF!</definedName>
    <definedName name="B_10_14" localSheetId="29">'[41]Bill 3 - Site Works'!#REF!</definedName>
    <definedName name="B_10_14">'[41]Bill 3 - Site Works'!#REF!</definedName>
    <definedName name="B_10_2" localSheetId="35">'[41]Bill 3 - Site Works'!#REF!</definedName>
    <definedName name="B_10_2" localSheetId="36">'[41]Bill 3 - Site Works'!#REF!</definedName>
    <definedName name="B_10_2" localSheetId="33">'[41]Bill 3 - Site Works'!#REF!</definedName>
    <definedName name="B_10_2" localSheetId="34">'[41]Bill 3 - Site Works'!#REF!</definedName>
    <definedName name="B_10_2" localSheetId="30">'[41]Bill 3 - Site Works'!#REF!</definedName>
    <definedName name="B_10_2" localSheetId="29">'[41]Bill 3 - Site Works'!#REF!</definedName>
    <definedName name="B_10_2">'[41]Bill 3 - Site Works'!#REF!</definedName>
    <definedName name="B_10_3" localSheetId="35">'[41]Bill 3 - Site Works'!#REF!</definedName>
    <definedName name="B_10_3" localSheetId="36">'[41]Bill 3 - Site Works'!#REF!</definedName>
    <definedName name="B_10_3" localSheetId="33">'[41]Bill 3 - Site Works'!#REF!</definedName>
    <definedName name="B_10_3" localSheetId="34">'[41]Bill 3 - Site Works'!#REF!</definedName>
    <definedName name="B_10_3" localSheetId="30">'[41]Bill 3 - Site Works'!#REF!</definedName>
    <definedName name="B_10_3" localSheetId="29">'[41]Bill 3 - Site Works'!#REF!</definedName>
    <definedName name="B_10_3">'[41]Bill 3 - Site Works'!#REF!</definedName>
    <definedName name="B_10_4" localSheetId="35">'[41]Bill 3 - Site Works'!#REF!</definedName>
    <definedName name="B_10_4" localSheetId="36">'[41]Bill 3 - Site Works'!#REF!</definedName>
    <definedName name="B_10_4" localSheetId="33">'[41]Bill 3 - Site Works'!#REF!</definedName>
    <definedName name="B_10_4" localSheetId="34">'[41]Bill 3 - Site Works'!#REF!</definedName>
    <definedName name="B_10_4" localSheetId="30">'[41]Bill 3 - Site Works'!#REF!</definedName>
    <definedName name="B_10_4" localSheetId="29">'[41]Bill 3 - Site Works'!#REF!</definedName>
    <definedName name="B_10_4">'[41]Bill 3 - Site Works'!#REF!</definedName>
    <definedName name="B_10_5" localSheetId="35">'[41]Bill 3 - Site Works'!#REF!</definedName>
    <definedName name="B_10_5" localSheetId="36">'[41]Bill 3 - Site Works'!#REF!</definedName>
    <definedName name="B_10_5" localSheetId="33">'[41]Bill 3 - Site Works'!#REF!</definedName>
    <definedName name="B_10_5" localSheetId="34">'[41]Bill 3 - Site Works'!#REF!</definedName>
    <definedName name="B_10_5" localSheetId="30">'[41]Bill 3 - Site Works'!#REF!</definedName>
    <definedName name="B_10_5" localSheetId="29">'[41]Bill 3 - Site Works'!#REF!</definedName>
    <definedName name="B_10_5">'[41]Bill 3 - Site Works'!#REF!</definedName>
    <definedName name="B_10_6" localSheetId="35">'[41]Bill 3 - Site Works'!#REF!</definedName>
    <definedName name="B_10_6" localSheetId="36">'[41]Bill 3 - Site Works'!#REF!</definedName>
    <definedName name="B_10_6" localSheetId="33">'[41]Bill 3 - Site Works'!#REF!</definedName>
    <definedName name="B_10_6" localSheetId="34">'[41]Bill 3 - Site Works'!#REF!</definedName>
    <definedName name="B_10_6" localSheetId="30">'[41]Bill 3 - Site Works'!#REF!</definedName>
    <definedName name="B_10_6" localSheetId="29">'[41]Bill 3 - Site Works'!#REF!</definedName>
    <definedName name="B_10_6">'[41]Bill 3 - Site Works'!#REF!</definedName>
    <definedName name="B_10_7A" localSheetId="35">'[41]Bill 3 - Site Works'!#REF!</definedName>
    <definedName name="B_10_7A" localSheetId="36">'[41]Bill 3 - Site Works'!#REF!</definedName>
    <definedName name="B_10_7A" localSheetId="33">'[41]Bill 3 - Site Works'!#REF!</definedName>
    <definedName name="B_10_7A" localSheetId="34">'[41]Bill 3 - Site Works'!#REF!</definedName>
    <definedName name="B_10_7A" localSheetId="30">'[41]Bill 3 - Site Works'!#REF!</definedName>
    <definedName name="B_10_7A" localSheetId="29">'[41]Bill 3 - Site Works'!#REF!</definedName>
    <definedName name="B_10_7A">'[41]Bill 3 - Site Works'!#REF!</definedName>
    <definedName name="B_10_8A" localSheetId="35">'[41]Bill 3 - Site Works'!#REF!</definedName>
    <definedName name="B_10_8A" localSheetId="36">'[41]Bill 3 - Site Works'!#REF!</definedName>
    <definedName name="B_10_8A" localSheetId="33">'[41]Bill 3 - Site Works'!#REF!</definedName>
    <definedName name="B_10_8A" localSheetId="34">'[41]Bill 3 - Site Works'!#REF!</definedName>
    <definedName name="B_10_8A" localSheetId="30">'[41]Bill 3 - Site Works'!#REF!</definedName>
    <definedName name="B_10_8A" localSheetId="29">'[41]Bill 3 - Site Works'!#REF!</definedName>
    <definedName name="B_10_8A">'[41]Bill 3 - Site Works'!#REF!</definedName>
    <definedName name="B_10_9" localSheetId="35">'[41]Bill 3 - Site Works'!#REF!</definedName>
    <definedName name="B_10_9" localSheetId="36">'[41]Bill 3 - Site Works'!#REF!</definedName>
    <definedName name="B_10_9" localSheetId="33">'[41]Bill 3 - Site Works'!#REF!</definedName>
    <definedName name="B_10_9" localSheetId="34">'[41]Bill 3 - Site Works'!#REF!</definedName>
    <definedName name="B_10_9" localSheetId="30">'[41]Bill 3 - Site Works'!#REF!</definedName>
    <definedName name="B_10_9" localSheetId="29">'[41]Bill 3 - Site Works'!#REF!</definedName>
    <definedName name="B_10_9">'[41]Bill 3 - Site Works'!#REF!</definedName>
    <definedName name="B107A" localSheetId="35">'[41]Bill 3 - Site Works'!#REF!</definedName>
    <definedName name="B107A" localSheetId="36">'[41]Bill 3 - Site Works'!#REF!</definedName>
    <definedName name="B107A" localSheetId="33">'[41]Bill 3 - Site Works'!#REF!</definedName>
    <definedName name="B107A" localSheetId="34">'[41]Bill 3 - Site Works'!#REF!</definedName>
    <definedName name="B107A" localSheetId="30">'[41]Bill 3 - Site Works'!#REF!</definedName>
    <definedName name="B107A" localSheetId="29">'[41]Bill 3 - Site Works'!#REF!</definedName>
    <definedName name="B107A">'[41]Bill 3 - Site Works'!#REF!</definedName>
    <definedName name="babb" localSheetId="35">'[32]const mat'!#REF!</definedName>
    <definedName name="babb" localSheetId="36">'[32]const mat'!#REF!</definedName>
    <definedName name="babb" localSheetId="33">'[32]const mat'!#REF!</definedName>
    <definedName name="babb" localSheetId="34">'[32]const mat'!#REF!</definedName>
    <definedName name="babb" localSheetId="30">'[32]const mat'!#REF!</definedName>
    <definedName name="babb" localSheetId="29">'[32]const mat'!#REF!</definedName>
    <definedName name="babb">'[32]const mat'!#REF!</definedName>
    <definedName name="bar" localSheetId="35">#REF!</definedName>
    <definedName name="bar" localSheetId="36">#REF!</definedName>
    <definedName name="bar" localSheetId="33">#REF!</definedName>
    <definedName name="bar" localSheetId="34">#REF!</definedName>
    <definedName name="bar" localSheetId="41">#REF!</definedName>
    <definedName name="bar" localSheetId="30">#REF!</definedName>
    <definedName name="bar" localSheetId="29">#REF!</definedName>
    <definedName name="bar">#REF!</definedName>
    <definedName name="barwt">'[42]bar wt.'!$A$1:$B$7</definedName>
    <definedName name="BB" localSheetId="35">#REF!</definedName>
    <definedName name="BB" localSheetId="36">#REF!</definedName>
    <definedName name="BB" localSheetId="33">#REF!</definedName>
    <definedName name="BB" localSheetId="34">#REF!</definedName>
    <definedName name="BB" localSheetId="41">#REF!</definedName>
    <definedName name="BB" localSheetId="30">#REF!</definedName>
    <definedName name="BB" localSheetId="29">#REF!</definedName>
    <definedName name="BB">#REF!</definedName>
    <definedName name="bbb" localSheetId="35">#REF!</definedName>
    <definedName name="bbb" localSheetId="2">#REF!</definedName>
    <definedName name="bbb" localSheetId="4">#REF!</definedName>
    <definedName name="bbb" localSheetId="44">#REF!</definedName>
    <definedName name="bbb" localSheetId="36">#REF!</definedName>
    <definedName name="bbb" localSheetId="5">#REF!</definedName>
    <definedName name="bbb" localSheetId="33">#REF!</definedName>
    <definedName name="bbb" localSheetId="34">#REF!</definedName>
    <definedName name="bbb" localSheetId="17">#REF!</definedName>
    <definedName name="bbb" localSheetId="6">#REF!</definedName>
    <definedName name="bbb" localSheetId="7">#REF!</definedName>
    <definedName name="bbb" localSheetId="43">#REF!</definedName>
    <definedName name="bbb" localSheetId="8">#REF!</definedName>
    <definedName name="bbb" localSheetId="19">#REF!</definedName>
    <definedName name="bbb" localSheetId="20">#REF!</definedName>
    <definedName name="bbb" localSheetId="21">#REF!</definedName>
    <definedName name="bbb" localSheetId="9">#REF!</definedName>
    <definedName name="bbb" localSheetId="10">#REF!</definedName>
    <definedName name="bbb" localSheetId="22">#REF!</definedName>
    <definedName name="bbb" localSheetId="23">#REF!</definedName>
    <definedName name="bbb" localSheetId="42">#REF!</definedName>
    <definedName name="bbb" localSheetId="25">#REF!</definedName>
    <definedName name="bbb" localSheetId="11">#REF!</definedName>
    <definedName name="bbb" localSheetId="24">#REF!</definedName>
    <definedName name="bbb" localSheetId="30">#REF!</definedName>
    <definedName name="bbb" localSheetId="37">#REF!</definedName>
    <definedName name="bbb" localSheetId="29">#REF!</definedName>
    <definedName name="bbb" localSheetId="38">#REF!</definedName>
    <definedName name="bbb" localSheetId="15">#REF!</definedName>
    <definedName name="bbb" localSheetId="31">#REF!</definedName>
    <definedName name="bbb" localSheetId="26">#REF!</definedName>
    <definedName name="bbb" localSheetId="12">#REF!</definedName>
    <definedName name="bbb" localSheetId="13">#REF!</definedName>
    <definedName name="bbb" localSheetId="27">#REF!</definedName>
    <definedName name="bbb" localSheetId="28">#REF!</definedName>
    <definedName name="bbb">#REF!</definedName>
    <definedName name="bbbbbbbbb" localSheetId="35">#REF!</definedName>
    <definedName name="bbbbbbbbb" localSheetId="2">#REF!</definedName>
    <definedName name="bbbbbbbbb" localSheetId="4">#REF!</definedName>
    <definedName name="bbbbbbbbb" localSheetId="44">#REF!</definedName>
    <definedName name="bbbbbbbbb" localSheetId="36">#REF!</definedName>
    <definedName name="bbbbbbbbb" localSheetId="5">#REF!</definedName>
    <definedName name="bbbbbbbbb" localSheetId="33">#REF!</definedName>
    <definedName name="bbbbbbbbb" localSheetId="34">#REF!</definedName>
    <definedName name="bbbbbbbbb" localSheetId="6">#REF!</definedName>
    <definedName name="bbbbbbbbb" localSheetId="7">#REF!</definedName>
    <definedName name="bbbbbbbbb" localSheetId="43">#REF!</definedName>
    <definedName name="bbbbbbbbb" localSheetId="20">#REF!</definedName>
    <definedName name="bbbbbbbbb" localSheetId="21">#REF!</definedName>
    <definedName name="bbbbbbbbb" localSheetId="22">#REF!</definedName>
    <definedName name="bbbbbbbbb" localSheetId="23">#REF!</definedName>
    <definedName name="bbbbbbbbb" localSheetId="42">#REF!</definedName>
    <definedName name="bbbbbbbbb" localSheetId="25">#REF!</definedName>
    <definedName name="bbbbbbbbb" localSheetId="11">#REF!</definedName>
    <definedName name="bbbbbbbbb" localSheetId="24">#REF!</definedName>
    <definedName name="bbbbbbbbb" localSheetId="30">#REF!</definedName>
    <definedName name="bbbbbbbbb" localSheetId="37">#REF!</definedName>
    <definedName name="bbbbbbbbb" localSheetId="29">#REF!</definedName>
    <definedName name="bbbbbbbbb" localSheetId="38">#REF!</definedName>
    <definedName name="bbbbbbbbb" localSheetId="15">#REF!</definedName>
    <definedName name="bbbbbbbbb" localSheetId="31">#REF!</definedName>
    <definedName name="bbbbbbbbb" localSheetId="26">#REF!</definedName>
    <definedName name="bbbbbbbbb" localSheetId="27">#REF!</definedName>
    <definedName name="bbbbbbbbb" localSheetId="28">#REF!</definedName>
    <definedName name="bbbbbbbbb">#REF!</definedName>
    <definedName name="bc" localSheetId="35">#REF!</definedName>
    <definedName name="bc" localSheetId="36">#REF!</definedName>
    <definedName name="bc" localSheetId="33">#REF!</definedName>
    <definedName name="bc" localSheetId="34">#REF!</definedName>
    <definedName name="bc" localSheetId="41">#REF!</definedName>
    <definedName name="bc" localSheetId="30">#REF!</definedName>
    <definedName name="bc" localSheetId="29">#REF!</definedName>
    <definedName name="bc">#REF!</definedName>
    <definedName name="BD" localSheetId="35">#REF!</definedName>
    <definedName name="BD" localSheetId="36">#REF!</definedName>
    <definedName name="BD" localSheetId="33">#REF!</definedName>
    <definedName name="BD" localSheetId="34">#REF!</definedName>
    <definedName name="BD" localSheetId="41">#REF!</definedName>
    <definedName name="BD" localSheetId="30">#REF!</definedName>
    <definedName name="BD" localSheetId="29">#REF!</definedName>
    <definedName name="BD">#REF!</definedName>
    <definedName name="BDCODE" localSheetId="35">#REF!</definedName>
    <definedName name="BDCODE" localSheetId="36">#REF!</definedName>
    <definedName name="BDCODE" localSheetId="33">#REF!</definedName>
    <definedName name="BDCODE" localSheetId="34">#REF!</definedName>
    <definedName name="BDCODE" localSheetId="41">#REF!</definedName>
    <definedName name="BDCODE" localSheetId="30">#REF!</definedName>
    <definedName name="BDCODE" localSheetId="29">#REF!</definedName>
    <definedName name="BDCODE">#REF!</definedName>
    <definedName name="Beams" localSheetId="35">#REF!</definedName>
    <definedName name="Beams" localSheetId="36">#REF!</definedName>
    <definedName name="Beams" localSheetId="33">#REF!</definedName>
    <definedName name="Beams" localSheetId="34">#REF!</definedName>
    <definedName name="Beams" localSheetId="41">#REF!</definedName>
    <definedName name="Beams" localSheetId="30">#REF!</definedName>
    <definedName name="Beams" localSheetId="29">#REF!</definedName>
    <definedName name="Beams">#REF!</definedName>
    <definedName name="bfbfdhfdhdfgh" localSheetId="35" hidden="1">{#N/A,#N/A,FALSE,"CCTV"}</definedName>
    <definedName name="bfbfdhfdhdfgh" localSheetId="2" hidden="1">{#N/A,#N/A,FALSE,"CCTV"}</definedName>
    <definedName name="bfbfdhfdhdfgh" localSheetId="36" hidden="1">{#N/A,#N/A,FALSE,"CCTV"}</definedName>
    <definedName name="bfbfdhfdhdfgh" localSheetId="33" hidden="1">{#N/A,#N/A,FALSE,"CCTV"}</definedName>
    <definedName name="bfbfdhfdhdfgh" localSheetId="34" hidden="1">{#N/A,#N/A,FALSE,"CCTV"}</definedName>
    <definedName name="bfbfdhfdhdfgh" localSheetId="8" hidden="1">{#N/A,#N/A,FALSE,"CCTV"}</definedName>
    <definedName name="bfbfdhfdhdfgh" localSheetId="9" hidden="1">{#N/A,#N/A,FALSE,"CCTV"}</definedName>
    <definedName name="bfbfdhfdhdfgh" localSheetId="41" hidden="1">{#N/A,#N/A,FALSE,"CCTV"}</definedName>
    <definedName name="bfbfdhfdhdfgh" localSheetId="37" hidden="1">{#N/A,#N/A,FALSE,"CCTV"}</definedName>
    <definedName name="bfbfdhfdhdfgh" localSheetId="38" hidden="1">{#N/A,#N/A,FALSE,"CCTV"}</definedName>
    <definedName name="bfbfdhfdhdfgh" hidden="1">{#N/A,#N/A,FALSE,"CCTV"}</definedName>
    <definedName name="BFR" localSheetId="35">#REF!</definedName>
    <definedName name="BFR" localSheetId="36">#REF!</definedName>
    <definedName name="BFR" localSheetId="33">#REF!</definedName>
    <definedName name="BFR" localSheetId="34">#REF!</definedName>
    <definedName name="BFR" localSheetId="41">#REF!</definedName>
    <definedName name="BFR" localSheetId="30">#REF!</definedName>
    <definedName name="BFR" localSheetId="29">#REF!</definedName>
    <definedName name="BFR">#REF!</definedName>
    <definedName name="bhhbhj" localSheetId="35">#REF!</definedName>
    <definedName name="bhhbhj" localSheetId="2">#REF!</definedName>
    <definedName name="bhhbhj" localSheetId="4">#REF!</definedName>
    <definedName name="bhhbhj" localSheetId="44">#REF!</definedName>
    <definedName name="bhhbhj" localSheetId="36">#REF!</definedName>
    <definedName name="bhhbhj" localSheetId="14">#REF!</definedName>
    <definedName name="bhhbhj" localSheetId="5">#REF!</definedName>
    <definedName name="bhhbhj" localSheetId="33">#REF!</definedName>
    <definedName name="bhhbhj" localSheetId="34">#REF!</definedName>
    <definedName name="bhhbhj" localSheetId="17">#REF!</definedName>
    <definedName name="bhhbhj" localSheetId="6">#REF!</definedName>
    <definedName name="bhhbhj" localSheetId="7">#REF!</definedName>
    <definedName name="bhhbhj" localSheetId="43">#REF!</definedName>
    <definedName name="bhhbhj" localSheetId="8">#REF!</definedName>
    <definedName name="bhhbhj" localSheetId="19">#REF!</definedName>
    <definedName name="bhhbhj" localSheetId="20">#REF!</definedName>
    <definedName name="bhhbhj" localSheetId="21">#REF!</definedName>
    <definedName name="bhhbhj" localSheetId="9">#REF!</definedName>
    <definedName name="bhhbhj" localSheetId="10">#REF!</definedName>
    <definedName name="bhhbhj" localSheetId="22">#REF!</definedName>
    <definedName name="bhhbhj" localSheetId="41">#REF!</definedName>
    <definedName name="bhhbhj" localSheetId="23">#REF!</definedName>
    <definedName name="bhhbhj" localSheetId="42">#REF!</definedName>
    <definedName name="bhhbhj" localSheetId="25">#REF!</definedName>
    <definedName name="bhhbhj" localSheetId="11">#REF!</definedName>
    <definedName name="bhhbhj" localSheetId="24">#REF!</definedName>
    <definedName name="bhhbhj" localSheetId="30">#REF!</definedName>
    <definedName name="bhhbhj" localSheetId="37">#REF!</definedName>
    <definedName name="bhhbhj" localSheetId="29">#REF!</definedName>
    <definedName name="bhhbhj" localSheetId="38">#REF!</definedName>
    <definedName name="bhhbhj" localSheetId="15">#REF!</definedName>
    <definedName name="bhhbhj" localSheetId="31">#REF!</definedName>
    <definedName name="bhhbhj" localSheetId="26">#REF!</definedName>
    <definedName name="bhhbhj" localSheetId="12">#REF!</definedName>
    <definedName name="bhhbhj" localSheetId="13">#REF!</definedName>
    <definedName name="bhhbhj" localSheetId="27">#REF!</definedName>
    <definedName name="bhhbhj" localSheetId="28">#REF!</definedName>
    <definedName name="bhhbhj">#REF!</definedName>
    <definedName name="BIB" localSheetId="35">#REF!</definedName>
    <definedName name="BIB" localSheetId="36">#REF!</definedName>
    <definedName name="BIB" localSheetId="33">#REF!</definedName>
    <definedName name="BIB" localSheetId="34">#REF!</definedName>
    <definedName name="BIB" localSheetId="41">#REF!</definedName>
    <definedName name="BIB" localSheetId="30">#REF!</definedName>
    <definedName name="BIB" localSheetId="29">#REF!</definedName>
    <definedName name="BIB">#REF!</definedName>
    <definedName name="bid_currency" localSheetId="35">#REF!</definedName>
    <definedName name="bid_currency" localSheetId="36">#REF!</definedName>
    <definedName name="bid_currency" localSheetId="33">#REF!</definedName>
    <definedName name="bid_currency" localSheetId="34">#REF!</definedName>
    <definedName name="bid_currency" localSheetId="41">#REF!</definedName>
    <definedName name="bid_currency" localSheetId="30">#REF!</definedName>
    <definedName name="bid_currency" localSheetId="29">#REF!</definedName>
    <definedName name="bid_currency">#REF!</definedName>
    <definedName name="bid_currency_rate" localSheetId="35">#REF!</definedName>
    <definedName name="bid_currency_rate" localSheetId="36">#REF!</definedName>
    <definedName name="bid_currency_rate" localSheetId="33">#REF!</definedName>
    <definedName name="bid_currency_rate" localSheetId="34">#REF!</definedName>
    <definedName name="bid_currency_rate" localSheetId="41">#REF!</definedName>
    <definedName name="bid_currency_rate" localSheetId="30">#REF!</definedName>
    <definedName name="bid_currency_rate" localSheetId="29">#REF!</definedName>
    <definedName name="bid_currency_rate">#REF!</definedName>
    <definedName name="bill" localSheetId="35">#REF!</definedName>
    <definedName name="bill" localSheetId="2">#REF!</definedName>
    <definedName name="bill" localSheetId="4">#REF!</definedName>
    <definedName name="bill" localSheetId="44">#REF!</definedName>
    <definedName name="bill" localSheetId="36">#REF!</definedName>
    <definedName name="bill" localSheetId="14">#REF!</definedName>
    <definedName name="bill" localSheetId="5">#REF!</definedName>
    <definedName name="bill" localSheetId="33">#REF!</definedName>
    <definedName name="bill" localSheetId="34">#REF!</definedName>
    <definedName name="bill" localSheetId="17">#REF!</definedName>
    <definedName name="bill" localSheetId="6">#REF!</definedName>
    <definedName name="bill" localSheetId="7">#REF!</definedName>
    <definedName name="bill" localSheetId="43">#REF!</definedName>
    <definedName name="bill" localSheetId="8">#REF!</definedName>
    <definedName name="bill" localSheetId="19">#REF!</definedName>
    <definedName name="bill" localSheetId="20">#REF!</definedName>
    <definedName name="bill" localSheetId="21">#REF!</definedName>
    <definedName name="bill" localSheetId="9">#REF!</definedName>
    <definedName name="bill" localSheetId="10">#REF!</definedName>
    <definedName name="bill" localSheetId="22">#REF!</definedName>
    <definedName name="BILL" localSheetId="41" hidden="1">{#N/A,#N/A,FALSE,"Sub2.1";#N/A,#N/A,FALSE,"Conc2.2";#N/A,#N/A,FALSE,"Block2.3";#N/A,#N/A,FALSE,"Roof2.4";#N/A,#N/A,FALSE,"wood2.5";#N/A,#N/A,FALSE,"Door2.6";#N/A,#N/A,FALSE,"Finish2.7";#N/A,#N/A,FALSE,"Service2.8";#N/A,#N/A,FALSE,"Summary2"}</definedName>
    <definedName name="bill" localSheetId="23">#REF!</definedName>
    <definedName name="bill" localSheetId="42">#REF!</definedName>
    <definedName name="bill" localSheetId="25">#REF!</definedName>
    <definedName name="bill" localSheetId="11">#REF!</definedName>
    <definedName name="bill" localSheetId="24">#REF!</definedName>
    <definedName name="bill" localSheetId="30">#REF!</definedName>
    <definedName name="bill" localSheetId="37">#REF!</definedName>
    <definedName name="bill" localSheetId="29">#REF!</definedName>
    <definedName name="bill" localSheetId="38">#REF!</definedName>
    <definedName name="bill" localSheetId="15">#REF!</definedName>
    <definedName name="bill" localSheetId="31">#REF!</definedName>
    <definedName name="bill" localSheetId="26">#REF!</definedName>
    <definedName name="bill" localSheetId="12">#REF!</definedName>
    <definedName name="bill" localSheetId="13">#REF!</definedName>
    <definedName name="bill" localSheetId="27">#REF!</definedName>
    <definedName name="bill" localSheetId="28">#REF!</definedName>
    <definedName name="bill">#REF!</definedName>
    <definedName name="Bill_EMF" localSheetId="35">'[43]JOB COSTING SHEET HVAC'!$L$52</definedName>
    <definedName name="Bill_EMF" localSheetId="36">'[43]JOB COSTING SHEET HVAC'!$L$52</definedName>
    <definedName name="Bill_EMF" localSheetId="33">'[43]JOB COSTING SHEET HVAC'!$L$52</definedName>
    <definedName name="Bill_EMF" localSheetId="34">'[43]JOB COSTING SHEET HVAC'!$L$52</definedName>
    <definedName name="Bill_EMF">'[44]JOB COSTING SHEET HVAC'!$L$52</definedName>
    <definedName name="Bill_MF" localSheetId="35">'[43]JOB COSTING SHEET HVAC'!$L$51</definedName>
    <definedName name="Bill_MF" localSheetId="36">'[43]JOB COSTING SHEET HVAC'!$L$51</definedName>
    <definedName name="Bill_MF" localSheetId="33">'[43]JOB COSTING SHEET HVAC'!$L$51</definedName>
    <definedName name="Bill_MF" localSheetId="34">'[43]JOB COSTING SHEET HVAC'!$L$51</definedName>
    <definedName name="Bill_MF">'[44]JOB COSTING SHEET HVAC'!$L$51</definedName>
    <definedName name="bill1" localSheetId="35">#REF!</definedName>
    <definedName name="bill1" localSheetId="2">#REF!</definedName>
    <definedName name="bill1" localSheetId="4">#REF!</definedName>
    <definedName name="bill1" localSheetId="44">#REF!</definedName>
    <definedName name="bill1" localSheetId="36">#REF!</definedName>
    <definedName name="bill1" localSheetId="14">#REF!</definedName>
    <definedName name="bill1" localSheetId="5">#REF!</definedName>
    <definedName name="bill1" localSheetId="33">#REF!</definedName>
    <definedName name="bill1" localSheetId="34">#REF!</definedName>
    <definedName name="bill1" localSheetId="17">#REF!</definedName>
    <definedName name="bill1" localSheetId="6">#REF!</definedName>
    <definedName name="bill1" localSheetId="7">#REF!</definedName>
    <definedName name="bill1" localSheetId="43">#REF!</definedName>
    <definedName name="bill1" localSheetId="8">#REF!</definedName>
    <definedName name="bill1" localSheetId="19">#REF!</definedName>
    <definedName name="bill1" localSheetId="20">#REF!</definedName>
    <definedName name="bill1" localSheetId="21">#REF!</definedName>
    <definedName name="bill1" localSheetId="9">#REF!</definedName>
    <definedName name="bill1" localSheetId="10">#REF!</definedName>
    <definedName name="bill1" localSheetId="22">#REF!</definedName>
    <definedName name="Bill1" localSheetId="41" hidden="1">{#N/A,#N/A,FALSE,"Sub2.1";#N/A,#N/A,FALSE,"Conc2.2";#N/A,#N/A,FALSE,"Block2.3";#N/A,#N/A,FALSE,"Roof2.4";#N/A,#N/A,FALSE,"wood2.5";#N/A,#N/A,FALSE,"Door2.6";#N/A,#N/A,FALSE,"Finish2.7";#N/A,#N/A,FALSE,"Service2.8";#N/A,#N/A,FALSE,"Summary2"}</definedName>
    <definedName name="bill1" localSheetId="23">#REF!</definedName>
    <definedName name="bill1" localSheetId="42">#REF!</definedName>
    <definedName name="bill1" localSheetId="25">#REF!</definedName>
    <definedName name="bill1" localSheetId="11">#REF!</definedName>
    <definedName name="bill1" localSheetId="24">#REF!</definedName>
    <definedName name="bill1" localSheetId="30">#REF!</definedName>
    <definedName name="bill1" localSheetId="37">#REF!</definedName>
    <definedName name="bill1" localSheetId="29">#REF!</definedName>
    <definedName name="bill1" localSheetId="38">#REF!</definedName>
    <definedName name="bill1" localSheetId="15">#REF!</definedName>
    <definedName name="bill1" localSheetId="31">#REF!</definedName>
    <definedName name="bill1" localSheetId="26">#REF!</definedName>
    <definedName name="bill1" localSheetId="12">#REF!</definedName>
    <definedName name="bill1" localSheetId="13">#REF!</definedName>
    <definedName name="bill1" localSheetId="27">#REF!</definedName>
    <definedName name="bill1" localSheetId="28">#REF!</definedName>
    <definedName name="bill1">#REF!</definedName>
    <definedName name="bill21" localSheetId="35" hidden="1">{#N/A,#N/A,FALSE,"Sub2.1";#N/A,#N/A,FALSE,"Conc2.2";#N/A,#N/A,FALSE,"Block2.3";#N/A,#N/A,FALSE,"Roof2.4";#N/A,#N/A,FALSE,"wood2.5";#N/A,#N/A,FALSE,"Door2.6";#N/A,#N/A,FALSE,"Finish2.7";#N/A,#N/A,FALSE,"Service2.8";#N/A,#N/A,FALSE,"Summary2"}</definedName>
    <definedName name="bill21" localSheetId="2" hidden="1">{#N/A,#N/A,FALSE,"Sub2.1";#N/A,#N/A,FALSE,"Conc2.2";#N/A,#N/A,FALSE,"Block2.3";#N/A,#N/A,FALSE,"Roof2.4";#N/A,#N/A,FALSE,"wood2.5";#N/A,#N/A,FALSE,"Door2.6";#N/A,#N/A,FALSE,"Finish2.7";#N/A,#N/A,FALSE,"Service2.8";#N/A,#N/A,FALSE,"Summary2"}</definedName>
    <definedName name="bill21" localSheetId="36" hidden="1">{#N/A,#N/A,FALSE,"Sub2.1";#N/A,#N/A,FALSE,"Conc2.2";#N/A,#N/A,FALSE,"Block2.3";#N/A,#N/A,FALSE,"Roof2.4";#N/A,#N/A,FALSE,"wood2.5";#N/A,#N/A,FALSE,"Door2.6";#N/A,#N/A,FALSE,"Finish2.7";#N/A,#N/A,FALSE,"Service2.8";#N/A,#N/A,FALSE,"Summary2"}</definedName>
    <definedName name="bill21" localSheetId="33" hidden="1">{#N/A,#N/A,FALSE,"Sub2.1";#N/A,#N/A,FALSE,"Conc2.2";#N/A,#N/A,FALSE,"Block2.3";#N/A,#N/A,FALSE,"Roof2.4";#N/A,#N/A,FALSE,"wood2.5";#N/A,#N/A,FALSE,"Door2.6";#N/A,#N/A,FALSE,"Finish2.7";#N/A,#N/A,FALSE,"Service2.8";#N/A,#N/A,FALSE,"Summary2"}</definedName>
    <definedName name="bill21" localSheetId="34" hidden="1">{#N/A,#N/A,FALSE,"Sub2.1";#N/A,#N/A,FALSE,"Conc2.2";#N/A,#N/A,FALSE,"Block2.3";#N/A,#N/A,FALSE,"Roof2.4";#N/A,#N/A,FALSE,"wood2.5";#N/A,#N/A,FALSE,"Door2.6";#N/A,#N/A,FALSE,"Finish2.7";#N/A,#N/A,FALSE,"Service2.8";#N/A,#N/A,FALSE,"Summary2"}</definedName>
    <definedName name="bill21" localSheetId="8" hidden="1">{#N/A,#N/A,FALSE,"Sub2.1";#N/A,#N/A,FALSE,"Conc2.2";#N/A,#N/A,FALSE,"Block2.3";#N/A,#N/A,FALSE,"Roof2.4";#N/A,#N/A,FALSE,"wood2.5";#N/A,#N/A,FALSE,"Door2.6";#N/A,#N/A,FALSE,"Finish2.7";#N/A,#N/A,FALSE,"Service2.8";#N/A,#N/A,FALSE,"Summary2"}</definedName>
    <definedName name="bill21" localSheetId="9" hidden="1">{#N/A,#N/A,FALSE,"Sub2.1";#N/A,#N/A,FALSE,"Conc2.2";#N/A,#N/A,FALSE,"Block2.3";#N/A,#N/A,FALSE,"Roof2.4";#N/A,#N/A,FALSE,"wood2.5";#N/A,#N/A,FALSE,"Door2.6";#N/A,#N/A,FALSE,"Finish2.7";#N/A,#N/A,FALSE,"Service2.8";#N/A,#N/A,FALSE,"Summary2"}</definedName>
    <definedName name="bill21" localSheetId="41" hidden="1">{#N/A,#N/A,FALSE,"Sub2.1";#N/A,#N/A,FALSE,"Conc2.2";#N/A,#N/A,FALSE,"Block2.3";#N/A,#N/A,FALSE,"Roof2.4";#N/A,#N/A,FALSE,"wood2.5";#N/A,#N/A,FALSE,"Door2.6";#N/A,#N/A,FALSE,"Finish2.7";#N/A,#N/A,FALSE,"Service2.8";#N/A,#N/A,FALSE,"Summary2"}</definedName>
    <definedName name="bill21" localSheetId="38" hidden="1">{#N/A,#N/A,FALSE,"Sub2.1";#N/A,#N/A,FALSE,"Conc2.2";#N/A,#N/A,FALSE,"Block2.3";#N/A,#N/A,FALSE,"Roof2.4";#N/A,#N/A,FALSE,"wood2.5";#N/A,#N/A,FALSE,"Door2.6";#N/A,#N/A,FALSE,"Finish2.7";#N/A,#N/A,FALSE,"Service2.8";#N/A,#N/A,FALSE,"Summary2"}</definedName>
    <definedName name="bill21" hidden="1">{#N/A,#N/A,FALSE,"Sub2.1";#N/A,#N/A,FALSE,"Conc2.2";#N/A,#N/A,FALSE,"Block2.3";#N/A,#N/A,FALSE,"Roof2.4";#N/A,#N/A,FALSE,"wood2.5";#N/A,#N/A,FALSE,"Door2.6";#N/A,#N/A,FALSE,"Finish2.7";#N/A,#N/A,FALSE,"Service2.8";#N/A,#N/A,FALSE,"Summary2"}</definedName>
    <definedName name="bill4" localSheetId="35" hidden="1">{#N/A,#N/A,FALSE,"Sub2.1";#N/A,#N/A,FALSE,"Conc2.2";#N/A,#N/A,FALSE,"Block2.3";#N/A,#N/A,FALSE,"Roof2.4";#N/A,#N/A,FALSE,"wood2.5";#N/A,#N/A,FALSE,"Door2.6";#N/A,#N/A,FALSE,"Finish2.7";#N/A,#N/A,FALSE,"Service2.8";#N/A,#N/A,FALSE,"Summary2"}</definedName>
    <definedName name="bill4" localSheetId="2" hidden="1">{#N/A,#N/A,FALSE,"Sub2.1";#N/A,#N/A,FALSE,"Conc2.2";#N/A,#N/A,FALSE,"Block2.3";#N/A,#N/A,FALSE,"Roof2.4";#N/A,#N/A,FALSE,"wood2.5";#N/A,#N/A,FALSE,"Door2.6";#N/A,#N/A,FALSE,"Finish2.7";#N/A,#N/A,FALSE,"Service2.8";#N/A,#N/A,FALSE,"Summary2"}</definedName>
    <definedName name="bill4" localSheetId="36" hidden="1">{#N/A,#N/A,FALSE,"Sub2.1";#N/A,#N/A,FALSE,"Conc2.2";#N/A,#N/A,FALSE,"Block2.3";#N/A,#N/A,FALSE,"Roof2.4";#N/A,#N/A,FALSE,"wood2.5";#N/A,#N/A,FALSE,"Door2.6";#N/A,#N/A,FALSE,"Finish2.7";#N/A,#N/A,FALSE,"Service2.8";#N/A,#N/A,FALSE,"Summary2"}</definedName>
    <definedName name="bill4" localSheetId="33" hidden="1">{#N/A,#N/A,FALSE,"Sub2.1";#N/A,#N/A,FALSE,"Conc2.2";#N/A,#N/A,FALSE,"Block2.3";#N/A,#N/A,FALSE,"Roof2.4";#N/A,#N/A,FALSE,"wood2.5";#N/A,#N/A,FALSE,"Door2.6";#N/A,#N/A,FALSE,"Finish2.7";#N/A,#N/A,FALSE,"Service2.8";#N/A,#N/A,FALSE,"Summary2"}</definedName>
    <definedName name="bill4" localSheetId="34" hidden="1">{#N/A,#N/A,FALSE,"Sub2.1";#N/A,#N/A,FALSE,"Conc2.2";#N/A,#N/A,FALSE,"Block2.3";#N/A,#N/A,FALSE,"Roof2.4";#N/A,#N/A,FALSE,"wood2.5";#N/A,#N/A,FALSE,"Door2.6";#N/A,#N/A,FALSE,"Finish2.7";#N/A,#N/A,FALSE,"Service2.8";#N/A,#N/A,FALSE,"Summary2"}</definedName>
    <definedName name="bill4" localSheetId="8" hidden="1">{#N/A,#N/A,FALSE,"Sub2.1";#N/A,#N/A,FALSE,"Conc2.2";#N/A,#N/A,FALSE,"Block2.3";#N/A,#N/A,FALSE,"Roof2.4";#N/A,#N/A,FALSE,"wood2.5";#N/A,#N/A,FALSE,"Door2.6";#N/A,#N/A,FALSE,"Finish2.7";#N/A,#N/A,FALSE,"Service2.8";#N/A,#N/A,FALSE,"Summary2"}</definedName>
    <definedName name="bill4" localSheetId="9" hidden="1">{#N/A,#N/A,FALSE,"Sub2.1";#N/A,#N/A,FALSE,"Conc2.2";#N/A,#N/A,FALSE,"Block2.3";#N/A,#N/A,FALSE,"Roof2.4";#N/A,#N/A,FALSE,"wood2.5";#N/A,#N/A,FALSE,"Door2.6";#N/A,#N/A,FALSE,"Finish2.7";#N/A,#N/A,FALSE,"Service2.8";#N/A,#N/A,FALSE,"Summary2"}</definedName>
    <definedName name="bill4" localSheetId="41" hidden="1">{#N/A,#N/A,FALSE,"Sub2.1";#N/A,#N/A,FALSE,"Conc2.2";#N/A,#N/A,FALSE,"Block2.3";#N/A,#N/A,FALSE,"Roof2.4";#N/A,#N/A,FALSE,"wood2.5";#N/A,#N/A,FALSE,"Door2.6";#N/A,#N/A,FALSE,"Finish2.7";#N/A,#N/A,FALSE,"Service2.8";#N/A,#N/A,FALSE,"Summary2"}</definedName>
    <definedName name="bill4" localSheetId="38"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localSheetId="35" hidden="1">{#N/A,#N/A,FALSE,"Sub2.1";#N/A,#N/A,FALSE,"Conc2.2";#N/A,#N/A,FALSE,"Block2.3";#N/A,#N/A,FALSE,"Roof2.4";#N/A,#N/A,FALSE,"wood2.5";#N/A,#N/A,FALSE,"Door2.6";#N/A,#N/A,FALSE,"Finish2.7";#N/A,#N/A,FALSE,"Service2.8";#N/A,#N/A,FALSE,"Summary2"}</definedName>
    <definedName name="BILL4.2" localSheetId="2" hidden="1">{#N/A,#N/A,FALSE,"Sub2.1";#N/A,#N/A,FALSE,"Conc2.2";#N/A,#N/A,FALSE,"Block2.3";#N/A,#N/A,FALSE,"Roof2.4";#N/A,#N/A,FALSE,"wood2.5";#N/A,#N/A,FALSE,"Door2.6";#N/A,#N/A,FALSE,"Finish2.7";#N/A,#N/A,FALSE,"Service2.8";#N/A,#N/A,FALSE,"Summary2"}</definedName>
    <definedName name="BILL4.2" localSheetId="36" hidden="1">{#N/A,#N/A,FALSE,"Sub2.1";#N/A,#N/A,FALSE,"Conc2.2";#N/A,#N/A,FALSE,"Block2.3";#N/A,#N/A,FALSE,"Roof2.4";#N/A,#N/A,FALSE,"wood2.5";#N/A,#N/A,FALSE,"Door2.6";#N/A,#N/A,FALSE,"Finish2.7";#N/A,#N/A,FALSE,"Service2.8";#N/A,#N/A,FALSE,"Summary2"}</definedName>
    <definedName name="BILL4.2" localSheetId="33" hidden="1">{#N/A,#N/A,FALSE,"Sub2.1";#N/A,#N/A,FALSE,"Conc2.2";#N/A,#N/A,FALSE,"Block2.3";#N/A,#N/A,FALSE,"Roof2.4";#N/A,#N/A,FALSE,"wood2.5";#N/A,#N/A,FALSE,"Door2.6";#N/A,#N/A,FALSE,"Finish2.7";#N/A,#N/A,FALSE,"Service2.8";#N/A,#N/A,FALSE,"Summary2"}</definedName>
    <definedName name="BILL4.2" localSheetId="34" hidden="1">{#N/A,#N/A,FALSE,"Sub2.1";#N/A,#N/A,FALSE,"Conc2.2";#N/A,#N/A,FALSE,"Block2.3";#N/A,#N/A,FALSE,"Roof2.4";#N/A,#N/A,FALSE,"wood2.5";#N/A,#N/A,FALSE,"Door2.6";#N/A,#N/A,FALSE,"Finish2.7";#N/A,#N/A,FALSE,"Service2.8";#N/A,#N/A,FALSE,"Summary2"}</definedName>
    <definedName name="BILL4.2" localSheetId="8" hidden="1">{#N/A,#N/A,FALSE,"Sub2.1";#N/A,#N/A,FALSE,"Conc2.2";#N/A,#N/A,FALSE,"Block2.3";#N/A,#N/A,FALSE,"Roof2.4";#N/A,#N/A,FALSE,"wood2.5";#N/A,#N/A,FALSE,"Door2.6";#N/A,#N/A,FALSE,"Finish2.7";#N/A,#N/A,FALSE,"Service2.8";#N/A,#N/A,FALSE,"Summary2"}</definedName>
    <definedName name="BILL4.2" localSheetId="9" hidden="1">{#N/A,#N/A,FALSE,"Sub2.1";#N/A,#N/A,FALSE,"Conc2.2";#N/A,#N/A,FALSE,"Block2.3";#N/A,#N/A,FALSE,"Roof2.4";#N/A,#N/A,FALSE,"wood2.5";#N/A,#N/A,FALSE,"Door2.6";#N/A,#N/A,FALSE,"Finish2.7";#N/A,#N/A,FALSE,"Service2.8";#N/A,#N/A,FALSE,"Summary2"}</definedName>
    <definedName name="BILL4.2" localSheetId="41" hidden="1">{#N/A,#N/A,FALSE,"Sub2.1";#N/A,#N/A,FALSE,"Conc2.2";#N/A,#N/A,FALSE,"Block2.3";#N/A,#N/A,FALSE,"Roof2.4";#N/A,#N/A,FALSE,"wood2.5";#N/A,#N/A,FALSE,"Door2.6";#N/A,#N/A,FALSE,"Finish2.7";#N/A,#N/A,FALSE,"Service2.8";#N/A,#N/A,FALSE,"Summary2"}</definedName>
    <definedName name="BILL4.2" localSheetId="38"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A" localSheetId="35" hidden="1">{#N/A,#N/A,FALSE,"Sub2.1";#N/A,#N/A,FALSE,"Conc2.2";#N/A,#N/A,FALSE,"Block2.3";#N/A,#N/A,FALSE,"Roof2.4";#N/A,#N/A,FALSE,"wood2.5";#N/A,#N/A,FALSE,"Door2.6";#N/A,#N/A,FALSE,"Finish2.7";#N/A,#N/A,FALSE,"Service2.8";#N/A,#N/A,FALSE,"Summary2"}</definedName>
    <definedName name="bill4A" localSheetId="2" hidden="1">{#N/A,#N/A,FALSE,"Sub2.1";#N/A,#N/A,FALSE,"Conc2.2";#N/A,#N/A,FALSE,"Block2.3";#N/A,#N/A,FALSE,"Roof2.4";#N/A,#N/A,FALSE,"wood2.5";#N/A,#N/A,FALSE,"Door2.6";#N/A,#N/A,FALSE,"Finish2.7";#N/A,#N/A,FALSE,"Service2.8";#N/A,#N/A,FALSE,"Summary2"}</definedName>
    <definedName name="bill4A" localSheetId="36" hidden="1">{#N/A,#N/A,FALSE,"Sub2.1";#N/A,#N/A,FALSE,"Conc2.2";#N/A,#N/A,FALSE,"Block2.3";#N/A,#N/A,FALSE,"Roof2.4";#N/A,#N/A,FALSE,"wood2.5";#N/A,#N/A,FALSE,"Door2.6";#N/A,#N/A,FALSE,"Finish2.7";#N/A,#N/A,FALSE,"Service2.8";#N/A,#N/A,FALSE,"Summary2"}</definedName>
    <definedName name="bill4A" localSheetId="33" hidden="1">{#N/A,#N/A,FALSE,"Sub2.1";#N/A,#N/A,FALSE,"Conc2.2";#N/A,#N/A,FALSE,"Block2.3";#N/A,#N/A,FALSE,"Roof2.4";#N/A,#N/A,FALSE,"wood2.5";#N/A,#N/A,FALSE,"Door2.6";#N/A,#N/A,FALSE,"Finish2.7";#N/A,#N/A,FALSE,"Service2.8";#N/A,#N/A,FALSE,"Summary2"}</definedName>
    <definedName name="bill4A" localSheetId="34" hidden="1">{#N/A,#N/A,FALSE,"Sub2.1";#N/A,#N/A,FALSE,"Conc2.2";#N/A,#N/A,FALSE,"Block2.3";#N/A,#N/A,FALSE,"Roof2.4";#N/A,#N/A,FALSE,"wood2.5";#N/A,#N/A,FALSE,"Door2.6";#N/A,#N/A,FALSE,"Finish2.7";#N/A,#N/A,FALSE,"Service2.8";#N/A,#N/A,FALSE,"Summary2"}</definedName>
    <definedName name="bill4A" localSheetId="8" hidden="1">{#N/A,#N/A,FALSE,"Sub2.1";#N/A,#N/A,FALSE,"Conc2.2";#N/A,#N/A,FALSE,"Block2.3";#N/A,#N/A,FALSE,"Roof2.4";#N/A,#N/A,FALSE,"wood2.5";#N/A,#N/A,FALSE,"Door2.6";#N/A,#N/A,FALSE,"Finish2.7";#N/A,#N/A,FALSE,"Service2.8";#N/A,#N/A,FALSE,"Summary2"}</definedName>
    <definedName name="bill4A" localSheetId="9" hidden="1">{#N/A,#N/A,FALSE,"Sub2.1";#N/A,#N/A,FALSE,"Conc2.2";#N/A,#N/A,FALSE,"Block2.3";#N/A,#N/A,FALSE,"Roof2.4";#N/A,#N/A,FALSE,"wood2.5";#N/A,#N/A,FALSE,"Door2.6";#N/A,#N/A,FALSE,"Finish2.7";#N/A,#N/A,FALSE,"Service2.8";#N/A,#N/A,FALSE,"Summary2"}</definedName>
    <definedName name="bill4A" localSheetId="41" hidden="1">{#N/A,#N/A,FALSE,"Sub2.1";#N/A,#N/A,FALSE,"Conc2.2";#N/A,#N/A,FALSE,"Block2.3";#N/A,#N/A,FALSE,"Roof2.4";#N/A,#N/A,FALSE,"wood2.5";#N/A,#N/A,FALSE,"Door2.6";#N/A,#N/A,FALSE,"Finish2.7";#N/A,#N/A,FALSE,"Service2.8";#N/A,#N/A,FALSE,"Summary2"}</definedName>
    <definedName name="bill4A" localSheetId="38"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5" localSheetId="35">#REF!</definedName>
    <definedName name="bill5" localSheetId="2">#REF!</definedName>
    <definedName name="bill5" localSheetId="4">#REF!</definedName>
    <definedName name="bill5" localSheetId="44">#REF!</definedName>
    <definedName name="bill5" localSheetId="36">#REF!</definedName>
    <definedName name="bill5" localSheetId="5">#REF!</definedName>
    <definedName name="bill5" localSheetId="33">#REF!</definedName>
    <definedName name="bill5" localSheetId="34">#REF!</definedName>
    <definedName name="bill5" localSheetId="17">#REF!</definedName>
    <definedName name="bill5" localSheetId="6">#REF!</definedName>
    <definedName name="bill5" localSheetId="7">#REF!</definedName>
    <definedName name="bill5" localSheetId="43">#REF!</definedName>
    <definedName name="bill5" localSheetId="8">#REF!</definedName>
    <definedName name="bill5" localSheetId="19">#REF!</definedName>
    <definedName name="bill5" localSheetId="20">#REF!</definedName>
    <definedName name="bill5" localSheetId="21">#REF!</definedName>
    <definedName name="bill5" localSheetId="9">#REF!</definedName>
    <definedName name="bill5" localSheetId="10">#REF!</definedName>
    <definedName name="bill5" localSheetId="22">#REF!</definedName>
    <definedName name="bill5" localSheetId="41">#REF!</definedName>
    <definedName name="bill5" localSheetId="23">#REF!</definedName>
    <definedName name="bill5" localSheetId="42">#REF!</definedName>
    <definedName name="bill5" localSheetId="25">#REF!</definedName>
    <definedName name="bill5" localSheetId="11">#REF!</definedName>
    <definedName name="bill5" localSheetId="24">#REF!</definedName>
    <definedName name="bill5" localSheetId="30">#REF!</definedName>
    <definedName name="bill5" localSheetId="37">#REF!</definedName>
    <definedName name="bill5" localSheetId="29">#REF!</definedName>
    <definedName name="bill5" localSheetId="38">#REF!</definedName>
    <definedName name="bill5" localSheetId="15">#REF!</definedName>
    <definedName name="bill5" localSheetId="31">#REF!</definedName>
    <definedName name="bill5" localSheetId="26">#REF!</definedName>
    <definedName name="bill5" localSheetId="12">#REF!</definedName>
    <definedName name="bill5" localSheetId="13">#REF!</definedName>
    <definedName name="bill5" localSheetId="27">#REF!</definedName>
    <definedName name="bill5" localSheetId="28">#REF!</definedName>
    <definedName name="bill5">#REF!</definedName>
    <definedName name="bill5.2" localSheetId="35" hidden="1">{#N/A,#N/A,FALSE,"Sub2.1";#N/A,#N/A,FALSE,"Conc2.2";#N/A,#N/A,FALSE,"Block2.3";#N/A,#N/A,FALSE,"Roof2.4";#N/A,#N/A,FALSE,"wood2.5";#N/A,#N/A,FALSE,"Door2.6";#N/A,#N/A,FALSE,"Finish2.7";#N/A,#N/A,FALSE,"Service2.8";#N/A,#N/A,FALSE,"Summary2"}</definedName>
    <definedName name="bill5.2" localSheetId="2" hidden="1">{#N/A,#N/A,FALSE,"Sub2.1";#N/A,#N/A,FALSE,"Conc2.2";#N/A,#N/A,FALSE,"Block2.3";#N/A,#N/A,FALSE,"Roof2.4";#N/A,#N/A,FALSE,"wood2.5";#N/A,#N/A,FALSE,"Door2.6";#N/A,#N/A,FALSE,"Finish2.7";#N/A,#N/A,FALSE,"Service2.8";#N/A,#N/A,FALSE,"Summary2"}</definedName>
    <definedName name="bill5.2" localSheetId="36" hidden="1">{#N/A,#N/A,FALSE,"Sub2.1";#N/A,#N/A,FALSE,"Conc2.2";#N/A,#N/A,FALSE,"Block2.3";#N/A,#N/A,FALSE,"Roof2.4";#N/A,#N/A,FALSE,"wood2.5";#N/A,#N/A,FALSE,"Door2.6";#N/A,#N/A,FALSE,"Finish2.7";#N/A,#N/A,FALSE,"Service2.8";#N/A,#N/A,FALSE,"Summary2"}</definedName>
    <definedName name="bill5.2" localSheetId="33" hidden="1">{#N/A,#N/A,FALSE,"Sub2.1";#N/A,#N/A,FALSE,"Conc2.2";#N/A,#N/A,FALSE,"Block2.3";#N/A,#N/A,FALSE,"Roof2.4";#N/A,#N/A,FALSE,"wood2.5";#N/A,#N/A,FALSE,"Door2.6";#N/A,#N/A,FALSE,"Finish2.7";#N/A,#N/A,FALSE,"Service2.8";#N/A,#N/A,FALSE,"Summary2"}</definedName>
    <definedName name="bill5.2" localSheetId="34" hidden="1">{#N/A,#N/A,FALSE,"Sub2.1";#N/A,#N/A,FALSE,"Conc2.2";#N/A,#N/A,FALSE,"Block2.3";#N/A,#N/A,FALSE,"Roof2.4";#N/A,#N/A,FALSE,"wood2.5";#N/A,#N/A,FALSE,"Door2.6";#N/A,#N/A,FALSE,"Finish2.7";#N/A,#N/A,FALSE,"Service2.8";#N/A,#N/A,FALSE,"Summary2"}</definedName>
    <definedName name="bill5.2" localSheetId="8" hidden="1">{#N/A,#N/A,FALSE,"Sub2.1";#N/A,#N/A,FALSE,"Conc2.2";#N/A,#N/A,FALSE,"Block2.3";#N/A,#N/A,FALSE,"Roof2.4";#N/A,#N/A,FALSE,"wood2.5";#N/A,#N/A,FALSE,"Door2.6";#N/A,#N/A,FALSE,"Finish2.7";#N/A,#N/A,FALSE,"Service2.8";#N/A,#N/A,FALSE,"Summary2"}</definedName>
    <definedName name="bill5.2" localSheetId="9" hidden="1">{#N/A,#N/A,FALSE,"Sub2.1";#N/A,#N/A,FALSE,"Conc2.2";#N/A,#N/A,FALSE,"Block2.3";#N/A,#N/A,FALSE,"Roof2.4";#N/A,#N/A,FALSE,"wood2.5";#N/A,#N/A,FALSE,"Door2.6";#N/A,#N/A,FALSE,"Finish2.7";#N/A,#N/A,FALSE,"Service2.8";#N/A,#N/A,FALSE,"Summary2"}</definedName>
    <definedName name="bill5.2" localSheetId="41" hidden="1">{#N/A,#N/A,FALSE,"Sub2.1";#N/A,#N/A,FALSE,"Conc2.2";#N/A,#N/A,FALSE,"Block2.3";#N/A,#N/A,FALSE,"Roof2.4";#N/A,#N/A,FALSE,"wood2.5";#N/A,#N/A,FALSE,"Door2.6";#N/A,#N/A,FALSE,"Finish2.7";#N/A,#N/A,FALSE,"Service2.8";#N/A,#N/A,FALSE,"Summary2"}</definedName>
    <definedName name="bill5.2" localSheetId="38"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3" localSheetId="35" hidden="1">{#N/A,#N/A,FALSE,"Sub2.1";#N/A,#N/A,FALSE,"Conc2.2";#N/A,#N/A,FALSE,"Block2.3";#N/A,#N/A,FALSE,"Roof2.4";#N/A,#N/A,FALSE,"wood2.5";#N/A,#N/A,FALSE,"Door2.6";#N/A,#N/A,FALSE,"Finish2.7";#N/A,#N/A,FALSE,"Service2.8";#N/A,#N/A,FALSE,"Summary2"}</definedName>
    <definedName name="bill5.3" localSheetId="2" hidden="1">{#N/A,#N/A,FALSE,"Sub2.1";#N/A,#N/A,FALSE,"Conc2.2";#N/A,#N/A,FALSE,"Block2.3";#N/A,#N/A,FALSE,"Roof2.4";#N/A,#N/A,FALSE,"wood2.5";#N/A,#N/A,FALSE,"Door2.6";#N/A,#N/A,FALSE,"Finish2.7";#N/A,#N/A,FALSE,"Service2.8";#N/A,#N/A,FALSE,"Summary2"}</definedName>
    <definedName name="bill5.3" localSheetId="36" hidden="1">{#N/A,#N/A,FALSE,"Sub2.1";#N/A,#N/A,FALSE,"Conc2.2";#N/A,#N/A,FALSE,"Block2.3";#N/A,#N/A,FALSE,"Roof2.4";#N/A,#N/A,FALSE,"wood2.5";#N/A,#N/A,FALSE,"Door2.6";#N/A,#N/A,FALSE,"Finish2.7";#N/A,#N/A,FALSE,"Service2.8";#N/A,#N/A,FALSE,"Summary2"}</definedName>
    <definedName name="bill5.3" localSheetId="33" hidden="1">{#N/A,#N/A,FALSE,"Sub2.1";#N/A,#N/A,FALSE,"Conc2.2";#N/A,#N/A,FALSE,"Block2.3";#N/A,#N/A,FALSE,"Roof2.4";#N/A,#N/A,FALSE,"wood2.5";#N/A,#N/A,FALSE,"Door2.6";#N/A,#N/A,FALSE,"Finish2.7";#N/A,#N/A,FALSE,"Service2.8";#N/A,#N/A,FALSE,"Summary2"}</definedName>
    <definedName name="bill5.3" localSheetId="34" hidden="1">{#N/A,#N/A,FALSE,"Sub2.1";#N/A,#N/A,FALSE,"Conc2.2";#N/A,#N/A,FALSE,"Block2.3";#N/A,#N/A,FALSE,"Roof2.4";#N/A,#N/A,FALSE,"wood2.5";#N/A,#N/A,FALSE,"Door2.6";#N/A,#N/A,FALSE,"Finish2.7";#N/A,#N/A,FALSE,"Service2.8";#N/A,#N/A,FALSE,"Summary2"}</definedName>
    <definedName name="bill5.3" localSheetId="8" hidden="1">{#N/A,#N/A,FALSE,"Sub2.1";#N/A,#N/A,FALSE,"Conc2.2";#N/A,#N/A,FALSE,"Block2.3";#N/A,#N/A,FALSE,"Roof2.4";#N/A,#N/A,FALSE,"wood2.5";#N/A,#N/A,FALSE,"Door2.6";#N/A,#N/A,FALSE,"Finish2.7";#N/A,#N/A,FALSE,"Service2.8";#N/A,#N/A,FALSE,"Summary2"}</definedName>
    <definedName name="bill5.3" localSheetId="9" hidden="1">{#N/A,#N/A,FALSE,"Sub2.1";#N/A,#N/A,FALSE,"Conc2.2";#N/A,#N/A,FALSE,"Block2.3";#N/A,#N/A,FALSE,"Roof2.4";#N/A,#N/A,FALSE,"wood2.5";#N/A,#N/A,FALSE,"Door2.6";#N/A,#N/A,FALSE,"Finish2.7";#N/A,#N/A,FALSE,"Service2.8";#N/A,#N/A,FALSE,"Summary2"}</definedName>
    <definedName name="bill5.3" localSheetId="41" hidden="1">{#N/A,#N/A,FALSE,"Sub2.1";#N/A,#N/A,FALSE,"Conc2.2";#N/A,#N/A,FALSE,"Block2.3";#N/A,#N/A,FALSE,"Roof2.4";#N/A,#N/A,FALSE,"wood2.5";#N/A,#N/A,FALSE,"Door2.6";#N/A,#N/A,FALSE,"Finish2.7";#N/A,#N/A,FALSE,"Service2.8";#N/A,#N/A,FALSE,"Summary2"}</definedName>
    <definedName name="bill5.3" localSheetId="38"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4" localSheetId="35" hidden="1">{#N/A,#N/A,FALSE,"Sub2.1";#N/A,#N/A,FALSE,"Conc2.2";#N/A,#N/A,FALSE,"Block2.3";#N/A,#N/A,FALSE,"Roof2.4";#N/A,#N/A,FALSE,"wood2.5";#N/A,#N/A,FALSE,"Door2.6";#N/A,#N/A,FALSE,"Finish2.7";#N/A,#N/A,FALSE,"Service2.8";#N/A,#N/A,FALSE,"Summary2"}</definedName>
    <definedName name="bill5.4" localSheetId="2" hidden="1">{#N/A,#N/A,FALSE,"Sub2.1";#N/A,#N/A,FALSE,"Conc2.2";#N/A,#N/A,FALSE,"Block2.3";#N/A,#N/A,FALSE,"Roof2.4";#N/A,#N/A,FALSE,"wood2.5";#N/A,#N/A,FALSE,"Door2.6";#N/A,#N/A,FALSE,"Finish2.7";#N/A,#N/A,FALSE,"Service2.8";#N/A,#N/A,FALSE,"Summary2"}</definedName>
    <definedName name="bill5.4" localSheetId="36" hidden="1">{#N/A,#N/A,FALSE,"Sub2.1";#N/A,#N/A,FALSE,"Conc2.2";#N/A,#N/A,FALSE,"Block2.3";#N/A,#N/A,FALSE,"Roof2.4";#N/A,#N/A,FALSE,"wood2.5";#N/A,#N/A,FALSE,"Door2.6";#N/A,#N/A,FALSE,"Finish2.7";#N/A,#N/A,FALSE,"Service2.8";#N/A,#N/A,FALSE,"Summary2"}</definedName>
    <definedName name="bill5.4" localSheetId="33" hidden="1">{#N/A,#N/A,FALSE,"Sub2.1";#N/A,#N/A,FALSE,"Conc2.2";#N/A,#N/A,FALSE,"Block2.3";#N/A,#N/A,FALSE,"Roof2.4";#N/A,#N/A,FALSE,"wood2.5";#N/A,#N/A,FALSE,"Door2.6";#N/A,#N/A,FALSE,"Finish2.7";#N/A,#N/A,FALSE,"Service2.8";#N/A,#N/A,FALSE,"Summary2"}</definedName>
    <definedName name="bill5.4" localSheetId="34" hidden="1">{#N/A,#N/A,FALSE,"Sub2.1";#N/A,#N/A,FALSE,"Conc2.2";#N/A,#N/A,FALSE,"Block2.3";#N/A,#N/A,FALSE,"Roof2.4";#N/A,#N/A,FALSE,"wood2.5";#N/A,#N/A,FALSE,"Door2.6";#N/A,#N/A,FALSE,"Finish2.7";#N/A,#N/A,FALSE,"Service2.8";#N/A,#N/A,FALSE,"Summary2"}</definedName>
    <definedName name="bill5.4" localSheetId="8" hidden="1">{#N/A,#N/A,FALSE,"Sub2.1";#N/A,#N/A,FALSE,"Conc2.2";#N/A,#N/A,FALSE,"Block2.3";#N/A,#N/A,FALSE,"Roof2.4";#N/A,#N/A,FALSE,"wood2.5";#N/A,#N/A,FALSE,"Door2.6";#N/A,#N/A,FALSE,"Finish2.7";#N/A,#N/A,FALSE,"Service2.8";#N/A,#N/A,FALSE,"Summary2"}</definedName>
    <definedName name="bill5.4" localSheetId="9" hidden="1">{#N/A,#N/A,FALSE,"Sub2.1";#N/A,#N/A,FALSE,"Conc2.2";#N/A,#N/A,FALSE,"Block2.3";#N/A,#N/A,FALSE,"Roof2.4";#N/A,#N/A,FALSE,"wood2.5";#N/A,#N/A,FALSE,"Door2.6";#N/A,#N/A,FALSE,"Finish2.7";#N/A,#N/A,FALSE,"Service2.8";#N/A,#N/A,FALSE,"Summary2"}</definedName>
    <definedName name="bill5.4" localSheetId="41" hidden="1">{#N/A,#N/A,FALSE,"Sub2.1";#N/A,#N/A,FALSE,"Conc2.2";#N/A,#N/A,FALSE,"Block2.3";#N/A,#N/A,FALSE,"Roof2.4";#N/A,#N/A,FALSE,"wood2.5";#N/A,#N/A,FALSE,"Door2.6";#N/A,#N/A,FALSE,"Finish2.7";#N/A,#N/A,FALSE,"Service2.8";#N/A,#N/A,FALSE,"Summary2"}</definedName>
    <definedName name="bill5.4" localSheetId="38"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6" localSheetId="35" hidden="1">{#N/A,#N/A,FALSE,"Sub2.1";#N/A,#N/A,FALSE,"Conc2.2";#N/A,#N/A,FALSE,"Block2.3";#N/A,#N/A,FALSE,"Roof2.4";#N/A,#N/A,FALSE,"wood2.5";#N/A,#N/A,FALSE,"Door2.6";#N/A,#N/A,FALSE,"Finish2.7";#N/A,#N/A,FALSE,"Service2.8";#N/A,#N/A,FALSE,"Summary2"}</definedName>
    <definedName name="bill5.6" localSheetId="2" hidden="1">{#N/A,#N/A,FALSE,"Sub2.1";#N/A,#N/A,FALSE,"Conc2.2";#N/A,#N/A,FALSE,"Block2.3";#N/A,#N/A,FALSE,"Roof2.4";#N/A,#N/A,FALSE,"wood2.5";#N/A,#N/A,FALSE,"Door2.6";#N/A,#N/A,FALSE,"Finish2.7";#N/A,#N/A,FALSE,"Service2.8";#N/A,#N/A,FALSE,"Summary2"}</definedName>
    <definedName name="bill5.6" localSheetId="36" hidden="1">{#N/A,#N/A,FALSE,"Sub2.1";#N/A,#N/A,FALSE,"Conc2.2";#N/A,#N/A,FALSE,"Block2.3";#N/A,#N/A,FALSE,"Roof2.4";#N/A,#N/A,FALSE,"wood2.5";#N/A,#N/A,FALSE,"Door2.6";#N/A,#N/A,FALSE,"Finish2.7";#N/A,#N/A,FALSE,"Service2.8";#N/A,#N/A,FALSE,"Summary2"}</definedName>
    <definedName name="bill5.6" localSheetId="33" hidden="1">{#N/A,#N/A,FALSE,"Sub2.1";#N/A,#N/A,FALSE,"Conc2.2";#N/A,#N/A,FALSE,"Block2.3";#N/A,#N/A,FALSE,"Roof2.4";#N/A,#N/A,FALSE,"wood2.5";#N/A,#N/A,FALSE,"Door2.6";#N/A,#N/A,FALSE,"Finish2.7";#N/A,#N/A,FALSE,"Service2.8";#N/A,#N/A,FALSE,"Summary2"}</definedName>
    <definedName name="bill5.6" localSheetId="34" hidden="1">{#N/A,#N/A,FALSE,"Sub2.1";#N/A,#N/A,FALSE,"Conc2.2";#N/A,#N/A,FALSE,"Block2.3";#N/A,#N/A,FALSE,"Roof2.4";#N/A,#N/A,FALSE,"wood2.5";#N/A,#N/A,FALSE,"Door2.6";#N/A,#N/A,FALSE,"Finish2.7";#N/A,#N/A,FALSE,"Service2.8";#N/A,#N/A,FALSE,"Summary2"}</definedName>
    <definedName name="bill5.6" localSheetId="8" hidden="1">{#N/A,#N/A,FALSE,"Sub2.1";#N/A,#N/A,FALSE,"Conc2.2";#N/A,#N/A,FALSE,"Block2.3";#N/A,#N/A,FALSE,"Roof2.4";#N/A,#N/A,FALSE,"wood2.5";#N/A,#N/A,FALSE,"Door2.6";#N/A,#N/A,FALSE,"Finish2.7";#N/A,#N/A,FALSE,"Service2.8";#N/A,#N/A,FALSE,"Summary2"}</definedName>
    <definedName name="bill5.6" localSheetId="9" hidden="1">{#N/A,#N/A,FALSE,"Sub2.1";#N/A,#N/A,FALSE,"Conc2.2";#N/A,#N/A,FALSE,"Block2.3";#N/A,#N/A,FALSE,"Roof2.4";#N/A,#N/A,FALSE,"wood2.5";#N/A,#N/A,FALSE,"Door2.6";#N/A,#N/A,FALSE,"Finish2.7";#N/A,#N/A,FALSE,"Service2.8";#N/A,#N/A,FALSE,"Summary2"}</definedName>
    <definedName name="bill5.6" localSheetId="41" hidden="1">{#N/A,#N/A,FALSE,"Sub2.1";#N/A,#N/A,FALSE,"Conc2.2";#N/A,#N/A,FALSE,"Block2.3";#N/A,#N/A,FALSE,"Roof2.4";#N/A,#N/A,FALSE,"wood2.5";#N/A,#N/A,FALSE,"Door2.6";#N/A,#N/A,FALSE,"Finish2.7";#N/A,#N/A,FALSE,"Service2.8";#N/A,#N/A,FALSE,"Summary2"}</definedName>
    <definedName name="bill5.6" localSheetId="38"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6" localSheetId="35" hidden="1">{#N/A,#N/A,FALSE,"Sub2.1";#N/A,#N/A,FALSE,"Conc2.2";#N/A,#N/A,FALSE,"Block2.3";#N/A,#N/A,FALSE,"Roof2.4";#N/A,#N/A,FALSE,"wood2.5";#N/A,#N/A,FALSE,"Door2.6";#N/A,#N/A,FALSE,"Finish2.7";#N/A,#N/A,FALSE,"Service2.8";#N/A,#N/A,FALSE,"Summary2"}</definedName>
    <definedName name="bill6" localSheetId="2" hidden="1">{#N/A,#N/A,FALSE,"Sub2.1";#N/A,#N/A,FALSE,"Conc2.2";#N/A,#N/A,FALSE,"Block2.3";#N/A,#N/A,FALSE,"Roof2.4";#N/A,#N/A,FALSE,"wood2.5";#N/A,#N/A,FALSE,"Door2.6";#N/A,#N/A,FALSE,"Finish2.7";#N/A,#N/A,FALSE,"Service2.8";#N/A,#N/A,FALSE,"Summary2"}</definedName>
    <definedName name="bill6" localSheetId="36" hidden="1">{#N/A,#N/A,FALSE,"Sub2.1";#N/A,#N/A,FALSE,"Conc2.2";#N/A,#N/A,FALSE,"Block2.3";#N/A,#N/A,FALSE,"Roof2.4";#N/A,#N/A,FALSE,"wood2.5";#N/A,#N/A,FALSE,"Door2.6";#N/A,#N/A,FALSE,"Finish2.7";#N/A,#N/A,FALSE,"Service2.8";#N/A,#N/A,FALSE,"Summary2"}</definedName>
    <definedName name="bill6" localSheetId="33" hidden="1">{#N/A,#N/A,FALSE,"Sub2.1";#N/A,#N/A,FALSE,"Conc2.2";#N/A,#N/A,FALSE,"Block2.3";#N/A,#N/A,FALSE,"Roof2.4";#N/A,#N/A,FALSE,"wood2.5";#N/A,#N/A,FALSE,"Door2.6";#N/A,#N/A,FALSE,"Finish2.7";#N/A,#N/A,FALSE,"Service2.8";#N/A,#N/A,FALSE,"Summary2"}</definedName>
    <definedName name="bill6" localSheetId="34" hidden="1">{#N/A,#N/A,FALSE,"Sub2.1";#N/A,#N/A,FALSE,"Conc2.2";#N/A,#N/A,FALSE,"Block2.3";#N/A,#N/A,FALSE,"Roof2.4";#N/A,#N/A,FALSE,"wood2.5";#N/A,#N/A,FALSE,"Door2.6";#N/A,#N/A,FALSE,"Finish2.7";#N/A,#N/A,FALSE,"Service2.8";#N/A,#N/A,FALSE,"Summary2"}</definedName>
    <definedName name="bill6" localSheetId="8" hidden="1">{#N/A,#N/A,FALSE,"Sub2.1";#N/A,#N/A,FALSE,"Conc2.2";#N/A,#N/A,FALSE,"Block2.3";#N/A,#N/A,FALSE,"Roof2.4";#N/A,#N/A,FALSE,"wood2.5";#N/A,#N/A,FALSE,"Door2.6";#N/A,#N/A,FALSE,"Finish2.7";#N/A,#N/A,FALSE,"Service2.8";#N/A,#N/A,FALSE,"Summary2"}</definedName>
    <definedName name="bill6" localSheetId="9" hidden="1">{#N/A,#N/A,FALSE,"Sub2.1";#N/A,#N/A,FALSE,"Conc2.2";#N/A,#N/A,FALSE,"Block2.3";#N/A,#N/A,FALSE,"Roof2.4";#N/A,#N/A,FALSE,"wood2.5";#N/A,#N/A,FALSE,"Door2.6";#N/A,#N/A,FALSE,"Finish2.7";#N/A,#N/A,FALSE,"Service2.8";#N/A,#N/A,FALSE,"Summary2"}</definedName>
    <definedName name="bill6" localSheetId="41" hidden="1">{#N/A,#N/A,FALSE,"Sub2.1";#N/A,#N/A,FALSE,"Conc2.2";#N/A,#N/A,FALSE,"Block2.3";#N/A,#N/A,FALSE,"Roof2.4";#N/A,#N/A,FALSE,"wood2.5";#N/A,#N/A,FALSE,"Door2.6";#N/A,#N/A,FALSE,"Finish2.7";#N/A,#N/A,FALSE,"Service2.8";#N/A,#N/A,FALSE,"Summary2"}</definedName>
    <definedName name="bill6" localSheetId="38"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localSheetId="35" hidden="1">{#N/A,#N/A,FALSE,"Sub2.1";#N/A,#N/A,FALSE,"Conc2.2";#N/A,#N/A,FALSE,"Block2.3";#N/A,#N/A,FALSE,"Roof2.4";#N/A,#N/A,FALSE,"wood2.5";#N/A,#N/A,FALSE,"Door2.6";#N/A,#N/A,FALSE,"Finish2.7";#N/A,#N/A,FALSE,"Service2.8";#N/A,#N/A,FALSE,"Summary2"}</definedName>
    <definedName name="bill6.2" localSheetId="2" hidden="1">{#N/A,#N/A,FALSE,"Sub2.1";#N/A,#N/A,FALSE,"Conc2.2";#N/A,#N/A,FALSE,"Block2.3";#N/A,#N/A,FALSE,"Roof2.4";#N/A,#N/A,FALSE,"wood2.5";#N/A,#N/A,FALSE,"Door2.6";#N/A,#N/A,FALSE,"Finish2.7";#N/A,#N/A,FALSE,"Service2.8";#N/A,#N/A,FALSE,"Summary2"}</definedName>
    <definedName name="bill6.2" localSheetId="36" hidden="1">{#N/A,#N/A,FALSE,"Sub2.1";#N/A,#N/A,FALSE,"Conc2.2";#N/A,#N/A,FALSE,"Block2.3";#N/A,#N/A,FALSE,"Roof2.4";#N/A,#N/A,FALSE,"wood2.5";#N/A,#N/A,FALSE,"Door2.6";#N/A,#N/A,FALSE,"Finish2.7";#N/A,#N/A,FALSE,"Service2.8";#N/A,#N/A,FALSE,"Summary2"}</definedName>
    <definedName name="bill6.2" localSheetId="33" hidden="1">{#N/A,#N/A,FALSE,"Sub2.1";#N/A,#N/A,FALSE,"Conc2.2";#N/A,#N/A,FALSE,"Block2.3";#N/A,#N/A,FALSE,"Roof2.4";#N/A,#N/A,FALSE,"wood2.5";#N/A,#N/A,FALSE,"Door2.6";#N/A,#N/A,FALSE,"Finish2.7";#N/A,#N/A,FALSE,"Service2.8";#N/A,#N/A,FALSE,"Summary2"}</definedName>
    <definedName name="bill6.2" localSheetId="34" hidden="1">{#N/A,#N/A,FALSE,"Sub2.1";#N/A,#N/A,FALSE,"Conc2.2";#N/A,#N/A,FALSE,"Block2.3";#N/A,#N/A,FALSE,"Roof2.4";#N/A,#N/A,FALSE,"wood2.5";#N/A,#N/A,FALSE,"Door2.6";#N/A,#N/A,FALSE,"Finish2.7";#N/A,#N/A,FALSE,"Service2.8";#N/A,#N/A,FALSE,"Summary2"}</definedName>
    <definedName name="bill6.2" localSheetId="8" hidden="1">{#N/A,#N/A,FALSE,"Sub2.1";#N/A,#N/A,FALSE,"Conc2.2";#N/A,#N/A,FALSE,"Block2.3";#N/A,#N/A,FALSE,"Roof2.4";#N/A,#N/A,FALSE,"wood2.5";#N/A,#N/A,FALSE,"Door2.6";#N/A,#N/A,FALSE,"Finish2.7";#N/A,#N/A,FALSE,"Service2.8";#N/A,#N/A,FALSE,"Summary2"}</definedName>
    <definedName name="bill6.2" localSheetId="9" hidden="1">{#N/A,#N/A,FALSE,"Sub2.1";#N/A,#N/A,FALSE,"Conc2.2";#N/A,#N/A,FALSE,"Block2.3";#N/A,#N/A,FALSE,"Roof2.4";#N/A,#N/A,FALSE,"wood2.5";#N/A,#N/A,FALSE,"Door2.6";#N/A,#N/A,FALSE,"Finish2.7";#N/A,#N/A,FALSE,"Service2.8";#N/A,#N/A,FALSE,"Summary2"}</definedName>
    <definedName name="bill6.2" localSheetId="41" hidden="1">{#N/A,#N/A,FALSE,"Sub2.1";#N/A,#N/A,FALSE,"Conc2.2";#N/A,#N/A,FALSE,"Block2.3";#N/A,#N/A,FALSE,"Roof2.4";#N/A,#N/A,FALSE,"wood2.5";#N/A,#N/A,FALSE,"Door2.6";#N/A,#N/A,FALSE,"Finish2.7";#N/A,#N/A,FALSE,"Service2.8";#N/A,#N/A,FALSE,"Summary2"}</definedName>
    <definedName name="bill6.2" localSheetId="38"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4" localSheetId="35" hidden="1">{#N/A,#N/A,FALSE,"Sub2.1";#N/A,#N/A,FALSE,"Conc2.2";#N/A,#N/A,FALSE,"Block2.3";#N/A,#N/A,FALSE,"Roof2.4";#N/A,#N/A,FALSE,"wood2.5";#N/A,#N/A,FALSE,"Door2.6";#N/A,#N/A,FALSE,"Finish2.7";#N/A,#N/A,FALSE,"Service2.8";#N/A,#N/A,FALSE,"Summary2"}</definedName>
    <definedName name="bill6.4" localSheetId="2" hidden="1">{#N/A,#N/A,FALSE,"Sub2.1";#N/A,#N/A,FALSE,"Conc2.2";#N/A,#N/A,FALSE,"Block2.3";#N/A,#N/A,FALSE,"Roof2.4";#N/A,#N/A,FALSE,"wood2.5";#N/A,#N/A,FALSE,"Door2.6";#N/A,#N/A,FALSE,"Finish2.7";#N/A,#N/A,FALSE,"Service2.8";#N/A,#N/A,FALSE,"Summary2"}</definedName>
    <definedName name="bill6.4" localSheetId="36" hidden="1">{#N/A,#N/A,FALSE,"Sub2.1";#N/A,#N/A,FALSE,"Conc2.2";#N/A,#N/A,FALSE,"Block2.3";#N/A,#N/A,FALSE,"Roof2.4";#N/A,#N/A,FALSE,"wood2.5";#N/A,#N/A,FALSE,"Door2.6";#N/A,#N/A,FALSE,"Finish2.7";#N/A,#N/A,FALSE,"Service2.8";#N/A,#N/A,FALSE,"Summary2"}</definedName>
    <definedName name="bill6.4" localSheetId="33" hidden="1">{#N/A,#N/A,FALSE,"Sub2.1";#N/A,#N/A,FALSE,"Conc2.2";#N/A,#N/A,FALSE,"Block2.3";#N/A,#N/A,FALSE,"Roof2.4";#N/A,#N/A,FALSE,"wood2.5";#N/A,#N/A,FALSE,"Door2.6";#N/A,#N/A,FALSE,"Finish2.7";#N/A,#N/A,FALSE,"Service2.8";#N/A,#N/A,FALSE,"Summary2"}</definedName>
    <definedName name="bill6.4" localSheetId="34" hidden="1">{#N/A,#N/A,FALSE,"Sub2.1";#N/A,#N/A,FALSE,"Conc2.2";#N/A,#N/A,FALSE,"Block2.3";#N/A,#N/A,FALSE,"Roof2.4";#N/A,#N/A,FALSE,"wood2.5";#N/A,#N/A,FALSE,"Door2.6";#N/A,#N/A,FALSE,"Finish2.7";#N/A,#N/A,FALSE,"Service2.8";#N/A,#N/A,FALSE,"Summary2"}</definedName>
    <definedName name="bill6.4" localSheetId="8" hidden="1">{#N/A,#N/A,FALSE,"Sub2.1";#N/A,#N/A,FALSE,"Conc2.2";#N/A,#N/A,FALSE,"Block2.3";#N/A,#N/A,FALSE,"Roof2.4";#N/A,#N/A,FALSE,"wood2.5";#N/A,#N/A,FALSE,"Door2.6";#N/A,#N/A,FALSE,"Finish2.7";#N/A,#N/A,FALSE,"Service2.8";#N/A,#N/A,FALSE,"Summary2"}</definedName>
    <definedName name="bill6.4" localSheetId="9" hidden="1">{#N/A,#N/A,FALSE,"Sub2.1";#N/A,#N/A,FALSE,"Conc2.2";#N/A,#N/A,FALSE,"Block2.3";#N/A,#N/A,FALSE,"Roof2.4";#N/A,#N/A,FALSE,"wood2.5";#N/A,#N/A,FALSE,"Door2.6";#N/A,#N/A,FALSE,"Finish2.7";#N/A,#N/A,FALSE,"Service2.8";#N/A,#N/A,FALSE,"Summary2"}</definedName>
    <definedName name="bill6.4" localSheetId="41" hidden="1">{#N/A,#N/A,FALSE,"Sub2.1";#N/A,#N/A,FALSE,"Conc2.2";#N/A,#N/A,FALSE,"Block2.3";#N/A,#N/A,FALSE,"Roof2.4";#N/A,#N/A,FALSE,"wood2.5";#N/A,#N/A,FALSE,"Door2.6";#N/A,#N/A,FALSE,"Finish2.7";#N/A,#N/A,FALSE,"Service2.8";#N/A,#N/A,FALSE,"Summary2"}</definedName>
    <definedName name="bill6.4" localSheetId="38"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6" localSheetId="35" hidden="1">{#N/A,#N/A,FALSE,"Sub2.1";#N/A,#N/A,FALSE,"Conc2.2";#N/A,#N/A,FALSE,"Block2.3";#N/A,#N/A,FALSE,"Roof2.4";#N/A,#N/A,FALSE,"wood2.5";#N/A,#N/A,FALSE,"Door2.6";#N/A,#N/A,FALSE,"Finish2.7";#N/A,#N/A,FALSE,"Service2.8";#N/A,#N/A,FALSE,"Summary2"}</definedName>
    <definedName name="bill6.6" localSheetId="2" hidden="1">{#N/A,#N/A,FALSE,"Sub2.1";#N/A,#N/A,FALSE,"Conc2.2";#N/A,#N/A,FALSE,"Block2.3";#N/A,#N/A,FALSE,"Roof2.4";#N/A,#N/A,FALSE,"wood2.5";#N/A,#N/A,FALSE,"Door2.6";#N/A,#N/A,FALSE,"Finish2.7";#N/A,#N/A,FALSE,"Service2.8";#N/A,#N/A,FALSE,"Summary2"}</definedName>
    <definedName name="bill6.6" localSheetId="36" hidden="1">{#N/A,#N/A,FALSE,"Sub2.1";#N/A,#N/A,FALSE,"Conc2.2";#N/A,#N/A,FALSE,"Block2.3";#N/A,#N/A,FALSE,"Roof2.4";#N/A,#N/A,FALSE,"wood2.5";#N/A,#N/A,FALSE,"Door2.6";#N/A,#N/A,FALSE,"Finish2.7";#N/A,#N/A,FALSE,"Service2.8";#N/A,#N/A,FALSE,"Summary2"}</definedName>
    <definedName name="bill6.6" localSheetId="33" hidden="1">{#N/A,#N/A,FALSE,"Sub2.1";#N/A,#N/A,FALSE,"Conc2.2";#N/A,#N/A,FALSE,"Block2.3";#N/A,#N/A,FALSE,"Roof2.4";#N/A,#N/A,FALSE,"wood2.5";#N/A,#N/A,FALSE,"Door2.6";#N/A,#N/A,FALSE,"Finish2.7";#N/A,#N/A,FALSE,"Service2.8";#N/A,#N/A,FALSE,"Summary2"}</definedName>
    <definedName name="bill6.6" localSheetId="34" hidden="1">{#N/A,#N/A,FALSE,"Sub2.1";#N/A,#N/A,FALSE,"Conc2.2";#N/A,#N/A,FALSE,"Block2.3";#N/A,#N/A,FALSE,"Roof2.4";#N/A,#N/A,FALSE,"wood2.5";#N/A,#N/A,FALSE,"Door2.6";#N/A,#N/A,FALSE,"Finish2.7";#N/A,#N/A,FALSE,"Service2.8";#N/A,#N/A,FALSE,"Summary2"}</definedName>
    <definedName name="bill6.6" localSheetId="8" hidden="1">{#N/A,#N/A,FALSE,"Sub2.1";#N/A,#N/A,FALSE,"Conc2.2";#N/A,#N/A,FALSE,"Block2.3";#N/A,#N/A,FALSE,"Roof2.4";#N/A,#N/A,FALSE,"wood2.5";#N/A,#N/A,FALSE,"Door2.6";#N/A,#N/A,FALSE,"Finish2.7";#N/A,#N/A,FALSE,"Service2.8";#N/A,#N/A,FALSE,"Summary2"}</definedName>
    <definedName name="bill6.6" localSheetId="9" hidden="1">{#N/A,#N/A,FALSE,"Sub2.1";#N/A,#N/A,FALSE,"Conc2.2";#N/A,#N/A,FALSE,"Block2.3";#N/A,#N/A,FALSE,"Roof2.4";#N/A,#N/A,FALSE,"wood2.5";#N/A,#N/A,FALSE,"Door2.6";#N/A,#N/A,FALSE,"Finish2.7";#N/A,#N/A,FALSE,"Service2.8";#N/A,#N/A,FALSE,"Summary2"}</definedName>
    <definedName name="bill6.6" localSheetId="41" hidden="1">{#N/A,#N/A,FALSE,"Sub2.1";#N/A,#N/A,FALSE,"Conc2.2";#N/A,#N/A,FALSE,"Block2.3";#N/A,#N/A,FALSE,"Roof2.4";#N/A,#N/A,FALSE,"wood2.5";#N/A,#N/A,FALSE,"Door2.6";#N/A,#N/A,FALSE,"Finish2.7";#N/A,#N/A,FALSE,"Service2.8";#N/A,#N/A,FALSE,"Summary2"}</definedName>
    <definedName name="bill6.6" localSheetId="38"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67" localSheetId="35">#REF!</definedName>
    <definedName name="Bill67" localSheetId="36">#REF!</definedName>
    <definedName name="Bill67" localSheetId="33">#REF!</definedName>
    <definedName name="Bill67" localSheetId="34">#REF!</definedName>
    <definedName name="Bill67" localSheetId="41">#REF!</definedName>
    <definedName name="Bill67" localSheetId="30">#REF!</definedName>
    <definedName name="Bill67" localSheetId="29">#REF!</definedName>
    <definedName name="Bill67">#REF!</definedName>
    <definedName name="bill7" localSheetId="35" hidden="1">{#N/A,#N/A,FALSE,"Sub2.1";#N/A,#N/A,FALSE,"Conc2.2";#N/A,#N/A,FALSE,"Block2.3";#N/A,#N/A,FALSE,"Roof2.4";#N/A,#N/A,FALSE,"wood2.5";#N/A,#N/A,FALSE,"Door2.6";#N/A,#N/A,FALSE,"Finish2.7";#N/A,#N/A,FALSE,"Service2.8";#N/A,#N/A,FALSE,"Summary2"}</definedName>
    <definedName name="bill7" localSheetId="2" hidden="1">{#N/A,#N/A,FALSE,"Sub2.1";#N/A,#N/A,FALSE,"Conc2.2";#N/A,#N/A,FALSE,"Block2.3";#N/A,#N/A,FALSE,"Roof2.4";#N/A,#N/A,FALSE,"wood2.5";#N/A,#N/A,FALSE,"Door2.6";#N/A,#N/A,FALSE,"Finish2.7";#N/A,#N/A,FALSE,"Service2.8";#N/A,#N/A,FALSE,"Summary2"}</definedName>
    <definedName name="bill7" localSheetId="36" hidden="1">{#N/A,#N/A,FALSE,"Sub2.1";#N/A,#N/A,FALSE,"Conc2.2";#N/A,#N/A,FALSE,"Block2.3";#N/A,#N/A,FALSE,"Roof2.4";#N/A,#N/A,FALSE,"wood2.5";#N/A,#N/A,FALSE,"Door2.6";#N/A,#N/A,FALSE,"Finish2.7";#N/A,#N/A,FALSE,"Service2.8";#N/A,#N/A,FALSE,"Summary2"}</definedName>
    <definedName name="bill7" localSheetId="33" hidden="1">{#N/A,#N/A,FALSE,"Sub2.1";#N/A,#N/A,FALSE,"Conc2.2";#N/A,#N/A,FALSE,"Block2.3";#N/A,#N/A,FALSE,"Roof2.4";#N/A,#N/A,FALSE,"wood2.5";#N/A,#N/A,FALSE,"Door2.6";#N/A,#N/A,FALSE,"Finish2.7";#N/A,#N/A,FALSE,"Service2.8";#N/A,#N/A,FALSE,"Summary2"}</definedName>
    <definedName name="bill7" localSheetId="34" hidden="1">{#N/A,#N/A,FALSE,"Sub2.1";#N/A,#N/A,FALSE,"Conc2.2";#N/A,#N/A,FALSE,"Block2.3";#N/A,#N/A,FALSE,"Roof2.4";#N/A,#N/A,FALSE,"wood2.5";#N/A,#N/A,FALSE,"Door2.6";#N/A,#N/A,FALSE,"Finish2.7";#N/A,#N/A,FALSE,"Service2.8";#N/A,#N/A,FALSE,"Summary2"}</definedName>
    <definedName name="bill7" localSheetId="8" hidden="1">{#N/A,#N/A,FALSE,"Sub2.1";#N/A,#N/A,FALSE,"Conc2.2";#N/A,#N/A,FALSE,"Block2.3";#N/A,#N/A,FALSE,"Roof2.4";#N/A,#N/A,FALSE,"wood2.5";#N/A,#N/A,FALSE,"Door2.6";#N/A,#N/A,FALSE,"Finish2.7";#N/A,#N/A,FALSE,"Service2.8";#N/A,#N/A,FALSE,"Summary2"}</definedName>
    <definedName name="bill7" localSheetId="9" hidden="1">{#N/A,#N/A,FALSE,"Sub2.1";#N/A,#N/A,FALSE,"Conc2.2";#N/A,#N/A,FALSE,"Block2.3";#N/A,#N/A,FALSE,"Roof2.4";#N/A,#N/A,FALSE,"wood2.5";#N/A,#N/A,FALSE,"Door2.6";#N/A,#N/A,FALSE,"Finish2.7";#N/A,#N/A,FALSE,"Service2.8";#N/A,#N/A,FALSE,"Summary2"}</definedName>
    <definedName name="bill7" localSheetId="41" hidden="1">{#N/A,#N/A,FALSE,"Sub2.1";#N/A,#N/A,FALSE,"Conc2.2";#N/A,#N/A,FALSE,"Block2.3";#N/A,#N/A,FALSE,"Roof2.4";#N/A,#N/A,FALSE,"wood2.5";#N/A,#N/A,FALSE,"Door2.6";#N/A,#N/A,FALSE,"Finish2.7";#N/A,#N/A,FALSE,"Service2.8";#N/A,#N/A,FALSE,"Summary2"}</definedName>
    <definedName name="bill7" localSheetId="38"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localSheetId="35" hidden="1">{#N/A,#N/A,FALSE,"Sub2.1";#N/A,#N/A,FALSE,"Conc2.2";#N/A,#N/A,FALSE,"Block2.3";#N/A,#N/A,FALSE,"Roof2.4";#N/A,#N/A,FALSE,"wood2.5";#N/A,#N/A,FALSE,"Door2.6";#N/A,#N/A,FALSE,"Finish2.7";#N/A,#N/A,FALSE,"Service2.8";#N/A,#N/A,FALSE,"Summary2"}</definedName>
    <definedName name="bill7.2" localSheetId="2" hidden="1">{#N/A,#N/A,FALSE,"Sub2.1";#N/A,#N/A,FALSE,"Conc2.2";#N/A,#N/A,FALSE,"Block2.3";#N/A,#N/A,FALSE,"Roof2.4";#N/A,#N/A,FALSE,"wood2.5";#N/A,#N/A,FALSE,"Door2.6";#N/A,#N/A,FALSE,"Finish2.7";#N/A,#N/A,FALSE,"Service2.8";#N/A,#N/A,FALSE,"Summary2"}</definedName>
    <definedName name="bill7.2" localSheetId="36" hidden="1">{#N/A,#N/A,FALSE,"Sub2.1";#N/A,#N/A,FALSE,"Conc2.2";#N/A,#N/A,FALSE,"Block2.3";#N/A,#N/A,FALSE,"Roof2.4";#N/A,#N/A,FALSE,"wood2.5";#N/A,#N/A,FALSE,"Door2.6";#N/A,#N/A,FALSE,"Finish2.7";#N/A,#N/A,FALSE,"Service2.8";#N/A,#N/A,FALSE,"Summary2"}</definedName>
    <definedName name="bill7.2" localSheetId="33" hidden="1">{#N/A,#N/A,FALSE,"Sub2.1";#N/A,#N/A,FALSE,"Conc2.2";#N/A,#N/A,FALSE,"Block2.3";#N/A,#N/A,FALSE,"Roof2.4";#N/A,#N/A,FALSE,"wood2.5";#N/A,#N/A,FALSE,"Door2.6";#N/A,#N/A,FALSE,"Finish2.7";#N/A,#N/A,FALSE,"Service2.8";#N/A,#N/A,FALSE,"Summary2"}</definedName>
    <definedName name="bill7.2" localSheetId="34" hidden="1">{#N/A,#N/A,FALSE,"Sub2.1";#N/A,#N/A,FALSE,"Conc2.2";#N/A,#N/A,FALSE,"Block2.3";#N/A,#N/A,FALSE,"Roof2.4";#N/A,#N/A,FALSE,"wood2.5";#N/A,#N/A,FALSE,"Door2.6";#N/A,#N/A,FALSE,"Finish2.7";#N/A,#N/A,FALSE,"Service2.8";#N/A,#N/A,FALSE,"Summary2"}</definedName>
    <definedName name="bill7.2" localSheetId="8" hidden="1">{#N/A,#N/A,FALSE,"Sub2.1";#N/A,#N/A,FALSE,"Conc2.2";#N/A,#N/A,FALSE,"Block2.3";#N/A,#N/A,FALSE,"Roof2.4";#N/A,#N/A,FALSE,"wood2.5";#N/A,#N/A,FALSE,"Door2.6";#N/A,#N/A,FALSE,"Finish2.7";#N/A,#N/A,FALSE,"Service2.8";#N/A,#N/A,FALSE,"Summary2"}</definedName>
    <definedName name="bill7.2" localSheetId="9" hidden="1">{#N/A,#N/A,FALSE,"Sub2.1";#N/A,#N/A,FALSE,"Conc2.2";#N/A,#N/A,FALSE,"Block2.3";#N/A,#N/A,FALSE,"Roof2.4";#N/A,#N/A,FALSE,"wood2.5";#N/A,#N/A,FALSE,"Door2.6";#N/A,#N/A,FALSE,"Finish2.7";#N/A,#N/A,FALSE,"Service2.8";#N/A,#N/A,FALSE,"Summary2"}</definedName>
    <definedName name="bill7.2" localSheetId="41" hidden="1">{#N/A,#N/A,FALSE,"Sub2.1";#N/A,#N/A,FALSE,"Conc2.2";#N/A,#N/A,FALSE,"Block2.3";#N/A,#N/A,FALSE,"Roof2.4";#N/A,#N/A,FALSE,"wood2.5";#N/A,#N/A,FALSE,"Door2.6";#N/A,#N/A,FALSE,"Finish2.7";#N/A,#N/A,FALSE,"Service2.8";#N/A,#N/A,FALSE,"Summary2"}</definedName>
    <definedName name="bill7.2" localSheetId="38"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ndingwire">'[32]const mat'!$D$16</definedName>
    <definedName name="bitumin">[43]BR!$D$49</definedName>
    <definedName name="Bl." localSheetId="35">#REF!</definedName>
    <definedName name="Bl." localSheetId="2">#REF!</definedName>
    <definedName name="Bl." localSheetId="4">#REF!</definedName>
    <definedName name="Bl." localSheetId="44">#REF!</definedName>
    <definedName name="Bl." localSheetId="36">#REF!</definedName>
    <definedName name="Bl." localSheetId="5">#REF!</definedName>
    <definedName name="Bl." localSheetId="33">#REF!</definedName>
    <definedName name="Bl." localSheetId="34">#REF!</definedName>
    <definedName name="Bl." localSheetId="17">#REF!</definedName>
    <definedName name="Bl." localSheetId="6">#REF!</definedName>
    <definedName name="Bl." localSheetId="7">#REF!</definedName>
    <definedName name="Bl." localSheetId="43">#REF!</definedName>
    <definedName name="Bl." localSheetId="8">#REF!</definedName>
    <definedName name="Bl." localSheetId="19">#REF!</definedName>
    <definedName name="Bl." localSheetId="20">#REF!</definedName>
    <definedName name="Bl." localSheetId="21">#REF!</definedName>
    <definedName name="Bl." localSheetId="9">#REF!</definedName>
    <definedName name="Bl." localSheetId="10">#REF!</definedName>
    <definedName name="Bl." localSheetId="22">#REF!</definedName>
    <definedName name="Bl." localSheetId="41">#REF!</definedName>
    <definedName name="Bl." localSheetId="23">#REF!</definedName>
    <definedName name="Bl." localSheetId="42">#REF!</definedName>
    <definedName name="Bl." localSheetId="25">#REF!</definedName>
    <definedName name="Bl." localSheetId="11">#REF!</definedName>
    <definedName name="Bl." localSheetId="24">#REF!</definedName>
    <definedName name="Bl." localSheetId="30">#REF!</definedName>
    <definedName name="Bl." localSheetId="37">#REF!</definedName>
    <definedName name="Bl." localSheetId="29">#REF!</definedName>
    <definedName name="Bl." localSheetId="38">#REF!</definedName>
    <definedName name="Bl." localSheetId="15">#REF!</definedName>
    <definedName name="Bl." localSheetId="31">#REF!</definedName>
    <definedName name="Bl." localSheetId="26">#REF!</definedName>
    <definedName name="Bl." localSheetId="12">#REF!</definedName>
    <definedName name="Bl." localSheetId="13">#REF!</definedName>
    <definedName name="Bl." localSheetId="27">#REF!</definedName>
    <definedName name="Bl." localSheetId="28">#REF!</definedName>
    <definedName name="Bl.">#REF!</definedName>
    <definedName name="BM" localSheetId="35" hidden="1">{#N/A,#N/A,FALSE,"CCTV"}</definedName>
    <definedName name="BM" localSheetId="2" hidden="1">{#N/A,#N/A,FALSE,"CCTV"}</definedName>
    <definedName name="BM" localSheetId="36" hidden="1">{#N/A,#N/A,FALSE,"CCTV"}</definedName>
    <definedName name="BM" localSheetId="33" hidden="1">{#N/A,#N/A,FALSE,"CCTV"}</definedName>
    <definedName name="BM" localSheetId="34" hidden="1">{#N/A,#N/A,FALSE,"CCTV"}</definedName>
    <definedName name="BM" localSheetId="8" hidden="1">{#N/A,#N/A,FALSE,"CCTV"}</definedName>
    <definedName name="BM" localSheetId="9" hidden="1">{#N/A,#N/A,FALSE,"CCTV"}</definedName>
    <definedName name="BM" localSheetId="41" hidden="1">{#N/A,#N/A,FALSE,"CCTV"}</definedName>
    <definedName name="BM" localSheetId="37" hidden="1">{#N/A,#N/A,FALSE,"CCTV"}</definedName>
    <definedName name="BM" localSheetId="38" hidden="1">{#N/A,#N/A,FALSE,"CCTV"}</definedName>
    <definedName name="BM" hidden="1">{#N/A,#N/A,FALSE,"CCTV"}</definedName>
    <definedName name="bn" localSheetId="35">#REF!+1</definedName>
    <definedName name="bn" localSheetId="2">#REF!+1</definedName>
    <definedName name="bn" localSheetId="4">#REF!+1</definedName>
    <definedName name="bn" localSheetId="44">#REF!+1</definedName>
    <definedName name="bn" localSheetId="36">#REF!+1</definedName>
    <definedName name="bn" localSheetId="14">#REF!+1</definedName>
    <definedName name="bn" localSheetId="5">#REF!+1</definedName>
    <definedName name="bn" localSheetId="33">#REF!+1</definedName>
    <definedName name="bn" localSheetId="34">#REF!+1</definedName>
    <definedName name="bn" localSheetId="17">#REF!+1</definedName>
    <definedName name="bn" localSheetId="6">#REF!+1</definedName>
    <definedName name="bn" localSheetId="7">#REF!+1</definedName>
    <definedName name="bn" localSheetId="43">#REF!+1</definedName>
    <definedName name="bn" localSheetId="8">#REF!+1</definedName>
    <definedName name="bn" localSheetId="19">#REF!+1</definedName>
    <definedName name="bn" localSheetId="20">#REF!+1</definedName>
    <definedName name="bn" localSheetId="21">#REF!+1</definedName>
    <definedName name="bn" localSheetId="9">#REF!+1</definedName>
    <definedName name="bn" localSheetId="10">#REF!+1</definedName>
    <definedName name="bn" localSheetId="22">#REF!+1</definedName>
    <definedName name="bn" localSheetId="41">#REF!+1</definedName>
    <definedName name="bn" localSheetId="23">#REF!+1</definedName>
    <definedName name="bn" localSheetId="42">#REF!+1</definedName>
    <definedName name="bn" localSheetId="25">#REF!+1</definedName>
    <definedName name="bn" localSheetId="11">#REF!+1</definedName>
    <definedName name="bn" localSheetId="24">#REF!+1</definedName>
    <definedName name="bn" localSheetId="30">#REF!+1</definedName>
    <definedName name="bn" localSheetId="37">#REF!+1</definedName>
    <definedName name="bn" localSheetId="29">#REF!+1</definedName>
    <definedName name="bn" localSheetId="38">#REF!+1</definedName>
    <definedName name="bn" localSheetId="15">#REF!+1</definedName>
    <definedName name="bn" localSheetId="31">#REF!+1</definedName>
    <definedName name="bn" localSheetId="26">#REF!+1</definedName>
    <definedName name="bn" localSheetId="12">#REF!+1</definedName>
    <definedName name="bn" localSheetId="13">#REF!+1</definedName>
    <definedName name="bn" localSheetId="27">#REF!+1</definedName>
    <definedName name="bn" localSheetId="28">#REF!+1</definedName>
    <definedName name="bn">#REF!+1</definedName>
    <definedName name="BOOSTERPUMP" localSheetId="35">#REF!</definedName>
    <definedName name="BOOSTERPUMP" localSheetId="36">#REF!</definedName>
    <definedName name="BOOSTERPUMP" localSheetId="33">#REF!</definedName>
    <definedName name="BOOSTERPUMP" localSheetId="34">#REF!</definedName>
    <definedName name="BOOSTERPUMP" localSheetId="41">#REF!</definedName>
    <definedName name="BOOSTERPUMP" localSheetId="30">#REF!</definedName>
    <definedName name="BOOSTERPUMP" localSheetId="29">#REF!</definedName>
    <definedName name="BOOSTERPUMP">#REF!</definedName>
    <definedName name="BP" localSheetId="35">#REF!</definedName>
    <definedName name="BP" localSheetId="36">#REF!</definedName>
    <definedName name="BP" localSheetId="33">#REF!</definedName>
    <definedName name="BP" localSheetId="34">#REF!</definedName>
    <definedName name="BP" localSheetId="41">#REF!</definedName>
    <definedName name="BP" localSheetId="30">#REF!</definedName>
    <definedName name="BP" localSheetId="29">#REF!</definedName>
    <definedName name="BP">#REF!</definedName>
    <definedName name="BRAYVALVE" localSheetId="35">#REF!</definedName>
    <definedName name="BRAYVALVE" localSheetId="36">#REF!</definedName>
    <definedName name="BRAYVALVE" localSheetId="33">#REF!</definedName>
    <definedName name="BRAYVALVE" localSheetId="34">#REF!</definedName>
    <definedName name="BRAYVALVE" localSheetId="41">#REF!</definedName>
    <definedName name="BRAYVALVE" localSheetId="30">#REF!</definedName>
    <definedName name="BRAYVALVE" localSheetId="29">#REF!</definedName>
    <definedName name="BRAYVALVE">#REF!</definedName>
    <definedName name="BRCA10" localSheetId="35">#REF!</definedName>
    <definedName name="BRCA10" localSheetId="36">#REF!</definedName>
    <definedName name="BRCA10" localSheetId="33">#REF!</definedName>
    <definedName name="BRCA10" localSheetId="34">#REF!</definedName>
    <definedName name="BRCA10" localSheetId="41">#REF!</definedName>
    <definedName name="BRCA10" localSheetId="30">#REF!</definedName>
    <definedName name="BRCA10" localSheetId="29">#REF!</definedName>
    <definedName name="BRCA10">#REF!</definedName>
    <definedName name="BRCA4" localSheetId="35">#REF!</definedName>
    <definedName name="BRCA4" localSheetId="36">#REF!</definedName>
    <definedName name="BRCA4" localSheetId="33">#REF!</definedName>
    <definedName name="BRCA4" localSheetId="34">#REF!</definedName>
    <definedName name="BRCA4" localSheetId="41">#REF!</definedName>
    <definedName name="BRCA4" localSheetId="30">#REF!</definedName>
    <definedName name="BRCA4" localSheetId="29">#REF!</definedName>
    <definedName name="BRCA4">#REF!</definedName>
    <definedName name="BRCA5" localSheetId="35">#REF!</definedName>
    <definedName name="BRCA5" localSheetId="36">#REF!</definedName>
    <definedName name="BRCA5" localSheetId="33">#REF!</definedName>
    <definedName name="BRCA5" localSheetId="34">#REF!</definedName>
    <definedName name="BRCA5" localSheetId="41">#REF!</definedName>
    <definedName name="BRCA5" localSheetId="30">#REF!</definedName>
    <definedName name="BRCA5" localSheetId="29">#REF!</definedName>
    <definedName name="BRCA5">#REF!</definedName>
    <definedName name="brca6">[23]CONSTANT!$E$261</definedName>
    <definedName name="brca7">[23]CONSTANT!$E$262</definedName>
    <definedName name="BRCA8" localSheetId="35">#REF!</definedName>
    <definedName name="BRCA8" localSheetId="36">#REF!</definedName>
    <definedName name="BRCA8" localSheetId="33">#REF!</definedName>
    <definedName name="BRCA8" localSheetId="34">#REF!</definedName>
    <definedName name="BRCA8" localSheetId="41">#REF!</definedName>
    <definedName name="BRCA8" localSheetId="30">#REF!</definedName>
    <definedName name="BRCA8" localSheetId="29">#REF!</definedName>
    <definedName name="BRCA8">#REF!</definedName>
    <definedName name="BRCA9" localSheetId="35">#REF!</definedName>
    <definedName name="BRCA9" localSheetId="36">#REF!</definedName>
    <definedName name="BRCA9" localSheetId="33">#REF!</definedName>
    <definedName name="BRCA9" localSheetId="34">#REF!</definedName>
    <definedName name="BRCA9" localSheetId="41">#REF!</definedName>
    <definedName name="BRCA9" localSheetId="30">#REF!</definedName>
    <definedName name="BRCA9" localSheetId="29">#REF!</definedName>
    <definedName name="BRCA9">#REF!</definedName>
    <definedName name="BRCB10" localSheetId="35">#REF!</definedName>
    <definedName name="BRCB10" localSheetId="36">#REF!</definedName>
    <definedName name="BRCB10" localSheetId="33">#REF!</definedName>
    <definedName name="BRCB10" localSheetId="34">#REF!</definedName>
    <definedName name="BRCB10" localSheetId="41">#REF!</definedName>
    <definedName name="BRCB10" localSheetId="30">#REF!</definedName>
    <definedName name="BRCB10" localSheetId="29">#REF!</definedName>
    <definedName name="BRCB10">#REF!</definedName>
    <definedName name="BRCB12" localSheetId="35">#REF!</definedName>
    <definedName name="BRCB12" localSheetId="36">#REF!</definedName>
    <definedName name="BRCB12" localSheetId="33">#REF!</definedName>
    <definedName name="BRCB12" localSheetId="34">#REF!</definedName>
    <definedName name="BRCB12" localSheetId="41">#REF!</definedName>
    <definedName name="BRCB12" localSheetId="30">#REF!</definedName>
    <definedName name="BRCB12" localSheetId="29">#REF!</definedName>
    <definedName name="BRCB12">#REF!</definedName>
    <definedName name="BRCB5" localSheetId="35">#REF!</definedName>
    <definedName name="BRCB5" localSheetId="36">#REF!</definedName>
    <definedName name="BRCB5" localSheetId="33">#REF!</definedName>
    <definedName name="BRCB5" localSheetId="34">#REF!</definedName>
    <definedName name="BRCB5" localSheetId="41">#REF!</definedName>
    <definedName name="BRCB5" localSheetId="30">#REF!</definedName>
    <definedName name="BRCB5" localSheetId="29">#REF!</definedName>
    <definedName name="BRCB5">#REF!</definedName>
    <definedName name="BRCB6" localSheetId="35">#REF!</definedName>
    <definedName name="BRCB6" localSheetId="36">#REF!</definedName>
    <definedName name="BRCB6" localSheetId="33">#REF!</definedName>
    <definedName name="BRCB6" localSheetId="34">#REF!</definedName>
    <definedName name="BRCB6" localSheetId="41">#REF!</definedName>
    <definedName name="BRCB6" localSheetId="30">#REF!</definedName>
    <definedName name="BRCB6" localSheetId="29">#REF!</definedName>
    <definedName name="BRCB6">#REF!</definedName>
    <definedName name="BRCB7" localSheetId="35">#REF!</definedName>
    <definedName name="BRCB7" localSheetId="36">#REF!</definedName>
    <definedName name="BRCB7" localSheetId="33">#REF!</definedName>
    <definedName name="BRCB7" localSheetId="34">#REF!</definedName>
    <definedName name="BRCB7" localSheetId="41">#REF!</definedName>
    <definedName name="BRCB7" localSheetId="30">#REF!</definedName>
    <definedName name="BRCB7" localSheetId="29">#REF!</definedName>
    <definedName name="BRCB7">#REF!</definedName>
    <definedName name="BRCB9" localSheetId="35">#REF!</definedName>
    <definedName name="BRCB9" localSheetId="36">#REF!</definedName>
    <definedName name="BRCB9" localSheetId="33">#REF!</definedName>
    <definedName name="BRCB9" localSheetId="34">#REF!</definedName>
    <definedName name="BRCB9" localSheetId="41">#REF!</definedName>
    <definedName name="BRCB9" localSheetId="30">#REF!</definedName>
    <definedName name="BRCB9" localSheetId="29">#REF!</definedName>
    <definedName name="BRCB9">#REF!</definedName>
    <definedName name="BRCC10" localSheetId="35">#REF!</definedName>
    <definedName name="BRCC10" localSheetId="36">#REF!</definedName>
    <definedName name="BRCC10" localSheetId="33">#REF!</definedName>
    <definedName name="BRCC10" localSheetId="34">#REF!</definedName>
    <definedName name="BRCC10" localSheetId="41">#REF!</definedName>
    <definedName name="BRCC10" localSheetId="30">#REF!</definedName>
    <definedName name="BRCC10" localSheetId="29">#REF!</definedName>
    <definedName name="BRCC10">#REF!</definedName>
    <definedName name="BRCC5" localSheetId="35">#REF!</definedName>
    <definedName name="BRCC5" localSheetId="36">#REF!</definedName>
    <definedName name="BRCC5" localSheetId="33">#REF!</definedName>
    <definedName name="BRCC5" localSheetId="34">#REF!</definedName>
    <definedName name="BRCC5" localSheetId="41">#REF!</definedName>
    <definedName name="BRCC5" localSheetId="30">#REF!</definedName>
    <definedName name="BRCC5" localSheetId="29">#REF!</definedName>
    <definedName name="BRCC5">#REF!</definedName>
    <definedName name="BRCC6" localSheetId="35">#REF!</definedName>
    <definedName name="BRCC6" localSheetId="36">#REF!</definedName>
    <definedName name="BRCC6" localSheetId="33">#REF!</definedName>
    <definedName name="BRCC6" localSheetId="34">#REF!</definedName>
    <definedName name="BRCC6" localSheetId="41">#REF!</definedName>
    <definedName name="BRCC6" localSheetId="30">#REF!</definedName>
    <definedName name="BRCC6" localSheetId="29">#REF!</definedName>
    <definedName name="BRCC6">#REF!</definedName>
    <definedName name="BRCC7" localSheetId="35">#REF!</definedName>
    <definedName name="BRCC7" localSheetId="36">#REF!</definedName>
    <definedName name="BRCC7" localSheetId="33">#REF!</definedName>
    <definedName name="BRCC7" localSheetId="34">#REF!</definedName>
    <definedName name="BRCC7" localSheetId="41">#REF!</definedName>
    <definedName name="BRCC7" localSheetId="30">#REF!</definedName>
    <definedName name="BRCC7" localSheetId="29">#REF!</definedName>
    <definedName name="BRCC7">#REF!</definedName>
    <definedName name="BRCC8" localSheetId="35">#REF!</definedName>
    <definedName name="BRCC8" localSheetId="36">#REF!</definedName>
    <definedName name="BRCC8" localSheetId="33">#REF!</definedName>
    <definedName name="BRCC8" localSheetId="34">#REF!</definedName>
    <definedName name="BRCC8" localSheetId="41">#REF!</definedName>
    <definedName name="BRCC8" localSheetId="30">#REF!</definedName>
    <definedName name="BRCC8" localSheetId="29">#REF!</definedName>
    <definedName name="BRCC8">#REF!</definedName>
    <definedName name="BRCC9" localSheetId="35">#REF!</definedName>
    <definedName name="BRCC9" localSheetId="36">#REF!</definedName>
    <definedName name="BRCC9" localSheetId="33">#REF!</definedName>
    <definedName name="BRCC9" localSheetId="34">#REF!</definedName>
    <definedName name="BRCC9" localSheetId="41">#REF!</definedName>
    <definedName name="BRCC9" localSheetId="30">#REF!</definedName>
    <definedName name="BRCC9" localSheetId="29">#REF!</definedName>
    <definedName name="BRCC9">#REF!</definedName>
    <definedName name="BRCDA10" localSheetId="35">#REF!</definedName>
    <definedName name="BRCDA10" localSheetId="36">#REF!</definedName>
    <definedName name="BRCDA10" localSheetId="33">#REF!</definedName>
    <definedName name="BRCDA10" localSheetId="34">#REF!</definedName>
    <definedName name="BRCDA10" localSheetId="41">#REF!</definedName>
    <definedName name="BRCDA10" localSheetId="30">#REF!</definedName>
    <definedName name="BRCDA10" localSheetId="29">#REF!</definedName>
    <definedName name="BRCDA10">#REF!</definedName>
    <definedName name="BRCDA4" localSheetId="35">#REF!</definedName>
    <definedName name="BRCDA4" localSheetId="36">#REF!</definedName>
    <definedName name="BRCDA4" localSheetId="33">#REF!</definedName>
    <definedName name="BRCDA4" localSheetId="34">#REF!</definedName>
    <definedName name="BRCDA4" localSheetId="41">#REF!</definedName>
    <definedName name="BRCDA4" localSheetId="30">#REF!</definedName>
    <definedName name="BRCDA4" localSheetId="29">#REF!</definedName>
    <definedName name="BRCDA4">#REF!</definedName>
    <definedName name="BRCDA5" localSheetId="35">#REF!</definedName>
    <definedName name="BRCDA5" localSheetId="36">#REF!</definedName>
    <definedName name="BRCDA5" localSheetId="33">#REF!</definedName>
    <definedName name="BRCDA5" localSheetId="34">#REF!</definedName>
    <definedName name="BRCDA5" localSheetId="41">#REF!</definedName>
    <definedName name="BRCDA5" localSheetId="30">#REF!</definedName>
    <definedName name="BRCDA5" localSheetId="29">#REF!</definedName>
    <definedName name="BRCDA5">#REF!</definedName>
    <definedName name="BRCDA6" localSheetId="35">#REF!</definedName>
    <definedName name="BRCDA6" localSheetId="36">#REF!</definedName>
    <definedName name="BRCDA6" localSheetId="33">#REF!</definedName>
    <definedName name="BRCDA6" localSheetId="34">#REF!</definedName>
    <definedName name="BRCDA6" localSheetId="41">#REF!</definedName>
    <definedName name="BRCDA6" localSheetId="30">#REF!</definedName>
    <definedName name="BRCDA6" localSheetId="29">#REF!</definedName>
    <definedName name="BRCDA6">#REF!</definedName>
    <definedName name="BRCDA7" localSheetId="35">#REF!</definedName>
    <definedName name="BRCDA7" localSheetId="36">#REF!</definedName>
    <definedName name="BRCDA7" localSheetId="33">#REF!</definedName>
    <definedName name="BRCDA7" localSheetId="34">#REF!</definedName>
    <definedName name="BRCDA7" localSheetId="41">#REF!</definedName>
    <definedName name="BRCDA7" localSheetId="30">#REF!</definedName>
    <definedName name="BRCDA7" localSheetId="29">#REF!</definedName>
    <definedName name="BRCDA7">#REF!</definedName>
    <definedName name="BRCDA8" localSheetId="35">#REF!</definedName>
    <definedName name="BRCDA8" localSheetId="36">#REF!</definedName>
    <definedName name="BRCDA8" localSheetId="33">#REF!</definedName>
    <definedName name="BRCDA8" localSheetId="34">#REF!</definedName>
    <definedName name="BRCDA8" localSheetId="41">#REF!</definedName>
    <definedName name="BRCDA8" localSheetId="30">#REF!</definedName>
    <definedName name="BRCDA8" localSheetId="29">#REF!</definedName>
    <definedName name="BRCDA8">#REF!</definedName>
    <definedName name="BRCDA9" localSheetId="35">#REF!</definedName>
    <definedName name="BRCDA9" localSheetId="36">#REF!</definedName>
    <definedName name="BRCDA9" localSheetId="33">#REF!</definedName>
    <definedName name="BRCDA9" localSheetId="34">#REF!</definedName>
    <definedName name="BRCDA9" localSheetId="41">#REF!</definedName>
    <definedName name="BRCDA9" localSheetId="30">#REF!</definedName>
    <definedName name="BRCDA9" localSheetId="29">#REF!</definedName>
    <definedName name="BRCDA9">#REF!</definedName>
    <definedName name="brick" localSheetId="35">[32]equipment!#REF!</definedName>
    <definedName name="brick" localSheetId="36">[32]equipment!#REF!</definedName>
    <definedName name="brick" localSheetId="33">[32]equipment!#REF!</definedName>
    <definedName name="brick" localSheetId="34">[32]equipment!#REF!</definedName>
    <definedName name="brick" localSheetId="30">[32]equipment!#REF!</definedName>
    <definedName name="brick" localSheetId="29">[32]equipment!#REF!</definedName>
    <definedName name="brick">[32]equipment!#REF!</definedName>
    <definedName name="brick.c">[45]BR!$D$18</definedName>
    <definedName name="brick.m">[31]BR!$D$23</definedName>
    <definedName name="brickmasonry" localSheetId="35">#REF!</definedName>
    <definedName name="brickmasonry" localSheetId="36">#REF!</definedName>
    <definedName name="brickmasonry" localSheetId="33">#REF!</definedName>
    <definedName name="brickmasonry" localSheetId="34">#REF!</definedName>
    <definedName name="brickmasonry" localSheetId="41">#REF!</definedName>
    <definedName name="brickmasonry" localSheetId="30">#REF!</definedName>
    <definedName name="brickmasonry" localSheetId="29">#REF!</definedName>
    <definedName name="brickmasonry">#REF!</definedName>
    <definedName name="BSB5_Reinigung_in_BiopurC" localSheetId="35">[46]BALAN1!#REF!</definedName>
    <definedName name="BSB5_Reinigung_in_BiopurC" localSheetId="36">[46]BALAN1!#REF!</definedName>
    <definedName name="BSB5_Reinigung_in_BiopurC" localSheetId="33">[46]BALAN1!#REF!</definedName>
    <definedName name="BSB5_Reinigung_in_BiopurC" localSheetId="34">[46]BALAN1!#REF!</definedName>
    <definedName name="BSB5_Reinigung_in_BiopurC" localSheetId="30">[46]BALAN1!#REF!</definedName>
    <definedName name="BSB5_Reinigung_in_BiopurC" localSheetId="29">[46]BALAN1!#REF!</definedName>
    <definedName name="BSB5_Reinigung_in_BiopurC">[46]BALAN1!#REF!</definedName>
    <definedName name="BSB5_Reinigung_in_BiopurN" localSheetId="35">[46]BALAN1!#REF!</definedName>
    <definedName name="BSB5_Reinigung_in_BiopurN" localSheetId="36">[46]BALAN1!#REF!</definedName>
    <definedName name="BSB5_Reinigung_in_BiopurN" localSheetId="33">[46]BALAN1!#REF!</definedName>
    <definedName name="BSB5_Reinigung_in_BiopurN" localSheetId="34">[46]BALAN1!#REF!</definedName>
    <definedName name="BSB5_Reinigung_in_BiopurN" localSheetId="30">[46]BALAN1!#REF!</definedName>
    <definedName name="BSB5_Reinigung_in_BiopurN" localSheetId="29">[46]BALAN1!#REF!</definedName>
    <definedName name="BSB5_Reinigung_in_BiopurN">[46]BALAN1!#REF!</definedName>
    <definedName name="BSB5Rückläufekg">[46]BALAN1!$E$15</definedName>
    <definedName name="BSB5vorklkg">[46]BALAN1!$F$15</definedName>
    <definedName name="BSB5vorklmg">[46]BALAN1!$F$16</definedName>
    <definedName name="BT" localSheetId="35">#REF!</definedName>
    <definedName name="BT" localSheetId="36">#REF!</definedName>
    <definedName name="BT" localSheetId="33">#REF!</definedName>
    <definedName name="BT" localSheetId="34">#REF!</definedName>
    <definedName name="BT" localSheetId="41">#REF!</definedName>
    <definedName name="BT" localSheetId="30">#REF!</definedName>
    <definedName name="BT" localSheetId="29">#REF!</definedName>
    <definedName name="BT">#REF!</definedName>
    <definedName name="BTO" localSheetId="35">#REF!</definedName>
    <definedName name="BTO" localSheetId="36">#REF!</definedName>
    <definedName name="BTO" localSheetId="33">#REF!</definedName>
    <definedName name="BTO" localSheetId="34">#REF!</definedName>
    <definedName name="BTO" localSheetId="41">#REF!</definedName>
    <definedName name="BTO" localSheetId="30">#REF!</definedName>
    <definedName name="BTO" localSheetId="29">#REF!</definedName>
    <definedName name="BTO">#REF!</definedName>
    <definedName name="BU_currency" localSheetId="35">#REF!</definedName>
    <definedName name="BU_currency" localSheetId="36">#REF!</definedName>
    <definedName name="BU_currency" localSheetId="33">#REF!</definedName>
    <definedName name="BU_currency" localSheetId="34">#REF!</definedName>
    <definedName name="BU_currency" localSheetId="41">#REF!</definedName>
    <definedName name="BU_currency" localSheetId="30">#REF!</definedName>
    <definedName name="BU_currency" localSheetId="29">#REF!</definedName>
    <definedName name="BU_currency">#REF!</definedName>
    <definedName name="BWF1B" localSheetId="35">#REF!</definedName>
    <definedName name="BWF1B" localSheetId="36">#REF!</definedName>
    <definedName name="BWF1B" localSheetId="33">#REF!</definedName>
    <definedName name="BWF1B" localSheetId="34">#REF!</definedName>
    <definedName name="BWF1B" localSheetId="41">#REF!</definedName>
    <definedName name="BWF1B" localSheetId="30">#REF!</definedName>
    <definedName name="BWF1B" localSheetId="29">#REF!</definedName>
    <definedName name="BWF1B">#REF!</definedName>
    <definedName name="bwfb" localSheetId="35">#REF!</definedName>
    <definedName name="bwfb" localSheetId="36">#REF!</definedName>
    <definedName name="bwfb" localSheetId="33">#REF!</definedName>
    <definedName name="bwfb" localSheetId="34">#REF!</definedName>
    <definedName name="bwfb" localSheetId="41">#REF!</definedName>
    <definedName name="bwfb" localSheetId="30">#REF!</definedName>
    <definedName name="bwfb" localSheetId="29">#REF!</definedName>
    <definedName name="bwfb">#REF!</definedName>
    <definedName name="bwl" localSheetId="35">#REF!</definedName>
    <definedName name="bwl" localSheetId="36">#REF!</definedName>
    <definedName name="bwl" localSheetId="33">#REF!</definedName>
    <definedName name="bwl" localSheetId="34">#REF!</definedName>
    <definedName name="bwl" localSheetId="41">#REF!</definedName>
    <definedName name="bwl" localSheetId="30">#REF!</definedName>
    <definedName name="bwl" localSheetId="29">#REF!</definedName>
    <definedName name="bwl">#REF!</definedName>
    <definedName name="bwld" localSheetId="35">#REF!</definedName>
    <definedName name="bwld" localSheetId="36">#REF!</definedName>
    <definedName name="bwld" localSheetId="33">#REF!</definedName>
    <definedName name="bwld" localSheetId="34">#REF!</definedName>
    <definedName name="bwld" localSheetId="41">#REF!</definedName>
    <definedName name="bwld" localSheetId="30">#REF!</definedName>
    <definedName name="bwld" localSheetId="29">#REF!</definedName>
    <definedName name="bwld">#REF!</definedName>
    <definedName name="bwssb" localSheetId="35">'[47]Legal Risk Analysis'!#REF!</definedName>
    <definedName name="bwssb" localSheetId="36">'[47]Legal Risk Analysis'!#REF!</definedName>
    <definedName name="bwssb" localSheetId="33">'[47]Legal Risk Analysis'!#REF!</definedName>
    <definedName name="bwssb" localSheetId="34">'[47]Legal Risk Analysis'!#REF!</definedName>
    <definedName name="bwssb" localSheetId="30">'[47]Legal Risk Analysis'!#REF!</definedName>
    <definedName name="bwssb" localSheetId="29">'[47]Legal Risk Analysis'!#REF!</definedName>
    <definedName name="bwssb">'[47]Legal Risk Analysis'!#REF!</definedName>
    <definedName name="bww" localSheetId="35">#REF!</definedName>
    <definedName name="bww" localSheetId="36">#REF!</definedName>
    <definedName name="bww" localSheetId="33">#REF!</definedName>
    <definedName name="bww" localSheetId="34">#REF!</definedName>
    <definedName name="bww" localSheetId="41">#REF!</definedName>
    <definedName name="bww" localSheetId="30">#REF!</definedName>
    <definedName name="bww" localSheetId="29">#REF!</definedName>
    <definedName name="bww">#REF!</definedName>
    <definedName name="BYVALA" localSheetId="35">#REF!</definedName>
    <definedName name="BYVALA" localSheetId="36">#REF!</definedName>
    <definedName name="BYVALA" localSheetId="33">#REF!</definedName>
    <definedName name="BYVALA" localSheetId="34">#REF!</definedName>
    <definedName name="BYVALA" localSheetId="41">#REF!</definedName>
    <definedName name="BYVALA" localSheetId="30">#REF!</definedName>
    <definedName name="BYVALA" localSheetId="29">#REF!</definedName>
    <definedName name="BYVALA">#REF!</definedName>
    <definedName name="C_" localSheetId="35">#REF!</definedName>
    <definedName name="C_" localSheetId="2">#REF!</definedName>
    <definedName name="C_" localSheetId="4">#REF!</definedName>
    <definedName name="C_" localSheetId="44">#REF!</definedName>
    <definedName name="C_" localSheetId="36">#REF!</definedName>
    <definedName name="C_" localSheetId="5">#REF!</definedName>
    <definedName name="C_" localSheetId="33">#REF!</definedName>
    <definedName name="C_" localSheetId="34">#REF!</definedName>
    <definedName name="C_" localSheetId="17">#REF!</definedName>
    <definedName name="C_" localSheetId="6">#REF!</definedName>
    <definedName name="C_" localSheetId="7">#REF!</definedName>
    <definedName name="C_" localSheetId="43">#REF!</definedName>
    <definedName name="C_" localSheetId="8">#REF!</definedName>
    <definedName name="C_" localSheetId="19">#REF!</definedName>
    <definedName name="C_" localSheetId="20">#REF!</definedName>
    <definedName name="C_" localSheetId="21">#REF!</definedName>
    <definedName name="C_" localSheetId="9">#REF!</definedName>
    <definedName name="C_" localSheetId="10">#REF!</definedName>
    <definedName name="C_" localSheetId="22">#REF!</definedName>
    <definedName name="C_" localSheetId="23">#REF!</definedName>
    <definedName name="C_" localSheetId="42">#REF!</definedName>
    <definedName name="C_" localSheetId="25">#REF!</definedName>
    <definedName name="C_" localSheetId="11">#REF!</definedName>
    <definedName name="C_" localSheetId="24">#REF!</definedName>
    <definedName name="C_" localSheetId="30">#REF!</definedName>
    <definedName name="C_" localSheetId="37">#REF!</definedName>
    <definedName name="C_" localSheetId="29">#REF!</definedName>
    <definedName name="C_" localSheetId="38">#REF!</definedName>
    <definedName name="C_" localSheetId="15">#REF!</definedName>
    <definedName name="C_" localSheetId="31">#REF!</definedName>
    <definedName name="C_" localSheetId="26">#REF!</definedName>
    <definedName name="C_" localSheetId="12">#REF!</definedName>
    <definedName name="C_" localSheetId="13">#REF!</definedName>
    <definedName name="C_" localSheetId="27">#REF!</definedName>
    <definedName name="C_" localSheetId="28">#REF!</definedName>
    <definedName name="C_">#REF!</definedName>
    <definedName name="C1.1.1" localSheetId="35">#REF!</definedName>
    <definedName name="C1.1.1" localSheetId="36">#REF!</definedName>
    <definedName name="C1.1.1" localSheetId="33">#REF!</definedName>
    <definedName name="C1.1.1" localSheetId="34">#REF!</definedName>
    <definedName name="C1.1.1" localSheetId="41">#REF!</definedName>
    <definedName name="C1.1.1" localSheetId="30">#REF!</definedName>
    <definedName name="C1.1.1" localSheetId="29">#REF!</definedName>
    <definedName name="C1.1.1">#REF!</definedName>
    <definedName name="C1.1.2" localSheetId="35">#REF!</definedName>
    <definedName name="C1.1.2" localSheetId="36">#REF!</definedName>
    <definedName name="C1.1.2" localSheetId="33">#REF!</definedName>
    <definedName name="C1.1.2" localSheetId="34">#REF!</definedName>
    <definedName name="C1.1.2" localSheetId="41">#REF!</definedName>
    <definedName name="C1.1.2" localSheetId="30">#REF!</definedName>
    <definedName name="C1.1.2" localSheetId="29">#REF!</definedName>
    <definedName name="C1.1.2">#REF!</definedName>
    <definedName name="c1.1.3" localSheetId="35">#REF!</definedName>
    <definedName name="c1.1.3" localSheetId="36">#REF!</definedName>
    <definedName name="c1.1.3" localSheetId="33">#REF!</definedName>
    <definedName name="c1.1.3" localSheetId="34">#REF!</definedName>
    <definedName name="c1.1.3" localSheetId="41">#REF!</definedName>
    <definedName name="c1.1.3" localSheetId="30">#REF!</definedName>
    <definedName name="c1.1.3" localSheetId="29">#REF!</definedName>
    <definedName name="c1.1.3">#REF!</definedName>
    <definedName name="C1.1.4" localSheetId="35">#REF!</definedName>
    <definedName name="C1.1.4" localSheetId="36">#REF!</definedName>
    <definedName name="C1.1.4" localSheetId="33">#REF!</definedName>
    <definedName name="C1.1.4" localSheetId="34">#REF!</definedName>
    <definedName name="C1.1.4" localSheetId="41">#REF!</definedName>
    <definedName name="C1.1.4" localSheetId="30">#REF!</definedName>
    <definedName name="C1.1.4" localSheetId="29">#REF!</definedName>
    <definedName name="C1.1.4">#REF!</definedName>
    <definedName name="c1.1.5" localSheetId="35">#REF!</definedName>
    <definedName name="c1.1.5" localSheetId="36">#REF!</definedName>
    <definedName name="c1.1.5" localSheetId="33">#REF!</definedName>
    <definedName name="c1.1.5" localSheetId="34">#REF!</definedName>
    <definedName name="c1.1.5" localSheetId="41">#REF!</definedName>
    <definedName name="c1.1.5" localSheetId="30">#REF!</definedName>
    <definedName name="c1.1.5" localSheetId="29">#REF!</definedName>
    <definedName name="c1.1.5">#REF!</definedName>
    <definedName name="c1.1.6" localSheetId="35">#REF!</definedName>
    <definedName name="c1.1.6" localSheetId="36">#REF!</definedName>
    <definedName name="c1.1.6" localSheetId="33">#REF!</definedName>
    <definedName name="c1.1.6" localSheetId="34">#REF!</definedName>
    <definedName name="c1.1.6" localSheetId="41">#REF!</definedName>
    <definedName name="c1.1.6" localSheetId="30">#REF!</definedName>
    <definedName name="c1.1.6" localSheetId="29">#REF!</definedName>
    <definedName name="c1.1.6">#REF!</definedName>
    <definedName name="C1.2.1" localSheetId="35">#REF!</definedName>
    <definedName name="C1.2.1" localSheetId="36">#REF!</definedName>
    <definedName name="C1.2.1" localSheetId="33">#REF!</definedName>
    <definedName name="C1.2.1" localSheetId="34">#REF!</definedName>
    <definedName name="C1.2.1" localSheetId="41">#REF!</definedName>
    <definedName name="C1.2.1" localSheetId="30">#REF!</definedName>
    <definedName name="C1.2.1" localSheetId="29">#REF!</definedName>
    <definedName name="C1.2.1">#REF!</definedName>
    <definedName name="C1.2.2" localSheetId="35">#REF!</definedName>
    <definedName name="C1.2.2" localSheetId="36">#REF!</definedName>
    <definedName name="C1.2.2" localSheetId="33">#REF!</definedName>
    <definedName name="C1.2.2" localSheetId="34">#REF!</definedName>
    <definedName name="C1.2.2" localSheetId="41">#REF!</definedName>
    <definedName name="C1.2.2" localSheetId="30">#REF!</definedName>
    <definedName name="C1.2.2" localSheetId="29">#REF!</definedName>
    <definedName name="C1.2.2">#REF!</definedName>
    <definedName name="C1.2.3" localSheetId="35">#REF!</definedName>
    <definedName name="C1.2.3" localSheetId="36">#REF!</definedName>
    <definedName name="C1.2.3" localSheetId="33">#REF!</definedName>
    <definedName name="C1.2.3" localSheetId="34">#REF!</definedName>
    <definedName name="C1.2.3" localSheetId="41">#REF!</definedName>
    <definedName name="C1.2.3" localSheetId="30">#REF!</definedName>
    <definedName name="C1.2.3" localSheetId="29">#REF!</definedName>
    <definedName name="C1.2.3">#REF!</definedName>
    <definedName name="C1.2.4" localSheetId="35">#REF!</definedName>
    <definedName name="C1.2.4" localSheetId="36">#REF!</definedName>
    <definedName name="C1.2.4" localSheetId="33">#REF!</definedName>
    <definedName name="C1.2.4" localSheetId="34">#REF!</definedName>
    <definedName name="C1.2.4" localSheetId="41">#REF!</definedName>
    <definedName name="C1.2.4" localSheetId="30">#REF!</definedName>
    <definedName name="C1.2.4" localSheetId="29">#REF!</definedName>
    <definedName name="C1.2.4">#REF!</definedName>
    <definedName name="C1.2.5" localSheetId="35">#REF!</definedName>
    <definedName name="C1.2.5" localSheetId="36">#REF!</definedName>
    <definedName name="C1.2.5" localSheetId="33">#REF!</definedName>
    <definedName name="C1.2.5" localSheetId="34">#REF!</definedName>
    <definedName name="C1.2.5" localSheetId="41">#REF!</definedName>
    <definedName name="C1.2.5" localSheetId="30">#REF!</definedName>
    <definedName name="C1.2.5" localSheetId="29">#REF!</definedName>
    <definedName name="C1.2.5">#REF!</definedName>
    <definedName name="c1.2.6" localSheetId="35">#REF!</definedName>
    <definedName name="c1.2.6" localSheetId="36">#REF!</definedName>
    <definedName name="c1.2.6" localSheetId="33">#REF!</definedName>
    <definedName name="c1.2.6" localSheetId="34">#REF!</definedName>
    <definedName name="c1.2.6" localSheetId="41">#REF!</definedName>
    <definedName name="c1.2.6" localSheetId="30">#REF!</definedName>
    <definedName name="c1.2.6" localSheetId="29">#REF!</definedName>
    <definedName name="c1.2.6">#REF!</definedName>
    <definedName name="C1.3.1" localSheetId="35">#REF!</definedName>
    <definedName name="C1.3.1" localSheetId="36">#REF!</definedName>
    <definedName name="C1.3.1" localSheetId="33">#REF!</definedName>
    <definedName name="C1.3.1" localSheetId="34">#REF!</definedName>
    <definedName name="C1.3.1" localSheetId="41">#REF!</definedName>
    <definedName name="C1.3.1" localSheetId="30">#REF!</definedName>
    <definedName name="C1.3.1" localSheetId="29">#REF!</definedName>
    <definedName name="C1.3.1">#REF!</definedName>
    <definedName name="C1.3.2" localSheetId="35">#REF!</definedName>
    <definedName name="C1.3.2" localSheetId="36">#REF!</definedName>
    <definedName name="C1.3.2" localSheetId="33">#REF!</definedName>
    <definedName name="C1.3.2" localSheetId="34">#REF!</definedName>
    <definedName name="C1.3.2" localSheetId="41">#REF!</definedName>
    <definedName name="C1.3.2" localSheetId="30">#REF!</definedName>
    <definedName name="C1.3.2" localSheetId="29">#REF!</definedName>
    <definedName name="C1.3.2">#REF!</definedName>
    <definedName name="C1.3.3" localSheetId="35">#REF!</definedName>
    <definedName name="C1.3.3" localSheetId="36">#REF!</definedName>
    <definedName name="C1.3.3" localSheetId="33">#REF!</definedName>
    <definedName name="C1.3.3" localSheetId="34">#REF!</definedName>
    <definedName name="C1.3.3" localSheetId="41">#REF!</definedName>
    <definedName name="C1.3.3" localSheetId="30">#REF!</definedName>
    <definedName name="C1.3.3" localSheetId="29">#REF!</definedName>
    <definedName name="C1.3.3">#REF!</definedName>
    <definedName name="C1.3.4" localSheetId="35">#REF!</definedName>
    <definedName name="C1.3.4" localSheetId="36">#REF!</definedName>
    <definedName name="C1.3.4" localSheetId="33">#REF!</definedName>
    <definedName name="C1.3.4" localSheetId="34">#REF!</definedName>
    <definedName name="C1.3.4" localSheetId="41">#REF!</definedName>
    <definedName name="C1.3.4" localSheetId="30">#REF!</definedName>
    <definedName name="C1.3.4" localSheetId="29">#REF!</definedName>
    <definedName name="C1.3.4">#REF!</definedName>
    <definedName name="C1.4" localSheetId="35">#REF!</definedName>
    <definedName name="C1.4" localSheetId="36">#REF!</definedName>
    <definedName name="C1.4" localSheetId="33">#REF!</definedName>
    <definedName name="C1.4" localSheetId="34">#REF!</definedName>
    <definedName name="C1.4" localSheetId="41">#REF!</definedName>
    <definedName name="C1.4" localSheetId="30">#REF!</definedName>
    <definedName name="C1.4" localSheetId="29">#REF!</definedName>
    <definedName name="C1.4">#REF!</definedName>
    <definedName name="C10.1.1" localSheetId="35">#REF!</definedName>
    <definedName name="C10.1.1" localSheetId="36">#REF!</definedName>
    <definedName name="C10.1.1" localSheetId="33">#REF!</definedName>
    <definedName name="C10.1.1" localSheetId="34">#REF!</definedName>
    <definedName name="C10.1.1" localSheetId="41">#REF!</definedName>
    <definedName name="C10.1.1" localSheetId="30">#REF!</definedName>
    <definedName name="C10.1.1" localSheetId="29">#REF!</definedName>
    <definedName name="C10.1.1">#REF!</definedName>
    <definedName name="c10.1.2" localSheetId="35">#REF!</definedName>
    <definedName name="c10.1.2" localSheetId="36">#REF!</definedName>
    <definedName name="c10.1.2" localSheetId="33">#REF!</definedName>
    <definedName name="c10.1.2" localSheetId="34">#REF!</definedName>
    <definedName name="c10.1.2" localSheetId="41">#REF!</definedName>
    <definedName name="c10.1.2" localSheetId="30">#REF!</definedName>
    <definedName name="c10.1.2" localSheetId="29">#REF!</definedName>
    <definedName name="c10.1.2">#REF!</definedName>
    <definedName name="c10.1.3" localSheetId="35">#REF!</definedName>
    <definedName name="c10.1.3" localSheetId="36">#REF!</definedName>
    <definedName name="c10.1.3" localSheetId="33">#REF!</definedName>
    <definedName name="c10.1.3" localSheetId="34">#REF!</definedName>
    <definedName name="c10.1.3" localSheetId="41">#REF!</definedName>
    <definedName name="c10.1.3" localSheetId="30">#REF!</definedName>
    <definedName name="c10.1.3" localSheetId="29">#REF!</definedName>
    <definedName name="c10.1.3">#REF!</definedName>
    <definedName name="C10.1.4" localSheetId="35">#REF!</definedName>
    <definedName name="C10.1.4" localSheetId="36">#REF!</definedName>
    <definedName name="C10.1.4" localSheetId="33">#REF!</definedName>
    <definedName name="C10.1.4" localSheetId="34">#REF!</definedName>
    <definedName name="C10.1.4" localSheetId="41">#REF!</definedName>
    <definedName name="C10.1.4" localSheetId="30">#REF!</definedName>
    <definedName name="C10.1.4" localSheetId="29">#REF!</definedName>
    <definedName name="C10.1.4">#REF!</definedName>
    <definedName name="C10.2.1" localSheetId="35">#REF!</definedName>
    <definedName name="C10.2.1" localSheetId="36">#REF!</definedName>
    <definedName name="C10.2.1" localSheetId="33">#REF!</definedName>
    <definedName name="C10.2.1" localSheetId="34">#REF!</definedName>
    <definedName name="C10.2.1" localSheetId="41">#REF!</definedName>
    <definedName name="C10.2.1" localSheetId="30">#REF!</definedName>
    <definedName name="C10.2.1" localSheetId="29">#REF!</definedName>
    <definedName name="C10.2.1">#REF!</definedName>
    <definedName name="c10.2.2" localSheetId="35">#REF!</definedName>
    <definedName name="c10.2.2" localSheetId="36">#REF!</definedName>
    <definedName name="c10.2.2" localSheetId="33">#REF!</definedName>
    <definedName name="c10.2.2" localSheetId="34">#REF!</definedName>
    <definedName name="c10.2.2" localSheetId="41">#REF!</definedName>
    <definedName name="c10.2.2" localSheetId="30">#REF!</definedName>
    <definedName name="c10.2.2" localSheetId="29">#REF!</definedName>
    <definedName name="c10.2.2">#REF!</definedName>
    <definedName name="C10.2.3" localSheetId="35">#REF!</definedName>
    <definedName name="C10.2.3" localSheetId="36">#REF!</definedName>
    <definedName name="C10.2.3" localSheetId="33">#REF!</definedName>
    <definedName name="C10.2.3" localSheetId="34">#REF!</definedName>
    <definedName name="C10.2.3" localSheetId="41">#REF!</definedName>
    <definedName name="C10.2.3" localSheetId="30">#REF!</definedName>
    <definedName name="C10.2.3" localSheetId="29">#REF!</definedName>
    <definedName name="C10.2.3">#REF!</definedName>
    <definedName name="C10.2.4" localSheetId="35">#REF!</definedName>
    <definedName name="C10.2.4" localSheetId="36">#REF!</definedName>
    <definedName name="C10.2.4" localSheetId="33">#REF!</definedName>
    <definedName name="C10.2.4" localSheetId="34">#REF!</definedName>
    <definedName name="C10.2.4" localSheetId="41">#REF!</definedName>
    <definedName name="C10.2.4" localSheetId="30">#REF!</definedName>
    <definedName name="C10.2.4" localSheetId="29">#REF!</definedName>
    <definedName name="C10.2.4">#REF!</definedName>
    <definedName name="c11.1" localSheetId="35">#REF!</definedName>
    <definedName name="c11.1" localSheetId="36">#REF!</definedName>
    <definedName name="c11.1" localSheetId="33">#REF!</definedName>
    <definedName name="c11.1" localSheetId="34">#REF!</definedName>
    <definedName name="c11.1" localSheetId="41">#REF!</definedName>
    <definedName name="c11.1" localSheetId="30">#REF!</definedName>
    <definedName name="c11.1" localSheetId="29">#REF!</definedName>
    <definedName name="c11.1">#REF!</definedName>
    <definedName name="C11.2" localSheetId="35">#REF!</definedName>
    <definedName name="C11.2" localSheetId="36">#REF!</definedName>
    <definedName name="C11.2" localSheetId="33">#REF!</definedName>
    <definedName name="C11.2" localSheetId="34">#REF!</definedName>
    <definedName name="C11.2" localSheetId="41">#REF!</definedName>
    <definedName name="C11.2" localSheetId="30">#REF!</definedName>
    <definedName name="C11.2" localSheetId="29">#REF!</definedName>
    <definedName name="C11.2">#REF!</definedName>
    <definedName name="c11.3" localSheetId="35">#REF!</definedName>
    <definedName name="c11.3" localSheetId="36">#REF!</definedName>
    <definedName name="c11.3" localSheetId="33">#REF!</definedName>
    <definedName name="c11.3" localSheetId="34">#REF!</definedName>
    <definedName name="c11.3" localSheetId="41">#REF!</definedName>
    <definedName name="c11.3" localSheetId="30">#REF!</definedName>
    <definedName name="c11.3" localSheetId="29">#REF!</definedName>
    <definedName name="c11.3">#REF!</definedName>
    <definedName name="c11.4" localSheetId="35">#REF!</definedName>
    <definedName name="c11.4" localSheetId="36">#REF!</definedName>
    <definedName name="c11.4" localSheetId="33">#REF!</definedName>
    <definedName name="c11.4" localSheetId="34">#REF!</definedName>
    <definedName name="c11.4" localSheetId="41">#REF!</definedName>
    <definedName name="c11.4" localSheetId="30">#REF!</definedName>
    <definedName name="c11.4" localSheetId="29">#REF!</definedName>
    <definedName name="c11.4">#REF!</definedName>
    <definedName name="c11.5" localSheetId="35">#REF!</definedName>
    <definedName name="c11.5" localSheetId="36">#REF!</definedName>
    <definedName name="c11.5" localSheetId="33">#REF!</definedName>
    <definedName name="c11.5" localSheetId="34">#REF!</definedName>
    <definedName name="c11.5" localSheetId="41">#REF!</definedName>
    <definedName name="c11.5" localSheetId="30">#REF!</definedName>
    <definedName name="c11.5" localSheetId="29">#REF!</definedName>
    <definedName name="c11.5">#REF!</definedName>
    <definedName name="c11.6" localSheetId="35">#REF!</definedName>
    <definedName name="c11.6" localSheetId="36">#REF!</definedName>
    <definedName name="c11.6" localSheetId="33">#REF!</definedName>
    <definedName name="c11.6" localSheetId="34">#REF!</definedName>
    <definedName name="c11.6" localSheetId="41">#REF!</definedName>
    <definedName name="c11.6" localSheetId="30">#REF!</definedName>
    <definedName name="c11.6" localSheetId="29">#REF!</definedName>
    <definedName name="c11.6">#REF!</definedName>
    <definedName name="c12.1.1" localSheetId="35">#REF!</definedName>
    <definedName name="c12.1.1" localSheetId="36">#REF!</definedName>
    <definedName name="c12.1.1" localSheetId="33">#REF!</definedName>
    <definedName name="c12.1.1" localSheetId="34">#REF!</definedName>
    <definedName name="c12.1.1" localSheetId="41">#REF!</definedName>
    <definedName name="c12.1.1" localSheetId="30">#REF!</definedName>
    <definedName name="c12.1.1" localSheetId="29">#REF!</definedName>
    <definedName name="c12.1.1">#REF!</definedName>
    <definedName name="c12.1.10" localSheetId="35">#REF!</definedName>
    <definedName name="c12.1.10" localSheetId="36">#REF!</definedName>
    <definedName name="c12.1.10" localSheetId="33">#REF!</definedName>
    <definedName name="c12.1.10" localSheetId="34">#REF!</definedName>
    <definedName name="c12.1.10" localSheetId="41">#REF!</definedName>
    <definedName name="c12.1.10" localSheetId="30">#REF!</definedName>
    <definedName name="c12.1.10" localSheetId="29">#REF!</definedName>
    <definedName name="c12.1.10">#REF!</definedName>
    <definedName name="c12.1.11" localSheetId="35">#REF!</definedName>
    <definedName name="c12.1.11" localSheetId="36">#REF!</definedName>
    <definedName name="c12.1.11" localSheetId="33">#REF!</definedName>
    <definedName name="c12.1.11" localSheetId="34">#REF!</definedName>
    <definedName name="c12.1.11" localSheetId="41">#REF!</definedName>
    <definedName name="c12.1.11" localSheetId="30">#REF!</definedName>
    <definedName name="c12.1.11" localSheetId="29">#REF!</definedName>
    <definedName name="c12.1.11">#REF!</definedName>
    <definedName name="c12.1.12" localSheetId="35">#REF!</definedName>
    <definedName name="c12.1.12" localSheetId="36">#REF!</definedName>
    <definedName name="c12.1.12" localSheetId="33">#REF!</definedName>
    <definedName name="c12.1.12" localSheetId="34">#REF!</definedName>
    <definedName name="c12.1.12" localSheetId="41">#REF!</definedName>
    <definedName name="c12.1.12" localSheetId="30">#REF!</definedName>
    <definedName name="c12.1.12" localSheetId="29">#REF!</definedName>
    <definedName name="c12.1.12">#REF!</definedName>
    <definedName name="c12.1.13" localSheetId="35">#REF!</definedName>
    <definedName name="c12.1.13" localSheetId="36">#REF!</definedName>
    <definedName name="c12.1.13" localSheetId="33">#REF!</definedName>
    <definedName name="c12.1.13" localSheetId="34">#REF!</definedName>
    <definedName name="c12.1.13" localSheetId="41">#REF!</definedName>
    <definedName name="c12.1.13" localSheetId="30">#REF!</definedName>
    <definedName name="c12.1.13" localSheetId="29">#REF!</definedName>
    <definedName name="c12.1.13">#REF!</definedName>
    <definedName name="c12.1.14" localSheetId="35">#REF!</definedName>
    <definedName name="c12.1.14" localSheetId="36">#REF!</definedName>
    <definedName name="c12.1.14" localSheetId="33">#REF!</definedName>
    <definedName name="c12.1.14" localSheetId="34">#REF!</definedName>
    <definedName name="c12.1.14" localSheetId="41">#REF!</definedName>
    <definedName name="c12.1.14" localSheetId="30">#REF!</definedName>
    <definedName name="c12.1.14" localSheetId="29">#REF!</definedName>
    <definedName name="c12.1.14">#REF!</definedName>
    <definedName name="c12.1.15" localSheetId="35">#REF!</definedName>
    <definedName name="c12.1.15" localSheetId="36">#REF!</definedName>
    <definedName name="c12.1.15" localSheetId="33">#REF!</definedName>
    <definedName name="c12.1.15" localSheetId="34">#REF!</definedName>
    <definedName name="c12.1.15" localSheetId="41">#REF!</definedName>
    <definedName name="c12.1.15" localSheetId="30">#REF!</definedName>
    <definedName name="c12.1.15" localSheetId="29">#REF!</definedName>
    <definedName name="c12.1.15">#REF!</definedName>
    <definedName name="C12.1.2" localSheetId="35">#REF!</definedName>
    <definedName name="C12.1.2" localSheetId="36">#REF!</definedName>
    <definedName name="C12.1.2" localSheetId="33">#REF!</definedName>
    <definedName name="C12.1.2" localSheetId="34">#REF!</definedName>
    <definedName name="C12.1.2" localSheetId="41">#REF!</definedName>
    <definedName name="C12.1.2" localSheetId="30">#REF!</definedName>
    <definedName name="C12.1.2" localSheetId="29">#REF!</definedName>
    <definedName name="C12.1.2">#REF!</definedName>
    <definedName name="C12.1.3" localSheetId="35">#REF!</definedName>
    <definedName name="C12.1.3" localSheetId="36">#REF!</definedName>
    <definedName name="C12.1.3" localSheetId="33">#REF!</definedName>
    <definedName name="C12.1.3" localSheetId="34">#REF!</definedName>
    <definedName name="C12.1.3" localSheetId="41">#REF!</definedName>
    <definedName name="C12.1.3" localSheetId="30">#REF!</definedName>
    <definedName name="C12.1.3" localSheetId="29">#REF!</definedName>
    <definedName name="C12.1.3">#REF!</definedName>
    <definedName name="C12.1.4" localSheetId="35">#REF!</definedName>
    <definedName name="C12.1.4" localSheetId="36">#REF!</definedName>
    <definedName name="C12.1.4" localSheetId="33">#REF!</definedName>
    <definedName name="C12.1.4" localSheetId="34">#REF!</definedName>
    <definedName name="C12.1.4" localSheetId="41">#REF!</definedName>
    <definedName name="C12.1.4" localSheetId="30">#REF!</definedName>
    <definedName name="C12.1.4" localSheetId="29">#REF!</definedName>
    <definedName name="C12.1.4">#REF!</definedName>
    <definedName name="C12.1.5" localSheetId="35">#REF!</definedName>
    <definedName name="C12.1.5" localSheetId="36">#REF!</definedName>
    <definedName name="C12.1.5" localSheetId="33">#REF!</definedName>
    <definedName name="C12.1.5" localSheetId="34">#REF!</definedName>
    <definedName name="C12.1.5" localSheetId="41">#REF!</definedName>
    <definedName name="C12.1.5" localSheetId="30">#REF!</definedName>
    <definedName name="C12.1.5" localSheetId="29">#REF!</definedName>
    <definedName name="C12.1.5">#REF!</definedName>
    <definedName name="C12.1.6" localSheetId="35">#REF!</definedName>
    <definedName name="C12.1.6" localSheetId="36">#REF!</definedName>
    <definedName name="C12.1.6" localSheetId="33">#REF!</definedName>
    <definedName name="C12.1.6" localSheetId="34">#REF!</definedName>
    <definedName name="C12.1.6" localSheetId="41">#REF!</definedName>
    <definedName name="C12.1.6" localSheetId="30">#REF!</definedName>
    <definedName name="C12.1.6" localSheetId="29">#REF!</definedName>
    <definedName name="C12.1.6">#REF!</definedName>
    <definedName name="c12.1.7" localSheetId="35">#REF!</definedName>
    <definedName name="c12.1.7" localSheetId="36">#REF!</definedName>
    <definedName name="c12.1.7" localSheetId="33">#REF!</definedName>
    <definedName name="c12.1.7" localSheetId="34">#REF!</definedName>
    <definedName name="c12.1.7" localSheetId="41">#REF!</definedName>
    <definedName name="c12.1.7" localSheetId="30">#REF!</definedName>
    <definedName name="c12.1.7" localSheetId="29">#REF!</definedName>
    <definedName name="c12.1.7">#REF!</definedName>
    <definedName name="C12.1.8" localSheetId="35">#REF!</definedName>
    <definedName name="C12.1.8" localSheetId="36">#REF!</definedName>
    <definedName name="C12.1.8" localSheetId="33">#REF!</definedName>
    <definedName name="C12.1.8" localSheetId="34">#REF!</definedName>
    <definedName name="C12.1.8" localSheetId="41">#REF!</definedName>
    <definedName name="C12.1.8" localSheetId="30">#REF!</definedName>
    <definedName name="C12.1.8" localSheetId="29">#REF!</definedName>
    <definedName name="C12.1.8">#REF!</definedName>
    <definedName name="c12.1.9" localSheetId="35">#REF!</definedName>
    <definedName name="c12.1.9" localSheetId="36">#REF!</definedName>
    <definedName name="c12.1.9" localSheetId="33">#REF!</definedName>
    <definedName name="c12.1.9" localSheetId="34">#REF!</definedName>
    <definedName name="c12.1.9" localSheetId="41">#REF!</definedName>
    <definedName name="c12.1.9" localSheetId="30">#REF!</definedName>
    <definedName name="c12.1.9" localSheetId="29">#REF!</definedName>
    <definedName name="c12.1.9">#REF!</definedName>
    <definedName name="c12.2.1" localSheetId="35">#REF!</definedName>
    <definedName name="c12.2.1" localSheetId="36">#REF!</definedName>
    <definedName name="c12.2.1" localSheetId="33">#REF!</definedName>
    <definedName name="c12.2.1" localSheetId="34">#REF!</definedName>
    <definedName name="c12.2.1" localSheetId="41">#REF!</definedName>
    <definedName name="c12.2.1" localSheetId="30">#REF!</definedName>
    <definedName name="c12.2.1" localSheetId="29">#REF!</definedName>
    <definedName name="c12.2.1">#REF!</definedName>
    <definedName name="C12.2.2" localSheetId="35">#REF!</definedName>
    <definedName name="C12.2.2" localSheetId="36">#REF!</definedName>
    <definedName name="C12.2.2" localSheetId="33">#REF!</definedName>
    <definedName name="C12.2.2" localSheetId="34">#REF!</definedName>
    <definedName name="C12.2.2" localSheetId="41">#REF!</definedName>
    <definedName name="C12.2.2" localSheetId="30">#REF!</definedName>
    <definedName name="C12.2.2" localSheetId="29">#REF!</definedName>
    <definedName name="C12.2.2">#REF!</definedName>
    <definedName name="C12.2.3" localSheetId="35">#REF!</definedName>
    <definedName name="C12.2.3" localSheetId="36">#REF!</definedName>
    <definedName name="C12.2.3" localSheetId="33">#REF!</definedName>
    <definedName name="C12.2.3" localSheetId="34">#REF!</definedName>
    <definedName name="C12.2.3" localSheetId="41">#REF!</definedName>
    <definedName name="C12.2.3" localSheetId="30">#REF!</definedName>
    <definedName name="C12.2.3" localSheetId="29">#REF!</definedName>
    <definedName name="C12.2.3">#REF!</definedName>
    <definedName name="C12.2.4" localSheetId="35">#REF!</definedName>
    <definedName name="C12.2.4" localSheetId="36">#REF!</definedName>
    <definedName name="C12.2.4" localSheetId="33">#REF!</definedName>
    <definedName name="C12.2.4" localSheetId="34">#REF!</definedName>
    <definedName name="C12.2.4" localSheetId="41">#REF!</definedName>
    <definedName name="C12.2.4" localSheetId="30">#REF!</definedName>
    <definedName name="C12.2.4" localSheetId="29">#REF!</definedName>
    <definedName name="C12.2.4">#REF!</definedName>
    <definedName name="c12.2.5" localSheetId="35">#REF!</definedName>
    <definedName name="c12.2.5" localSheetId="36">#REF!</definedName>
    <definedName name="c12.2.5" localSheetId="33">#REF!</definedName>
    <definedName name="c12.2.5" localSheetId="34">#REF!</definedName>
    <definedName name="c12.2.5" localSheetId="41">#REF!</definedName>
    <definedName name="c12.2.5" localSheetId="30">#REF!</definedName>
    <definedName name="c12.2.5" localSheetId="29">#REF!</definedName>
    <definedName name="c12.2.5">#REF!</definedName>
    <definedName name="C12.2.6" localSheetId="35">#REF!</definedName>
    <definedName name="C12.2.6" localSheetId="36">#REF!</definedName>
    <definedName name="C12.2.6" localSheetId="33">#REF!</definedName>
    <definedName name="C12.2.6" localSheetId="34">#REF!</definedName>
    <definedName name="C12.2.6" localSheetId="41">#REF!</definedName>
    <definedName name="C12.2.6" localSheetId="30">#REF!</definedName>
    <definedName name="C12.2.6" localSheetId="29">#REF!</definedName>
    <definedName name="C12.2.6">#REF!</definedName>
    <definedName name="C12.2.7" localSheetId="35">#REF!</definedName>
    <definedName name="C12.2.7" localSheetId="36">#REF!</definedName>
    <definedName name="C12.2.7" localSheetId="33">#REF!</definedName>
    <definedName name="C12.2.7" localSheetId="34">#REF!</definedName>
    <definedName name="C12.2.7" localSheetId="41">#REF!</definedName>
    <definedName name="C12.2.7" localSheetId="30">#REF!</definedName>
    <definedName name="C12.2.7" localSheetId="29">#REF!</definedName>
    <definedName name="C12.2.7">#REF!</definedName>
    <definedName name="C12.5.3" localSheetId="35">#REF!</definedName>
    <definedName name="C12.5.3" localSheetId="36">#REF!</definedName>
    <definedName name="C12.5.3" localSheetId="33">#REF!</definedName>
    <definedName name="C12.5.3" localSheetId="34">#REF!</definedName>
    <definedName name="C12.5.3" localSheetId="41">#REF!</definedName>
    <definedName name="C12.5.3" localSheetId="30">#REF!</definedName>
    <definedName name="C12.5.3" localSheetId="29">#REF!</definedName>
    <definedName name="C12.5.3">#REF!</definedName>
    <definedName name="c13.1" localSheetId="35">#REF!</definedName>
    <definedName name="c13.1" localSheetId="36">#REF!</definedName>
    <definedName name="c13.1" localSheetId="33">#REF!</definedName>
    <definedName name="c13.1" localSheetId="34">#REF!</definedName>
    <definedName name="c13.1" localSheetId="41">#REF!</definedName>
    <definedName name="c13.1" localSheetId="30">#REF!</definedName>
    <definedName name="c13.1" localSheetId="29">#REF!</definedName>
    <definedName name="c13.1">#REF!</definedName>
    <definedName name="c13.2" localSheetId="35">#REF!</definedName>
    <definedName name="c13.2" localSheetId="36">#REF!</definedName>
    <definedName name="c13.2" localSheetId="33">#REF!</definedName>
    <definedName name="c13.2" localSheetId="34">#REF!</definedName>
    <definedName name="c13.2" localSheetId="41">#REF!</definedName>
    <definedName name="c13.2" localSheetId="30">#REF!</definedName>
    <definedName name="c13.2" localSheetId="29">#REF!</definedName>
    <definedName name="c13.2">#REF!</definedName>
    <definedName name="c13.3" localSheetId="35">#REF!</definedName>
    <definedName name="c13.3" localSheetId="36">#REF!</definedName>
    <definedName name="c13.3" localSheetId="33">#REF!</definedName>
    <definedName name="c13.3" localSheetId="34">#REF!</definedName>
    <definedName name="c13.3" localSheetId="41">#REF!</definedName>
    <definedName name="c13.3" localSheetId="30">#REF!</definedName>
    <definedName name="c13.3" localSheetId="29">#REF!</definedName>
    <definedName name="c13.3">#REF!</definedName>
    <definedName name="c13.4" localSheetId="35">#REF!</definedName>
    <definedName name="c13.4" localSheetId="36">#REF!</definedName>
    <definedName name="c13.4" localSheetId="33">#REF!</definedName>
    <definedName name="c13.4" localSheetId="34">#REF!</definedName>
    <definedName name="c13.4" localSheetId="41">#REF!</definedName>
    <definedName name="c13.4" localSheetId="30">#REF!</definedName>
    <definedName name="c13.4" localSheetId="29">#REF!</definedName>
    <definedName name="c13.4">#REF!</definedName>
    <definedName name="c13.5" localSheetId="35">#REF!</definedName>
    <definedName name="c13.5" localSheetId="36">#REF!</definedName>
    <definedName name="c13.5" localSheetId="33">#REF!</definedName>
    <definedName name="c13.5" localSheetId="34">#REF!</definedName>
    <definedName name="c13.5" localSheetId="41">#REF!</definedName>
    <definedName name="c13.5" localSheetId="30">#REF!</definedName>
    <definedName name="c13.5" localSheetId="29">#REF!</definedName>
    <definedName name="c13.5">#REF!</definedName>
    <definedName name="c13.6" localSheetId="35">#REF!</definedName>
    <definedName name="c13.6" localSheetId="36">#REF!</definedName>
    <definedName name="c13.6" localSheetId="33">#REF!</definedName>
    <definedName name="c13.6" localSheetId="34">#REF!</definedName>
    <definedName name="c13.6" localSheetId="41">#REF!</definedName>
    <definedName name="c13.6" localSheetId="30">#REF!</definedName>
    <definedName name="c13.6" localSheetId="29">#REF!</definedName>
    <definedName name="c13.6">#REF!</definedName>
    <definedName name="c13.7" localSheetId="35">#REF!</definedName>
    <definedName name="c13.7" localSheetId="36">#REF!</definedName>
    <definedName name="c13.7" localSheetId="33">#REF!</definedName>
    <definedName name="c13.7" localSheetId="34">#REF!</definedName>
    <definedName name="c13.7" localSheetId="41">#REF!</definedName>
    <definedName name="c13.7" localSheetId="30">#REF!</definedName>
    <definedName name="c13.7" localSheetId="29">#REF!</definedName>
    <definedName name="c13.7">#REF!</definedName>
    <definedName name="c13.8" localSheetId="35">#REF!</definedName>
    <definedName name="c13.8" localSheetId="36">#REF!</definedName>
    <definedName name="c13.8" localSheetId="33">#REF!</definedName>
    <definedName name="c13.8" localSheetId="34">#REF!</definedName>
    <definedName name="c13.8" localSheetId="41">#REF!</definedName>
    <definedName name="c13.8" localSheetId="30">#REF!</definedName>
    <definedName name="c13.8" localSheetId="29">#REF!</definedName>
    <definedName name="c13.8">#REF!</definedName>
    <definedName name="c13.9" localSheetId="35">#REF!</definedName>
    <definedName name="c13.9" localSheetId="36">#REF!</definedName>
    <definedName name="c13.9" localSheetId="33">#REF!</definedName>
    <definedName name="c13.9" localSheetId="34">#REF!</definedName>
    <definedName name="c13.9" localSheetId="41">#REF!</definedName>
    <definedName name="c13.9" localSheetId="30">#REF!</definedName>
    <definedName name="c13.9" localSheetId="29">#REF!</definedName>
    <definedName name="c13.9">#REF!</definedName>
    <definedName name="c14.1.1" localSheetId="35">#REF!</definedName>
    <definedName name="c14.1.1" localSheetId="36">#REF!</definedName>
    <definedName name="c14.1.1" localSheetId="33">#REF!</definedName>
    <definedName name="c14.1.1" localSheetId="34">#REF!</definedName>
    <definedName name="c14.1.1" localSheetId="41">#REF!</definedName>
    <definedName name="c14.1.1" localSheetId="30">#REF!</definedName>
    <definedName name="c14.1.1" localSheetId="29">#REF!</definedName>
    <definedName name="c14.1.1">#REF!</definedName>
    <definedName name="c14.1.2" localSheetId="35">#REF!</definedName>
    <definedName name="c14.1.2" localSheetId="36">#REF!</definedName>
    <definedName name="c14.1.2" localSheetId="33">#REF!</definedName>
    <definedName name="c14.1.2" localSheetId="34">#REF!</definedName>
    <definedName name="c14.1.2" localSheetId="41">#REF!</definedName>
    <definedName name="c14.1.2" localSheetId="30">#REF!</definedName>
    <definedName name="c14.1.2" localSheetId="29">#REF!</definedName>
    <definedName name="c14.1.2">#REF!</definedName>
    <definedName name="c14.1.3" localSheetId="35">#REF!</definedName>
    <definedName name="c14.1.3" localSheetId="36">#REF!</definedName>
    <definedName name="c14.1.3" localSheetId="33">#REF!</definedName>
    <definedName name="c14.1.3" localSheetId="34">#REF!</definedName>
    <definedName name="c14.1.3" localSheetId="41">#REF!</definedName>
    <definedName name="c14.1.3" localSheetId="30">#REF!</definedName>
    <definedName name="c14.1.3" localSheetId="29">#REF!</definedName>
    <definedName name="c14.1.3">#REF!</definedName>
    <definedName name="c15.1.1" localSheetId="35">#REF!</definedName>
    <definedName name="c15.1.1" localSheetId="36">#REF!</definedName>
    <definedName name="c15.1.1" localSheetId="33">#REF!</definedName>
    <definedName name="c15.1.1" localSheetId="34">#REF!</definedName>
    <definedName name="c15.1.1" localSheetId="41">#REF!</definedName>
    <definedName name="c15.1.1" localSheetId="30">#REF!</definedName>
    <definedName name="c15.1.1" localSheetId="29">#REF!</definedName>
    <definedName name="c15.1.1">#REF!</definedName>
    <definedName name="c15.1.2" localSheetId="35">#REF!</definedName>
    <definedName name="c15.1.2" localSheetId="36">#REF!</definedName>
    <definedName name="c15.1.2" localSheetId="33">#REF!</definedName>
    <definedName name="c15.1.2" localSheetId="34">#REF!</definedName>
    <definedName name="c15.1.2" localSheetId="41">#REF!</definedName>
    <definedName name="c15.1.2" localSheetId="30">#REF!</definedName>
    <definedName name="c15.1.2" localSheetId="29">#REF!</definedName>
    <definedName name="c15.1.2">#REF!</definedName>
    <definedName name="c15.1.3" localSheetId="35">#REF!</definedName>
    <definedName name="c15.1.3" localSheetId="36">#REF!</definedName>
    <definedName name="c15.1.3" localSheetId="33">#REF!</definedName>
    <definedName name="c15.1.3" localSheetId="34">#REF!</definedName>
    <definedName name="c15.1.3" localSheetId="41">#REF!</definedName>
    <definedName name="c15.1.3" localSheetId="30">#REF!</definedName>
    <definedName name="c15.1.3" localSheetId="29">#REF!</definedName>
    <definedName name="c15.1.3">#REF!</definedName>
    <definedName name="c15.1.4" localSheetId="35">#REF!</definedName>
    <definedName name="c15.1.4" localSheetId="36">#REF!</definedName>
    <definedName name="c15.1.4" localSheetId="33">#REF!</definedName>
    <definedName name="c15.1.4" localSheetId="34">#REF!</definedName>
    <definedName name="c15.1.4" localSheetId="41">#REF!</definedName>
    <definedName name="c15.1.4" localSheetId="30">#REF!</definedName>
    <definedName name="c15.1.4" localSheetId="29">#REF!</definedName>
    <definedName name="c15.1.4">#REF!</definedName>
    <definedName name="c15.2.1" localSheetId="35">#REF!</definedName>
    <definedName name="c15.2.1" localSheetId="36">#REF!</definedName>
    <definedName name="c15.2.1" localSheetId="33">#REF!</definedName>
    <definedName name="c15.2.1" localSheetId="34">#REF!</definedName>
    <definedName name="c15.2.1" localSheetId="41">#REF!</definedName>
    <definedName name="c15.2.1" localSheetId="30">#REF!</definedName>
    <definedName name="c15.2.1" localSheetId="29">#REF!</definedName>
    <definedName name="c15.2.1">#REF!</definedName>
    <definedName name="c15.2.2" localSheetId="35">#REF!</definedName>
    <definedName name="c15.2.2" localSheetId="36">#REF!</definedName>
    <definedName name="c15.2.2" localSheetId="33">#REF!</definedName>
    <definedName name="c15.2.2" localSheetId="34">#REF!</definedName>
    <definedName name="c15.2.2" localSheetId="41">#REF!</definedName>
    <definedName name="c15.2.2" localSheetId="30">#REF!</definedName>
    <definedName name="c15.2.2" localSheetId="29">#REF!</definedName>
    <definedName name="c15.2.2">#REF!</definedName>
    <definedName name="c15.2.3" localSheetId="35">#REF!</definedName>
    <definedName name="c15.2.3" localSheetId="36">#REF!</definedName>
    <definedName name="c15.2.3" localSheetId="33">#REF!</definedName>
    <definedName name="c15.2.3" localSheetId="34">#REF!</definedName>
    <definedName name="c15.2.3" localSheetId="41">#REF!</definedName>
    <definedName name="c15.2.3" localSheetId="30">#REF!</definedName>
    <definedName name="c15.2.3" localSheetId="29">#REF!</definedName>
    <definedName name="c15.2.3">#REF!</definedName>
    <definedName name="c15.3" localSheetId="35">#REF!</definedName>
    <definedName name="c15.3" localSheetId="36">#REF!</definedName>
    <definedName name="c15.3" localSheetId="33">#REF!</definedName>
    <definedName name="c15.3" localSheetId="34">#REF!</definedName>
    <definedName name="c15.3" localSheetId="41">#REF!</definedName>
    <definedName name="c15.3" localSheetId="30">#REF!</definedName>
    <definedName name="c15.3" localSheetId="29">#REF!</definedName>
    <definedName name="c15.3">#REF!</definedName>
    <definedName name="c16.1" localSheetId="35">#REF!</definedName>
    <definedName name="c16.1" localSheetId="36">#REF!</definedName>
    <definedName name="c16.1" localSheetId="33">#REF!</definedName>
    <definedName name="c16.1" localSheetId="34">#REF!</definedName>
    <definedName name="c16.1" localSheetId="41">#REF!</definedName>
    <definedName name="c16.1" localSheetId="30">#REF!</definedName>
    <definedName name="c16.1" localSheetId="29">#REF!</definedName>
    <definedName name="c16.1">#REF!</definedName>
    <definedName name="c16.10" localSheetId="35">#REF!</definedName>
    <definedName name="c16.10" localSheetId="36">#REF!</definedName>
    <definedName name="c16.10" localSheetId="33">#REF!</definedName>
    <definedName name="c16.10" localSheetId="34">#REF!</definedName>
    <definedName name="c16.10" localSheetId="41">#REF!</definedName>
    <definedName name="c16.10" localSheetId="30">#REF!</definedName>
    <definedName name="c16.10" localSheetId="29">#REF!</definedName>
    <definedName name="c16.10">#REF!</definedName>
    <definedName name="c16.11" localSheetId="35">#REF!</definedName>
    <definedName name="c16.11" localSheetId="36">#REF!</definedName>
    <definedName name="c16.11" localSheetId="33">#REF!</definedName>
    <definedName name="c16.11" localSheetId="34">#REF!</definedName>
    <definedName name="c16.11" localSheetId="41">#REF!</definedName>
    <definedName name="c16.11" localSheetId="30">#REF!</definedName>
    <definedName name="c16.11" localSheetId="29">#REF!</definedName>
    <definedName name="c16.11">#REF!</definedName>
    <definedName name="c16.2" localSheetId="35">#REF!</definedName>
    <definedName name="c16.2" localSheetId="36">#REF!</definedName>
    <definedName name="c16.2" localSheetId="33">#REF!</definedName>
    <definedName name="c16.2" localSheetId="34">#REF!</definedName>
    <definedName name="c16.2" localSheetId="41">#REF!</definedName>
    <definedName name="c16.2" localSheetId="30">#REF!</definedName>
    <definedName name="c16.2" localSheetId="29">#REF!</definedName>
    <definedName name="c16.2">#REF!</definedName>
    <definedName name="c16.3" localSheetId="35">#REF!</definedName>
    <definedName name="c16.3" localSheetId="36">#REF!</definedName>
    <definedName name="c16.3" localSheetId="33">#REF!</definedName>
    <definedName name="c16.3" localSheetId="34">#REF!</definedName>
    <definedName name="c16.3" localSheetId="41">#REF!</definedName>
    <definedName name="c16.3" localSheetId="30">#REF!</definedName>
    <definedName name="c16.3" localSheetId="29">#REF!</definedName>
    <definedName name="c16.3">#REF!</definedName>
    <definedName name="c16.4" localSheetId="35">#REF!</definedName>
    <definedName name="c16.4" localSheetId="36">#REF!</definedName>
    <definedName name="c16.4" localSheetId="33">#REF!</definedName>
    <definedName name="c16.4" localSheetId="34">#REF!</definedName>
    <definedName name="c16.4" localSheetId="41">#REF!</definedName>
    <definedName name="c16.4" localSheetId="30">#REF!</definedName>
    <definedName name="c16.4" localSheetId="29">#REF!</definedName>
    <definedName name="c16.4">#REF!</definedName>
    <definedName name="c16.5" localSheetId="35">#REF!</definedName>
    <definedName name="c16.5" localSheetId="36">#REF!</definedName>
    <definedName name="c16.5" localSheetId="33">#REF!</definedName>
    <definedName name="c16.5" localSheetId="34">#REF!</definedName>
    <definedName name="c16.5" localSheetId="41">#REF!</definedName>
    <definedName name="c16.5" localSheetId="30">#REF!</definedName>
    <definedName name="c16.5" localSheetId="29">#REF!</definedName>
    <definedName name="c16.5">#REF!</definedName>
    <definedName name="c16.6" localSheetId="35">#REF!</definedName>
    <definedName name="c16.6" localSheetId="36">#REF!</definedName>
    <definedName name="c16.6" localSheetId="33">#REF!</definedName>
    <definedName name="c16.6" localSheetId="34">#REF!</definedName>
    <definedName name="c16.6" localSheetId="41">#REF!</definedName>
    <definedName name="c16.6" localSheetId="30">#REF!</definedName>
    <definedName name="c16.6" localSheetId="29">#REF!</definedName>
    <definedName name="c16.6">#REF!</definedName>
    <definedName name="c16.7" localSheetId="35">#REF!</definedName>
    <definedName name="c16.7" localSheetId="36">#REF!</definedName>
    <definedName name="c16.7" localSheetId="33">#REF!</definedName>
    <definedName name="c16.7" localSheetId="34">#REF!</definedName>
    <definedName name="c16.7" localSheetId="41">#REF!</definedName>
    <definedName name="c16.7" localSheetId="30">#REF!</definedName>
    <definedName name="c16.7" localSheetId="29">#REF!</definedName>
    <definedName name="c16.7">#REF!</definedName>
    <definedName name="c16.8" localSheetId="35">#REF!</definedName>
    <definedName name="c16.8" localSheetId="36">#REF!</definedName>
    <definedName name="c16.8" localSheetId="33">#REF!</definedName>
    <definedName name="c16.8" localSheetId="34">#REF!</definedName>
    <definedName name="c16.8" localSheetId="41">#REF!</definedName>
    <definedName name="c16.8" localSheetId="30">#REF!</definedName>
    <definedName name="c16.8" localSheetId="29">#REF!</definedName>
    <definedName name="c16.8">#REF!</definedName>
    <definedName name="c16.9" localSheetId="35">#REF!</definedName>
    <definedName name="c16.9" localSheetId="36">#REF!</definedName>
    <definedName name="c16.9" localSheetId="33">#REF!</definedName>
    <definedName name="c16.9" localSheetId="34">#REF!</definedName>
    <definedName name="c16.9" localSheetId="41">#REF!</definedName>
    <definedName name="c16.9" localSheetId="30">#REF!</definedName>
    <definedName name="c16.9" localSheetId="29">#REF!</definedName>
    <definedName name="c16.9">#REF!</definedName>
    <definedName name="c17.1.1" localSheetId="35">#REF!</definedName>
    <definedName name="c17.1.1" localSheetId="36">#REF!</definedName>
    <definedName name="c17.1.1" localSheetId="33">#REF!</definedName>
    <definedName name="c17.1.1" localSheetId="34">#REF!</definedName>
    <definedName name="c17.1.1" localSheetId="41">#REF!</definedName>
    <definedName name="c17.1.1" localSheetId="30">#REF!</definedName>
    <definedName name="c17.1.1" localSheetId="29">#REF!</definedName>
    <definedName name="c17.1.1">#REF!</definedName>
    <definedName name="c17.1.2" localSheetId="35">#REF!</definedName>
    <definedName name="c17.1.2" localSheetId="2">#REF!</definedName>
    <definedName name="c17.1.2" localSheetId="36">#REF!</definedName>
    <definedName name="c17.1.2" localSheetId="33">#REF!</definedName>
    <definedName name="c17.1.2" localSheetId="34">#REF!</definedName>
    <definedName name="c17.1.2" localSheetId="41">#REF!</definedName>
    <definedName name="c17.1.2" localSheetId="30">#REF!</definedName>
    <definedName name="c17.1.2" localSheetId="29">#REF!</definedName>
    <definedName name="c17.1.2">#REF!</definedName>
    <definedName name="C17.1.3" localSheetId="35">#REF!</definedName>
    <definedName name="C17.1.3" localSheetId="36">#REF!</definedName>
    <definedName name="C17.1.3" localSheetId="33">#REF!</definedName>
    <definedName name="C17.1.3" localSheetId="34">#REF!</definedName>
    <definedName name="C17.1.3" localSheetId="41">#REF!</definedName>
    <definedName name="C17.1.3" localSheetId="30">#REF!</definedName>
    <definedName name="C17.1.3" localSheetId="29">#REF!</definedName>
    <definedName name="C17.1.3">#REF!</definedName>
    <definedName name="C17.1.4" localSheetId="35">#REF!</definedName>
    <definedName name="C17.1.4" localSheetId="36">#REF!</definedName>
    <definedName name="C17.1.4" localSheetId="33">#REF!</definedName>
    <definedName name="C17.1.4" localSheetId="34">#REF!</definedName>
    <definedName name="C17.1.4" localSheetId="41">#REF!</definedName>
    <definedName name="C17.1.4" localSheetId="30">#REF!</definedName>
    <definedName name="C17.1.4" localSheetId="29">#REF!</definedName>
    <definedName name="C17.1.4">#REF!</definedName>
    <definedName name="C17.1.5" localSheetId="35">#REF!</definedName>
    <definedName name="C17.1.5" localSheetId="36">#REF!</definedName>
    <definedName name="C17.1.5" localSheetId="33">#REF!</definedName>
    <definedName name="C17.1.5" localSheetId="34">#REF!</definedName>
    <definedName name="C17.1.5" localSheetId="41">#REF!</definedName>
    <definedName name="C17.1.5" localSheetId="30">#REF!</definedName>
    <definedName name="C17.1.5" localSheetId="29">#REF!</definedName>
    <definedName name="C17.1.5">#REF!</definedName>
    <definedName name="C17.2.1" localSheetId="35">#REF!</definedName>
    <definedName name="C17.2.1" localSheetId="36">#REF!</definedName>
    <definedName name="C17.2.1" localSheetId="33">#REF!</definedName>
    <definedName name="C17.2.1" localSheetId="34">#REF!</definedName>
    <definedName name="C17.2.1" localSheetId="41">#REF!</definedName>
    <definedName name="C17.2.1" localSheetId="30">#REF!</definedName>
    <definedName name="C17.2.1" localSheetId="29">#REF!</definedName>
    <definedName name="C17.2.1">#REF!</definedName>
    <definedName name="c17.2.2" localSheetId="35">#REF!</definedName>
    <definedName name="c17.2.2" localSheetId="36">#REF!</definedName>
    <definedName name="c17.2.2" localSheetId="33">#REF!</definedName>
    <definedName name="c17.2.2" localSheetId="34">#REF!</definedName>
    <definedName name="c17.2.2" localSheetId="41">#REF!</definedName>
    <definedName name="c17.2.2" localSheetId="30">#REF!</definedName>
    <definedName name="c17.2.2" localSheetId="29">#REF!</definedName>
    <definedName name="c17.2.2">#REF!</definedName>
    <definedName name="C17.2.3" localSheetId="35">#REF!</definedName>
    <definedName name="C17.2.3" localSheetId="36">#REF!</definedName>
    <definedName name="C17.2.3" localSheetId="33">#REF!</definedName>
    <definedName name="C17.2.3" localSheetId="34">#REF!</definedName>
    <definedName name="C17.2.3" localSheetId="41">#REF!</definedName>
    <definedName name="C17.2.3" localSheetId="30">#REF!</definedName>
    <definedName name="C17.2.3" localSheetId="29">#REF!</definedName>
    <definedName name="C17.2.3">#REF!</definedName>
    <definedName name="C17.2.4" localSheetId="35">#REF!</definedName>
    <definedName name="C17.2.4" localSheetId="36">#REF!</definedName>
    <definedName name="C17.2.4" localSheetId="33">#REF!</definedName>
    <definedName name="C17.2.4" localSheetId="34">#REF!</definedName>
    <definedName name="C17.2.4" localSheetId="41">#REF!</definedName>
    <definedName name="C17.2.4" localSheetId="30">#REF!</definedName>
    <definedName name="C17.2.4" localSheetId="29">#REF!</definedName>
    <definedName name="C17.2.4">#REF!</definedName>
    <definedName name="C17.2.5" localSheetId="35">#REF!</definedName>
    <definedName name="C17.2.5" localSheetId="36">#REF!</definedName>
    <definedName name="C17.2.5" localSheetId="33">#REF!</definedName>
    <definedName name="C17.2.5" localSheetId="34">#REF!</definedName>
    <definedName name="C17.2.5" localSheetId="41">#REF!</definedName>
    <definedName name="C17.2.5" localSheetId="30">#REF!</definedName>
    <definedName name="C17.2.5" localSheetId="29">#REF!</definedName>
    <definedName name="C17.2.5">#REF!</definedName>
    <definedName name="C17.3.1" localSheetId="35">#REF!</definedName>
    <definedName name="C17.3.1" localSheetId="36">#REF!</definedName>
    <definedName name="C17.3.1" localSheetId="33">#REF!</definedName>
    <definedName name="C17.3.1" localSheetId="34">#REF!</definedName>
    <definedName name="C17.3.1" localSheetId="41">#REF!</definedName>
    <definedName name="C17.3.1" localSheetId="30">#REF!</definedName>
    <definedName name="C17.3.1" localSheetId="29">#REF!</definedName>
    <definedName name="C17.3.1">#REF!</definedName>
    <definedName name="C17.3.2" localSheetId="35">#REF!</definedName>
    <definedName name="C17.3.2" localSheetId="36">#REF!</definedName>
    <definedName name="C17.3.2" localSheetId="33">#REF!</definedName>
    <definedName name="C17.3.2" localSheetId="34">#REF!</definedName>
    <definedName name="C17.3.2" localSheetId="41">#REF!</definedName>
    <definedName name="C17.3.2" localSheetId="30">#REF!</definedName>
    <definedName name="C17.3.2" localSheetId="29">#REF!</definedName>
    <definedName name="C17.3.2">#REF!</definedName>
    <definedName name="C17.3.3" localSheetId="35">#REF!</definedName>
    <definedName name="C17.3.3" localSheetId="36">#REF!</definedName>
    <definedName name="C17.3.3" localSheetId="33">#REF!</definedName>
    <definedName name="C17.3.3" localSheetId="34">#REF!</definedName>
    <definedName name="C17.3.3" localSheetId="41">#REF!</definedName>
    <definedName name="C17.3.3" localSheetId="30">#REF!</definedName>
    <definedName name="C17.3.3" localSheetId="29">#REF!</definedName>
    <definedName name="C17.3.3">#REF!</definedName>
    <definedName name="C17.3.4" localSheetId="35">#REF!</definedName>
    <definedName name="C17.3.4" localSheetId="36">#REF!</definedName>
    <definedName name="C17.3.4" localSheetId="33">#REF!</definedName>
    <definedName name="C17.3.4" localSheetId="34">#REF!</definedName>
    <definedName name="C17.3.4" localSheetId="41">#REF!</definedName>
    <definedName name="C17.3.4" localSheetId="30">#REF!</definedName>
    <definedName name="C17.3.4" localSheetId="29">#REF!</definedName>
    <definedName name="C17.3.4">#REF!</definedName>
    <definedName name="C17.3.5" localSheetId="35">#REF!</definedName>
    <definedName name="C17.3.5" localSheetId="36">#REF!</definedName>
    <definedName name="C17.3.5" localSheetId="33">#REF!</definedName>
    <definedName name="C17.3.5" localSheetId="34">#REF!</definedName>
    <definedName name="C17.3.5" localSheetId="41">#REF!</definedName>
    <definedName name="C17.3.5" localSheetId="30">#REF!</definedName>
    <definedName name="C17.3.5" localSheetId="29">#REF!</definedName>
    <definedName name="C17.3.5">#REF!</definedName>
    <definedName name="C17.4.1" localSheetId="35">#REF!</definedName>
    <definedName name="C17.4.1" localSheetId="36">#REF!</definedName>
    <definedName name="C17.4.1" localSheetId="33">#REF!</definedName>
    <definedName name="C17.4.1" localSheetId="34">#REF!</definedName>
    <definedName name="C17.4.1" localSheetId="41">#REF!</definedName>
    <definedName name="C17.4.1" localSheetId="30">#REF!</definedName>
    <definedName name="C17.4.1" localSheetId="29">#REF!</definedName>
    <definedName name="C17.4.1">#REF!</definedName>
    <definedName name="C17.4.2" localSheetId="35">#REF!</definedName>
    <definedName name="C17.4.2" localSheetId="36">#REF!</definedName>
    <definedName name="C17.4.2" localSheetId="33">#REF!</definedName>
    <definedName name="C17.4.2" localSheetId="34">#REF!</definedName>
    <definedName name="C17.4.2" localSheetId="41">#REF!</definedName>
    <definedName name="C17.4.2" localSheetId="30">#REF!</definedName>
    <definedName name="C17.4.2" localSheetId="29">#REF!</definedName>
    <definedName name="C17.4.2">#REF!</definedName>
    <definedName name="C17.4.3" localSheetId="35">#REF!</definedName>
    <definedName name="C17.4.3" localSheetId="36">#REF!</definedName>
    <definedName name="C17.4.3" localSheetId="33">#REF!</definedName>
    <definedName name="C17.4.3" localSheetId="34">#REF!</definedName>
    <definedName name="C17.4.3" localSheetId="41">#REF!</definedName>
    <definedName name="C17.4.3" localSheetId="30">#REF!</definedName>
    <definedName name="C17.4.3" localSheetId="29">#REF!</definedName>
    <definedName name="C17.4.3">#REF!</definedName>
    <definedName name="C17.4.4" localSheetId="35">#REF!</definedName>
    <definedName name="C17.4.4" localSheetId="36">#REF!</definedName>
    <definedName name="C17.4.4" localSheetId="33">#REF!</definedName>
    <definedName name="C17.4.4" localSheetId="34">#REF!</definedName>
    <definedName name="C17.4.4" localSheetId="41">#REF!</definedName>
    <definedName name="C17.4.4" localSheetId="30">#REF!</definedName>
    <definedName name="C17.4.4" localSheetId="29">#REF!</definedName>
    <definedName name="C17.4.4">#REF!</definedName>
    <definedName name="C17.4.5" localSheetId="35">#REF!</definedName>
    <definedName name="C17.4.5" localSheetId="36">#REF!</definedName>
    <definedName name="C17.4.5" localSheetId="33">#REF!</definedName>
    <definedName name="C17.4.5" localSheetId="34">#REF!</definedName>
    <definedName name="C17.4.5" localSheetId="41">#REF!</definedName>
    <definedName name="C17.4.5" localSheetId="30">#REF!</definedName>
    <definedName name="C17.4.5" localSheetId="29">#REF!</definedName>
    <definedName name="C17.4.5">#REF!</definedName>
    <definedName name="C17.5.1" localSheetId="35">#REF!</definedName>
    <definedName name="C17.5.1" localSheetId="36">#REF!</definedName>
    <definedName name="C17.5.1" localSheetId="33">#REF!</definedName>
    <definedName name="C17.5.1" localSheetId="34">#REF!</definedName>
    <definedName name="C17.5.1" localSheetId="41">#REF!</definedName>
    <definedName name="C17.5.1" localSheetId="30">#REF!</definedName>
    <definedName name="C17.5.1" localSheetId="29">#REF!</definedName>
    <definedName name="C17.5.1">#REF!</definedName>
    <definedName name="C17.5.2" localSheetId="35">#REF!</definedName>
    <definedName name="C17.5.2" localSheetId="36">#REF!</definedName>
    <definedName name="C17.5.2" localSheetId="33">#REF!</definedName>
    <definedName name="C17.5.2" localSheetId="34">#REF!</definedName>
    <definedName name="C17.5.2" localSheetId="41">#REF!</definedName>
    <definedName name="C17.5.2" localSheetId="30">#REF!</definedName>
    <definedName name="C17.5.2" localSheetId="29">#REF!</definedName>
    <definedName name="C17.5.2">#REF!</definedName>
    <definedName name="C17.5.3" localSheetId="35">#REF!</definedName>
    <definedName name="C17.5.3" localSheetId="36">#REF!</definedName>
    <definedName name="C17.5.3" localSheetId="33">#REF!</definedName>
    <definedName name="C17.5.3" localSheetId="34">#REF!</definedName>
    <definedName name="C17.5.3" localSheetId="41">#REF!</definedName>
    <definedName name="C17.5.3" localSheetId="30">#REF!</definedName>
    <definedName name="C17.5.3" localSheetId="29">#REF!</definedName>
    <definedName name="C17.5.3">#REF!</definedName>
    <definedName name="C17.5.4" localSheetId="35">#REF!</definedName>
    <definedName name="C17.5.4" localSheetId="36">#REF!</definedName>
    <definedName name="C17.5.4" localSheetId="33">#REF!</definedName>
    <definedName name="C17.5.4" localSheetId="34">#REF!</definedName>
    <definedName name="C17.5.4" localSheetId="41">#REF!</definedName>
    <definedName name="C17.5.4" localSheetId="30">#REF!</definedName>
    <definedName name="C17.5.4" localSheetId="29">#REF!</definedName>
    <definedName name="C17.5.4">#REF!</definedName>
    <definedName name="C17.5.5" localSheetId="35">#REF!</definedName>
    <definedName name="C17.5.5" localSheetId="36">#REF!</definedName>
    <definedName name="C17.5.5" localSheetId="33">#REF!</definedName>
    <definedName name="C17.5.5" localSheetId="34">#REF!</definedName>
    <definedName name="C17.5.5" localSheetId="41">#REF!</definedName>
    <definedName name="C17.5.5" localSheetId="30">#REF!</definedName>
    <definedName name="C17.5.5" localSheetId="29">#REF!</definedName>
    <definedName name="C17.5.5">#REF!</definedName>
    <definedName name="C2.1.1" localSheetId="35">#REF!</definedName>
    <definedName name="C2.1.1" localSheetId="36">#REF!</definedName>
    <definedName name="C2.1.1" localSheetId="33">#REF!</definedName>
    <definedName name="C2.1.1" localSheetId="34">#REF!</definedName>
    <definedName name="C2.1.1" localSheetId="41">#REF!</definedName>
    <definedName name="C2.1.1" localSheetId="30">#REF!</definedName>
    <definedName name="C2.1.1" localSheetId="29">#REF!</definedName>
    <definedName name="C2.1.1">#REF!</definedName>
    <definedName name="C2.1.2" localSheetId="35">#REF!</definedName>
    <definedName name="C2.1.2" localSheetId="36">#REF!</definedName>
    <definedName name="C2.1.2" localSheetId="33">#REF!</definedName>
    <definedName name="C2.1.2" localSheetId="34">#REF!</definedName>
    <definedName name="C2.1.2" localSheetId="41">#REF!</definedName>
    <definedName name="C2.1.2" localSheetId="30">#REF!</definedName>
    <definedName name="C2.1.2" localSheetId="29">#REF!</definedName>
    <definedName name="C2.1.2">#REF!</definedName>
    <definedName name="C2.1.3" localSheetId="35">#REF!</definedName>
    <definedName name="C2.1.3" localSheetId="36">#REF!</definedName>
    <definedName name="C2.1.3" localSheetId="33">#REF!</definedName>
    <definedName name="C2.1.3" localSheetId="34">#REF!</definedName>
    <definedName name="C2.1.3" localSheetId="41">#REF!</definedName>
    <definedName name="C2.1.3" localSheetId="30">#REF!</definedName>
    <definedName name="C2.1.3" localSheetId="29">#REF!</definedName>
    <definedName name="C2.1.3">#REF!</definedName>
    <definedName name="C2.1.4" localSheetId="35">#REF!</definedName>
    <definedName name="C2.1.4" localSheetId="36">#REF!</definedName>
    <definedName name="C2.1.4" localSheetId="33">#REF!</definedName>
    <definedName name="C2.1.4" localSheetId="34">#REF!</definedName>
    <definedName name="C2.1.4" localSheetId="41">#REF!</definedName>
    <definedName name="C2.1.4" localSheetId="30">#REF!</definedName>
    <definedName name="C2.1.4" localSheetId="29">#REF!</definedName>
    <definedName name="C2.1.4">#REF!</definedName>
    <definedName name="C2.1.5" localSheetId="35">#REF!</definedName>
    <definedName name="C2.1.5" localSheetId="36">#REF!</definedName>
    <definedName name="C2.1.5" localSheetId="33">#REF!</definedName>
    <definedName name="C2.1.5" localSheetId="34">#REF!</definedName>
    <definedName name="C2.1.5" localSheetId="41">#REF!</definedName>
    <definedName name="C2.1.5" localSheetId="30">#REF!</definedName>
    <definedName name="C2.1.5" localSheetId="29">#REF!</definedName>
    <definedName name="C2.1.5">#REF!</definedName>
    <definedName name="C2.1.6" localSheetId="35">#REF!</definedName>
    <definedName name="C2.1.6" localSheetId="36">#REF!</definedName>
    <definedName name="C2.1.6" localSheetId="33">#REF!</definedName>
    <definedName name="C2.1.6" localSheetId="34">#REF!</definedName>
    <definedName name="C2.1.6" localSheetId="41">#REF!</definedName>
    <definedName name="C2.1.6" localSheetId="30">#REF!</definedName>
    <definedName name="C2.1.6" localSheetId="29">#REF!</definedName>
    <definedName name="C2.1.6">#REF!</definedName>
    <definedName name="C2.1.7" localSheetId="35">#REF!</definedName>
    <definedName name="C2.1.7" localSheetId="36">#REF!</definedName>
    <definedName name="C2.1.7" localSheetId="33">#REF!</definedName>
    <definedName name="C2.1.7" localSheetId="34">#REF!</definedName>
    <definedName name="C2.1.7" localSheetId="41">#REF!</definedName>
    <definedName name="C2.1.7" localSheetId="30">#REF!</definedName>
    <definedName name="C2.1.7" localSheetId="29">#REF!</definedName>
    <definedName name="C2.1.7">#REF!</definedName>
    <definedName name="C2.1.8" localSheetId="35">#REF!</definedName>
    <definedName name="C2.1.8" localSheetId="36">#REF!</definedName>
    <definedName name="C2.1.8" localSheetId="33">#REF!</definedName>
    <definedName name="C2.1.8" localSheetId="34">#REF!</definedName>
    <definedName name="C2.1.8" localSheetId="41">#REF!</definedName>
    <definedName name="C2.1.8" localSheetId="30">#REF!</definedName>
    <definedName name="C2.1.8" localSheetId="29">#REF!</definedName>
    <definedName name="C2.1.8">#REF!</definedName>
    <definedName name="C2.2.1" localSheetId="35">#REF!</definedName>
    <definedName name="C2.2.1" localSheetId="36">#REF!</definedName>
    <definedName name="C2.2.1" localSheetId="33">#REF!</definedName>
    <definedName name="C2.2.1" localSheetId="34">#REF!</definedName>
    <definedName name="C2.2.1" localSheetId="41">#REF!</definedName>
    <definedName name="C2.2.1" localSheetId="30">#REF!</definedName>
    <definedName name="C2.2.1" localSheetId="29">#REF!</definedName>
    <definedName name="C2.2.1">#REF!</definedName>
    <definedName name="C2.2.2" localSheetId="35">#REF!</definedName>
    <definedName name="C2.2.2" localSheetId="36">#REF!</definedName>
    <definedName name="C2.2.2" localSheetId="33">#REF!</definedName>
    <definedName name="C2.2.2" localSheetId="34">#REF!</definedName>
    <definedName name="C2.2.2" localSheetId="41">#REF!</definedName>
    <definedName name="C2.2.2" localSheetId="30">#REF!</definedName>
    <definedName name="C2.2.2" localSheetId="29">#REF!</definedName>
    <definedName name="C2.2.2">#REF!</definedName>
    <definedName name="C2.2.3" localSheetId="35">#REF!</definedName>
    <definedName name="C2.2.3" localSheetId="36">#REF!</definedName>
    <definedName name="C2.2.3" localSheetId="33">#REF!</definedName>
    <definedName name="C2.2.3" localSheetId="34">#REF!</definedName>
    <definedName name="C2.2.3" localSheetId="41">#REF!</definedName>
    <definedName name="C2.2.3" localSheetId="30">#REF!</definedName>
    <definedName name="C2.2.3" localSheetId="29">#REF!</definedName>
    <definedName name="C2.2.3">#REF!</definedName>
    <definedName name="C2.2.4" localSheetId="35">#REF!</definedName>
    <definedName name="C2.2.4" localSheetId="36">#REF!</definedName>
    <definedName name="C2.2.4" localSheetId="33">#REF!</definedName>
    <definedName name="C2.2.4" localSheetId="34">#REF!</definedName>
    <definedName name="C2.2.4" localSheetId="41">#REF!</definedName>
    <definedName name="C2.2.4" localSheetId="30">#REF!</definedName>
    <definedName name="C2.2.4" localSheetId="29">#REF!</definedName>
    <definedName name="C2.2.4">#REF!</definedName>
    <definedName name="C2.2.5" localSheetId="35">#REF!</definedName>
    <definedName name="C2.2.5" localSheetId="36">#REF!</definedName>
    <definedName name="C2.2.5" localSheetId="33">#REF!</definedName>
    <definedName name="C2.2.5" localSheetId="34">#REF!</definedName>
    <definedName name="C2.2.5" localSheetId="41">#REF!</definedName>
    <definedName name="C2.2.5" localSheetId="30">#REF!</definedName>
    <definedName name="C2.2.5" localSheetId="29">#REF!</definedName>
    <definedName name="C2.2.5">#REF!</definedName>
    <definedName name="C2.2.6" localSheetId="35">#REF!</definedName>
    <definedName name="C2.2.6" localSheetId="36">#REF!</definedName>
    <definedName name="C2.2.6" localSheetId="33">#REF!</definedName>
    <definedName name="C2.2.6" localSheetId="34">#REF!</definedName>
    <definedName name="C2.2.6" localSheetId="41">#REF!</definedName>
    <definedName name="C2.2.6" localSheetId="30">#REF!</definedName>
    <definedName name="C2.2.6" localSheetId="29">#REF!</definedName>
    <definedName name="C2.2.6">#REF!</definedName>
    <definedName name="C2.2.7" localSheetId="35">#REF!</definedName>
    <definedName name="C2.2.7" localSheetId="36">#REF!</definedName>
    <definedName name="C2.2.7" localSheetId="33">#REF!</definedName>
    <definedName name="C2.2.7" localSheetId="34">#REF!</definedName>
    <definedName name="C2.2.7" localSheetId="41">#REF!</definedName>
    <definedName name="C2.2.7" localSheetId="30">#REF!</definedName>
    <definedName name="C2.2.7" localSheetId="29">#REF!</definedName>
    <definedName name="C2.2.7">#REF!</definedName>
    <definedName name="C2.2.8" localSheetId="35">#REF!</definedName>
    <definedName name="C2.2.8" localSheetId="36">#REF!</definedName>
    <definedName name="C2.2.8" localSheetId="33">#REF!</definedName>
    <definedName name="C2.2.8" localSheetId="34">#REF!</definedName>
    <definedName name="C2.2.8" localSheetId="41">#REF!</definedName>
    <definedName name="C2.2.8" localSheetId="30">#REF!</definedName>
    <definedName name="C2.2.8" localSheetId="29">#REF!</definedName>
    <definedName name="C2.2.8">#REF!</definedName>
    <definedName name="C2.3.1" localSheetId="35">#REF!</definedName>
    <definedName name="C2.3.1" localSheetId="36">#REF!</definedName>
    <definedName name="C2.3.1" localSheetId="33">#REF!</definedName>
    <definedName name="C2.3.1" localSheetId="34">#REF!</definedName>
    <definedName name="C2.3.1" localSheetId="41">#REF!</definedName>
    <definedName name="C2.3.1" localSheetId="30">#REF!</definedName>
    <definedName name="C2.3.1" localSheetId="29">#REF!</definedName>
    <definedName name="C2.3.1">#REF!</definedName>
    <definedName name="C2.3.2" localSheetId="35">#REF!</definedName>
    <definedName name="C2.3.2" localSheetId="36">#REF!</definedName>
    <definedName name="C2.3.2" localSheetId="33">#REF!</definedName>
    <definedName name="C2.3.2" localSheetId="34">#REF!</definedName>
    <definedName name="C2.3.2" localSheetId="41">#REF!</definedName>
    <definedName name="C2.3.2" localSheetId="30">#REF!</definedName>
    <definedName name="C2.3.2" localSheetId="29">#REF!</definedName>
    <definedName name="C2.3.2">#REF!</definedName>
    <definedName name="C2.3.3" localSheetId="35">#REF!</definedName>
    <definedName name="C2.3.3" localSheetId="36">#REF!</definedName>
    <definedName name="C2.3.3" localSheetId="33">#REF!</definedName>
    <definedName name="C2.3.3" localSheetId="34">#REF!</definedName>
    <definedName name="C2.3.3" localSheetId="41">#REF!</definedName>
    <definedName name="C2.3.3" localSheetId="30">#REF!</definedName>
    <definedName name="C2.3.3" localSheetId="29">#REF!</definedName>
    <definedName name="C2.3.3">#REF!</definedName>
    <definedName name="C2.3.4" localSheetId="35">#REF!</definedName>
    <definedName name="C2.3.4" localSheetId="36">#REF!</definedName>
    <definedName name="C2.3.4" localSheetId="33">#REF!</definedName>
    <definedName name="C2.3.4" localSheetId="34">#REF!</definedName>
    <definedName name="C2.3.4" localSheetId="41">#REF!</definedName>
    <definedName name="C2.3.4" localSheetId="30">#REF!</definedName>
    <definedName name="C2.3.4" localSheetId="29">#REF!</definedName>
    <definedName name="C2.3.4">#REF!</definedName>
    <definedName name="C2.4.1" localSheetId="35">#REF!</definedName>
    <definedName name="C2.4.1" localSheetId="36">#REF!</definedName>
    <definedName name="C2.4.1" localSheetId="33">#REF!</definedName>
    <definedName name="C2.4.1" localSheetId="34">#REF!</definedName>
    <definedName name="C2.4.1" localSheetId="41">#REF!</definedName>
    <definedName name="C2.4.1" localSheetId="30">#REF!</definedName>
    <definedName name="C2.4.1" localSheetId="29">#REF!</definedName>
    <definedName name="C2.4.1">#REF!</definedName>
    <definedName name="C2.4.2" localSheetId="35">#REF!</definedName>
    <definedName name="C2.4.2" localSheetId="36">#REF!</definedName>
    <definedName name="C2.4.2" localSheetId="33">#REF!</definedName>
    <definedName name="C2.4.2" localSheetId="34">#REF!</definedName>
    <definedName name="C2.4.2" localSheetId="41">#REF!</definedName>
    <definedName name="C2.4.2" localSheetId="30">#REF!</definedName>
    <definedName name="C2.4.2" localSheetId="29">#REF!</definedName>
    <definedName name="C2.4.2">#REF!</definedName>
    <definedName name="C2.4.3" localSheetId="35">#REF!</definedName>
    <definedName name="C2.4.3" localSheetId="36">#REF!</definedName>
    <definedName name="C2.4.3" localSheetId="33">#REF!</definedName>
    <definedName name="C2.4.3" localSheetId="34">#REF!</definedName>
    <definedName name="C2.4.3" localSheetId="41">#REF!</definedName>
    <definedName name="C2.4.3" localSheetId="30">#REF!</definedName>
    <definedName name="C2.4.3" localSheetId="29">#REF!</definedName>
    <definedName name="C2.4.3">#REF!</definedName>
    <definedName name="C2.4.4" localSheetId="35">#REF!</definedName>
    <definedName name="C2.4.4" localSheetId="36">#REF!</definedName>
    <definedName name="C2.4.4" localSheetId="33">#REF!</definedName>
    <definedName name="C2.4.4" localSheetId="34">#REF!</definedName>
    <definedName name="C2.4.4" localSheetId="41">#REF!</definedName>
    <definedName name="C2.4.4" localSheetId="30">#REF!</definedName>
    <definedName name="C2.4.4" localSheetId="29">#REF!</definedName>
    <definedName name="C2.4.4">#REF!</definedName>
    <definedName name="C2.5.1" localSheetId="35">#REF!</definedName>
    <definedName name="C2.5.1" localSheetId="36">#REF!</definedName>
    <definedName name="C2.5.1" localSheetId="33">#REF!</definedName>
    <definedName name="C2.5.1" localSheetId="34">#REF!</definedName>
    <definedName name="C2.5.1" localSheetId="41">#REF!</definedName>
    <definedName name="C2.5.1" localSheetId="30">#REF!</definedName>
    <definedName name="C2.5.1" localSheetId="29">#REF!</definedName>
    <definedName name="C2.5.1">#REF!</definedName>
    <definedName name="C2.5.2" localSheetId="35">#REF!</definedName>
    <definedName name="C2.5.2" localSheetId="36">#REF!</definedName>
    <definedName name="C2.5.2" localSheetId="33">#REF!</definedName>
    <definedName name="C2.5.2" localSheetId="34">#REF!</definedName>
    <definedName name="C2.5.2" localSheetId="41">#REF!</definedName>
    <definedName name="C2.5.2" localSheetId="30">#REF!</definedName>
    <definedName name="C2.5.2" localSheetId="29">#REF!</definedName>
    <definedName name="C2.5.2">#REF!</definedName>
    <definedName name="C2.5.3" localSheetId="35">#REF!</definedName>
    <definedName name="C2.5.3" localSheetId="36">#REF!</definedName>
    <definedName name="C2.5.3" localSheetId="33">#REF!</definedName>
    <definedName name="C2.5.3" localSheetId="34">#REF!</definedName>
    <definedName name="C2.5.3" localSheetId="41">#REF!</definedName>
    <definedName name="C2.5.3" localSheetId="30">#REF!</definedName>
    <definedName name="C2.5.3" localSheetId="29">#REF!</definedName>
    <definedName name="C2.5.3">#REF!</definedName>
    <definedName name="C2.5.4" localSheetId="35">#REF!</definedName>
    <definedName name="C2.5.4" localSheetId="36">#REF!</definedName>
    <definedName name="C2.5.4" localSheetId="33">#REF!</definedName>
    <definedName name="C2.5.4" localSheetId="34">#REF!</definedName>
    <definedName name="C2.5.4" localSheetId="41">#REF!</definedName>
    <definedName name="C2.5.4" localSheetId="30">#REF!</definedName>
    <definedName name="C2.5.4" localSheetId="29">#REF!</definedName>
    <definedName name="C2.5.4">#REF!</definedName>
    <definedName name="C2.6.1" localSheetId="35">#REF!</definedName>
    <definedName name="C2.6.1" localSheetId="36">#REF!</definedName>
    <definedName name="C2.6.1" localSheetId="33">#REF!</definedName>
    <definedName name="C2.6.1" localSheetId="34">#REF!</definedName>
    <definedName name="C2.6.1" localSheetId="41">#REF!</definedName>
    <definedName name="C2.6.1" localSheetId="30">#REF!</definedName>
    <definedName name="C2.6.1" localSheetId="29">#REF!</definedName>
    <definedName name="C2.6.1">#REF!</definedName>
    <definedName name="C2.6.2" localSheetId="35">#REF!</definedName>
    <definedName name="C2.6.2" localSheetId="36">#REF!</definedName>
    <definedName name="C2.6.2" localSheetId="33">#REF!</definedName>
    <definedName name="C2.6.2" localSheetId="34">#REF!</definedName>
    <definedName name="C2.6.2" localSheetId="41">#REF!</definedName>
    <definedName name="C2.6.2" localSheetId="30">#REF!</definedName>
    <definedName name="C2.6.2" localSheetId="29">#REF!</definedName>
    <definedName name="C2.6.2">#REF!</definedName>
    <definedName name="C2.6.3" localSheetId="35">#REF!</definedName>
    <definedName name="C2.6.3" localSheetId="36">#REF!</definedName>
    <definedName name="C2.6.3" localSheetId="33">#REF!</definedName>
    <definedName name="C2.6.3" localSheetId="34">#REF!</definedName>
    <definedName name="C2.6.3" localSheetId="41">#REF!</definedName>
    <definedName name="C2.6.3" localSheetId="30">#REF!</definedName>
    <definedName name="C2.6.3" localSheetId="29">#REF!</definedName>
    <definedName name="C2.6.3">#REF!</definedName>
    <definedName name="C2.6.4" localSheetId="35">#REF!</definedName>
    <definedName name="C2.6.4" localSheetId="36">#REF!</definedName>
    <definedName name="C2.6.4" localSheetId="33">#REF!</definedName>
    <definedName name="C2.6.4" localSheetId="34">#REF!</definedName>
    <definedName name="C2.6.4" localSheetId="41">#REF!</definedName>
    <definedName name="C2.6.4" localSheetId="30">#REF!</definedName>
    <definedName name="C2.6.4" localSheetId="29">#REF!</definedName>
    <definedName name="C2.6.4">#REF!</definedName>
    <definedName name="c25.1" localSheetId="35">#REF!</definedName>
    <definedName name="c25.1" localSheetId="36">#REF!</definedName>
    <definedName name="c25.1" localSheetId="33">#REF!</definedName>
    <definedName name="c25.1" localSheetId="34">#REF!</definedName>
    <definedName name="c25.1" localSheetId="41">#REF!</definedName>
    <definedName name="c25.1" localSheetId="30">#REF!</definedName>
    <definedName name="c25.1" localSheetId="29">#REF!</definedName>
    <definedName name="c25.1">#REF!</definedName>
    <definedName name="c25.1.1" localSheetId="35">#REF!</definedName>
    <definedName name="c25.1.1" localSheetId="36">#REF!</definedName>
    <definedName name="c25.1.1" localSheetId="33">#REF!</definedName>
    <definedName name="c25.1.1" localSheetId="34">#REF!</definedName>
    <definedName name="c25.1.1" localSheetId="41">#REF!</definedName>
    <definedName name="c25.1.1" localSheetId="30">#REF!</definedName>
    <definedName name="c25.1.1" localSheetId="29">#REF!</definedName>
    <definedName name="c25.1.1">#REF!</definedName>
    <definedName name="C3.1.1" localSheetId="35">#REF!</definedName>
    <definedName name="C3.1.1" localSheetId="36">#REF!</definedName>
    <definedName name="C3.1.1" localSheetId="33">#REF!</definedName>
    <definedName name="C3.1.1" localSheetId="34">#REF!</definedName>
    <definedName name="C3.1.1" localSheetId="41">#REF!</definedName>
    <definedName name="C3.1.1" localSheetId="30">#REF!</definedName>
    <definedName name="C3.1.1" localSheetId="29">#REF!</definedName>
    <definedName name="C3.1.1">#REF!</definedName>
    <definedName name="C3.1.2" localSheetId="35">#REF!</definedName>
    <definedName name="C3.1.2" localSheetId="36">#REF!</definedName>
    <definedName name="C3.1.2" localSheetId="33">#REF!</definedName>
    <definedName name="C3.1.2" localSheetId="34">#REF!</definedName>
    <definedName name="C3.1.2" localSheetId="41">#REF!</definedName>
    <definedName name="C3.1.2" localSheetId="30">#REF!</definedName>
    <definedName name="C3.1.2" localSheetId="29">#REF!</definedName>
    <definedName name="C3.1.2">#REF!</definedName>
    <definedName name="C3.1.3" localSheetId="35">#REF!</definedName>
    <definedName name="C3.1.3" localSheetId="36">#REF!</definedName>
    <definedName name="C3.1.3" localSheetId="33">#REF!</definedName>
    <definedName name="C3.1.3" localSheetId="34">#REF!</definedName>
    <definedName name="C3.1.3" localSheetId="41">#REF!</definedName>
    <definedName name="C3.1.3" localSheetId="30">#REF!</definedName>
    <definedName name="C3.1.3" localSheetId="29">#REF!</definedName>
    <definedName name="C3.1.3">#REF!</definedName>
    <definedName name="c3.1.4" localSheetId="35">#REF!</definedName>
    <definedName name="c3.1.4" localSheetId="36">#REF!</definedName>
    <definedName name="c3.1.4" localSheetId="33">#REF!</definedName>
    <definedName name="c3.1.4" localSheetId="34">#REF!</definedName>
    <definedName name="c3.1.4" localSheetId="41">#REF!</definedName>
    <definedName name="c3.1.4" localSheetId="30">#REF!</definedName>
    <definedName name="c3.1.4" localSheetId="29">#REF!</definedName>
    <definedName name="c3.1.4">#REF!</definedName>
    <definedName name="C3.1.5" localSheetId="35">#REF!</definedName>
    <definedName name="C3.1.5" localSheetId="36">#REF!</definedName>
    <definedName name="C3.1.5" localSheetId="33">#REF!</definedName>
    <definedName name="C3.1.5" localSheetId="34">#REF!</definedName>
    <definedName name="C3.1.5" localSheetId="41">#REF!</definedName>
    <definedName name="C3.1.5" localSheetId="30">#REF!</definedName>
    <definedName name="C3.1.5" localSheetId="29">#REF!</definedName>
    <definedName name="C3.1.5">#REF!</definedName>
    <definedName name="c3.1.6" localSheetId="35">#REF!</definedName>
    <definedName name="c3.1.6" localSheetId="36">#REF!</definedName>
    <definedName name="c3.1.6" localSheetId="33">#REF!</definedName>
    <definedName name="c3.1.6" localSheetId="34">#REF!</definedName>
    <definedName name="c3.1.6" localSheetId="41">#REF!</definedName>
    <definedName name="c3.1.6" localSheetId="30">#REF!</definedName>
    <definedName name="c3.1.6" localSheetId="29">#REF!</definedName>
    <definedName name="c3.1.6">#REF!</definedName>
    <definedName name="c3.1.7" localSheetId="35">#REF!</definedName>
    <definedName name="c3.1.7" localSheetId="36">#REF!</definedName>
    <definedName name="c3.1.7" localSheetId="33">#REF!</definedName>
    <definedName name="c3.1.7" localSheetId="34">#REF!</definedName>
    <definedName name="c3.1.7" localSheetId="41">#REF!</definedName>
    <definedName name="c3.1.7" localSheetId="30">#REF!</definedName>
    <definedName name="c3.1.7" localSheetId="29">#REF!</definedName>
    <definedName name="c3.1.7">#REF!</definedName>
    <definedName name="c3.2" localSheetId="35">#REF!</definedName>
    <definedName name="c3.2" localSheetId="36">#REF!</definedName>
    <definedName name="c3.2" localSheetId="33">#REF!</definedName>
    <definedName name="c3.2" localSheetId="34">#REF!</definedName>
    <definedName name="c3.2" localSheetId="41">#REF!</definedName>
    <definedName name="c3.2" localSheetId="30">#REF!</definedName>
    <definedName name="c3.2" localSheetId="29">#REF!</definedName>
    <definedName name="c3.2">#REF!</definedName>
    <definedName name="C3.2.1" localSheetId="35">#REF!</definedName>
    <definedName name="C3.2.1" localSheetId="36">#REF!</definedName>
    <definedName name="C3.2.1" localSheetId="33">#REF!</definedName>
    <definedName name="C3.2.1" localSheetId="34">#REF!</definedName>
    <definedName name="C3.2.1" localSheetId="41">#REF!</definedName>
    <definedName name="C3.2.1" localSheetId="30">#REF!</definedName>
    <definedName name="C3.2.1" localSheetId="29">#REF!</definedName>
    <definedName name="C3.2.1">#REF!</definedName>
    <definedName name="C3.2.10" localSheetId="35">#REF!</definedName>
    <definedName name="C3.2.10" localSheetId="36">#REF!</definedName>
    <definedName name="C3.2.10" localSheetId="33">#REF!</definedName>
    <definedName name="C3.2.10" localSheetId="34">#REF!</definedName>
    <definedName name="C3.2.10" localSheetId="41">#REF!</definedName>
    <definedName name="C3.2.10" localSheetId="30">#REF!</definedName>
    <definedName name="C3.2.10" localSheetId="29">#REF!</definedName>
    <definedName name="C3.2.10">#REF!</definedName>
    <definedName name="C3.2.11" localSheetId="35">#REF!</definedName>
    <definedName name="C3.2.11" localSheetId="36">#REF!</definedName>
    <definedName name="C3.2.11" localSheetId="33">#REF!</definedName>
    <definedName name="C3.2.11" localSheetId="34">#REF!</definedName>
    <definedName name="C3.2.11" localSheetId="41">#REF!</definedName>
    <definedName name="C3.2.11" localSheetId="30">#REF!</definedName>
    <definedName name="C3.2.11" localSheetId="29">#REF!</definedName>
    <definedName name="C3.2.11">#REF!</definedName>
    <definedName name="C3.2.12" localSheetId="35">#REF!</definedName>
    <definedName name="C3.2.12" localSheetId="36">#REF!</definedName>
    <definedName name="C3.2.12" localSheetId="33">#REF!</definedName>
    <definedName name="C3.2.12" localSheetId="34">#REF!</definedName>
    <definedName name="C3.2.12" localSheetId="41">#REF!</definedName>
    <definedName name="C3.2.12" localSheetId="30">#REF!</definedName>
    <definedName name="C3.2.12" localSheetId="29">#REF!</definedName>
    <definedName name="C3.2.12">#REF!</definedName>
    <definedName name="C3.2.2" localSheetId="35">#REF!</definedName>
    <definedName name="C3.2.2" localSheetId="36">#REF!</definedName>
    <definedName name="C3.2.2" localSheetId="33">#REF!</definedName>
    <definedName name="C3.2.2" localSheetId="34">#REF!</definedName>
    <definedName name="C3.2.2" localSheetId="41">#REF!</definedName>
    <definedName name="C3.2.2" localSheetId="30">#REF!</definedName>
    <definedName name="C3.2.2" localSheetId="29">#REF!</definedName>
    <definedName name="C3.2.2">#REF!</definedName>
    <definedName name="C3.2.3" localSheetId="35">#REF!</definedName>
    <definedName name="C3.2.3" localSheetId="36">#REF!</definedName>
    <definedName name="C3.2.3" localSheetId="33">#REF!</definedName>
    <definedName name="C3.2.3" localSheetId="34">#REF!</definedName>
    <definedName name="C3.2.3" localSheetId="41">#REF!</definedName>
    <definedName name="C3.2.3" localSheetId="30">#REF!</definedName>
    <definedName name="C3.2.3" localSheetId="29">#REF!</definedName>
    <definedName name="C3.2.3">#REF!</definedName>
    <definedName name="C3.2.4" localSheetId="35">#REF!</definedName>
    <definedName name="C3.2.4" localSheetId="36">#REF!</definedName>
    <definedName name="C3.2.4" localSheetId="33">#REF!</definedName>
    <definedName name="C3.2.4" localSheetId="34">#REF!</definedName>
    <definedName name="C3.2.4" localSheetId="41">#REF!</definedName>
    <definedName name="C3.2.4" localSheetId="30">#REF!</definedName>
    <definedName name="C3.2.4" localSheetId="29">#REF!</definedName>
    <definedName name="C3.2.4">#REF!</definedName>
    <definedName name="C3.2.5" localSheetId="35">#REF!</definedName>
    <definedName name="C3.2.5" localSheetId="36">#REF!</definedName>
    <definedName name="C3.2.5" localSheetId="33">#REF!</definedName>
    <definedName name="C3.2.5" localSheetId="34">#REF!</definedName>
    <definedName name="C3.2.5" localSheetId="41">#REF!</definedName>
    <definedName name="C3.2.5" localSheetId="30">#REF!</definedName>
    <definedName name="C3.2.5" localSheetId="29">#REF!</definedName>
    <definedName name="C3.2.5">#REF!</definedName>
    <definedName name="C3.2.6" localSheetId="35">#REF!</definedName>
    <definedName name="C3.2.6" localSheetId="36">#REF!</definedName>
    <definedName name="C3.2.6" localSheetId="33">#REF!</definedName>
    <definedName name="C3.2.6" localSheetId="34">#REF!</definedName>
    <definedName name="C3.2.6" localSheetId="41">#REF!</definedName>
    <definedName name="C3.2.6" localSheetId="30">#REF!</definedName>
    <definedName name="C3.2.6" localSheetId="29">#REF!</definedName>
    <definedName name="C3.2.6">#REF!</definedName>
    <definedName name="C3.2.7" localSheetId="35">#REF!</definedName>
    <definedName name="C3.2.7" localSheetId="36">#REF!</definedName>
    <definedName name="C3.2.7" localSheetId="33">#REF!</definedName>
    <definedName name="C3.2.7" localSheetId="34">#REF!</definedName>
    <definedName name="C3.2.7" localSheetId="41">#REF!</definedName>
    <definedName name="C3.2.7" localSheetId="30">#REF!</definedName>
    <definedName name="C3.2.7" localSheetId="29">#REF!</definedName>
    <definedName name="C3.2.7">#REF!</definedName>
    <definedName name="C3.2.8" localSheetId="35">#REF!</definedName>
    <definedName name="C3.2.8" localSheetId="36">#REF!</definedName>
    <definedName name="C3.2.8" localSheetId="33">#REF!</definedName>
    <definedName name="C3.2.8" localSheetId="34">#REF!</definedName>
    <definedName name="C3.2.8" localSheetId="41">#REF!</definedName>
    <definedName name="C3.2.8" localSheetId="30">#REF!</definedName>
    <definedName name="C3.2.8" localSheetId="29">#REF!</definedName>
    <definedName name="C3.2.8">#REF!</definedName>
    <definedName name="C3.2.9" localSheetId="35">#REF!</definedName>
    <definedName name="C3.2.9" localSheetId="36">#REF!</definedName>
    <definedName name="C3.2.9" localSheetId="33">#REF!</definedName>
    <definedName name="C3.2.9" localSheetId="34">#REF!</definedName>
    <definedName name="C3.2.9" localSheetId="41">#REF!</definedName>
    <definedName name="C3.2.9" localSheetId="30">#REF!</definedName>
    <definedName name="C3.2.9" localSheetId="29">#REF!</definedName>
    <definedName name="C3.2.9">#REF!</definedName>
    <definedName name="C3.3.1" localSheetId="35">#REF!</definedName>
    <definedName name="C3.3.1" localSheetId="36">#REF!</definedName>
    <definedName name="C3.3.1" localSheetId="33">#REF!</definedName>
    <definedName name="C3.3.1" localSheetId="34">#REF!</definedName>
    <definedName name="C3.3.1" localSheetId="41">#REF!</definedName>
    <definedName name="C3.3.1" localSheetId="30">#REF!</definedName>
    <definedName name="C3.3.1" localSheetId="29">#REF!</definedName>
    <definedName name="C3.3.1">#REF!</definedName>
    <definedName name="c3.3.2" localSheetId="35">#REF!</definedName>
    <definedName name="c3.3.2" localSheetId="36">#REF!</definedName>
    <definedName name="c3.3.2" localSheetId="33">#REF!</definedName>
    <definedName name="c3.3.2" localSheetId="34">#REF!</definedName>
    <definedName name="c3.3.2" localSheetId="41">#REF!</definedName>
    <definedName name="c3.3.2" localSheetId="30">#REF!</definedName>
    <definedName name="c3.3.2" localSheetId="29">#REF!</definedName>
    <definedName name="c3.3.2">#REF!</definedName>
    <definedName name="C3.3.3" localSheetId="35">#REF!</definedName>
    <definedName name="C3.3.3" localSheetId="36">#REF!</definedName>
    <definedName name="C3.3.3" localSheetId="33">#REF!</definedName>
    <definedName name="C3.3.3" localSheetId="34">#REF!</definedName>
    <definedName name="C3.3.3" localSheetId="41">#REF!</definedName>
    <definedName name="C3.3.3" localSheetId="30">#REF!</definedName>
    <definedName name="C3.3.3" localSheetId="29">#REF!</definedName>
    <definedName name="C3.3.3">#REF!</definedName>
    <definedName name="C3.3.4" localSheetId="35">#REF!</definedName>
    <definedName name="C3.3.4" localSheetId="36">#REF!</definedName>
    <definedName name="C3.3.4" localSheetId="33">#REF!</definedName>
    <definedName name="C3.3.4" localSheetId="34">#REF!</definedName>
    <definedName name="C3.3.4" localSheetId="41">#REF!</definedName>
    <definedName name="C3.3.4" localSheetId="30">#REF!</definedName>
    <definedName name="C3.3.4" localSheetId="29">#REF!</definedName>
    <definedName name="C3.3.4">#REF!</definedName>
    <definedName name="C3.4.1" localSheetId="35">#REF!</definedName>
    <definedName name="C3.4.1" localSheetId="36">#REF!</definedName>
    <definedName name="C3.4.1" localSheetId="33">#REF!</definedName>
    <definedName name="C3.4.1" localSheetId="34">#REF!</definedName>
    <definedName name="C3.4.1" localSheetId="41">#REF!</definedName>
    <definedName name="C3.4.1" localSheetId="30">#REF!</definedName>
    <definedName name="C3.4.1" localSheetId="29">#REF!</definedName>
    <definedName name="C3.4.1">#REF!</definedName>
    <definedName name="C3.4.2" localSheetId="35">#REF!</definedName>
    <definedName name="C3.4.2" localSheetId="36">#REF!</definedName>
    <definedName name="C3.4.2" localSheetId="33">#REF!</definedName>
    <definedName name="C3.4.2" localSheetId="34">#REF!</definedName>
    <definedName name="C3.4.2" localSheetId="41">#REF!</definedName>
    <definedName name="C3.4.2" localSheetId="30">#REF!</definedName>
    <definedName name="C3.4.2" localSheetId="29">#REF!</definedName>
    <definedName name="C3.4.2">#REF!</definedName>
    <definedName name="C3.4.3" localSheetId="35">#REF!</definedName>
    <definedName name="C3.4.3" localSheetId="36">#REF!</definedName>
    <definedName name="C3.4.3" localSheetId="33">#REF!</definedName>
    <definedName name="C3.4.3" localSheetId="34">#REF!</definedName>
    <definedName name="C3.4.3" localSheetId="41">#REF!</definedName>
    <definedName name="C3.4.3" localSheetId="30">#REF!</definedName>
    <definedName name="C3.4.3" localSheetId="29">#REF!</definedName>
    <definedName name="C3.4.3">#REF!</definedName>
    <definedName name="C3.4.4" localSheetId="35">#REF!</definedName>
    <definedName name="C3.4.4" localSheetId="36">#REF!</definedName>
    <definedName name="C3.4.4" localSheetId="33">#REF!</definedName>
    <definedName name="C3.4.4" localSheetId="34">#REF!</definedName>
    <definedName name="C3.4.4" localSheetId="41">#REF!</definedName>
    <definedName name="C3.4.4" localSheetId="30">#REF!</definedName>
    <definedName name="C3.4.4" localSheetId="29">#REF!</definedName>
    <definedName name="C3.4.4">#REF!</definedName>
    <definedName name="c3.5.1" localSheetId="35">#REF!</definedName>
    <definedName name="c3.5.1" localSheetId="36">#REF!</definedName>
    <definedName name="c3.5.1" localSheetId="33">#REF!</definedName>
    <definedName name="c3.5.1" localSheetId="34">#REF!</definedName>
    <definedName name="c3.5.1" localSheetId="41">#REF!</definedName>
    <definedName name="c3.5.1" localSheetId="30">#REF!</definedName>
    <definedName name="c3.5.1" localSheetId="29">#REF!</definedName>
    <definedName name="c3.5.1">#REF!</definedName>
    <definedName name="C3.5.2" localSheetId="35">#REF!</definedName>
    <definedName name="C3.5.2" localSheetId="36">#REF!</definedName>
    <definedName name="C3.5.2" localSheetId="33">#REF!</definedName>
    <definedName name="C3.5.2" localSheetId="34">#REF!</definedName>
    <definedName name="C3.5.2" localSheetId="41">#REF!</definedName>
    <definedName name="C3.5.2" localSheetId="30">#REF!</definedName>
    <definedName name="C3.5.2" localSheetId="29">#REF!</definedName>
    <definedName name="C3.5.2">#REF!</definedName>
    <definedName name="c3.5.3" localSheetId="35">#REF!</definedName>
    <definedName name="c3.5.3" localSheetId="36">#REF!</definedName>
    <definedName name="c3.5.3" localSheetId="33">#REF!</definedName>
    <definedName name="c3.5.3" localSheetId="34">#REF!</definedName>
    <definedName name="c3.5.3" localSheetId="41">#REF!</definedName>
    <definedName name="c3.5.3" localSheetId="30">#REF!</definedName>
    <definedName name="c3.5.3" localSheetId="29">#REF!</definedName>
    <definedName name="c3.5.3">#REF!</definedName>
    <definedName name="c3.5.4" localSheetId="35">#REF!</definedName>
    <definedName name="c3.5.4" localSheetId="36">#REF!</definedName>
    <definedName name="c3.5.4" localSheetId="33">#REF!</definedName>
    <definedName name="c3.5.4" localSheetId="34">#REF!</definedName>
    <definedName name="c3.5.4" localSheetId="41">#REF!</definedName>
    <definedName name="c3.5.4" localSheetId="30">#REF!</definedName>
    <definedName name="c3.5.4" localSheetId="29">#REF!</definedName>
    <definedName name="c3.5.4">#REF!</definedName>
    <definedName name="C3.5.5" localSheetId="35">#REF!</definedName>
    <definedName name="C3.5.5" localSheetId="36">#REF!</definedName>
    <definedName name="C3.5.5" localSheetId="33">#REF!</definedName>
    <definedName name="C3.5.5" localSheetId="34">#REF!</definedName>
    <definedName name="C3.5.5" localSheetId="41">#REF!</definedName>
    <definedName name="C3.5.5" localSheetId="30">#REF!</definedName>
    <definedName name="C3.5.5" localSheetId="29">#REF!</definedName>
    <definedName name="C3.5.5">#REF!</definedName>
    <definedName name="c3.5.6" localSheetId="35">#REF!</definedName>
    <definedName name="c3.5.6" localSheetId="36">#REF!</definedName>
    <definedName name="c3.5.6" localSheetId="33">#REF!</definedName>
    <definedName name="c3.5.6" localSheetId="34">#REF!</definedName>
    <definedName name="c3.5.6" localSheetId="41">#REF!</definedName>
    <definedName name="c3.5.6" localSheetId="30">#REF!</definedName>
    <definedName name="c3.5.6" localSheetId="29">#REF!</definedName>
    <definedName name="c3.5.6">#REF!</definedName>
    <definedName name="C3.5.7" localSheetId="35">#REF!</definedName>
    <definedName name="C3.5.7" localSheetId="36">#REF!</definedName>
    <definedName name="C3.5.7" localSheetId="33">#REF!</definedName>
    <definedName name="C3.5.7" localSheetId="34">#REF!</definedName>
    <definedName name="C3.5.7" localSheetId="41">#REF!</definedName>
    <definedName name="C3.5.7" localSheetId="30">#REF!</definedName>
    <definedName name="C3.5.7" localSheetId="29">#REF!</definedName>
    <definedName name="C3.5.7">#REF!</definedName>
    <definedName name="C3.6" localSheetId="35">#REF!</definedName>
    <definedName name="C3.6" localSheetId="36">#REF!</definedName>
    <definedName name="C3.6" localSheetId="33">#REF!</definedName>
    <definedName name="C3.6" localSheetId="34">#REF!</definedName>
    <definedName name="C3.6" localSheetId="41">#REF!</definedName>
    <definedName name="C3.6" localSheetId="30">#REF!</definedName>
    <definedName name="C3.6" localSheetId="29">#REF!</definedName>
    <definedName name="C3.6">#REF!</definedName>
    <definedName name="c4.1.1" localSheetId="35">#REF!</definedName>
    <definedName name="c4.1.1" localSheetId="36">#REF!</definedName>
    <definedName name="c4.1.1" localSheetId="33">#REF!</definedName>
    <definedName name="c4.1.1" localSheetId="34">#REF!</definedName>
    <definedName name="c4.1.1" localSheetId="41">#REF!</definedName>
    <definedName name="c4.1.1" localSheetId="30">#REF!</definedName>
    <definedName name="c4.1.1" localSheetId="29">#REF!</definedName>
    <definedName name="c4.1.1">#REF!</definedName>
    <definedName name="C4.1.2" localSheetId="35">#REF!</definedName>
    <definedName name="C4.1.2" localSheetId="36">#REF!</definedName>
    <definedName name="C4.1.2" localSheetId="33">#REF!</definedName>
    <definedName name="C4.1.2" localSheetId="34">#REF!</definedName>
    <definedName name="C4.1.2" localSheetId="41">#REF!</definedName>
    <definedName name="C4.1.2" localSheetId="30">#REF!</definedName>
    <definedName name="C4.1.2" localSheetId="29">#REF!</definedName>
    <definedName name="C4.1.2">#REF!</definedName>
    <definedName name="C4.1.3" localSheetId="35">#REF!</definedName>
    <definedName name="C4.1.3" localSheetId="36">#REF!</definedName>
    <definedName name="C4.1.3" localSheetId="33">#REF!</definedName>
    <definedName name="C4.1.3" localSheetId="34">#REF!</definedName>
    <definedName name="C4.1.3" localSheetId="41">#REF!</definedName>
    <definedName name="C4.1.3" localSheetId="30">#REF!</definedName>
    <definedName name="C4.1.3" localSheetId="29">#REF!</definedName>
    <definedName name="C4.1.3">#REF!</definedName>
    <definedName name="C4.1.4" localSheetId="35">#REF!</definedName>
    <definedName name="C4.1.4" localSheetId="36">#REF!</definedName>
    <definedName name="C4.1.4" localSheetId="33">#REF!</definedName>
    <definedName name="C4.1.4" localSheetId="34">#REF!</definedName>
    <definedName name="C4.1.4" localSheetId="41">#REF!</definedName>
    <definedName name="C4.1.4" localSheetId="30">#REF!</definedName>
    <definedName name="C4.1.4" localSheetId="29">#REF!</definedName>
    <definedName name="C4.1.4">#REF!</definedName>
    <definedName name="c4.2.1" localSheetId="35">#REF!</definedName>
    <definedName name="c4.2.1" localSheetId="36">#REF!</definedName>
    <definedName name="c4.2.1" localSheetId="33">#REF!</definedName>
    <definedName name="c4.2.1" localSheetId="34">#REF!</definedName>
    <definedName name="c4.2.1" localSheetId="41">#REF!</definedName>
    <definedName name="c4.2.1" localSheetId="30">#REF!</definedName>
    <definedName name="c4.2.1" localSheetId="29">#REF!</definedName>
    <definedName name="c4.2.1">#REF!</definedName>
    <definedName name="C4.2.2" localSheetId="35">#REF!</definedName>
    <definedName name="C4.2.2" localSheetId="36">#REF!</definedName>
    <definedName name="C4.2.2" localSheetId="33">#REF!</definedName>
    <definedName name="C4.2.2" localSheetId="34">#REF!</definedName>
    <definedName name="C4.2.2" localSheetId="41">#REF!</definedName>
    <definedName name="C4.2.2" localSheetId="30">#REF!</definedName>
    <definedName name="C4.2.2" localSheetId="29">#REF!</definedName>
    <definedName name="C4.2.2">#REF!</definedName>
    <definedName name="C4.2.3" localSheetId="35">#REF!</definedName>
    <definedName name="C4.2.3" localSheetId="36">#REF!</definedName>
    <definedName name="C4.2.3" localSheetId="33">#REF!</definedName>
    <definedName name="C4.2.3" localSheetId="34">#REF!</definedName>
    <definedName name="C4.2.3" localSheetId="41">#REF!</definedName>
    <definedName name="C4.2.3" localSheetId="30">#REF!</definedName>
    <definedName name="C4.2.3" localSheetId="29">#REF!</definedName>
    <definedName name="C4.2.3">#REF!</definedName>
    <definedName name="C4.2.4" localSheetId="35">#REF!</definedName>
    <definedName name="C4.2.4" localSheetId="36">#REF!</definedName>
    <definedName name="C4.2.4" localSheetId="33">#REF!</definedName>
    <definedName name="C4.2.4" localSheetId="34">#REF!</definedName>
    <definedName name="C4.2.4" localSheetId="41">#REF!</definedName>
    <definedName name="C4.2.4" localSheetId="30">#REF!</definedName>
    <definedName name="C4.2.4" localSheetId="29">#REF!</definedName>
    <definedName name="C4.2.4">#REF!</definedName>
    <definedName name="c4.2.5" localSheetId="35">#REF!</definedName>
    <definedName name="c4.2.5" localSheetId="36">#REF!</definedName>
    <definedName name="c4.2.5" localSheetId="33">#REF!</definedName>
    <definedName name="c4.2.5" localSheetId="34">#REF!</definedName>
    <definedName name="c4.2.5" localSheetId="41">#REF!</definedName>
    <definedName name="c4.2.5" localSheetId="30">#REF!</definedName>
    <definedName name="c4.2.5" localSheetId="29">#REF!</definedName>
    <definedName name="c4.2.5">#REF!</definedName>
    <definedName name="C4.3.1" localSheetId="35">#REF!</definedName>
    <definedName name="C4.3.1" localSheetId="36">#REF!</definedName>
    <definedName name="C4.3.1" localSheetId="33">#REF!</definedName>
    <definedName name="C4.3.1" localSheetId="34">#REF!</definedName>
    <definedName name="C4.3.1" localSheetId="41">#REF!</definedName>
    <definedName name="C4.3.1" localSheetId="30">#REF!</definedName>
    <definedName name="C4.3.1" localSheetId="29">#REF!</definedName>
    <definedName name="C4.3.1">#REF!</definedName>
    <definedName name="C4.3.2" localSheetId="35">#REF!</definedName>
    <definedName name="C4.3.2" localSheetId="36">#REF!</definedName>
    <definedName name="C4.3.2" localSheetId="33">#REF!</definedName>
    <definedName name="C4.3.2" localSheetId="34">#REF!</definedName>
    <definedName name="C4.3.2" localSheetId="41">#REF!</definedName>
    <definedName name="C4.3.2" localSheetId="30">#REF!</definedName>
    <definedName name="C4.3.2" localSheetId="29">#REF!</definedName>
    <definedName name="C4.3.2">#REF!</definedName>
    <definedName name="C4.3.3" localSheetId="35">#REF!</definedName>
    <definedName name="C4.3.3" localSheetId="36">#REF!</definedName>
    <definedName name="C4.3.3" localSheetId="33">#REF!</definedName>
    <definedName name="C4.3.3" localSheetId="34">#REF!</definedName>
    <definedName name="C4.3.3" localSheetId="41">#REF!</definedName>
    <definedName name="C4.3.3" localSheetId="30">#REF!</definedName>
    <definedName name="C4.3.3" localSheetId="29">#REF!</definedName>
    <definedName name="C4.3.3">#REF!</definedName>
    <definedName name="C4.3.4" localSheetId="35">#REF!</definedName>
    <definedName name="C4.3.4" localSheetId="36">#REF!</definedName>
    <definedName name="C4.3.4" localSheetId="33">#REF!</definedName>
    <definedName name="C4.3.4" localSheetId="34">#REF!</definedName>
    <definedName name="C4.3.4" localSheetId="41">#REF!</definedName>
    <definedName name="C4.3.4" localSheetId="30">#REF!</definedName>
    <definedName name="C4.3.4" localSheetId="29">#REF!</definedName>
    <definedName name="C4.3.4">#REF!</definedName>
    <definedName name="c4.4.1" localSheetId="35">#REF!</definedName>
    <definedName name="c4.4.1" localSheetId="36">#REF!</definedName>
    <definedName name="c4.4.1" localSheetId="33">#REF!</definedName>
    <definedName name="c4.4.1" localSheetId="34">#REF!</definedName>
    <definedName name="c4.4.1" localSheetId="41">#REF!</definedName>
    <definedName name="c4.4.1" localSheetId="30">#REF!</definedName>
    <definedName name="c4.4.1" localSheetId="29">#REF!</definedName>
    <definedName name="c4.4.1">#REF!</definedName>
    <definedName name="c4.4.2" localSheetId="35">#REF!</definedName>
    <definedName name="c4.4.2" localSheetId="36">#REF!</definedName>
    <definedName name="c4.4.2" localSheetId="33">#REF!</definedName>
    <definedName name="c4.4.2" localSheetId="34">#REF!</definedName>
    <definedName name="c4.4.2" localSheetId="41">#REF!</definedName>
    <definedName name="c4.4.2" localSheetId="30">#REF!</definedName>
    <definedName name="c4.4.2" localSheetId="29">#REF!</definedName>
    <definedName name="c4.4.2">#REF!</definedName>
    <definedName name="c4.5.1" localSheetId="35">#REF!</definedName>
    <definedName name="c4.5.1" localSheetId="36">#REF!</definedName>
    <definedName name="c4.5.1" localSheetId="33">#REF!</definedName>
    <definedName name="c4.5.1" localSheetId="34">#REF!</definedName>
    <definedName name="c4.5.1" localSheetId="41">#REF!</definedName>
    <definedName name="c4.5.1" localSheetId="30">#REF!</definedName>
    <definedName name="c4.5.1" localSheetId="29">#REF!</definedName>
    <definedName name="c4.5.1">#REF!</definedName>
    <definedName name="c40.1" localSheetId="35">#REF!</definedName>
    <definedName name="c40.1" localSheetId="36">#REF!</definedName>
    <definedName name="c40.1" localSheetId="33">#REF!</definedName>
    <definedName name="c40.1" localSheetId="34">#REF!</definedName>
    <definedName name="c40.1" localSheetId="41">#REF!</definedName>
    <definedName name="c40.1" localSheetId="30">#REF!</definedName>
    <definedName name="c40.1" localSheetId="29">#REF!</definedName>
    <definedName name="c40.1">#REF!</definedName>
    <definedName name="c5.1" localSheetId="35">#REF!</definedName>
    <definedName name="c5.1" localSheetId="36">#REF!</definedName>
    <definedName name="c5.1" localSheetId="33">#REF!</definedName>
    <definedName name="c5.1" localSheetId="34">#REF!</definedName>
    <definedName name="c5.1" localSheetId="41">#REF!</definedName>
    <definedName name="c5.1" localSheetId="30">#REF!</definedName>
    <definedName name="c5.1" localSheetId="29">#REF!</definedName>
    <definedName name="c5.1">#REF!</definedName>
    <definedName name="c5.1.11" localSheetId="35">#REF!</definedName>
    <definedName name="c5.1.11" localSheetId="36">#REF!</definedName>
    <definedName name="c5.1.11" localSheetId="33">#REF!</definedName>
    <definedName name="c5.1.11" localSheetId="34">#REF!</definedName>
    <definedName name="c5.1.11" localSheetId="41">#REF!</definedName>
    <definedName name="c5.1.11" localSheetId="30">#REF!</definedName>
    <definedName name="c5.1.11" localSheetId="29">#REF!</definedName>
    <definedName name="c5.1.11">#REF!</definedName>
    <definedName name="c5.2" localSheetId="35">#REF!</definedName>
    <definedName name="c5.2" localSheetId="36">#REF!</definedName>
    <definedName name="c5.2" localSheetId="33">#REF!</definedName>
    <definedName name="c5.2" localSheetId="34">#REF!</definedName>
    <definedName name="c5.2" localSheetId="41">#REF!</definedName>
    <definedName name="c5.2" localSheetId="30">#REF!</definedName>
    <definedName name="c5.2" localSheetId="29">#REF!</definedName>
    <definedName name="c5.2">#REF!</definedName>
    <definedName name="C5.2.1" localSheetId="35">#REF!</definedName>
    <definedName name="C5.2.1" localSheetId="36">#REF!</definedName>
    <definedName name="C5.2.1" localSheetId="33">#REF!</definedName>
    <definedName name="C5.2.1" localSheetId="34">#REF!</definedName>
    <definedName name="C5.2.1" localSheetId="41">#REF!</definedName>
    <definedName name="C5.2.1" localSheetId="30">#REF!</definedName>
    <definedName name="C5.2.1" localSheetId="29">#REF!</definedName>
    <definedName name="C5.2.1">#REF!</definedName>
    <definedName name="C5.2.1A" localSheetId="35">#REF!</definedName>
    <definedName name="C5.2.1A" localSheetId="36">#REF!</definedName>
    <definedName name="C5.2.1A" localSheetId="33">#REF!</definedName>
    <definedName name="C5.2.1A" localSheetId="34">#REF!</definedName>
    <definedName name="C5.2.1A" localSheetId="41">#REF!</definedName>
    <definedName name="C5.2.1A" localSheetId="30">#REF!</definedName>
    <definedName name="C5.2.1A" localSheetId="29">#REF!</definedName>
    <definedName name="C5.2.1A">#REF!</definedName>
    <definedName name="c5.2.2" localSheetId="35">#REF!</definedName>
    <definedName name="c5.2.2" localSheetId="36">#REF!</definedName>
    <definedName name="c5.2.2" localSheetId="33">#REF!</definedName>
    <definedName name="c5.2.2" localSheetId="34">#REF!</definedName>
    <definedName name="c5.2.2" localSheetId="41">#REF!</definedName>
    <definedName name="c5.2.2" localSheetId="30">#REF!</definedName>
    <definedName name="c5.2.2" localSheetId="29">#REF!</definedName>
    <definedName name="c5.2.2">#REF!</definedName>
    <definedName name="c5.2.3" localSheetId="35">#REF!</definedName>
    <definedName name="c5.2.3" localSheetId="36">#REF!</definedName>
    <definedName name="c5.2.3" localSheetId="33">#REF!</definedName>
    <definedName name="c5.2.3" localSheetId="34">#REF!</definedName>
    <definedName name="c5.2.3" localSheetId="41">#REF!</definedName>
    <definedName name="c5.2.3" localSheetId="30">#REF!</definedName>
    <definedName name="c5.2.3" localSheetId="29">#REF!</definedName>
    <definedName name="c5.2.3">#REF!</definedName>
    <definedName name="C5.2.4" localSheetId="35">#REF!</definedName>
    <definedName name="C5.2.4" localSheetId="36">#REF!</definedName>
    <definedName name="C5.2.4" localSheetId="33">#REF!</definedName>
    <definedName name="C5.2.4" localSheetId="34">#REF!</definedName>
    <definedName name="C5.2.4" localSheetId="41">#REF!</definedName>
    <definedName name="C5.2.4" localSheetId="30">#REF!</definedName>
    <definedName name="C5.2.4" localSheetId="29">#REF!</definedName>
    <definedName name="C5.2.4">#REF!</definedName>
    <definedName name="C5.2.4a" localSheetId="35">#REF!</definedName>
    <definedName name="C5.2.4a" localSheetId="36">#REF!</definedName>
    <definedName name="C5.2.4a" localSheetId="33">#REF!</definedName>
    <definedName name="C5.2.4a" localSheetId="34">#REF!</definedName>
    <definedName name="C5.2.4a" localSheetId="41">#REF!</definedName>
    <definedName name="C5.2.4a" localSheetId="30">#REF!</definedName>
    <definedName name="C5.2.4a" localSheetId="29">#REF!</definedName>
    <definedName name="C5.2.4a">#REF!</definedName>
    <definedName name="c5.2.5" localSheetId="35">#REF!</definedName>
    <definedName name="c5.2.5" localSheetId="36">#REF!</definedName>
    <definedName name="c5.2.5" localSheetId="33">#REF!</definedName>
    <definedName name="c5.2.5" localSheetId="34">#REF!</definedName>
    <definedName name="c5.2.5" localSheetId="41">#REF!</definedName>
    <definedName name="c5.2.5" localSheetId="30">#REF!</definedName>
    <definedName name="c5.2.5" localSheetId="29">#REF!</definedName>
    <definedName name="c5.2.5">#REF!</definedName>
    <definedName name="c5.3" localSheetId="35">#REF!</definedName>
    <definedName name="c5.3" localSheetId="36">#REF!</definedName>
    <definedName name="c5.3" localSheetId="33">#REF!</definedName>
    <definedName name="c5.3" localSheetId="34">#REF!</definedName>
    <definedName name="c5.3" localSheetId="41">#REF!</definedName>
    <definedName name="c5.3" localSheetId="30">#REF!</definedName>
    <definedName name="c5.3" localSheetId="29">#REF!</definedName>
    <definedName name="c5.3">#REF!</definedName>
    <definedName name="c5.4" localSheetId="35">#REF!</definedName>
    <definedName name="c5.4" localSheetId="36">#REF!</definedName>
    <definedName name="c5.4" localSheetId="33">#REF!</definedName>
    <definedName name="c5.4" localSheetId="34">#REF!</definedName>
    <definedName name="c5.4" localSheetId="41">#REF!</definedName>
    <definedName name="c5.4" localSheetId="30">#REF!</definedName>
    <definedName name="c5.4" localSheetId="29">#REF!</definedName>
    <definedName name="c5.4">#REF!</definedName>
    <definedName name="c5.5" localSheetId="35">#REF!</definedName>
    <definedName name="c5.5" localSheetId="36">#REF!</definedName>
    <definedName name="c5.5" localSheetId="33">#REF!</definedName>
    <definedName name="c5.5" localSheetId="34">#REF!</definedName>
    <definedName name="c5.5" localSheetId="41">#REF!</definedName>
    <definedName name="c5.5" localSheetId="30">#REF!</definedName>
    <definedName name="c5.5" localSheetId="29">#REF!</definedName>
    <definedName name="c5.5">#REF!</definedName>
    <definedName name="c5.5.1" localSheetId="35">#REF!</definedName>
    <definedName name="c5.5.1" localSheetId="36">#REF!</definedName>
    <definedName name="c5.5.1" localSheetId="33">#REF!</definedName>
    <definedName name="c5.5.1" localSheetId="34">#REF!</definedName>
    <definedName name="c5.5.1" localSheetId="41">#REF!</definedName>
    <definedName name="c5.5.1" localSheetId="30">#REF!</definedName>
    <definedName name="c5.5.1" localSheetId="29">#REF!</definedName>
    <definedName name="c5.5.1">#REF!</definedName>
    <definedName name="c5.5.10" localSheetId="35">#REF!</definedName>
    <definedName name="c5.5.10" localSheetId="36">#REF!</definedName>
    <definedName name="c5.5.10" localSheetId="33">#REF!</definedName>
    <definedName name="c5.5.10" localSheetId="34">#REF!</definedName>
    <definedName name="c5.5.10" localSheetId="41">#REF!</definedName>
    <definedName name="c5.5.10" localSheetId="30">#REF!</definedName>
    <definedName name="c5.5.10" localSheetId="29">#REF!</definedName>
    <definedName name="c5.5.10">#REF!</definedName>
    <definedName name="c5.5.11" localSheetId="35">#REF!</definedName>
    <definedName name="c5.5.11" localSheetId="36">#REF!</definedName>
    <definedName name="c5.5.11" localSheetId="33">#REF!</definedName>
    <definedName name="c5.5.11" localSheetId="34">#REF!</definedName>
    <definedName name="c5.5.11" localSheetId="41">#REF!</definedName>
    <definedName name="c5.5.11" localSheetId="30">#REF!</definedName>
    <definedName name="c5.5.11" localSheetId="29">#REF!</definedName>
    <definedName name="c5.5.11">#REF!</definedName>
    <definedName name="c5.5.2" localSheetId="35">#REF!</definedName>
    <definedName name="c5.5.2" localSheetId="36">#REF!</definedName>
    <definedName name="c5.5.2" localSheetId="33">#REF!</definedName>
    <definedName name="c5.5.2" localSheetId="34">#REF!</definedName>
    <definedName name="c5.5.2" localSheetId="41">#REF!</definedName>
    <definedName name="c5.5.2" localSheetId="30">#REF!</definedName>
    <definedName name="c5.5.2" localSheetId="29">#REF!</definedName>
    <definedName name="c5.5.2">#REF!</definedName>
    <definedName name="C5.5.3" localSheetId="35">#REF!</definedName>
    <definedName name="C5.5.3" localSheetId="36">#REF!</definedName>
    <definedName name="C5.5.3" localSheetId="33">#REF!</definedName>
    <definedName name="C5.5.3" localSheetId="34">#REF!</definedName>
    <definedName name="C5.5.3" localSheetId="41">#REF!</definedName>
    <definedName name="C5.5.3" localSheetId="30">#REF!</definedName>
    <definedName name="C5.5.3" localSheetId="29">#REF!</definedName>
    <definedName name="C5.5.3">#REF!</definedName>
    <definedName name="c5.5.4" localSheetId="35">#REF!</definedName>
    <definedName name="c5.5.4" localSheetId="36">#REF!</definedName>
    <definedName name="c5.5.4" localSheetId="33">#REF!</definedName>
    <definedName name="c5.5.4" localSheetId="34">#REF!</definedName>
    <definedName name="c5.5.4" localSheetId="41">#REF!</definedName>
    <definedName name="c5.5.4" localSheetId="30">#REF!</definedName>
    <definedName name="c5.5.4" localSheetId="29">#REF!</definedName>
    <definedName name="c5.5.4">#REF!</definedName>
    <definedName name="c5.5.5" localSheetId="35">#REF!</definedName>
    <definedName name="c5.5.5" localSheetId="36">#REF!</definedName>
    <definedName name="c5.5.5" localSheetId="33">#REF!</definedName>
    <definedName name="c5.5.5" localSheetId="34">#REF!</definedName>
    <definedName name="c5.5.5" localSheetId="41">#REF!</definedName>
    <definedName name="c5.5.5" localSheetId="30">#REF!</definedName>
    <definedName name="c5.5.5" localSheetId="29">#REF!</definedName>
    <definedName name="c5.5.5">#REF!</definedName>
    <definedName name="c5.5.6" localSheetId="35">#REF!</definedName>
    <definedName name="c5.5.6" localSheetId="36">#REF!</definedName>
    <definedName name="c5.5.6" localSheetId="33">#REF!</definedName>
    <definedName name="c5.5.6" localSheetId="34">#REF!</definedName>
    <definedName name="c5.5.6" localSheetId="41">#REF!</definedName>
    <definedName name="c5.5.6" localSheetId="30">#REF!</definedName>
    <definedName name="c5.5.6" localSheetId="29">#REF!</definedName>
    <definedName name="c5.5.6">#REF!</definedName>
    <definedName name="c5.5.6a" localSheetId="35">#REF!</definedName>
    <definedName name="c5.5.6a" localSheetId="36">#REF!</definedName>
    <definedName name="c5.5.6a" localSheetId="33">#REF!</definedName>
    <definedName name="c5.5.6a" localSheetId="34">#REF!</definedName>
    <definedName name="c5.5.6a" localSheetId="41">#REF!</definedName>
    <definedName name="c5.5.6a" localSheetId="30">#REF!</definedName>
    <definedName name="c5.5.6a" localSheetId="29">#REF!</definedName>
    <definedName name="c5.5.6a">#REF!</definedName>
    <definedName name="c5.5.7" localSheetId="35">#REF!</definedName>
    <definedName name="c5.5.7" localSheetId="36">#REF!</definedName>
    <definedName name="c5.5.7" localSheetId="33">#REF!</definedName>
    <definedName name="c5.5.7" localSheetId="34">#REF!</definedName>
    <definedName name="c5.5.7" localSheetId="41">#REF!</definedName>
    <definedName name="c5.5.7" localSheetId="30">#REF!</definedName>
    <definedName name="c5.5.7" localSheetId="29">#REF!</definedName>
    <definedName name="c5.5.7">#REF!</definedName>
    <definedName name="c5.5.8" localSheetId="35">#REF!</definedName>
    <definedName name="c5.5.8" localSheetId="36">#REF!</definedName>
    <definedName name="c5.5.8" localSheetId="33">#REF!</definedName>
    <definedName name="c5.5.8" localSheetId="34">#REF!</definedName>
    <definedName name="c5.5.8" localSheetId="41">#REF!</definedName>
    <definedName name="c5.5.8" localSheetId="30">#REF!</definedName>
    <definedName name="c5.5.8" localSheetId="29">#REF!</definedName>
    <definedName name="c5.5.8">#REF!</definedName>
    <definedName name="c5.5.9" localSheetId="35">#REF!</definedName>
    <definedName name="c5.5.9" localSheetId="36">#REF!</definedName>
    <definedName name="c5.5.9" localSheetId="33">#REF!</definedName>
    <definedName name="c5.5.9" localSheetId="34">#REF!</definedName>
    <definedName name="c5.5.9" localSheetId="41">#REF!</definedName>
    <definedName name="c5.5.9" localSheetId="30">#REF!</definedName>
    <definedName name="c5.5.9" localSheetId="29">#REF!</definedName>
    <definedName name="c5.5.9">#REF!</definedName>
    <definedName name="C5.6" localSheetId="35">#REF!</definedName>
    <definedName name="C5.6" localSheetId="36">#REF!</definedName>
    <definedName name="C5.6" localSheetId="33">#REF!</definedName>
    <definedName name="C5.6" localSheetId="34">#REF!</definedName>
    <definedName name="C5.6" localSheetId="41">#REF!</definedName>
    <definedName name="C5.6" localSheetId="30">#REF!</definedName>
    <definedName name="C5.6" localSheetId="29">#REF!</definedName>
    <definedName name="C5.6">#REF!</definedName>
    <definedName name="C6.1" localSheetId="35">#REF!</definedName>
    <definedName name="C6.1" localSheetId="36">#REF!</definedName>
    <definedName name="C6.1" localSheetId="33">#REF!</definedName>
    <definedName name="C6.1" localSheetId="34">#REF!</definedName>
    <definedName name="C6.1" localSheetId="41">#REF!</definedName>
    <definedName name="C6.1" localSheetId="30">#REF!</definedName>
    <definedName name="C6.1" localSheetId="29">#REF!</definedName>
    <definedName name="C6.1">#REF!</definedName>
    <definedName name="C6.2" localSheetId="35">#REF!</definedName>
    <definedName name="C6.2" localSheetId="36">#REF!</definedName>
    <definedName name="C6.2" localSheetId="33">#REF!</definedName>
    <definedName name="C6.2" localSheetId="34">#REF!</definedName>
    <definedName name="C6.2" localSheetId="41">#REF!</definedName>
    <definedName name="C6.2" localSheetId="30">#REF!</definedName>
    <definedName name="C6.2" localSheetId="29">#REF!</definedName>
    <definedName name="C6.2">#REF!</definedName>
    <definedName name="c6.2.1" localSheetId="35">#REF!</definedName>
    <definedName name="c6.2.1" localSheetId="36">#REF!</definedName>
    <definedName name="c6.2.1" localSheetId="33">#REF!</definedName>
    <definedName name="c6.2.1" localSheetId="34">#REF!</definedName>
    <definedName name="c6.2.1" localSheetId="41">#REF!</definedName>
    <definedName name="c6.2.1" localSheetId="30">#REF!</definedName>
    <definedName name="c6.2.1" localSheetId="29">#REF!</definedName>
    <definedName name="c6.2.1">#REF!</definedName>
    <definedName name="c6.2.2" localSheetId="35">#REF!</definedName>
    <definedName name="c6.2.2" localSheetId="36">#REF!</definedName>
    <definedName name="c6.2.2" localSheetId="33">#REF!</definedName>
    <definedName name="c6.2.2" localSheetId="34">#REF!</definedName>
    <definedName name="c6.2.2" localSheetId="41">#REF!</definedName>
    <definedName name="c6.2.2" localSheetId="30">#REF!</definedName>
    <definedName name="c6.2.2" localSheetId="29">#REF!</definedName>
    <definedName name="c6.2.2">#REF!</definedName>
    <definedName name="C6.3" localSheetId="35">#REF!</definedName>
    <definedName name="C6.3" localSheetId="36">#REF!</definedName>
    <definedName name="C6.3" localSheetId="33">#REF!</definedName>
    <definedName name="C6.3" localSheetId="34">#REF!</definedName>
    <definedName name="C6.3" localSheetId="41">#REF!</definedName>
    <definedName name="C6.3" localSheetId="30">#REF!</definedName>
    <definedName name="C6.3" localSheetId="29">#REF!</definedName>
    <definedName name="C6.3">#REF!</definedName>
    <definedName name="c6.3.1" localSheetId="35">#REF!</definedName>
    <definedName name="c6.3.1" localSheetId="36">#REF!</definedName>
    <definedName name="c6.3.1" localSheetId="33">#REF!</definedName>
    <definedName name="c6.3.1" localSheetId="34">#REF!</definedName>
    <definedName name="c6.3.1" localSheetId="41">#REF!</definedName>
    <definedName name="c6.3.1" localSheetId="30">#REF!</definedName>
    <definedName name="c6.3.1" localSheetId="29">#REF!</definedName>
    <definedName name="c6.3.1">#REF!</definedName>
    <definedName name="c6.3.2" localSheetId="35">#REF!</definedName>
    <definedName name="c6.3.2" localSheetId="36">#REF!</definedName>
    <definedName name="c6.3.2" localSheetId="33">#REF!</definedName>
    <definedName name="c6.3.2" localSheetId="34">#REF!</definedName>
    <definedName name="c6.3.2" localSheetId="41">#REF!</definedName>
    <definedName name="c6.3.2" localSheetId="30">#REF!</definedName>
    <definedName name="c6.3.2" localSheetId="29">#REF!</definedName>
    <definedName name="c6.3.2">#REF!</definedName>
    <definedName name="c6.4" localSheetId="35">#REF!</definedName>
    <definedName name="c6.4" localSheetId="36">#REF!</definedName>
    <definedName name="c6.4" localSheetId="33">#REF!</definedName>
    <definedName name="c6.4" localSheetId="34">#REF!</definedName>
    <definedName name="c6.4" localSheetId="41">#REF!</definedName>
    <definedName name="c6.4" localSheetId="30">#REF!</definedName>
    <definedName name="c6.4" localSheetId="29">#REF!</definedName>
    <definedName name="c6.4">#REF!</definedName>
    <definedName name="c6.5" localSheetId="35">#REF!</definedName>
    <definedName name="c6.5" localSheetId="36">#REF!</definedName>
    <definedName name="c6.5" localSheetId="33">#REF!</definedName>
    <definedName name="c6.5" localSheetId="34">#REF!</definedName>
    <definedName name="c6.5" localSheetId="41">#REF!</definedName>
    <definedName name="c6.5" localSheetId="30">#REF!</definedName>
    <definedName name="c6.5" localSheetId="29">#REF!</definedName>
    <definedName name="c6.5">#REF!</definedName>
    <definedName name="c6.6" localSheetId="35">#REF!</definedName>
    <definedName name="c6.6" localSheetId="36">#REF!</definedName>
    <definedName name="c6.6" localSheetId="33">#REF!</definedName>
    <definedName name="c6.6" localSheetId="34">#REF!</definedName>
    <definedName name="c6.6" localSheetId="41">#REF!</definedName>
    <definedName name="c6.6" localSheetId="30">#REF!</definedName>
    <definedName name="c6.6" localSheetId="29">#REF!</definedName>
    <definedName name="c6.6">#REF!</definedName>
    <definedName name="c6.7" localSheetId="35">#REF!</definedName>
    <definedName name="c6.7" localSheetId="36">#REF!</definedName>
    <definedName name="c6.7" localSheetId="33">#REF!</definedName>
    <definedName name="c6.7" localSheetId="34">#REF!</definedName>
    <definedName name="c6.7" localSheetId="41">#REF!</definedName>
    <definedName name="c6.7" localSheetId="30">#REF!</definedName>
    <definedName name="c6.7" localSheetId="29">#REF!</definedName>
    <definedName name="c6.7">#REF!</definedName>
    <definedName name="c6.8" localSheetId="35">#REF!</definedName>
    <definedName name="c6.8" localSheetId="36">#REF!</definedName>
    <definedName name="c6.8" localSheetId="33">#REF!</definedName>
    <definedName name="c6.8" localSheetId="34">#REF!</definedName>
    <definedName name="c6.8" localSheetId="41">#REF!</definedName>
    <definedName name="c6.8" localSheetId="30">#REF!</definedName>
    <definedName name="c6.8" localSheetId="29">#REF!</definedName>
    <definedName name="c6.8">#REF!</definedName>
    <definedName name="c7.1" localSheetId="35">#REF!</definedName>
    <definedName name="c7.1" localSheetId="36">#REF!</definedName>
    <definedName name="c7.1" localSheetId="33">#REF!</definedName>
    <definedName name="c7.1" localSheetId="34">#REF!</definedName>
    <definedName name="c7.1" localSheetId="41">#REF!</definedName>
    <definedName name="c7.1" localSheetId="30">#REF!</definedName>
    <definedName name="c7.1" localSheetId="29">#REF!</definedName>
    <definedName name="c7.1">#REF!</definedName>
    <definedName name="c7.10" localSheetId="35">#REF!</definedName>
    <definedName name="c7.10" localSheetId="36">#REF!</definedName>
    <definedName name="c7.10" localSheetId="33">#REF!</definedName>
    <definedName name="c7.10" localSheetId="34">#REF!</definedName>
    <definedName name="c7.10" localSheetId="41">#REF!</definedName>
    <definedName name="c7.10" localSheetId="30">#REF!</definedName>
    <definedName name="c7.10" localSheetId="29">#REF!</definedName>
    <definedName name="c7.10">#REF!</definedName>
    <definedName name="c7.11" localSheetId="35">#REF!</definedName>
    <definedName name="c7.11" localSheetId="36">#REF!</definedName>
    <definedName name="c7.11" localSheetId="33">#REF!</definedName>
    <definedName name="c7.11" localSheetId="34">#REF!</definedName>
    <definedName name="c7.11" localSheetId="41">#REF!</definedName>
    <definedName name="c7.11" localSheetId="30">#REF!</definedName>
    <definedName name="c7.11" localSheetId="29">#REF!</definedName>
    <definedName name="c7.11">#REF!</definedName>
    <definedName name="c7.11.1" localSheetId="35">#REF!</definedName>
    <definedName name="c7.11.1" localSheetId="36">#REF!</definedName>
    <definedName name="c7.11.1" localSheetId="33">#REF!</definedName>
    <definedName name="c7.11.1" localSheetId="34">#REF!</definedName>
    <definedName name="c7.11.1" localSheetId="41">#REF!</definedName>
    <definedName name="c7.11.1" localSheetId="30">#REF!</definedName>
    <definedName name="c7.11.1" localSheetId="29">#REF!</definedName>
    <definedName name="c7.11.1">#REF!</definedName>
    <definedName name="c7.11.3" localSheetId="35">#REF!</definedName>
    <definedName name="c7.11.3" localSheetId="36">#REF!</definedName>
    <definedName name="c7.11.3" localSheetId="33">#REF!</definedName>
    <definedName name="c7.11.3" localSheetId="34">#REF!</definedName>
    <definedName name="c7.11.3" localSheetId="41">#REF!</definedName>
    <definedName name="c7.11.3" localSheetId="30">#REF!</definedName>
    <definedName name="c7.11.3" localSheetId="29">#REF!</definedName>
    <definedName name="c7.11.3">#REF!</definedName>
    <definedName name="c7.11.4" localSheetId="35">#REF!</definedName>
    <definedName name="c7.11.4" localSheetId="36">#REF!</definedName>
    <definedName name="c7.11.4" localSheetId="33">#REF!</definedName>
    <definedName name="c7.11.4" localSheetId="34">#REF!</definedName>
    <definedName name="c7.11.4" localSheetId="41">#REF!</definedName>
    <definedName name="c7.11.4" localSheetId="30">#REF!</definedName>
    <definedName name="c7.11.4" localSheetId="29">#REF!</definedName>
    <definedName name="c7.11.4">#REF!</definedName>
    <definedName name="c7.12" localSheetId="35">#REF!</definedName>
    <definedName name="c7.12" localSheetId="36">#REF!</definedName>
    <definedName name="c7.12" localSheetId="33">#REF!</definedName>
    <definedName name="c7.12" localSheetId="34">#REF!</definedName>
    <definedName name="c7.12" localSheetId="41">#REF!</definedName>
    <definedName name="c7.12" localSheetId="30">#REF!</definedName>
    <definedName name="c7.12" localSheetId="29">#REF!</definedName>
    <definedName name="c7.12">#REF!</definedName>
    <definedName name="c7.12.1" localSheetId="35">#REF!</definedName>
    <definedName name="c7.12.1" localSheetId="36">#REF!</definedName>
    <definedName name="c7.12.1" localSheetId="33">#REF!</definedName>
    <definedName name="c7.12.1" localSheetId="34">#REF!</definedName>
    <definedName name="c7.12.1" localSheetId="41">#REF!</definedName>
    <definedName name="c7.12.1" localSheetId="30">#REF!</definedName>
    <definedName name="c7.12.1" localSheetId="29">#REF!</definedName>
    <definedName name="c7.12.1">#REF!</definedName>
    <definedName name="c7.12.10" localSheetId="35">#REF!</definedName>
    <definedName name="c7.12.10" localSheetId="36">#REF!</definedName>
    <definedName name="c7.12.10" localSheetId="33">#REF!</definedName>
    <definedName name="c7.12.10" localSheetId="34">#REF!</definedName>
    <definedName name="c7.12.10" localSheetId="41">#REF!</definedName>
    <definedName name="c7.12.10" localSheetId="30">#REF!</definedName>
    <definedName name="c7.12.10" localSheetId="29">#REF!</definedName>
    <definedName name="c7.12.10">#REF!</definedName>
    <definedName name="c7.12.11" localSheetId="35">#REF!</definedName>
    <definedName name="c7.12.11" localSheetId="36">#REF!</definedName>
    <definedName name="c7.12.11" localSheetId="33">#REF!</definedName>
    <definedName name="c7.12.11" localSheetId="34">#REF!</definedName>
    <definedName name="c7.12.11" localSheetId="41">#REF!</definedName>
    <definedName name="c7.12.11" localSheetId="30">#REF!</definedName>
    <definedName name="c7.12.11" localSheetId="29">#REF!</definedName>
    <definedName name="c7.12.11">#REF!</definedName>
    <definedName name="c7.12.12" localSheetId="35">#REF!</definedName>
    <definedName name="c7.12.12" localSheetId="36">#REF!</definedName>
    <definedName name="c7.12.12" localSheetId="33">#REF!</definedName>
    <definedName name="c7.12.12" localSheetId="34">#REF!</definedName>
    <definedName name="c7.12.12" localSheetId="41">#REF!</definedName>
    <definedName name="c7.12.12" localSheetId="30">#REF!</definedName>
    <definedName name="c7.12.12" localSheetId="29">#REF!</definedName>
    <definedName name="c7.12.12">#REF!</definedName>
    <definedName name="c7.12.2" localSheetId="35">#REF!</definedName>
    <definedName name="c7.12.2" localSheetId="36">#REF!</definedName>
    <definedName name="c7.12.2" localSheetId="33">#REF!</definedName>
    <definedName name="c7.12.2" localSheetId="34">#REF!</definedName>
    <definedName name="c7.12.2" localSheetId="41">#REF!</definedName>
    <definedName name="c7.12.2" localSheetId="30">#REF!</definedName>
    <definedName name="c7.12.2" localSheetId="29">#REF!</definedName>
    <definedName name="c7.12.2">#REF!</definedName>
    <definedName name="c7.12.3" localSheetId="35">#REF!</definedName>
    <definedName name="c7.12.3" localSheetId="36">#REF!</definedName>
    <definedName name="c7.12.3" localSheetId="33">#REF!</definedName>
    <definedName name="c7.12.3" localSheetId="34">#REF!</definedName>
    <definedName name="c7.12.3" localSheetId="41">#REF!</definedName>
    <definedName name="c7.12.3" localSheetId="30">#REF!</definedName>
    <definedName name="c7.12.3" localSheetId="29">#REF!</definedName>
    <definedName name="c7.12.3">#REF!</definedName>
    <definedName name="c7.12.4" localSheetId="35">#REF!</definedName>
    <definedName name="c7.12.4" localSheetId="36">#REF!</definedName>
    <definedName name="c7.12.4" localSheetId="33">#REF!</definedName>
    <definedName name="c7.12.4" localSheetId="34">#REF!</definedName>
    <definedName name="c7.12.4" localSheetId="41">#REF!</definedName>
    <definedName name="c7.12.4" localSheetId="30">#REF!</definedName>
    <definedName name="c7.12.4" localSheetId="29">#REF!</definedName>
    <definedName name="c7.12.4">#REF!</definedName>
    <definedName name="c7.12.5" localSheetId="35">#REF!</definedName>
    <definedName name="c7.12.5" localSheetId="36">#REF!</definedName>
    <definedName name="c7.12.5" localSheetId="33">#REF!</definedName>
    <definedName name="c7.12.5" localSheetId="34">#REF!</definedName>
    <definedName name="c7.12.5" localSheetId="41">#REF!</definedName>
    <definedName name="c7.12.5" localSheetId="30">#REF!</definedName>
    <definedName name="c7.12.5" localSheetId="29">#REF!</definedName>
    <definedName name="c7.12.5">#REF!</definedName>
    <definedName name="c7.12.6" localSheetId="35">#REF!</definedName>
    <definedName name="c7.12.6" localSheetId="36">#REF!</definedName>
    <definedName name="c7.12.6" localSheetId="33">#REF!</definedName>
    <definedName name="c7.12.6" localSheetId="34">#REF!</definedName>
    <definedName name="c7.12.6" localSheetId="41">#REF!</definedName>
    <definedName name="c7.12.6" localSheetId="30">#REF!</definedName>
    <definedName name="c7.12.6" localSheetId="29">#REF!</definedName>
    <definedName name="c7.12.6">#REF!</definedName>
    <definedName name="c7.12.7" localSheetId="35">#REF!</definedName>
    <definedName name="c7.12.7" localSheetId="36">#REF!</definedName>
    <definedName name="c7.12.7" localSheetId="33">#REF!</definedName>
    <definedName name="c7.12.7" localSheetId="34">#REF!</definedName>
    <definedName name="c7.12.7" localSheetId="41">#REF!</definedName>
    <definedName name="c7.12.7" localSheetId="30">#REF!</definedName>
    <definedName name="c7.12.7" localSheetId="29">#REF!</definedName>
    <definedName name="c7.12.7">#REF!</definedName>
    <definedName name="c7.12.8" localSheetId="35">#REF!</definedName>
    <definedName name="c7.12.8" localSheetId="36">#REF!</definedName>
    <definedName name="c7.12.8" localSheetId="33">#REF!</definedName>
    <definedName name="c7.12.8" localSheetId="34">#REF!</definedName>
    <definedName name="c7.12.8" localSheetId="41">#REF!</definedName>
    <definedName name="c7.12.8" localSheetId="30">#REF!</definedName>
    <definedName name="c7.12.8" localSheetId="29">#REF!</definedName>
    <definedName name="c7.12.8">#REF!</definedName>
    <definedName name="c7.12.9" localSheetId="35">#REF!</definedName>
    <definedName name="c7.12.9" localSheetId="36">#REF!</definedName>
    <definedName name="c7.12.9" localSheetId="33">#REF!</definedName>
    <definedName name="c7.12.9" localSheetId="34">#REF!</definedName>
    <definedName name="c7.12.9" localSheetId="41">#REF!</definedName>
    <definedName name="c7.12.9" localSheetId="30">#REF!</definedName>
    <definedName name="c7.12.9" localSheetId="29">#REF!</definedName>
    <definedName name="c7.12.9">#REF!</definedName>
    <definedName name="c7.13" localSheetId="35">#REF!</definedName>
    <definedName name="c7.13" localSheetId="36">#REF!</definedName>
    <definedName name="c7.13" localSheetId="33">#REF!</definedName>
    <definedName name="c7.13" localSheetId="34">#REF!</definedName>
    <definedName name="c7.13" localSheetId="41">#REF!</definedName>
    <definedName name="c7.13" localSheetId="30">#REF!</definedName>
    <definedName name="c7.13" localSheetId="29">#REF!</definedName>
    <definedName name="c7.13">#REF!</definedName>
    <definedName name="c7.2" localSheetId="35">#REF!</definedName>
    <definedName name="c7.2" localSheetId="36">#REF!</definedName>
    <definedName name="c7.2" localSheetId="33">#REF!</definedName>
    <definedName name="c7.2" localSheetId="34">#REF!</definedName>
    <definedName name="c7.2" localSheetId="41">#REF!</definedName>
    <definedName name="c7.2" localSheetId="30">#REF!</definedName>
    <definedName name="c7.2" localSheetId="29">#REF!</definedName>
    <definedName name="c7.2">#REF!</definedName>
    <definedName name="c7.3" localSheetId="35">#REF!</definedName>
    <definedName name="c7.3" localSheetId="36">#REF!</definedName>
    <definedName name="c7.3" localSheetId="33">#REF!</definedName>
    <definedName name="c7.3" localSheetId="34">#REF!</definedName>
    <definedName name="c7.3" localSheetId="41">#REF!</definedName>
    <definedName name="c7.3" localSheetId="30">#REF!</definedName>
    <definedName name="c7.3" localSheetId="29">#REF!</definedName>
    <definedName name="c7.3">#REF!</definedName>
    <definedName name="c7.3a" localSheetId="35">#REF!</definedName>
    <definedName name="c7.3a" localSheetId="36">#REF!</definedName>
    <definedName name="c7.3a" localSheetId="33">#REF!</definedName>
    <definedName name="c7.3a" localSheetId="34">#REF!</definedName>
    <definedName name="c7.3a" localSheetId="41">#REF!</definedName>
    <definedName name="c7.3a" localSheetId="30">#REF!</definedName>
    <definedName name="c7.3a" localSheetId="29">#REF!</definedName>
    <definedName name="c7.3a">#REF!</definedName>
    <definedName name="c7.4" localSheetId="35">#REF!</definedName>
    <definedName name="c7.4" localSheetId="36">#REF!</definedName>
    <definedName name="c7.4" localSheetId="33">#REF!</definedName>
    <definedName name="c7.4" localSheetId="34">#REF!</definedName>
    <definedName name="c7.4" localSheetId="41">#REF!</definedName>
    <definedName name="c7.4" localSheetId="30">#REF!</definedName>
    <definedName name="c7.4" localSheetId="29">#REF!</definedName>
    <definedName name="c7.4">#REF!</definedName>
    <definedName name="c7.5" localSheetId="35">#REF!</definedName>
    <definedName name="c7.5" localSheetId="36">#REF!</definedName>
    <definedName name="c7.5" localSheetId="33">#REF!</definedName>
    <definedName name="c7.5" localSheetId="34">#REF!</definedName>
    <definedName name="c7.5" localSheetId="41">#REF!</definedName>
    <definedName name="c7.5" localSheetId="30">#REF!</definedName>
    <definedName name="c7.5" localSheetId="29">#REF!</definedName>
    <definedName name="c7.5">#REF!</definedName>
    <definedName name="c7.6" localSheetId="35">#REF!</definedName>
    <definedName name="c7.6" localSheetId="36">#REF!</definedName>
    <definedName name="c7.6" localSheetId="33">#REF!</definedName>
    <definedName name="c7.6" localSheetId="34">#REF!</definedName>
    <definedName name="c7.6" localSheetId="41">#REF!</definedName>
    <definedName name="c7.6" localSheetId="30">#REF!</definedName>
    <definedName name="c7.6" localSheetId="29">#REF!</definedName>
    <definedName name="c7.6">#REF!</definedName>
    <definedName name="c7.7" localSheetId="35">#REF!</definedName>
    <definedName name="c7.7" localSheetId="36">#REF!</definedName>
    <definedName name="c7.7" localSheetId="33">#REF!</definedName>
    <definedName name="c7.7" localSheetId="34">#REF!</definedName>
    <definedName name="c7.7" localSheetId="41">#REF!</definedName>
    <definedName name="c7.7" localSheetId="30">#REF!</definedName>
    <definedName name="c7.7" localSheetId="29">#REF!</definedName>
    <definedName name="c7.7">#REF!</definedName>
    <definedName name="c7.8" localSheetId="35">#REF!</definedName>
    <definedName name="c7.8" localSheetId="36">#REF!</definedName>
    <definedName name="c7.8" localSheetId="33">#REF!</definedName>
    <definedName name="c7.8" localSheetId="34">#REF!</definedName>
    <definedName name="c7.8" localSheetId="41">#REF!</definedName>
    <definedName name="c7.8" localSheetId="30">#REF!</definedName>
    <definedName name="c7.8" localSheetId="29">#REF!</definedName>
    <definedName name="c7.8">#REF!</definedName>
    <definedName name="c7.9" localSheetId="35">#REF!</definedName>
    <definedName name="c7.9" localSheetId="36">#REF!</definedName>
    <definedName name="c7.9" localSheetId="33">#REF!</definedName>
    <definedName name="c7.9" localSheetId="34">#REF!</definedName>
    <definedName name="c7.9" localSheetId="41">#REF!</definedName>
    <definedName name="c7.9" localSheetId="30">#REF!</definedName>
    <definedName name="c7.9" localSheetId="29">#REF!</definedName>
    <definedName name="c7.9">#REF!</definedName>
    <definedName name="c7.9.1" localSheetId="35">#REF!</definedName>
    <definedName name="c7.9.1" localSheetId="36">#REF!</definedName>
    <definedName name="c7.9.1" localSheetId="33">#REF!</definedName>
    <definedName name="c7.9.1" localSheetId="34">#REF!</definedName>
    <definedName name="c7.9.1" localSheetId="41">#REF!</definedName>
    <definedName name="c7.9.1" localSheetId="30">#REF!</definedName>
    <definedName name="c7.9.1" localSheetId="29">#REF!</definedName>
    <definedName name="c7.9.1">#REF!</definedName>
    <definedName name="c7.9.2" localSheetId="35">#REF!</definedName>
    <definedName name="c7.9.2" localSheetId="36">#REF!</definedName>
    <definedName name="c7.9.2" localSheetId="33">#REF!</definedName>
    <definedName name="c7.9.2" localSheetId="34">#REF!</definedName>
    <definedName name="c7.9.2" localSheetId="41">#REF!</definedName>
    <definedName name="c7.9.2" localSheetId="30">#REF!</definedName>
    <definedName name="c7.9.2" localSheetId="29">#REF!</definedName>
    <definedName name="c7.9.2">#REF!</definedName>
    <definedName name="c8.1" localSheetId="35">#REF!</definedName>
    <definedName name="c8.1" localSheetId="36">#REF!</definedName>
    <definedName name="c8.1" localSheetId="33">#REF!</definedName>
    <definedName name="c8.1" localSheetId="34">#REF!</definedName>
    <definedName name="c8.1" localSheetId="41">#REF!</definedName>
    <definedName name="c8.1" localSheetId="30">#REF!</definedName>
    <definedName name="c8.1" localSheetId="29">#REF!</definedName>
    <definedName name="c8.1">#REF!</definedName>
    <definedName name="c8.1.1" localSheetId="35">#REF!</definedName>
    <definedName name="c8.1.1" localSheetId="36">#REF!</definedName>
    <definedName name="c8.1.1" localSheetId="33">#REF!</definedName>
    <definedName name="c8.1.1" localSheetId="34">#REF!</definedName>
    <definedName name="c8.1.1" localSheetId="41">#REF!</definedName>
    <definedName name="c8.1.1" localSheetId="30">#REF!</definedName>
    <definedName name="c8.1.1" localSheetId="29">#REF!</definedName>
    <definedName name="c8.1.1">#REF!</definedName>
    <definedName name="c8.1.2" localSheetId="35">#REF!</definedName>
    <definedName name="c8.1.2" localSheetId="36">#REF!</definedName>
    <definedName name="c8.1.2" localSheetId="33">#REF!</definedName>
    <definedName name="c8.1.2" localSheetId="34">#REF!</definedName>
    <definedName name="c8.1.2" localSheetId="41">#REF!</definedName>
    <definedName name="c8.1.2" localSheetId="30">#REF!</definedName>
    <definedName name="c8.1.2" localSheetId="29">#REF!</definedName>
    <definedName name="c8.1.2">#REF!</definedName>
    <definedName name="c8.2" localSheetId="35">#REF!</definedName>
    <definedName name="c8.2" localSheetId="36">#REF!</definedName>
    <definedName name="c8.2" localSheetId="33">#REF!</definedName>
    <definedName name="c8.2" localSheetId="34">#REF!</definedName>
    <definedName name="c8.2" localSheetId="41">#REF!</definedName>
    <definedName name="c8.2" localSheetId="30">#REF!</definedName>
    <definedName name="c8.2" localSheetId="29">#REF!</definedName>
    <definedName name="c8.2">#REF!</definedName>
    <definedName name="c8.2.1" localSheetId="35">#REF!</definedName>
    <definedName name="c8.2.1" localSheetId="36">#REF!</definedName>
    <definedName name="c8.2.1" localSheetId="33">#REF!</definedName>
    <definedName name="c8.2.1" localSheetId="34">#REF!</definedName>
    <definedName name="c8.2.1" localSheetId="41">#REF!</definedName>
    <definedName name="c8.2.1" localSheetId="30">#REF!</definedName>
    <definedName name="c8.2.1" localSheetId="29">#REF!</definedName>
    <definedName name="c8.2.1">#REF!</definedName>
    <definedName name="c8.2.2" localSheetId="35">#REF!</definedName>
    <definedName name="c8.2.2" localSheetId="36">#REF!</definedName>
    <definedName name="c8.2.2" localSheetId="33">#REF!</definedName>
    <definedName name="c8.2.2" localSheetId="34">#REF!</definedName>
    <definedName name="c8.2.2" localSheetId="41">#REF!</definedName>
    <definedName name="c8.2.2" localSheetId="30">#REF!</definedName>
    <definedName name="c8.2.2" localSheetId="29">#REF!</definedName>
    <definedName name="c8.2.2">#REF!</definedName>
    <definedName name="c8.3" localSheetId="35">#REF!</definedName>
    <definedName name="c8.3" localSheetId="36">#REF!</definedName>
    <definedName name="c8.3" localSheetId="33">#REF!</definedName>
    <definedName name="c8.3" localSheetId="34">#REF!</definedName>
    <definedName name="c8.3" localSheetId="41">#REF!</definedName>
    <definedName name="c8.3" localSheetId="30">#REF!</definedName>
    <definedName name="c8.3" localSheetId="29">#REF!</definedName>
    <definedName name="c8.3">#REF!</definedName>
    <definedName name="c8.4" localSheetId="35">#REF!</definedName>
    <definedName name="c8.4" localSheetId="36">#REF!</definedName>
    <definedName name="c8.4" localSheetId="33">#REF!</definedName>
    <definedName name="c8.4" localSheetId="34">#REF!</definedName>
    <definedName name="c8.4" localSheetId="41">#REF!</definedName>
    <definedName name="c8.4" localSheetId="30">#REF!</definedName>
    <definedName name="c8.4" localSheetId="29">#REF!</definedName>
    <definedName name="c8.4">#REF!</definedName>
    <definedName name="c8.5" localSheetId="35">#REF!</definedName>
    <definedName name="c8.5" localSheetId="36">#REF!</definedName>
    <definedName name="c8.5" localSheetId="33">#REF!</definedName>
    <definedName name="c8.5" localSheetId="34">#REF!</definedName>
    <definedName name="c8.5" localSheetId="41">#REF!</definedName>
    <definedName name="c8.5" localSheetId="30">#REF!</definedName>
    <definedName name="c8.5" localSheetId="29">#REF!</definedName>
    <definedName name="c8.5">#REF!</definedName>
    <definedName name="c8.6" localSheetId="35">#REF!</definedName>
    <definedName name="c8.6" localSheetId="36">#REF!</definedName>
    <definedName name="c8.6" localSheetId="33">#REF!</definedName>
    <definedName name="c8.6" localSheetId="34">#REF!</definedName>
    <definedName name="c8.6" localSheetId="41">#REF!</definedName>
    <definedName name="c8.6" localSheetId="30">#REF!</definedName>
    <definedName name="c8.6" localSheetId="29">#REF!</definedName>
    <definedName name="c8.6">#REF!</definedName>
    <definedName name="C9.1" localSheetId="35">#REF!</definedName>
    <definedName name="C9.1" localSheetId="36">#REF!</definedName>
    <definedName name="C9.1" localSheetId="33">#REF!</definedName>
    <definedName name="C9.1" localSheetId="34">#REF!</definedName>
    <definedName name="C9.1" localSheetId="41">#REF!</definedName>
    <definedName name="C9.1" localSheetId="30">#REF!</definedName>
    <definedName name="C9.1" localSheetId="29">#REF!</definedName>
    <definedName name="C9.1">#REF!</definedName>
    <definedName name="C9.2" localSheetId="35">#REF!</definedName>
    <definedName name="C9.2" localSheetId="36">#REF!</definedName>
    <definedName name="C9.2" localSheetId="33">#REF!</definedName>
    <definedName name="C9.2" localSheetId="34">#REF!</definedName>
    <definedName name="C9.2" localSheetId="41">#REF!</definedName>
    <definedName name="C9.2" localSheetId="30">#REF!</definedName>
    <definedName name="C9.2" localSheetId="29">#REF!</definedName>
    <definedName name="C9.2">#REF!</definedName>
    <definedName name="c9.3" localSheetId="35">#REF!</definedName>
    <definedName name="c9.3" localSheetId="36">#REF!</definedName>
    <definedName name="c9.3" localSheetId="33">#REF!</definedName>
    <definedName name="c9.3" localSheetId="34">#REF!</definedName>
    <definedName name="c9.3" localSheetId="41">#REF!</definedName>
    <definedName name="c9.3" localSheetId="30">#REF!</definedName>
    <definedName name="c9.3" localSheetId="29">#REF!</definedName>
    <definedName name="c9.3">#REF!</definedName>
    <definedName name="c9.4" localSheetId="35">#REF!</definedName>
    <definedName name="c9.4" localSheetId="36">#REF!</definedName>
    <definedName name="c9.4" localSheetId="33">#REF!</definedName>
    <definedName name="c9.4" localSheetId="34">#REF!</definedName>
    <definedName name="c9.4" localSheetId="41">#REF!</definedName>
    <definedName name="c9.4" localSheetId="30">#REF!</definedName>
    <definedName name="c9.4" localSheetId="29">#REF!</definedName>
    <definedName name="c9.4">#REF!</definedName>
    <definedName name="c9.5" localSheetId="35">#REF!</definedName>
    <definedName name="c9.5" localSheetId="36">#REF!</definedName>
    <definedName name="c9.5" localSheetId="33">#REF!</definedName>
    <definedName name="c9.5" localSheetId="34">#REF!</definedName>
    <definedName name="c9.5" localSheetId="41">#REF!</definedName>
    <definedName name="c9.5" localSheetId="30">#REF!</definedName>
    <definedName name="c9.5" localSheetId="29">#REF!</definedName>
    <definedName name="c9.5">#REF!</definedName>
    <definedName name="c9.6" localSheetId="35">#REF!</definedName>
    <definedName name="c9.6" localSheetId="36">#REF!</definedName>
    <definedName name="c9.6" localSheetId="33">#REF!</definedName>
    <definedName name="c9.6" localSheetId="34">#REF!</definedName>
    <definedName name="c9.6" localSheetId="41">#REF!</definedName>
    <definedName name="c9.6" localSheetId="30">#REF!</definedName>
    <definedName name="c9.6" localSheetId="29">#REF!</definedName>
    <definedName name="c9.6">#REF!</definedName>
    <definedName name="CA" localSheetId="35">#REF!</definedName>
    <definedName name="CA" localSheetId="36">#REF!</definedName>
    <definedName name="CA" localSheetId="33">#REF!</definedName>
    <definedName name="CA" localSheetId="34">#REF!</definedName>
    <definedName name="CA" localSheetId="41">#REF!</definedName>
    <definedName name="CA" localSheetId="30">#REF!</definedName>
    <definedName name="CA" localSheetId="29">#REF!</definedName>
    <definedName name="CA">#REF!</definedName>
    <definedName name="CAB" localSheetId="35">#REF!</definedName>
    <definedName name="CAB" localSheetId="36">#REF!</definedName>
    <definedName name="CAB" localSheetId="33">#REF!</definedName>
    <definedName name="CAB" localSheetId="34">#REF!</definedName>
    <definedName name="CAB" localSheetId="41">#REF!</definedName>
    <definedName name="CAB" localSheetId="30">#REF!</definedName>
    <definedName name="CAB" localSheetId="29">#REF!</definedName>
    <definedName name="CAB">#REF!</definedName>
    <definedName name="cafetaria" localSheetId="35">#REF!</definedName>
    <definedName name="cafetaria" localSheetId="2">#REF!</definedName>
    <definedName name="cafetaria" localSheetId="4">#REF!</definedName>
    <definedName name="cafetaria" localSheetId="44">#REF!</definedName>
    <definedName name="cafetaria" localSheetId="36">#REF!</definedName>
    <definedName name="cafetaria" localSheetId="5">#REF!</definedName>
    <definedName name="cafetaria" localSheetId="33">#REF!</definedName>
    <definedName name="cafetaria" localSheetId="34">#REF!</definedName>
    <definedName name="cafetaria" localSheetId="17">#REF!</definedName>
    <definedName name="cafetaria" localSheetId="6">#REF!</definedName>
    <definedName name="cafetaria" localSheetId="7">#REF!</definedName>
    <definedName name="cafetaria" localSheetId="43">#REF!</definedName>
    <definedName name="cafetaria" localSheetId="8">#REF!</definedName>
    <definedName name="cafetaria" localSheetId="19">#REF!</definedName>
    <definedName name="cafetaria" localSheetId="20">#REF!</definedName>
    <definedName name="cafetaria" localSheetId="21">#REF!</definedName>
    <definedName name="cafetaria" localSheetId="9">#REF!</definedName>
    <definedName name="cafetaria" localSheetId="10">#REF!</definedName>
    <definedName name="cafetaria" localSheetId="22">#REF!</definedName>
    <definedName name="cafetaria" localSheetId="23">#REF!</definedName>
    <definedName name="cafetaria" localSheetId="42">#REF!</definedName>
    <definedName name="cafetaria" localSheetId="25">#REF!</definedName>
    <definedName name="cafetaria" localSheetId="11">#REF!</definedName>
    <definedName name="cafetaria" localSheetId="24">#REF!</definedName>
    <definedName name="cafetaria" localSheetId="30">#REF!</definedName>
    <definedName name="cafetaria" localSheetId="37">#REF!</definedName>
    <definedName name="cafetaria" localSheetId="29">#REF!</definedName>
    <definedName name="cafetaria" localSheetId="38">#REF!</definedName>
    <definedName name="cafetaria" localSheetId="15">#REF!</definedName>
    <definedName name="cafetaria" localSheetId="31">#REF!</definedName>
    <definedName name="cafetaria" localSheetId="26">#REF!</definedName>
    <definedName name="cafetaria" localSheetId="12">#REF!</definedName>
    <definedName name="cafetaria" localSheetId="13">#REF!</definedName>
    <definedName name="cafetaria" localSheetId="27">#REF!</definedName>
    <definedName name="cafetaria" localSheetId="28">#REF!</definedName>
    <definedName name="cafetaria">#REF!</definedName>
    <definedName name="CApentry" localSheetId="35">#REF!</definedName>
    <definedName name="CApentry" localSheetId="36">#REF!</definedName>
    <definedName name="CApentry" localSheetId="33">#REF!</definedName>
    <definedName name="CApentry" localSheetId="34">#REF!</definedName>
    <definedName name="CApentry" localSheetId="30">#REF!</definedName>
    <definedName name="CApentry" localSheetId="37">#REF!</definedName>
    <definedName name="CApentry" localSheetId="29">#REF!</definedName>
    <definedName name="CApentry" localSheetId="38">#REF!</definedName>
    <definedName name="CApentry" localSheetId="28">#REF!</definedName>
    <definedName name="CApentry">#REF!</definedName>
    <definedName name="cartfilter" localSheetId="35">#REF!</definedName>
    <definedName name="cartfilter" localSheetId="36">#REF!</definedName>
    <definedName name="cartfilter" localSheetId="33">#REF!</definedName>
    <definedName name="cartfilter" localSheetId="34">#REF!</definedName>
    <definedName name="cartfilter" localSheetId="41">#REF!</definedName>
    <definedName name="cartfilter" localSheetId="30">#REF!</definedName>
    <definedName name="cartfilter" localSheetId="29">#REF!</definedName>
    <definedName name="cartfilter">#REF!</definedName>
    <definedName name="causticheater" localSheetId="35">#REF!</definedName>
    <definedName name="causticheater" localSheetId="36">#REF!</definedName>
    <definedName name="causticheater" localSheetId="33">#REF!</definedName>
    <definedName name="causticheater" localSheetId="34">#REF!</definedName>
    <definedName name="causticheater" localSheetId="41">#REF!</definedName>
    <definedName name="causticheater" localSheetId="30">#REF!</definedName>
    <definedName name="causticheater" localSheetId="29">#REF!</definedName>
    <definedName name="causticheater">#REF!</definedName>
    <definedName name="cb" localSheetId="35">#REF!</definedName>
    <definedName name="cb" localSheetId="36">#REF!</definedName>
    <definedName name="cb" localSheetId="33">#REF!</definedName>
    <definedName name="cb" localSheetId="34">#REF!</definedName>
    <definedName name="cb" localSheetId="41">#REF!</definedName>
    <definedName name="cb" localSheetId="30">#REF!</definedName>
    <definedName name="cb" localSheetId="29">#REF!</definedName>
    <definedName name="cb">#REF!</definedName>
    <definedName name="CB0" localSheetId="35">#REF!</definedName>
    <definedName name="CB0" localSheetId="36">#REF!</definedName>
    <definedName name="CB0" localSheetId="33">#REF!</definedName>
    <definedName name="CB0" localSheetId="34">#REF!</definedName>
    <definedName name="CB0" localSheetId="41">#REF!</definedName>
    <definedName name="CB0" localSheetId="30">#REF!</definedName>
    <definedName name="CB0" localSheetId="29">#REF!</definedName>
    <definedName name="CB0">#REF!</definedName>
    <definedName name="CBK" localSheetId="35">#REF!</definedName>
    <definedName name="CBK" localSheetId="36">#REF!</definedName>
    <definedName name="CBK" localSheetId="33">#REF!</definedName>
    <definedName name="CBK" localSheetId="34">#REF!</definedName>
    <definedName name="CBK" localSheetId="41">#REF!</definedName>
    <definedName name="CBK" localSheetId="30">#REF!</definedName>
    <definedName name="CBK" localSheetId="29">#REF!</definedName>
    <definedName name="CBK">#REF!</definedName>
    <definedName name="cc" localSheetId="35">#REF!</definedName>
    <definedName name="cc" localSheetId="36">#REF!</definedName>
    <definedName name="cc" localSheetId="33">#REF!</definedName>
    <definedName name="cc" localSheetId="34">#REF!</definedName>
    <definedName name="cc" localSheetId="41">#REF!</definedName>
    <definedName name="cc" localSheetId="30">#REF!</definedName>
    <definedName name="cc" localSheetId="29">#REF!</definedName>
    <definedName name="cc">#REF!</definedName>
    <definedName name="CCC" localSheetId="35" hidden="1">{#N/A,#N/A,FALSE,"CCTV"}</definedName>
    <definedName name="CCC" localSheetId="2" hidden="1">{#N/A,#N/A,FALSE,"CCTV"}</definedName>
    <definedName name="CCC" localSheetId="36" hidden="1">{#N/A,#N/A,FALSE,"CCTV"}</definedName>
    <definedName name="CCC" localSheetId="33" hidden="1">{#N/A,#N/A,FALSE,"CCTV"}</definedName>
    <definedName name="CCC" localSheetId="34" hidden="1">{#N/A,#N/A,FALSE,"CCTV"}</definedName>
    <definedName name="CCC" localSheetId="8" hidden="1">{#N/A,#N/A,FALSE,"CCTV"}</definedName>
    <definedName name="CCC" localSheetId="9" hidden="1">{#N/A,#N/A,FALSE,"CCTV"}</definedName>
    <definedName name="CCC" localSheetId="41">#REF!</definedName>
    <definedName name="CCC" localSheetId="37" hidden="1">{#N/A,#N/A,FALSE,"CCTV"}</definedName>
    <definedName name="CCC" localSheetId="38" hidden="1">{#N/A,#N/A,FALSE,"CCTV"}</definedName>
    <definedName name="CCC" hidden="1">{#N/A,#N/A,FALSE,"CCTV"}</definedName>
    <definedName name="cd" localSheetId="35">#REF!</definedName>
    <definedName name="cd" localSheetId="36">#REF!</definedName>
    <definedName name="cd" localSheetId="33">#REF!</definedName>
    <definedName name="cd" localSheetId="34">#REF!</definedName>
    <definedName name="cd" localSheetId="41">#REF!</definedName>
    <definedName name="cd" localSheetId="30">#REF!</definedName>
    <definedName name="cd" localSheetId="29">#REF!</definedName>
    <definedName name="cd">#REF!</definedName>
    <definedName name="cdf" localSheetId="35">#REF!</definedName>
    <definedName name="cdf" localSheetId="36">#REF!</definedName>
    <definedName name="cdf" localSheetId="33">#REF!</definedName>
    <definedName name="cdf" localSheetId="34">#REF!</definedName>
    <definedName name="cdf" localSheetId="41">#REF!</definedName>
    <definedName name="cdf" localSheetId="30">#REF!</definedName>
    <definedName name="cdf" localSheetId="29">#REF!</definedName>
    <definedName name="cdf">#REF!</definedName>
    <definedName name="ce" localSheetId="35">#REF!</definedName>
    <definedName name="ce" localSheetId="36">#REF!</definedName>
    <definedName name="ce" localSheetId="33">#REF!</definedName>
    <definedName name="ce" localSheetId="34">#REF!</definedName>
    <definedName name="ce" localSheetId="41">#REF!</definedName>
    <definedName name="ce" localSheetId="30">#REF!</definedName>
    <definedName name="ce" localSheetId="29">#REF!</definedName>
    <definedName name="ce">#REF!</definedName>
    <definedName name="CE0" localSheetId="35">#REF!</definedName>
    <definedName name="CE0" localSheetId="36">#REF!</definedName>
    <definedName name="CE0" localSheetId="33">#REF!</definedName>
    <definedName name="CE0" localSheetId="34">#REF!</definedName>
    <definedName name="CE0" localSheetId="41">#REF!</definedName>
    <definedName name="CE0" localSheetId="30">#REF!</definedName>
    <definedName name="CE0" localSheetId="29">#REF!</definedName>
    <definedName name="CE0">#REF!</definedName>
    <definedName name="cement">'[32]const mat'!$D$3</definedName>
    <definedName name="cement.mt" localSheetId="35">#REF!</definedName>
    <definedName name="cement.mt" localSheetId="36">#REF!</definedName>
    <definedName name="cement.mt" localSheetId="33">#REF!</definedName>
    <definedName name="cement.mt" localSheetId="34">#REF!</definedName>
    <definedName name="cement.mt" localSheetId="41">#REF!</definedName>
    <definedName name="cement.mt" localSheetId="30">#REF!</definedName>
    <definedName name="cement.mt" localSheetId="29">#REF!</definedName>
    <definedName name="cement.mt">#REF!</definedName>
    <definedName name="cement_jp" localSheetId="35">[48]BR!#REF!</definedName>
    <definedName name="cement_jp" localSheetId="36">[48]BR!#REF!</definedName>
    <definedName name="cement_jp" localSheetId="33">[48]BR!#REF!</definedName>
    <definedName name="cement_jp" localSheetId="34">[48]BR!#REF!</definedName>
    <definedName name="cement_jp" localSheetId="30">[48]BR!#REF!</definedName>
    <definedName name="cement_jp" localSheetId="29">[48]BR!#REF!</definedName>
    <definedName name="cement_jp">[48]BR!#REF!</definedName>
    <definedName name="cement_mt" localSheetId="35">[32]equipment!#REF!</definedName>
    <definedName name="cement_mt" localSheetId="36">[32]equipment!#REF!</definedName>
    <definedName name="cement_mt" localSheetId="33">[32]equipment!#REF!</definedName>
    <definedName name="cement_mt" localSheetId="34">[32]equipment!#REF!</definedName>
    <definedName name="cement_mt" localSheetId="30">[32]equipment!#REF!</definedName>
    <definedName name="cement_mt" localSheetId="29">[32]equipment!#REF!</definedName>
    <definedName name="cement_mt">[32]equipment!#REF!</definedName>
    <definedName name="cement_s" localSheetId="35">[32]equipment!#REF!</definedName>
    <definedName name="cement_s" localSheetId="36">[32]equipment!#REF!</definedName>
    <definedName name="cement_s" localSheetId="33">[32]equipment!#REF!</definedName>
    <definedName name="cement_s" localSheetId="34">[32]equipment!#REF!</definedName>
    <definedName name="cement_s" localSheetId="30">[32]equipment!#REF!</definedName>
    <definedName name="cement_s" localSheetId="29">[32]equipment!#REF!</definedName>
    <definedName name="cement_s">[32]equipment!#REF!</definedName>
    <definedName name="cements" localSheetId="35">#REF!</definedName>
    <definedName name="cements" localSheetId="36">#REF!</definedName>
    <definedName name="cements" localSheetId="33">#REF!</definedName>
    <definedName name="cements" localSheetId="34">#REF!</definedName>
    <definedName name="cements" localSheetId="41">#REF!</definedName>
    <definedName name="cements" localSheetId="30">#REF!</definedName>
    <definedName name="cements" localSheetId="29">#REF!</definedName>
    <definedName name="cements">#REF!</definedName>
    <definedName name="cf" localSheetId="35">#REF!</definedName>
    <definedName name="cf" localSheetId="36">#REF!</definedName>
    <definedName name="cf" localSheetId="33">#REF!</definedName>
    <definedName name="cf" localSheetId="34">#REF!</definedName>
    <definedName name="cf" localSheetId="41">#REF!</definedName>
    <definedName name="cf" localSheetId="30">#REF!</definedName>
    <definedName name="cf" localSheetId="29">#REF!</definedName>
    <definedName name="cf">#REF!</definedName>
    <definedName name="CF0" localSheetId="35">#REF!</definedName>
    <definedName name="CF0" localSheetId="36">#REF!</definedName>
    <definedName name="CF0" localSheetId="33">#REF!</definedName>
    <definedName name="CF0" localSheetId="34">#REF!</definedName>
    <definedName name="CF0" localSheetId="41">#REF!</definedName>
    <definedName name="CF0" localSheetId="30">#REF!</definedName>
    <definedName name="CF0" localSheetId="29">#REF!</definedName>
    <definedName name="CF0">#REF!</definedName>
    <definedName name="cfhff" localSheetId="35">#REF!</definedName>
    <definedName name="cfhff" localSheetId="2">#REF!</definedName>
    <definedName name="cfhff" localSheetId="4">#REF!</definedName>
    <definedName name="cfhff" localSheetId="44">#REF!</definedName>
    <definedName name="cfhff" localSheetId="36">#REF!</definedName>
    <definedName name="cfhff" localSheetId="5">#REF!</definedName>
    <definedName name="cfhff" localSheetId="33">#REF!</definedName>
    <definedName name="cfhff" localSheetId="34">#REF!</definedName>
    <definedName name="cfhff" localSheetId="6">#REF!</definedName>
    <definedName name="cfhff" localSheetId="7">#REF!</definedName>
    <definedName name="cfhff" localSheetId="43">#REF!</definedName>
    <definedName name="cfhff" localSheetId="20">#REF!</definedName>
    <definedName name="cfhff" localSheetId="21">#REF!</definedName>
    <definedName name="cfhff" localSheetId="22">#REF!</definedName>
    <definedName name="cfhff" localSheetId="23">#REF!</definedName>
    <definedName name="cfhff" localSheetId="42">#REF!</definedName>
    <definedName name="cfhff" localSheetId="25">#REF!</definedName>
    <definedName name="cfhff" localSheetId="11">#REF!</definedName>
    <definedName name="cfhff" localSheetId="24">#REF!</definedName>
    <definedName name="cfhff" localSheetId="30">#REF!</definedName>
    <definedName name="cfhff" localSheetId="37">#REF!</definedName>
    <definedName name="cfhff" localSheetId="29">#REF!</definedName>
    <definedName name="cfhff" localSheetId="38">#REF!</definedName>
    <definedName name="cfhff" localSheetId="15">#REF!</definedName>
    <definedName name="cfhff" localSheetId="31">#REF!</definedName>
    <definedName name="cfhff" localSheetId="26">#REF!</definedName>
    <definedName name="cfhff" localSheetId="27">#REF!</definedName>
    <definedName name="cfhff" localSheetId="28">#REF!</definedName>
    <definedName name="cfhff">#REF!</definedName>
    <definedName name="CFILTER" localSheetId="35">#REF!</definedName>
    <definedName name="CFILTER" localSheetId="36">#REF!</definedName>
    <definedName name="CFILTER" localSheetId="33">#REF!</definedName>
    <definedName name="CFILTER" localSheetId="34">#REF!</definedName>
    <definedName name="CFILTER" localSheetId="41">#REF!</definedName>
    <definedName name="CFILTER" localSheetId="30">#REF!</definedName>
    <definedName name="CFILTER" localSheetId="29">#REF!</definedName>
    <definedName name="CFILTER">#REF!</definedName>
    <definedName name="CFT2020D5" localSheetId="35">#REF!</definedName>
    <definedName name="CFT2020D5" localSheetId="36">#REF!</definedName>
    <definedName name="CFT2020D5" localSheetId="33">#REF!</definedName>
    <definedName name="CFT2020D5" localSheetId="34">#REF!</definedName>
    <definedName name="CFT2020D5" localSheetId="41">#REF!</definedName>
    <definedName name="CFT2020D5" localSheetId="30">#REF!</definedName>
    <definedName name="CFT2020D5" localSheetId="29">#REF!</definedName>
    <definedName name="CFT2020D5">#REF!</definedName>
    <definedName name="cg" localSheetId="35">#REF!</definedName>
    <definedName name="cg" localSheetId="36">#REF!</definedName>
    <definedName name="cg" localSheetId="33">#REF!</definedName>
    <definedName name="cg" localSheetId="34">#REF!</definedName>
    <definedName name="cg" localSheetId="41">#REF!</definedName>
    <definedName name="cg" localSheetId="30">#REF!</definedName>
    <definedName name="cg" localSheetId="29">#REF!</definedName>
    <definedName name="cg">#REF!</definedName>
    <definedName name="CG0" localSheetId="35">#REF!</definedName>
    <definedName name="CG0" localSheetId="36">#REF!</definedName>
    <definedName name="CG0" localSheetId="33">#REF!</definedName>
    <definedName name="CG0" localSheetId="34">#REF!</definedName>
    <definedName name="CG0" localSheetId="41">#REF!</definedName>
    <definedName name="CG0" localSheetId="30">#REF!</definedName>
    <definedName name="CG0" localSheetId="29">#REF!</definedName>
    <definedName name="CG0">#REF!</definedName>
    <definedName name="CH" localSheetId="35">#REF!</definedName>
    <definedName name="CH" localSheetId="36">#REF!</definedName>
    <definedName name="CH" localSheetId="33">#REF!</definedName>
    <definedName name="CH" localSheetId="34">#REF!</definedName>
    <definedName name="CH" localSheetId="41">#REF!</definedName>
    <definedName name="CH" localSheetId="30">#REF!</definedName>
    <definedName name="CH" localSheetId="29">#REF!</definedName>
    <definedName name="CH">#REF!</definedName>
    <definedName name="CHECK" localSheetId="35" hidden="1">{#N/A,#N/A,FALSE,"Sub2.1";#N/A,#N/A,FALSE,"Conc2.2";#N/A,#N/A,FALSE,"Block2.3";#N/A,#N/A,FALSE,"Roof2.4";#N/A,#N/A,FALSE,"wood2.5";#N/A,#N/A,FALSE,"Door2.6";#N/A,#N/A,FALSE,"Finish2.7";#N/A,#N/A,FALSE,"Service2.8";#N/A,#N/A,FALSE,"Summary2"}</definedName>
    <definedName name="CHECK" localSheetId="2" hidden="1">{#N/A,#N/A,FALSE,"Sub2.1";#N/A,#N/A,FALSE,"Conc2.2";#N/A,#N/A,FALSE,"Block2.3";#N/A,#N/A,FALSE,"Roof2.4";#N/A,#N/A,FALSE,"wood2.5";#N/A,#N/A,FALSE,"Door2.6";#N/A,#N/A,FALSE,"Finish2.7";#N/A,#N/A,FALSE,"Service2.8";#N/A,#N/A,FALSE,"Summary2"}</definedName>
    <definedName name="CHECK" localSheetId="36" hidden="1">{#N/A,#N/A,FALSE,"Sub2.1";#N/A,#N/A,FALSE,"Conc2.2";#N/A,#N/A,FALSE,"Block2.3";#N/A,#N/A,FALSE,"Roof2.4";#N/A,#N/A,FALSE,"wood2.5";#N/A,#N/A,FALSE,"Door2.6";#N/A,#N/A,FALSE,"Finish2.7";#N/A,#N/A,FALSE,"Service2.8";#N/A,#N/A,FALSE,"Summary2"}</definedName>
    <definedName name="CHECK" localSheetId="33" hidden="1">{#N/A,#N/A,FALSE,"Sub2.1";#N/A,#N/A,FALSE,"Conc2.2";#N/A,#N/A,FALSE,"Block2.3";#N/A,#N/A,FALSE,"Roof2.4";#N/A,#N/A,FALSE,"wood2.5";#N/A,#N/A,FALSE,"Door2.6";#N/A,#N/A,FALSE,"Finish2.7";#N/A,#N/A,FALSE,"Service2.8";#N/A,#N/A,FALSE,"Summary2"}</definedName>
    <definedName name="CHECK" localSheetId="34" hidden="1">{#N/A,#N/A,FALSE,"Sub2.1";#N/A,#N/A,FALSE,"Conc2.2";#N/A,#N/A,FALSE,"Block2.3";#N/A,#N/A,FALSE,"Roof2.4";#N/A,#N/A,FALSE,"wood2.5";#N/A,#N/A,FALSE,"Door2.6";#N/A,#N/A,FALSE,"Finish2.7";#N/A,#N/A,FALSE,"Service2.8";#N/A,#N/A,FALSE,"Summary2"}</definedName>
    <definedName name="CHECK" localSheetId="8" hidden="1">{#N/A,#N/A,FALSE,"Sub2.1";#N/A,#N/A,FALSE,"Conc2.2";#N/A,#N/A,FALSE,"Block2.3";#N/A,#N/A,FALSE,"Roof2.4";#N/A,#N/A,FALSE,"wood2.5";#N/A,#N/A,FALSE,"Door2.6";#N/A,#N/A,FALSE,"Finish2.7";#N/A,#N/A,FALSE,"Service2.8";#N/A,#N/A,FALSE,"Summary2"}</definedName>
    <definedName name="CHECK" localSheetId="9" hidden="1">{#N/A,#N/A,FALSE,"Sub2.1";#N/A,#N/A,FALSE,"Conc2.2";#N/A,#N/A,FALSE,"Block2.3";#N/A,#N/A,FALSE,"Roof2.4";#N/A,#N/A,FALSE,"wood2.5";#N/A,#N/A,FALSE,"Door2.6";#N/A,#N/A,FALSE,"Finish2.7";#N/A,#N/A,FALSE,"Service2.8";#N/A,#N/A,FALSE,"Summary2"}</definedName>
    <definedName name="CHECK" localSheetId="41" hidden="1">{#N/A,#N/A,FALSE,"Sub2.1";#N/A,#N/A,FALSE,"Conc2.2";#N/A,#N/A,FALSE,"Block2.3";#N/A,#N/A,FALSE,"Roof2.4";#N/A,#N/A,FALSE,"wood2.5";#N/A,#N/A,FALSE,"Door2.6";#N/A,#N/A,FALSE,"Finish2.7";#N/A,#N/A,FALSE,"Service2.8";#N/A,#N/A,FALSE,"Summary2"}</definedName>
    <definedName name="CHECK" localSheetId="38" hidden="1">{#N/A,#N/A,FALSE,"Sub2.1";#N/A,#N/A,FALSE,"Conc2.2";#N/A,#N/A,FALSE,"Block2.3";#N/A,#N/A,FALSE,"Roof2.4";#N/A,#N/A,FALSE,"wood2.5";#N/A,#N/A,FALSE,"Door2.6";#N/A,#N/A,FALSE,"Finish2.7";#N/A,#N/A,FALSE,"Service2.8";#N/A,#N/A,FALSE,"Summary2"}</definedName>
    <definedName name="CHECK" hidden="1">{#N/A,#N/A,FALSE,"Sub2.1";#N/A,#N/A,FALSE,"Conc2.2";#N/A,#N/A,FALSE,"Block2.3";#N/A,#N/A,FALSE,"Roof2.4";#N/A,#N/A,FALSE,"wood2.5";#N/A,#N/A,FALSE,"Door2.6";#N/A,#N/A,FALSE,"Finish2.7";#N/A,#N/A,FALSE,"Service2.8";#N/A,#N/A,FALSE,"Summary2"}</definedName>
    <definedName name="chemicalcalculationperungudi" localSheetId="35">#REF!</definedName>
    <definedName name="chemicalcalculationperungudi" localSheetId="36">#REF!</definedName>
    <definedName name="chemicalcalculationperungudi" localSheetId="33">#REF!</definedName>
    <definedName name="chemicalcalculationperungudi" localSheetId="34">#REF!</definedName>
    <definedName name="chemicalcalculationperungudi" localSheetId="41">#REF!</definedName>
    <definedName name="chemicalcalculationperungudi" localSheetId="30">#REF!</definedName>
    <definedName name="chemicalcalculationperungudi" localSheetId="29">#REF!</definedName>
    <definedName name="chemicalcalculationperungudi">#REF!</definedName>
    <definedName name="chemsludgecal" localSheetId="35">#REF!</definedName>
    <definedName name="chemsludgecal" localSheetId="36">#REF!</definedName>
    <definedName name="chemsludgecal" localSheetId="33">#REF!</definedName>
    <definedName name="chemsludgecal" localSheetId="34">#REF!</definedName>
    <definedName name="chemsludgecal" localSheetId="41">#REF!</definedName>
    <definedName name="chemsludgecal" localSheetId="30">#REF!</definedName>
    <definedName name="chemsludgecal" localSheetId="29">#REF!</definedName>
    <definedName name="chemsludgecal">#REF!</definedName>
    <definedName name="chips">[49]BR!$E$29</definedName>
    <definedName name="choix_tps" localSheetId="35">#REF!</definedName>
    <definedName name="choix_tps" localSheetId="36">#REF!</definedName>
    <definedName name="choix_tps" localSheetId="33">#REF!</definedName>
    <definedName name="choix_tps" localSheetId="34">#REF!</definedName>
    <definedName name="choix_tps" localSheetId="41">#REF!</definedName>
    <definedName name="choix_tps" localSheetId="30">#REF!</definedName>
    <definedName name="choix_tps" localSheetId="29">#REF!</definedName>
    <definedName name="choix_tps">#REF!</definedName>
    <definedName name="chx_langue" localSheetId="35">#REF!</definedName>
    <definedName name="chx_langue" localSheetId="36">#REF!</definedName>
    <definedName name="chx_langue" localSheetId="33">#REF!</definedName>
    <definedName name="chx_langue" localSheetId="34">#REF!</definedName>
    <definedName name="chx_langue" localSheetId="41">#REF!</definedName>
    <definedName name="chx_langue" localSheetId="30">#REF!</definedName>
    <definedName name="chx_langue" localSheetId="29">#REF!</definedName>
    <definedName name="chx_langue">#REF!</definedName>
    <definedName name="ci" localSheetId="35">#REF!</definedName>
    <definedName name="ci" localSheetId="36">#REF!</definedName>
    <definedName name="ci" localSheetId="33">#REF!</definedName>
    <definedName name="ci" localSheetId="34">#REF!</definedName>
    <definedName name="ci" localSheetId="41">#REF!</definedName>
    <definedName name="ci" localSheetId="30">#REF!</definedName>
    <definedName name="ci" localSheetId="29">#REF!</definedName>
    <definedName name="ci">#REF!</definedName>
    <definedName name="Cinv" localSheetId="35">#REF!</definedName>
    <definedName name="Cinv" localSheetId="36">#REF!</definedName>
    <definedName name="Cinv" localSheetId="33">#REF!</definedName>
    <definedName name="Cinv" localSheetId="34">#REF!</definedName>
    <definedName name="Cinv" localSheetId="41">#REF!</definedName>
    <definedName name="Cinv" localSheetId="30">#REF!</definedName>
    <definedName name="Cinv" localSheetId="29">#REF!</definedName>
    <definedName name="Cinv">#REF!</definedName>
    <definedName name="Cinv." localSheetId="35">#REF!</definedName>
    <definedName name="Cinv." localSheetId="36">#REF!</definedName>
    <definedName name="Cinv." localSheetId="33">#REF!</definedName>
    <definedName name="Cinv." localSheetId="34">#REF!</definedName>
    <definedName name="Cinv." localSheetId="41">#REF!</definedName>
    <definedName name="Cinv." localSheetId="30">#REF!</definedName>
    <definedName name="Cinv." localSheetId="29">#REF!</definedName>
    <definedName name="Cinv.">#REF!</definedName>
    <definedName name="CIST100" localSheetId="35">#REF!</definedName>
    <definedName name="CIST100" localSheetId="36">#REF!</definedName>
    <definedName name="CIST100" localSheetId="33">#REF!</definedName>
    <definedName name="CIST100" localSheetId="34">#REF!</definedName>
    <definedName name="CIST100" localSheetId="41">#REF!</definedName>
    <definedName name="CIST100" localSheetId="30">#REF!</definedName>
    <definedName name="CIST100" localSheetId="29">#REF!</definedName>
    <definedName name="CIST100">#REF!</definedName>
    <definedName name="CIST125" localSheetId="35">#REF!</definedName>
    <definedName name="CIST125" localSheetId="36">#REF!</definedName>
    <definedName name="CIST125" localSheetId="33">#REF!</definedName>
    <definedName name="CIST125" localSheetId="34">#REF!</definedName>
    <definedName name="CIST125" localSheetId="41">#REF!</definedName>
    <definedName name="CIST125" localSheetId="30">#REF!</definedName>
    <definedName name="CIST125" localSheetId="29">#REF!</definedName>
    <definedName name="CIST125">#REF!</definedName>
    <definedName name="CIST150" localSheetId="35">#REF!</definedName>
    <definedName name="CIST150" localSheetId="36">#REF!</definedName>
    <definedName name="CIST150" localSheetId="33">#REF!</definedName>
    <definedName name="CIST150" localSheetId="34">#REF!</definedName>
    <definedName name="CIST150" localSheetId="41">#REF!</definedName>
    <definedName name="CIST150" localSheetId="30">#REF!</definedName>
    <definedName name="CIST150" localSheetId="29">#REF!</definedName>
    <definedName name="CIST150">#REF!</definedName>
    <definedName name="CIST200" localSheetId="35">#REF!</definedName>
    <definedName name="CIST200" localSheetId="36">#REF!</definedName>
    <definedName name="CIST200" localSheetId="33">#REF!</definedName>
    <definedName name="CIST200" localSheetId="34">#REF!</definedName>
    <definedName name="CIST200" localSheetId="41">#REF!</definedName>
    <definedName name="CIST200" localSheetId="30">#REF!</definedName>
    <definedName name="CIST200" localSheetId="29">#REF!</definedName>
    <definedName name="CIST200">#REF!</definedName>
    <definedName name="CIST250" localSheetId="35">#REF!</definedName>
    <definedName name="CIST250" localSheetId="36">#REF!</definedName>
    <definedName name="CIST250" localSheetId="33">#REF!</definedName>
    <definedName name="CIST250" localSheetId="34">#REF!</definedName>
    <definedName name="CIST250" localSheetId="41">#REF!</definedName>
    <definedName name="CIST250" localSheetId="30">#REF!</definedName>
    <definedName name="CIST250" localSheetId="29">#REF!</definedName>
    <definedName name="CIST250">#REF!</definedName>
    <definedName name="CIST300" localSheetId="35">#REF!</definedName>
    <definedName name="CIST300" localSheetId="36">#REF!</definedName>
    <definedName name="CIST300" localSheetId="33">#REF!</definedName>
    <definedName name="CIST300" localSheetId="34">#REF!</definedName>
    <definedName name="CIST300" localSheetId="41">#REF!</definedName>
    <definedName name="CIST300" localSheetId="30">#REF!</definedName>
    <definedName name="CIST300" localSheetId="29">#REF!</definedName>
    <definedName name="CIST300">#REF!</definedName>
    <definedName name="CIST450" localSheetId="35">#REF!</definedName>
    <definedName name="CIST450" localSheetId="36">#REF!</definedName>
    <definedName name="CIST450" localSheetId="33">#REF!</definedName>
    <definedName name="CIST450" localSheetId="34">#REF!</definedName>
    <definedName name="CIST450" localSheetId="41">#REF!</definedName>
    <definedName name="CIST450" localSheetId="30">#REF!</definedName>
    <definedName name="CIST450" localSheetId="29">#REF!</definedName>
    <definedName name="CIST450">#REF!</definedName>
    <definedName name="CIST50" localSheetId="35">#REF!</definedName>
    <definedName name="CIST50" localSheetId="36">#REF!</definedName>
    <definedName name="CIST50" localSheetId="33">#REF!</definedName>
    <definedName name="CIST50" localSheetId="34">#REF!</definedName>
    <definedName name="CIST50" localSheetId="41">#REF!</definedName>
    <definedName name="CIST50" localSheetId="30">#REF!</definedName>
    <definedName name="CIST50" localSheetId="29">#REF!</definedName>
    <definedName name="CIST50">#REF!</definedName>
    <definedName name="CIST80" localSheetId="35">#REF!</definedName>
    <definedName name="CIST80" localSheetId="36">#REF!</definedName>
    <definedName name="CIST80" localSheetId="33">#REF!</definedName>
    <definedName name="CIST80" localSheetId="34">#REF!</definedName>
    <definedName name="CIST80" localSheetId="41">#REF!</definedName>
    <definedName name="CIST80" localSheetId="30">#REF!</definedName>
    <definedName name="CIST80" localSheetId="29">#REF!</definedName>
    <definedName name="CIST80">#REF!</definedName>
    <definedName name="CISW100" localSheetId="35">#REF!</definedName>
    <definedName name="CISW100" localSheetId="36">#REF!</definedName>
    <definedName name="CISW100" localSheetId="33">#REF!</definedName>
    <definedName name="CISW100" localSheetId="34">#REF!</definedName>
    <definedName name="CISW100" localSheetId="41">#REF!</definedName>
    <definedName name="CISW100" localSheetId="30">#REF!</definedName>
    <definedName name="CISW100" localSheetId="29">#REF!</definedName>
    <definedName name="CISW100">#REF!</definedName>
    <definedName name="CISW125" localSheetId="35">#REF!</definedName>
    <definedName name="CISW125" localSheetId="36">#REF!</definedName>
    <definedName name="CISW125" localSheetId="33">#REF!</definedName>
    <definedName name="CISW125" localSheetId="34">#REF!</definedName>
    <definedName name="CISW125" localSheetId="41">#REF!</definedName>
    <definedName name="CISW125" localSheetId="30">#REF!</definedName>
    <definedName name="CISW125" localSheetId="29">#REF!</definedName>
    <definedName name="CISW125">#REF!</definedName>
    <definedName name="CISW150" localSheetId="35">#REF!</definedName>
    <definedName name="CISW150" localSheetId="36">#REF!</definedName>
    <definedName name="CISW150" localSheetId="33">#REF!</definedName>
    <definedName name="CISW150" localSheetId="34">#REF!</definedName>
    <definedName name="CISW150" localSheetId="41">#REF!</definedName>
    <definedName name="CISW150" localSheetId="30">#REF!</definedName>
    <definedName name="CISW150" localSheetId="29">#REF!</definedName>
    <definedName name="CISW150">#REF!</definedName>
    <definedName name="CISW200" localSheetId="35">#REF!</definedName>
    <definedName name="CISW200" localSheetId="36">#REF!</definedName>
    <definedName name="CISW200" localSheetId="33">#REF!</definedName>
    <definedName name="CISW200" localSheetId="34">#REF!</definedName>
    <definedName name="CISW200" localSheetId="41">#REF!</definedName>
    <definedName name="CISW200" localSheetId="30">#REF!</definedName>
    <definedName name="CISW200" localSheetId="29">#REF!</definedName>
    <definedName name="CISW200">#REF!</definedName>
    <definedName name="CISW300" localSheetId="35">#REF!</definedName>
    <definedName name="CISW300" localSheetId="36">#REF!</definedName>
    <definedName name="CISW300" localSheetId="33">#REF!</definedName>
    <definedName name="CISW300" localSheetId="34">#REF!</definedName>
    <definedName name="CISW300" localSheetId="41">#REF!</definedName>
    <definedName name="CISW300" localSheetId="30">#REF!</definedName>
    <definedName name="CISW300" localSheetId="29">#REF!</definedName>
    <definedName name="CISW300">#REF!</definedName>
    <definedName name="CISW50" localSheetId="35">#REF!</definedName>
    <definedName name="CISW50" localSheetId="36">#REF!</definedName>
    <definedName name="CISW50" localSheetId="33">#REF!</definedName>
    <definedName name="CISW50" localSheetId="34">#REF!</definedName>
    <definedName name="CISW50" localSheetId="41">#REF!</definedName>
    <definedName name="CISW50" localSheetId="30">#REF!</definedName>
    <definedName name="CISW50" localSheetId="29">#REF!</definedName>
    <definedName name="CISW50">#REF!</definedName>
    <definedName name="CISW80" localSheetId="35">#REF!</definedName>
    <definedName name="CISW80" localSheetId="36">#REF!</definedName>
    <definedName name="CISW80" localSheetId="33">#REF!</definedName>
    <definedName name="CISW80" localSheetId="34">#REF!</definedName>
    <definedName name="CISW80" localSheetId="41">#REF!</definedName>
    <definedName name="CISW80" localSheetId="30">#REF!</definedName>
    <definedName name="CISW80" localSheetId="29">#REF!</definedName>
    <definedName name="CISW80">#REF!</definedName>
    <definedName name="cj" localSheetId="35">#REF!</definedName>
    <definedName name="cj" localSheetId="36">#REF!</definedName>
    <definedName name="cj" localSheetId="33">#REF!</definedName>
    <definedName name="cj" localSheetId="34">#REF!</definedName>
    <definedName name="cj" localSheetId="41">#REF!</definedName>
    <definedName name="cj" localSheetId="30">#REF!</definedName>
    <definedName name="cj" localSheetId="29">#REF!</definedName>
    <definedName name="cj">#REF!</definedName>
    <definedName name="CJ0" localSheetId="35">#REF!</definedName>
    <definedName name="CJ0" localSheetId="36">#REF!</definedName>
    <definedName name="CJ0" localSheetId="33">#REF!</definedName>
    <definedName name="CJ0" localSheetId="34">#REF!</definedName>
    <definedName name="CJ0" localSheetId="41">#REF!</definedName>
    <definedName name="CJ0" localSheetId="30">#REF!</definedName>
    <definedName name="CJ0" localSheetId="29">#REF!</definedName>
    <definedName name="CJ0">#REF!</definedName>
    <definedName name="ck" localSheetId="35">#REF!</definedName>
    <definedName name="ck" localSheetId="36">#REF!</definedName>
    <definedName name="ck" localSheetId="33">#REF!</definedName>
    <definedName name="ck" localSheetId="34">#REF!</definedName>
    <definedName name="ck" localSheetId="41">#REF!</definedName>
    <definedName name="ck" localSheetId="30">#REF!</definedName>
    <definedName name="ck" localSheetId="29">#REF!</definedName>
    <definedName name="ck">#REF!</definedName>
    <definedName name="CK0" localSheetId="35">#REF!</definedName>
    <definedName name="CK0" localSheetId="36">#REF!</definedName>
    <definedName name="CK0" localSheetId="33">#REF!</definedName>
    <definedName name="CK0" localSheetId="34">#REF!</definedName>
    <definedName name="CK0" localSheetId="41">#REF!</definedName>
    <definedName name="CK0" localSheetId="30">#REF!</definedName>
    <definedName name="CK0" localSheetId="29">#REF!</definedName>
    <definedName name="CK0">#REF!</definedName>
    <definedName name="CL0" localSheetId="35">#REF!</definedName>
    <definedName name="CL0" localSheetId="36">#REF!</definedName>
    <definedName name="CL0" localSheetId="33">#REF!</definedName>
    <definedName name="CL0" localSheetId="34">#REF!</definedName>
    <definedName name="CL0" localSheetId="41">#REF!</definedName>
    <definedName name="CL0" localSheetId="30">#REF!</definedName>
    <definedName name="CL0" localSheetId="29">#REF!</definedName>
    <definedName name="CL0">#REF!</definedName>
    <definedName name="cleanculvert" localSheetId="35">#REF!</definedName>
    <definedName name="cleanculvert" localSheetId="36">#REF!</definedName>
    <definedName name="cleanculvert" localSheetId="33">#REF!</definedName>
    <definedName name="cleanculvert" localSheetId="34">#REF!</definedName>
    <definedName name="cleanculvert" localSheetId="41">#REF!</definedName>
    <definedName name="cleanculvert" localSheetId="30">#REF!</definedName>
    <definedName name="cleanculvert" localSheetId="29">#REF!</definedName>
    <definedName name="cleanculvert">#REF!</definedName>
    <definedName name="cleanwbm" localSheetId="35">#REF!</definedName>
    <definedName name="cleanwbm" localSheetId="36">#REF!</definedName>
    <definedName name="cleanwbm" localSheetId="33">#REF!</definedName>
    <definedName name="cleanwbm" localSheetId="34">#REF!</definedName>
    <definedName name="cleanwbm" localSheetId="41">#REF!</definedName>
    <definedName name="cleanwbm" localSheetId="30">#REF!</definedName>
    <definedName name="cleanwbm" localSheetId="29">#REF!</definedName>
    <definedName name="cleanwbm">#REF!</definedName>
    <definedName name="CLGT2">[50]CONSTANT!$E$158</definedName>
    <definedName name="CMBK" localSheetId="35">#REF!</definedName>
    <definedName name="CMBK" localSheetId="36">#REF!</definedName>
    <definedName name="CMBK" localSheetId="33">#REF!</definedName>
    <definedName name="CMBK" localSheetId="34">#REF!</definedName>
    <definedName name="CMBK" localSheetId="41">#REF!</definedName>
    <definedName name="CMBK" localSheetId="30">#REF!</definedName>
    <definedName name="CMBK" localSheetId="29">#REF!</definedName>
    <definedName name="CMBK">#REF!</definedName>
    <definedName name="CMR" localSheetId="35">#REF!</definedName>
    <definedName name="CMR" localSheetId="36">#REF!</definedName>
    <definedName name="CMR" localSheetId="33">#REF!</definedName>
    <definedName name="CMR" localSheetId="34">#REF!</definedName>
    <definedName name="CMR" localSheetId="41">#REF!</definedName>
    <definedName name="CMR" localSheetId="30">#REF!</definedName>
    <definedName name="CMR" localSheetId="29">#REF!</definedName>
    <definedName name="CMR">#REF!</definedName>
    <definedName name="CMRS" localSheetId="35">#REF!</definedName>
    <definedName name="CMRS" localSheetId="36">#REF!</definedName>
    <definedName name="CMRS" localSheetId="33">#REF!</definedName>
    <definedName name="CMRS" localSheetId="34">#REF!</definedName>
    <definedName name="CMRS" localSheetId="41">#REF!</definedName>
    <definedName name="CMRS" localSheetId="30">#REF!</definedName>
    <definedName name="CMRS" localSheetId="29">#REF!</definedName>
    <definedName name="CMRS">#REF!</definedName>
    <definedName name="CN0" localSheetId="35">#REF!</definedName>
    <definedName name="CN0" localSheetId="36">#REF!</definedName>
    <definedName name="CN0" localSheetId="33">#REF!</definedName>
    <definedName name="CN0" localSheetId="34">#REF!</definedName>
    <definedName name="CN0" localSheetId="41">#REF!</definedName>
    <definedName name="CN0" localSheetId="30">#REF!</definedName>
    <definedName name="CN0" localSheetId="29">#REF!</definedName>
    <definedName name="CN0">#REF!</definedName>
    <definedName name="code" localSheetId="35">#REF!</definedName>
    <definedName name="code" localSheetId="36">#REF!</definedName>
    <definedName name="code" localSheetId="33">#REF!</definedName>
    <definedName name="code" localSheetId="34">#REF!</definedName>
    <definedName name="code" localSheetId="41">#REF!</definedName>
    <definedName name="code" localSheetId="30">#REF!</definedName>
    <definedName name="code" localSheetId="29">#REF!</definedName>
    <definedName name="code">#REF!</definedName>
    <definedName name="CODE1" localSheetId="35">#REF!</definedName>
    <definedName name="CODE1" localSheetId="36">#REF!</definedName>
    <definedName name="CODE1" localSheetId="33">#REF!</definedName>
    <definedName name="CODE1" localSheetId="34">#REF!</definedName>
    <definedName name="CODE1" localSheetId="41">#REF!</definedName>
    <definedName name="CODE1" localSheetId="30">#REF!</definedName>
    <definedName name="CODE1" localSheetId="29">#REF!</definedName>
    <definedName name="CODE1">#REF!</definedName>
    <definedName name="Col_Sched" localSheetId="35">#REF!</definedName>
    <definedName name="Col_Sched" localSheetId="36">#REF!</definedName>
    <definedName name="Col_Sched" localSheetId="33">#REF!</definedName>
    <definedName name="Col_Sched" localSheetId="34">#REF!</definedName>
    <definedName name="Col_Sched" localSheetId="41">#REF!</definedName>
    <definedName name="Col_Sched" localSheetId="30">#REF!</definedName>
    <definedName name="Col_Sched" localSheetId="29">#REF!</definedName>
    <definedName name="Col_Sched">#REF!</definedName>
    <definedName name="Columns">[51]Schedules!$A$5:$E$25</definedName>
    <definedName name="Company" localSheetId="35">[30]A!#REF!</definedName>
    <definedName name="Company" localSheetId="36">[30]A!#REF!</definedName>
    <definedName name="Company" localSheetId="33">[30]A!#REF!</definedName>
    <definedName name="Company" localSheetId="34">[30]A!#REF!</definedName>
    <definedName name="Company" localSheetId="41">[28]A!#REF!</definedName>
    <definedName name="Company" localSheetId="30">[28]A!#REF!</definedName>
    <definedName name="Company" localSheetId="29">[28]A!#REF!</definedName>
    <definedName name="Company">[28]A!#REF!</definedName>
    <definedName name="con_b" localSheetId="35">#REF!</definedName>
    <definedName name="con_b" localSheetId="36">#REF!</definedName>
    <definedName name="con_b" localSheetId="33">#REF!</definedName>
    <definedName name="con_b" localSheetId="34">#REF!</definedName>
    <definedName name="con_b" localSheetId="41">#REF!</definedName>
    <definedName name="con_b" localSheetId="30">#REF!</definedName>
    <definedName name="con_b" localSheetId="29">#REF!</definedName>
    <definedName name="con_b">#REF!</definedName>
    <definedName name="Con_Value" localSheetId="35">#REF!</definedName>
    <definedName name="Con_Value" localSheetId="36">#REF!</definedName>
    <definedName name="Con_Value" localSheetId="33">#REF!</definedName>
    <definedName name="Con_Value" localSheetId="34">#REF!</definedName>
    <definedName name="Con_Value" localSheetId="41">#REF!</definedName>
    <definedName name="Con_Value" localSheetId="30">#REF!</definedName>
    <definedName name="Con_Value" localSheetId="29">#REF!</definedName>
    <definedName name="Con_Value">#REF!</definedName>
    <definedName name="conc" localSheetId="35">#REF!</definedName>
    <definedName name="conc" localSheetId="2">#REF!</definedName>
    <definedName name="conc" localSheetId="4">#REF!</definedName>
    <definedName name="conc" localSheetId="44">#REF!</definedName>
    <definedName name="conc" localSheetId="36">#REF!</definedName>
    <definedName name="conc" localSheetId="5">#REF!</definedName>
    <definedName name="conc" localSheetId="33">#REF!</definedName>
    <definedName name="conc" localSheetId="34">#REF!</definedName>
    <definedName name="conc" localSheetId="6">#REF!</definedName>
    <definedName name="conc" localSheetId="7">#REF!</definedName>
    <definedName name="conc" localSheetId="43">#REF!</definedName>
    <definedName name="conc" localSheetId="20">#REF!</definedName>
    <definedName name="conc" localSheetId="21">#REF!</definedName>
    <definedName name="conc" localSheetId="22">#REF!</definedName>
    <definedName name="conc" localSheetId="41">#REF!</definedName>
    <definedName name="conc" localSheetId="23">#REF!</definedName>
    <definedName name="conc" localSheetId="42">#REF!</definedName>
    <definedName name="conc" localSheetId="25">#REF!</definedName>
    <definedName name="conc" localSheetId="11">#REF!</definedName>
    <definedName name="conc" localSheetId="24">#REF!</definedName>
    <definedName name="conc" localSheetId="30">#REF!</definedName>
    <definedName name="conc" localSheetId="37">#REF!</definedName>
    <definedName name="conc" localSheetId="29">#REF!</definedName>
    <definedName name="conc" localSheetId="38">#REF!</definedName>
    <definedName name="conc" localSheetId="15">#REF!</definedName>
    <definedName name="conc" localSheetId="31">#REF!</definedName>
    <definedName name="conc" localSheetId="26">#REF!</definedName>
    <definedName name="conc" localSheetId="27">#REF!</definedName>
    <definedName name="conc" localSheetId="28">#REF!</definedName>
    <definedName name="conc">#REF!</definedName>
    <definedName name="conc25">[52]INDEX!$D$12</definedName>
    <definedName name="conc30">[52]INDEX!$D$13</definedName>
    <definedName name="conc35">[52]INDEX!$D$14</definedName>
    <definedName name="CoolingCapacity" localSheetId="35">'[50]Room Type'!$O$3</definedName>
    <definedName name="CoolingCapacity" localSheetId="36">'[50]Room Type'!$O$3</definedName>
    <definedName name="CoolingCapacity" localSheetId="33">'[50]Room Type'!$O$3</definedName>
    <definedName name="CoolingCapacity" localSheetId="34">'[50]Room Type'!$O$3</definedName>
    <definedName name="CoolingCapacity">'[53]Room Type'!$O$3</definedName>
    <definedName name="COP" localSheetId="35">'[50]Room Type'!$O$2</definedName>
    <definedName name="COP" localSheetId="36">'[50]Room Type'!$O$2</definedName>
    <definedName name="COP" localSheetId="33">'[50]Room Type'!$O$2</definedName>
    <definedName name="COP" localSheetId="34">'[50]Room Type'!$O$2</definedName>
    <definedName name="COP">'[53]Room Type'!$O$2</definedName>
    <definedName name="copy_this" localSheetId="35">#REF!</definedName>
    <definedName name="copy_this" localSheetId="36">#REF!</definedName>
    <definedName name="copy_this" localSheetId="33">#REF!</definedName>
    <definedName name="copy_this" localSheetId="34">#REF!</definedName>
    <definedName name="copy_this" localSheetId="41">#REF!</definedName>
    <definedName name="copy_this" localSheetId="30">#REF!</definedName>
    <definedName name="copy_this" localSheetId="29">#REF!</definedName>
    <definedName name="copy_this">#REF!</definedName>
    <definedName name="Cost" localSheetId="35" hidden="1">{#N/A,#N/A,FALSE,"OUTPUT SHEET "}</definedName>
    <definedName name="Cost" localSheetId="2" hidden="1">{#N/A,#N/A,FALSE,"OUTPUT SHEET "}</definedName>
    <definedName name="Cost" localSheetId="36" hidden="1">{#N/A,#N/A,FALSE,"OUTPUT SHEET "}</definedName>
    <definedName name="Cost" localSheetId="33" hidden="1">{#N/A,#N/A,FALSE,"OUTPUT SHEET "}</definedName>
    <definedName name="Cost" localSheetId="34" hidden="1">{#N/A,#N/A,FALSE,"OUTPUT SHEET "}</definedName>
    <definedName name="Cost" localSheetId="8" hidden="1">{#N/A,#N/A,FALSE,"OUTPUT SHEET "}</definedName>
    <definedName name="Cost" localSheetId="9" hidden="1">{#N/A,#N/A,FALSE,"OUTPUT SHEET "}</definedName>
    <definedName name="Cost" localSheetId="41" hidden="1">{#N/A,#N/A,FALSE,"OUTPUT SHEET "}</definedName>
    <definedName name="Cost" localSheetId="37" hidden="1">{#N/A,#N/A,FALSE,"OUTPUT SHEET "}</definedName>
    <definedName name="Cost" localSheetId="38" hidden="1">{#N/A,#N/A,FALSE,"OUTPUT SHEET "}</definedName>
    <definedName name="Cost" hidden="1">{#N/A,#N/A,FALSE,"OUTPUT SHEET "}</definedName>
    <definedName name="COST_CODE" localSheetId="35">#REF!</definedName>
    <definedName name="COST_CODE" localSheetId="36">#REF!</definedName>
    <definedName name="COST_CODE" localSheetId="33">#REF!</definedName>
    <definedName name="COST_CODE" localSheetId="34">#REF!</definedName>
    <definedName name="COST_CODE" localSheetId="41">#REF!</definedName>
    <definedName name="COST_CODE" localSheetId="30">#REF!</definedName>
    <definedName name="COST_CODE" localSheetId="29">#REF!</definedName>
    <definedName name="COST_CODE">#REF!</definedName>
    <definedName name="Country">[54]Sheet1!$B$2:$B$22</definedName>
    <definedName name="cpcl" localSheetId="35">#REF!</definedName>
    <definedName name="cpcl" localSheetId="36">#REF!</definedName>
    <definedName name="cpcl" localSheetId="33">#REF!</definedName>
    <definedName name="cpcl" localSheetId="34">#REF!</definedName>
    <definedName name="cpcl" localSheetId="41">#REF!</definedName>
    <definedName name="cpcl" localSheetId="30">#REF!</definedName>
    <definedName name="cpcl" localSheetId="29">#REF!</definedName>
    <definedName name="cpcl">#REF!</definedName>
    <definedName name="cpcl26.4" localSheetId="35">#REF!</definedName>
    <definedName name="cpcl26.4" localSheetId="36">#REF!</definedName>
    <definedName name="cpcl26.4" localSheetId="33">#REF!</definedName>
    <definedName name="cpcl26.4" localSheetId="34">#REF!</definedName>
    <definedName name="cpcl26.4" localSheetId="41">#REF!</definedName>
    <definedName name="cpcl26.4" localSheetId="30">#REF!</definedName>
    <definedName name="cpcl26.4" localSheetId="29">#REF!</definedName>
    <definedName name="cpcl26.4">#REF!</definedName>
    <definedName name="cpcl26.4mldnew" localSheetId="35">#REF!</definedName>
    <definedName name="cpcl26.4mldnew" localSheetId="36">#REF!</definedName>
    <definedName name="cpcl26.4mldnew" localSheetId="33">#REF!</definedName>
    <definedName name="cpcl26.4mldnew" localSheetId="34">#REF!</definedName>
    <definedName name="cpcl26.4mldnew" localSheetId="41">#REF!</definedName>
    <definedName name="cpcl26.4mldnew" localSheetId="30">#REF!</definedName>
    <definedName name="cpcl26.4mldnew" localSheetId="29">#REF!</definedName>
    <definedName name="cpcl26.4mldnew">#REF!</definedName>
    <definedName name="CPTL">'[55]e1 (2)'!$E$110</definedName>
    <definedName name="cr">[56]CONSTANT!$E$384</definedName>
    <definedName name="cr_forex_master_ageying">[57]Ageying!$A$1:$AG$479</definedName>
    <definedName name="_xlnm.Criteria" localSheetId="35">#REF!</definedName>
    <definedName name="_xlnm.Criteria" localSheetId="2">#REF!</definedName>
    <definedName name="_xlnm.Criteria" localSheetId="4">#REF!</definedName>
    <definedName name="_xlnm.Criteria" localSheetId="44">#REF!</definedName>
    <definedName name="_xlnm.Criteria" localSheetId="36">#REF!</definedName>
    <definedName name="_xlnm.Criteria" localSheetId="14">#REF!</definedName>
    <definedName name="_xlnm.Criteria" localSheetId="5">#REF!</definedName>
    <definedName name="_xlnm.Criteria" localSheetId="33">#REF!</definedName>
    <definedName name="_xlnm.Criteria" localSheetId="34">#REF!</definedName>
    <definedName name="_xlnm.Criteria" localSheetId="17">#REF!</definedName>
    <definedName name="_xlnm.Criteria" localSheetId="6">#REF!</definedName>
    <definedName name="_xlnm.Criteria" localSheetId="7">#REF!</definedName>
    <definedName name="_xlnm.Criteria" localSheetId="43">#REF!</definedName>
    <definedName name="_xlnm.Criteria" localSheetId="8">#REF!</definedName>
    <definedName name="_xlnm.Criteria" localSheetId="19">#REF!</definedName>
    <definedName name="_xlnm.Criteria" localSheetId="20">#REF!</definedName>
    <definedName name="_xlnm.Criteria" localSheetId="21">#REF!</definedName>
    <definedName name="_xlnm.Criteria" localSheetId="9">#REF!</definedName>
    <definedName name="_xlnm.Criteria" localSheetId="10">#REF!</definedName>
    <definedName name="_xlnm.Criteria" localSheetId="22">#REF!</definedName>
    <definedName name="_xlnm.Criteria" localSheetId="41">#REF!</definedName>
    <definedName name="_xlnm.Criteria" localSheetId="23">#REF!</definedName>
    <definedName name="_xlnm.Criteria" localSheetId="42">#REF!</definedName>
    <definedName name="_xlnm.Criteria" localSheetId="25">#REF!</definedName>
    <definedName name="_xlnm.Criteria" localSheetId="11">#REF!</definedName>
    <definedName name="_xlnm.Criteria" localSheetId="24">#REF!</definedName>
    <definedName name="_xlnm.Criteria" localSheetId="30">#REF!</definedName>
    <definedName name="_xlnm.Criteria" localSheetId="37">#REF!</definedName>
    <definedName name="_xlnm.Criteria" localSheetId="29">#REF!</definedName>
    <definedName name="_xlnm.Criteria" localSheetId="38">#REF!</definedName>
    <definedName name="_xlnm.Criteria" localSheetId="15">#REF!</definedName>
    <definedName name="_xlnm.Criteria" localSheetId="31">#REF!</definedName>
    <definedName name="_xlnm.Criteria" localSheetId="26">#REF!</definedName>
    <definedName name="_xlnm.Criteria" localSheetId="12">#REF!</definedName>
    <definedName name="_xlnm.Criteria" localSheetId="13">#REF!</definedName>
    <definedName name="_xlnm.Criteria" localSheetId="27">#REF!</definedName>
    <definedName name="_xlnm.Criteria" localSheetId="28">#REF!</definedName>
    <definedName name="_xlnm.Criteria">#REF!</definedName>
    <definedName name="CRT" localSheetId="35">#REF!</definedName>
    <definedName name="CRT" localSheetId="36">#REF!</definedName>
    <definedName name="CRT" localSheetId="33">#REF!</definedName>
    <definedName name="CRT" localSheetId="34">#REF!</definedName>
    <definedName name="CRT" localSheetId="41">#REF!</definedName>
    <definedName name="CRT" localSheetId="30">#REF!</definedName>
    <definedName name="CRT" localSheetId="29">#REF!</definedName>
    <definedName name="CRT">#REF!</definedName>
    <definedName name="CRTR" localSheetId="35">#REF!</definedName>
    <definedName name="CRTR" localSheetId="36">#REF!</definedName>
    <definedName name="CRTR" localSheetId="33">#REF!</definedName>
    <definedName name="CRTR" localSheetId="34">#REF!</definedName>
    <definedName name="CRTR" localSheetId="41">#REF!</definedName>
    <definedName name="CRTR" localSheetId="30">#REF!</definedName>
    <definedName name="CRTR" localSheetId="29">#REF!</definedName>
    <definedName name="CRTR">#REF!</definedName>
    <definedName name="crushedfill" localSheetId="35">#REF!</definedName>
    <definedName name="crushedfill" localSheetId="36">#REF!</definedName>
    <definedName name="crushedfill" localSheetId="33">#REF!</definedName>
    <definedName name="crushedfill" localSheetId="34">#REF!</definedName>
    <definedName name="crushedfill" localSheetId="41">#REF!</definedName>
    <definedName name="crushedfill" localSheetId="30">#REF!</definedName>
    <definedName name="crushedfill" localSheetId="29">#REF!</definedName>
    <definedName name="crushedfill">#REF!</definedName>
    <definedName name="CT4.25" localSheetId="35">#REF!</definedName>
    <definedName name="CT4.25" localSheetId="36">#REF!</definedName>
    <definedName name="CT4.25" localSheetId="33">#REF!</definedName>
    <definedName name="CT4.25" localSheetId="34">#REF!</definedName>
    <definedName name="CT4.25" localSheetId="41">#REF!</definedName>
    <definedName name="CT4.25" localSheetId="30">#REF!</definedName>
    <definedName name="CT4.25" localSheetId="29">#REF!</definedName>
    <definedName name="CT4.25">#REF!</definedName>
    <definedName name="cutspoil" localSheetId="35">#REF!</definedName>
    <definedName name="cutspoil" localSheetId="36">#REF!</definedName>
    <definedName name="cutspoil" localSheetId="33">#REF!</definedName>
    <definedName name="cutspoil" localSheetId="34">#REF!</definedName>
    <definedName name="cutspoil" localSheetId="41">#REF!</definedName>
    <definedName name="cutspoil" localSheetId="30">#REF!</definedName>
    <definedName name="cutspoil" localSheetId="29">#REF!</definedName>
    <definedName name="cutspoil">#REF!</definedName>
    <definedName name="cv" localSheetId="35">#REF!</definedName>
    <definedName name="cv" localSheetId="36">#REF!</definedName>
    <definedName name="cv" localSheetId="33">#REF!</definedName>
    <definedName name="cv" localSheetId="34">#REF!</definedName>
    <definedName name="cv" localSheetId="41">#REF!</definedName>
    <definedName name="cv" localSheetId="30">#REF!</definedName>
    <definedName name="cv" localSheetId="29">#REF!</definedName>
    <definedName name="cv">#REF!</definedName>
    <definedName name="D" localSheetId="35">#REF!</definedName>
    <definedName name="D" localSheetId="2">#REF!</definedName>
    <definedName name="D" localSheetId="4">#REF!</definedName>
    <definedName name="D" localSheetId="44">#REF!</definedName>
    <definedName name="D" localSheetId="36">#REF!</definedName>
    <definedName name="D" localSheetId="14">#REF!</definedName>
    <definedName name="D" localSheetId="5">#REF!</definedName>
    <definedName name="D" localSheetId="33">#REF!</definedName>
    <definedName name="D" localSheetId="34">#REF!</definedName>
    <definedName name="d" localSheetId="17">#REF!+1</definedName>
    <definedName name="d" localSheetId="6">#REF!+1</definedName>
    <definedName name="d" localSheetId="7">#REF!+1</definedName>
    <definedName name="D" localSheetId="43">#REF!</definedName>
    <definedName name="d" localSheetId="8">#REF!+1</definedName>
    <definedName name="d" localSheetId="19">#REF!+1</definedName>
    <definedName name="d" localSheetId="20">#REF!+1</definedName>
    <definedName name="d" localSheetId="21">#REF!+1</definedName>
    <definedName name="d" localSheetId="9">#REF!+1</definedName>
    <definedName name="d" localSheetId="10">#REF!+1</definedName>
    <definedName name="d" localSheetId="22">#REF!+1</definedName>
    <definedName name="d" localSheetId="41">'[58]B-3'!#REF!</definedName>
    <definedName name="d" localSheetId="23">#REF!+1</definedName>
    <definedName name="D" localSheetId="42">#REF!</definedName>
    <definedName name="d" localSheetId="25">#REF!+1</definedName>
    <definedName name="d" localSheetId="11">#REF!+1</definedName>
    <definedName name="d" localSheetId="24">#REF!+1</definedName>
    <definedName name="D" localSheetId="30">#REF!</definedName>
    <definedName name="d" localSheetId="37">#REF!+1</definedName>
    <definedName name="D" localSheetId="29">#REF!</definedName>
    <definedName name="d" localSheetId="38">#REF!+1</definedName>
    <definedName name="D" localSheetId="15">#REF!</definedName>
    <definedName name="D" localSheetId="31">#REF!</definedName>
    <definedName name="d" localSheetId="26">#REF!+1</definedName>
    <definedName name="d" localSheetId="12">#REF!+1</definedName>
    <definedName name="d" localSheetId="13">#REF!+1</definedName>
    <definedName name="D" localSheetId="27">#REF!</definedName>
    <definedName name="D" localSheetId="28">#REF!</definedName>
    <definedName name="d">#REF!+1</definedName>
    <definedName name="d_base_date" localSheetId="35">#REF!</definedName>
    <definedName name="d_base_date" localSheetId="36">#REF!</definedName>
    <definedName name="d_base_date" localSheetId="33">#REF!</definedName>
    <definedName name="d_base_date" localSheetId="34">#REF!</definedName>
    <definedName name="d_base_date" localSheetId="41">#REF!</definedName>
    <definedName name="d_base_date" localSheetId="30">#REF!</definedName>
    <definedName name="d_base_date" localSheetId="29">#REF!</definedName>
    <definedName name="d_base_date">#REF!</definedName>
    <definedName name="d_base_ver" localSheetId="35">#REF!</definedName>
    <definedName name="d_base_ver" localSheetId="36">#REF!</definedName>
    <definedName name="d_base_ver" localSheetId="33">#REF!</definedName>
    <definedName name="d_base_ver" localSheetId="34">#REF!</definedName>
    <definedName name="d_base_ver" localSheetId="41">#REF!</definedName>
    <definedName name="d_base_ver" localSheetId="30">#REF!</definedName>
    <definedName name="d_base_ver" localSheetId="29">#REF!</definedName>
    <definedName name="d_base_ver">#REF!</definedName>
    <definedName name="DANGA" localSheetId="35">#REF!,#REF!</definedName>
    <definedName name="DANGA" localSheetId="36">#REF!,#REF!</definedName>
    <definedName name="DANGA" localSheetId="33">#REF!,#REF!</definedName>
    <definedName name="DANGA" localSheetId="34">#REF!,#REF!</definedName>
    <definedName name="DANGA" localSheetId="41">#REF!,#REF!</definedName>
    <definedName name="DANGA" localSheetId="30">#REF!,#REF!</definedName>
    <definedName name="DANGA" localSheetId="29">#REF!,#REF!</definedName>
    <definedName name="DANGA">#REF!,#REF!</definedName>
    <definedName name="_xlnm.Database" localSheetId="35">#REF!</definedName>
    <definedName name="_xlnm.Database" localSheetId="2">#REF!</definedName>
    <definedName name="_xlnm.Database" localSheetId="4">#REF!</definedName>
    <definedName name="_xlnm.Database" localSheetId="44">#REF!</definedName>
    <definedName name="_xlnm.Database" localSheetId="36">#REF!</definedName>
    <definedName name="_xlnm.Database" localSheetId="5">#REF!</definedName>
    <definedName name="_xlnm.Database" localSheetId="33">#REF!</definedName>
    <definedName name="_xlnm.Database" localSheetId="34">#REF!</definedName>
    <definedName name="_xlnm.Database" localSheetId="17">#REF!</definedName>
    <definedName name="_xlnm.Database" localSheetId="6">#REF!</definedName>
    <definedName name="_xlnm.Database" localSheetId="7">#REF!</definedName>
    <definedName name="_xlnm.Database" localSheetId="43">#REF!</definedName>
    <definedName name="_xlnm.Database" localSheetId="8">#REF!</definedName>
    <definedName name="_xlnm.Database" localSheetId="19">#REF!</definedName>
    <definedName name="_xlnm.Database" localSheetId="20">#REF!</definedName>
    <definedName name="_xlnm.Database" localSheetId="21">#REF!</definedName>
    <definedName name="_xlnm.Database" localSheetId="9">#REF!</definedName>
    <definedName name="_xlnm.Database" localSheetId="10">#REF!</definedName>
    <definedName name="_xlnm.Database" localSheetId="22">#REF!</definedName>
    <definedName name="_xlnm.Database" localSheetId="41">#REF!</definedName>
    <definedName name="_xlnm.Database" localSheetId="23">#REF!</definedName>
    <definedName name="_xlnm.Database" localSheetId="42">#REF!</definedName>
    <definedName name="_xlnm.Database" localSheetId="25">#REF!</definedName>
    <definedName name="_xlnm.Database" localSheetId="11">#REF!</definedName>
    <definedName name="_xlnm.Database" localSheetId="24">#REF!</definedName>
    <definedName name="_xlnm.Database" localSheetId="30">#REF!</definedName>
    <definedName name="_xlnm.Database" localSheetId="37">#REF!</definedName>
    <definedName name="_xlnm.Database" localSheetId="29">#REF!</definedName>
    <definedName name="_xlnm.Database" localSheetId="38">#REF!</definedName>
    <definedName name="_xlnm.Database" localSheetId="15">#REF!</definedName>
    <definedName name="_xlnm.Database" localSheetId="31">#REF!</definedName>
    <definedName name="_xlnm.Database" localSheetId="26">#REF!</definedName>
    <definedName name="_xlnm.Database" localSheetId="12">#REF!</definedName>
    <definedName name="_xlnm.Database" localSheetId="13">#REF!</definedName>
    <definedName name="_xlnm.Database" localSheetId="27">#REF!</definedName>
    <definedName name="_xlnm.Database" localSheetId="28">#REF!</definedName>
    <definedName name="_xlnm.Database">#REF!</definedName>
    <definedName name="DATE___29_03_19" localSheetId="35">[59]D.MAKAN!#REF!</definedName>
    <definedName name="DATE___29_03_19" localSheetId="36">[59]D.MAKAN!#REF!</definedName>
    <definedName name="DATE___29_03_19" localSheetId="33">[59]D.MAKAN!#REF!</definedName>
    <definedName name="DATE___29_03_19" localSheetId="34">[59]D.MAKAN!#REF!</definedName>
    <definedName name="DATE___29_03_19" localSheetId="41">[59]D.MAKAN!#REF!</definedName>
    <definedName name="DATE___29_03_19" localSheetId="30">[59]D.MAKAN!#REF!</definedName>
    <definedName name="DATE___29_03_19" localSheetId="29">[59]D.MAKAN!#REF!</definedName>
    <definedName name="DATE___29_03_19">[59]D.MAKAN!#REF!</definedName>
    <definedName name="dchiller" localSheetId="35">#REF!</definedName>
    <definedName name="dchiller" localSheetId="36">#REF!</definedName>
    <definedName name="dchiller" localSheetId="33">#REF!</definedName>
    <definedName name="dchiller" localSheetId="34">#REF!</definedName>
    <definedName name="dchiller" localSheetId="41">#REF!</definedName>
    <definedName name="dchiller" localSheetId="30">#REF!</definedName>
    <definedName name="dchiller" localSheetId="29">#REF!</definedName>
    <definedName name="dchiller">#REF!</definedName>
    <definedName name="dcv" localSheetId="35">#REF!</definedName>
    <definedName name="dcv" localSheetId="2">#REF!</definedName>
    <definedName name="dcv" localSheetId="4">#REF!</definedName>
    <definedName name="dcv" localSheetId="44">#REF!</definedName>
    <definedName name="dcv" localSheetId="36">#REF!</definedName>
    <definedName name="dcv" localSheetId="5">#REF!</definedName>
    <definedName name="dcv" localSheetId="33">#REF!</definedName>
    <definedName name="dcv" localSheetId="34">#REF!</definedName>
    <definedName name="dcv" localSheetId="17">#REF!</definedName>
    <definedName name="dcv" localSheetId="6">#REF!</definedName>
    <definedName name="dcv" localSheetId="7">#REF!</definedName>
    <definedName name="dcv" localSheetId="43">#REF!</definedName>
    <definedName name="dcv" localSheetId="8">#REF!</definedName>
    <definedName name="dcv" localSheetId="19">#REF!</definedName>
    <definedName name="dcv" localSheetId="20">#REF!</definedName>
    <definedName name="dcv" localSheetId="21">#REF!</definedName>
    <definedName name="dcv" localSheetId="9">#REF!</definedName>
    <definedName name="dcv" localSheetId="10">#REF!</definedName>
    <definedName name="dcv" localSheetId="22">#REF!</definedName>
    <definedName name="dcv" localSheetId="23">#REF!</definedName>
    <definedName name="dcv" localSheetId="42">#REF!</definedName>
    <definedName name="dcv" localSheetId="25">#REF!</definedName>
    <definedName name="dcv" localSheetId="11">#REF!</definedName>
    <definedName name="dcv" localSheetId="24">#REF!</definedName>
    <definedName name="dcv" localSheetId="30">#REF!</definedName>
    <definedName name="dcv" localSheetId="37">#REF!</definedName>
    <definedName name="dcv" localSheetId="29">#REF!</definedName>
    <definedName name="dcv" localSheetId="38">#REF!</definedName>
    <definedName name="dcv" localSheetId="15">#REF!</definedName>
    <definedName name="dcv" localSheetId="31">#REF!</definedName>
    <definedName name="dcv" localSheetId="26">#REF!</definedName>
    <definedName name="dcv" localSheetId="12">#REF!</definedName>
    <definedName name="dcv" localSheetId="13">#REF!</definedName>
    <definedName name="dcv" localSheetId="27">#REF!</definedName>
    <definedName name="dcv" localSheetId="28">#REF!</definedName>
    <definedName name="dcv">#REF!</definedName>
    <definedName name="dd" localSheetId="35">#REF!</definedName>
    <definedName name="dd" localSheetId="36">#REF!</definedName>
    <definedName name="dd" localSheetId="33">#REF!</definedName>
    <definedName name="dd" localSheetId="34">#REF!</definedName>
    <definedName name="dd" localSheetId="41">#REF!</definedName>
    <definedName name="dd" localSheetId="30">#REF!</definedName>
    <definedName name="dd" localSheetId="29">#REF!</definedName>
    <definedName name="dd">#REF!</definedName>
    <definedName name="DD_FILENAME" localSheetId="35">#REF!</definedName>
    <definedName name="DD_FILENAME" localSheetId="36">#REF!</definedName>
    <definedName name="DD_FILENAME" localSheetId="33">#REF!</definedName>
    <definedName name="DD_FILENAME" localSheetId="34">#REF!</definedName>
    <definedName name="DD_FILENAME" localSheetId="41">#REF!</definedName>
    <definedName name="DD_FILENAME" localSheetId="30">#REF!</definedName>
    <definedName name="DD_FILENAME" localSheetId="29">#REF!</definedName>
    <definedName name="DD_FILENAME">#REF!</definedName>
    <definedName name="DD_OUTPUT" localSheetId="35">#REF!</definedName>
    <definedName name="DD_OUTPUT" localSheetId="36">#REF!</definedName>
    <definedName name="DD_OUTPUT" localSheetId="33">#REF!</definedName>
    <definedName name="DD_OUTPUT" localSheetId="34">#REF!</definedName>
    <definedName name="DD_OUTPUT" localSheetId="41">#REF!</definedName>
    <definedName name="DD_OUTPUT" localSheetId="30">#REF!</definedName>
    <definedName name="DD_OUTPUT" localSheetId="29">#REF!</definedName>
    <definedName name="DD_OUTPUT">#REF!</definedName>
    <definedName name="dd_ver" localSheetId="35">#REF!</definedName>
    <definedName name="dd_ver" localSheetId="36">#REF!</definedName>
    <definedName name="dd_ver" localSheetId="33">#REF!</definedName>
    <definedName name="dd_ver" localSheetId="34">#REF!</definedName>
    <definedName name="dd_ver" localSheetId="41">#REF!</definedName>
    <definedName name="dd_ver" localSheetId="30">#REF!</definedName>
    <definedName name="dd_ver" localSheetId="29">#REF!</definedName>
    <definedName name="dd_ver">#REF!</definedName>
    <definedName name="ddd" localSheetId="35">_1NAME()</definedName>
    <definedName name="ddd" localSheetId="2">_1NAME()</definedName>
    <definedName name="ddd" localSheetId="36">_1NAME()</definedName>
    <definedName name="ddd" localSheetId="33">_1NAME()</definedName>
    <definedName name="ddd" localSheetId="34">_1NAME()</definedName>
    <definedName name="ddd" localSheetId="8">_1NAME()</definedName>
    <definedName name="ddd" localSheetId="9">_1NAME()</definedName>
    <definedName name="ddd" localSheetId="41">_1NAME()</definedName>
    <definedName name="ddd" localSheetId="30">_1NAME()</definedName>
    <definedName name="ddd" localSheetId="29">_1NAME()</definedName>
    <definedName name="ddd" localSheetId="38">_1NAME()</definedName>
    <definedName name="ddd">_1NAME()</definedName>
    <definedName name="dddddddd" localSheetId="35">#REF!</definedName>
    <definedName name="dddddddd" localSheetId="36">#REF!</definedName>
    <definedName name="dddddddd" localSheetId="33">#REF!</definedName>
    <definedName name="dddddddd" localSheetId="34">#REF!</definedName>
    <definedName name="dddddddd" localSheetId="41">#REF!</definedName>
    <definedName name="dddddddd" localSheetId="30">#REF!</definedName>
    <definedName name="dddddddd" localSheetId="29">#REF!</definedName>
    <definedName name="dddddddd">#REF!</definedName>
    <definedName name="ddddddddd" localSheetId="35">#REF!</definedName>
    <definedName name="ddddddddd" localSheetId="36">#REF!</definedName>
    <definedName name="ddddddddd" localSheetId="33">#REF!</definedName>
    <definedName name="ddddddddd" localSheetId="34">#REF!</definedName>
    <definedName name="ddddddddd" localSheetId="41">#REF!</definedName>
    <definedName name="ddddddddd" localSheetId="30">#REF!</definedName>
    <definedName name="ddddddddd" localSheetId="29">#REF!</definedName>
    <definedName name="ddddddddd">#REF!</definedName>
    <definedName name="dddddddddd" localSheetId="35">#REF!</definedName>
    <definedName name="dddddddddd" localSheetId="36">#REF!</definedName>
    <definedName name="dddddddddd" localSheetId="33">#REF!</definedName>
    <definedName name="dddddddddd" localSheetId="34">#REF!</definedName>
    <definedName name="dddddddddd" localSheetId="41">#REF!</definedName>
    <definedName name="dddddddddd" localSheetId="30">#REF!</definedName>
    <definedName name="dddddddddd" localSheetId="29">#REF!</definedName>
    <definedName name="dddddddddd">#REF!</definedName>
    <definedName name="DDFD" localSheetId="35" hidden="1">{#N/A,#N/A,FALSE,"CCTV"}</definedName>
    <definedName name="DDFD" localSheetId="2" hidden="1">{#N/A,#N/A,FALSE,"CCTV"}</definedName>
    <definedName name="DDFD" localSheetId="36" hidden="1">{#N/A,#N/A,FALSE,"CCTV"}</definedName>
    <definedName name="DDFD" localSheetId="33" hidden="1">{#N/A,#N/A,FALSE,"CCTV"}</definedName>
    <definedName name="DDFD" localSheetId="34" hidden="1">{#N/A,#N/A,FALSE,"CCTV"}</definedName>
    <definedName name="DDFD" localSheetId="8" hidden="1">{#N/A,#N/A,FALSE,"CCTV"}</definedName>
    <definedName name="DDFD" localSheetId="9" hidden="1">{#N/A,#N/A,FALSE,"CCTV"}</definedName>
    <definedName name="DDFD" localSheetId="41" hidden="1">{#N/A,#N/A,FALSE,"CCTV"}</definedName>
    <definedName name="DDFD" localSheetId="37" hidden="1">{#N/A,#N/A,FALSE,"CCTV"}</definedName>
    <definedName name="DDFD" localSheetId="38" hidden="1">{#N/A,#N/A,FALSE,"CCTV"}</definedName>
    <definedName name="DDFD" hidden="1">{#N/A,#N/A,FALSE,"CCTV"}</definedName>
    <definedName name="deci0" localSheetId="35">#REF!</definedName>
    <definedName name="deci0" localSheetId="36">#REF!</definedName>
    <definedName name="deci0" localSheetId="33">#REF!</definedName>
    <definedName name="deci0" localSheetId="34">#REF!</definedName>
    <definedName name="deci0" localSheetId="41">#REF!</definedName>
    <definedName name="deci0" localSheetId="30">#REF!</definedName>
    <definedName name="deci0" localSheetId="29">#REF!</definedName>
    <definedName name="deci0">#REF!</definedName>
    <definedName name="deci1" localSheetId="35">#REF!</definedName>
    <definedName name="deci1" localSheetId="36">#REF!</definedName>
    <definedName name="deci1" localSheetId="33">#REF!</definedName>
    <definedName name="deci1" localSheetId="34">#REF!</definedName>
    <definedName name="deci1" localSheetId="41">#REF!</definedName>
    <definedName name="deci1" localSheetId="30">#REF!</definedName>
    <definedName name="deci1" localSheetId="29">#REF!</definedName>
    <definedName name="deci1">#REF!</definedName>
    <definedName name="deci2" localSheetId="35">#REF!</definedName>
    <definedName name="deci2" localSheetId="36">#REF!</definedName>
    <definedName name="deci2" localSheetId="33">#REF!</definedName>
    <definedName name="deci2" localSheetId="34">#REF!</definedName>
    <definedName name="deci2" localSheetId="41">#REF!</definedName>
    <definedName name="deci2" localSheetId="30">#REF!</definedName>
    <definedName name="deci2" localSheetId="29">#REF!</definedName>
    <definedName name="deci2">#REF!</definedName>
    <definedName name="Deduction" localSheetId="35">#REF!</definedName>
    <definedName name="Deduction" localSheetId="36">#REF!</definedName>
    <definedName name="Deduction" localSheetId="33">#REF!</definedName>
    <definedName name="Deduction" localSheetId="34">#REF!</definedName>
    <definedName name="Deduction" localSheetId="41">#REF!</definedName>
    <definedName name="Deduction" localSheetId="30">#REF!</definedName>
    <definedName name="Deduction" localSheetId="29">#REF!</definedName>
    <definedName name="Deduction">#REF!</definedName>
    <definedName name="degasser" localSheetId="35">#REF!</definedName>
    <definedName name="degasser" localSheetId="36">#REF!</definedName>
    <definedName name="degasser" localSheetId="33">#REF!</definedName>
    <definedName name="degasser" localSheetId="34">#REF!</definedName>
    <definedName name="degasser" localSheetId="41">#REF!</definedName>
    <definedName name="degasser" localSheetId="30">#REF!</definedName>
    <definedName name="degasser" localSheetId="29">#REF!</definedName>
    <definedName name="degasser">#REF!</definedName>
    <definedName name="depr" localSheetId="35">#REF!</definedName>
    <definedName name="depr" localSheetId="36">#REF!</definedName>
    <definedName name="depr" localSheetId="33">#REF!</definedName>
    <definedName name="depr" localSheetId="34">#REF!</definedName>
    <definedName name="depr" localSheetId="41">#REF!</definedName>
    <definedName name="depr" localSheetId="30">#REF!</definedName>
    <definedName name="depr" localSheetId="29">#REF!</definedName>
    <definedName name="depr">#REF!</definedName>
    <definedName name="Desc01" localSheetId="35">#REF!</definedName>
    <definedName name="Desc01" localSheetId="36">#REF!</definedName>
    <definedName name="Desc01" localSheetId="33">#REF!</definedName>
    <definedName name="Desc01" localSheetId="34">#REF!</definedName>
    <definedName name="Desc01" localSheetId="41">#REF!</definedName>
    <definedName name="Desc01" localSheetId="30">#REF!</definedName>
    <definedName name="Desc01" localSheetId="29">#REF!</definedName>
    <definedName name="Desc01">#REF!</definedName>
    <definedName name="Desc02" localSheetId="35">#REF!</definedName>
    <definedName name="Desc02" localSheetId="36">#REF!</definedName>
    <definedName name="Desc02" localSheetId="33">#REF!</definedName>
    <definedName name="Desc02" localSheetId="34">#REF!</definedName>
    <definedName name="Desc02" localSheetId="41">#REF!</definedName>
    <definedName name="Desc02" localSheetId="30">#REF!</definedName>
    <definedName name="Desc02" localSheetId="29">#REF!</definedName>
    <definedName name="Desc02">#REF!</definedName>
    <definedName name="dfans" localSheetId="35">#REF!</definedName>
    <definedName name="dfans" localSheetId="36">#REF!</definedName>
    <definedName name="dfans" localSheetId="33">#REF!</definedName>
    <definedName name="dfans" localSheetId="34">#REF!</definedName>
    <definedName name="dfans" localSheetId="41">#REF!</definedName>
    <definedName name="dfans" localSheetId="30">#REF!</definedName>
    <definedName name="dfans" localSheetId="29">#REF!</definedName>
    <definedName name="dfans">#REF!</definedName>
    <definedName name="dfasdfas" localSheetId="35">#REF!</definedName>
    <definedName name="dfasdfas" localSheetId="36">#REF!</definedName>
    <definedName name="dfasdfas" localSheetId="33">#REF!</definedName>
    <definedName name="dfasdfas" localSheetId="34">#REF!</definedName>
    <definedName name="dfasdfas" localSheetId="41">#REF!</definedName>
    <definedName name="dfasdfas" localSheetId="30">#REF!</definedName>
    <definedName name="dfasdfas" localSheetId="29">#REF!</definedName>
    <definedName name="dfasdfas">#REF!</definedName>
    <definedName name="DFDSF" localSheetId="35">#REF!</definedName>
    <definedName name="DFDSF" localSheetId="2">#REF!</definedName>
    <definedName name="DFDSF" localSheetId="4">#REF!</definedName>
    <definedName name="DFDSF" localSheetId="44">#REF!</definedName>
    <definedName name="DFDSF" localSheetId="32">#REF!</definedName>
    <definedName name="DFDSF" localSheetId="3">#REF!</definedName>
    <definedName name="DFDSF" localSheetId="16">#REF!</definedName>
    <definedName name="DFDSF" localSheetId="36">#REF!</definedName>
    <definedName name="DFDSF" localSheetId="14">#REF!</definedName>
    <definedName name="DFDSF" localSheetId="5">#REF!</definedName>
    <definedName name="DFDSF" localSheetId="33">#REF!</definedName>
    <definedName name="DFDSF" localSheetId="34">#REF!</definedName>
    <definedName name="DFDSF" localSheetId="17">#REF!</definedName>
    <definedName name="DFDSF" localSheetId="6">#REF!</definedName>
    <definedName name="DFDSF" localSheetId="7">#REF!</definedName>
    <definedName name="DFDSF" localSheetId="43">#REF!</definedName>
    <definedName name="DFDSF" localSheetId="8">#REF!</definedName>
    <definedName name="DFDSF" localSheetId="19">#REF!</definedName>
    <definedName name="DFDSF" localSheetId="20">#REF!</definedName>
    <definedName name="DFDSF" localSheetId="21">#REF!</definedName>
    <definedName name="DFDSF" localSheetId="9">#REF!</definedName>
    <definedName name="DFDSF" localSheetId="10">#REF!</definedName>
    <definedName name="DFDSF" localSheetId="22">#REF!</definedName>
    <definedName name="DFDSF" localSheetId="23">#REF!</definedName>
    <definedName name="DFDSF" localSheetId="0">#REF!</definedName>
    <definedName name="DFDSF" localSheetId="1">#REF!</definedName>
    <definedName name="DFDSF" localSheetId="42">#REF!</definedName>
    <definedName name="DFDSF" localSheetId="25">#REF!</definedName>
    <definedName name="DFDSF" localSheetId="11">#REF!</definedName>
    <definedName name="DFDSF" localSheetId="24">#REF!</definedName>
    <definedName name="DFDSF" localSheetId="30">#REF!</definedName>
    <definedName name="DFDSF" localSheetId="37">#REF!</definedName>
    <definedName name="DFDSF" localSheetId="29">#REF!</definedName>
    <definedName name="DFDSF" localSheetId="38">#REF!</definedName>
    <definedName name="DFDSF" localSheetId="15">#REF!</definedName>
    <definedName name="DFDSF" localSheetId="31">#REF!</definedName>
    <definedName name="DFDSF" localSheetId="26">#REF!</definedName>
    <definedName name="DFDSF" localSheetId="12">#REF!</definedName>
    <definedName name="DFDSF" localSheetId="13">#REF!</definedName>
    <definedName name="DFDSF" localSheetId="27">#REF!</definedName>
    <definedName name="DFDSF" localSheetId="28">#REF!</definedName>
    <definedName name="DFDSF">#REF!</definedName>
    <definedName name="DFGFDGZHRFG" localSheetId="35">#REF!</definedName>
    <definedName name="DFGFDGZHRFG" localSheetId="2">#REF!</definedName>
    <definedName name="DFGFDGZHRFG" localSheetId="4">#REF!</definedName>
    <definedName name="DFGFDGZHRFG" localSheetId="44">#REF!</definedName>
    <definedName name="DFGFDGZHRFG" localSheetId="32">#REF!</definedName>
    <definedName name="DFGFDGZHRFG" localSheetId="3">#REF!</definedName>
    <definedName name="DFGFDGZHRFG" localSheetId="16">#REF!</definedName>
    <definedName name="DFGFDGZHRFG" localSheetId="36">#REF!</definedName>
    <definedName name="DFGFDGZHRFG" localSheetId="5">#REF!</definedName>
    <definedName name="DFGFDGZHRFG" localSheetId="33">#REF!</definedName>
    <definedName name="DFGFDGZHRFG" localSheetId="34">#REF!</definedName>
    <definedName name="DFGFDGZHRFG" localSheetId="17">#REF!</definedName>
    <definedName name="DFGFDGZHRFG" localSheetId="6">#REF!</definedName>
    <definedName name="DFGFDGZHRFG" localSheetId="7">#REF!</definedName>
    <definedName name="DFGFDGZHRFG" localSheetId="43">#REF!</definedName>
    <definedName name="DFGFDGZHRFG" localSheetId="8">#REF!</definedName>
    <definedName name="DFGFDGZHRFG" localSheetId="19">#REF!</definedName>
    <definedName name="DFGFDGZHRFG" localSheetId="20">#REF!</definedName>
    <definedName name="DFGFDGZHRFG" localSheetId="21">#REF!</definedName>
    <definedName name="DFGFDGZHRFG" localSheetId="9">#REF!</definedName>
    <definedName name="DFGFDGZHRFG" localSheetId="10">#REF!</definedName>
    <definedName name="DFGFDGZHRFG" localSheetId="22">#REF!</definedName>
    <definedName name="DFGFDGZHRFG" localSheetId="23">#REF!</definedName>
    <definedName name="DFGFDGZHRFG" localSheetId="0">#REF!</definedName>
    <definedName name="DFGFDGZHRFG" localSheetId="1">#REF!</definedName>
    <definedName name="DFGFDGZHRFG" localSheetId="42">#REF!</definedName>
    <definedName name="DFGFDGZHRFG" localSheetId="25">#REF!</definedName>
    <definedName name="DFGFDGZHRFG" localSheetId="11">#REF!</definedName>
    <definedName name="DFGFDGZHRFG" localSheetId="24">#REF!</definedName>
    <definedName name="DFGFDGZHRFG" localSheetId="30">#REF!</definedName>
    <definedName name="DFGFDGZHRFG" localSheetId="37">#REF!</definedName>
    <definedName name="DFGFDGZHRFG" localSheetId="29">#REF!</definedName>
    <definedName name="DFGFDGZHRFG" localSheetId="38">#REF!</definedName>
    <definedName name="DFGFDGZHRFG" localSheetId="15">#REF!</definedName>
    <definedName name="DFGFDGZHRFG" localSheetId="31">#REF!</definedName>
    <definedName name="DFGFDGZHRFG" localSheetId="26">#REF!</definedName>
    <definedName name="DFGFDGZHRFG" localSheetId="12">#REF!</definedName>
    <definedName name="DFGFDGZHRFG" localSheetId="13">#REF!</definedName>
    <definedName name="DFGFDGZHRFG" localSheetId="27">#REF!</definedName>
    <definedName name="DFGFDGZHRFG" localSheetId="28">#REF!</definedName>
    <definedName name="DFGFDGZHRFG">#REF!</definedName>
    <definedName name="DFGS" localSheetId="35">#REF!</definedName>
    <definedName name="DFGS" localSheetId="36">#REF!</definedName>
    <definedName name="DFGS" localSheetId="33">#REF!</definedName>
    <definedName name="DFGS" localSheetId="34">#REF!</definedName>
    <definedName name="DFGS" localSheetId="41">#REF!</definedName>
    <definedName name="DFGS" localSheetId="30">#REF!</definedName>
    <definedName name="DFGS" localSheetId="29">#REF!</definedName>
    <definedName name="DFGS">#REF!</definedName>
    <definedName name="dfr" localSheetId="35">#REF!</definedName>
    <definedName name="dfr" localSheetId="2">#REF!</definedName>
    <definedName name="dfr" localSheetId="4">#REF!</definedName>
    <definedName name="dfr" localSheetId="44">#REF!</definedName>
    <definedName name="dfr" localSheetId="36">#REF!</definedName>
    <definedName name="dfr" localSheetId="5">#REF!</definedName>
    <definedName name="dfr" localSheetId="33">#REF!</definedName>
    <definedName name="dfr" localSheetId="34">#REF!</definedName>
    <definedName name="dfr" localSheetId="17">#REF!</definedName>
    <definedName name="dfr" localSheetId="6">#REF!</definedName>
    <definedName name="dfr" localSheetId="7">#REF!</definedName>
    <definedName name="dfr" localSheetId="43">#REF!</definedName>
    <definedName name="dfr" localSheetId="8">#REF!</definedName>
    <definedName name="dfr" localSheetId="19">#REF!</definedName>
    <definedName name="dfr" localSheetId="20">#REF!</definedName>
    <definedName name="dfr" localSheetId="21">#REF!</definedName>
    <definedName name="dfr" localSheetId="9">#REF!</definedName>
    <definedName name="dfr" localSheetId="10">#REF!</definedName>
    <definedName name="dfr" localSheetId="22">#REF!</definedName>
    <definedName name="dfr" localSheetId="23">#REF!</definedName>
    <definedName name="dfr" localSheetId="42">#REF!</definedName>
    <definedName name="dfr" localSheetId="25">#REF!</definedName>
    <definedName name="dfr" localSheetId="11">#REF!</definedName>
    <definedName name="dfr" localSheetId="24">#REF!</definedName>
    <definedName name="dfr" localSheetId="30">#REF!</definedName>
    <definedName name="dfr" localSheetId="37">#REF!</definedName>
    <definedName name="dfr" localSheetId="29">#REF!</definedName>
    <definedName name="dfr" localSheetId="38">#REF!</definedName>
    <definedName name="dfr" localSheetId="15">#REF!</definedName>
    <definedName name="dfr" localSheetId="31">#REF!</definedName>
    <definedName name="dfr" localSheetId="26">#REF!</definedName>
    <definedName name="dfr" localSheetId="12">#REF!</definedName>
    <definedName name="dfr" localSheetId="13">#REF!</definedName>
    <definedName name="dfr" localSheetId="27">#REF!</definedName>
    <definedName name="dfr" localSheetId="28">#REF!</definedName>
    <definedName name="dfr">#REF!</definedName>
    <definedName name="DGD"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localSheetId="35" hidden="1">{#N/A,#N/A,FALSE,"CCTV"}</definedName>
    <definedName name="dgfgjgj" localSheetId="2" hidden="1">{#N/A,#N/A,FALSE,"CCTV"}</definedName>
    <definedName name="dgfgjgj" localSheetId="36" hidden="1">{#N/A,#N/A,FALSE,"CCTV"}</definedName>
    <definedName name="dgfgjgj" localSheetId="33" hidden="1">{#N/A,#N/A,FALSE,"CCTV"}</definedName>
    <definedName name="dgfgjgj" localSheetId="34" hidden="1">{#N/A,#N/A,FALSE,"CCTV"}</definedName>
    <definedName name="dgfgjgj" localSheetId="8" hidden="1">{#N/A,#N/A,FALSE,"CCTV"}</definedName>
    <definedName name="dgfgjgj" localSheetId="9" hidden="1">{#N/A,#N/A,FALSE,"CCTV"}</definedName>
    <definedName name="dgfgjgj" localSheetId="41" hidden="1">{#N/A,#N/A,FALSE,"CCTV"}</definedName>
    <definedName name="dgfgjgj" localSheetId="37" hidden="1">{#N/A,#N/A,FALSE,"CCTV"}</definedName>
    <definedName name="dgfgjgj" localSheetId="38" hidden="1">{#N/A,#N/A,FALSE,"CCTV"}</definedName>
    <definedName name="dgfgjgj" hidden="1">{#N/A,#N/A,FALSE,"CCTV"}</definedName>
    <definedName name="dgrills" localSheetId="35">#REF!</definedName>
    <definedName name="dgrills" localSheetId="36">#REF!</definedName>
    <definedName name="dgrills" localSheetId="33">#REF!</definedName>
    <definedName name="dgrills" localSheetId="34">#REF!</definedName>
    <definedName name="dgrills" localSheetId="41">#REF!</definedName>
    <definedName name="dgrills" localSheetId="30">#REF!</definedName>
    <definedName name="dgrills" localSheetId="29">#REF!</definedName>
    <definedName name="dgrills">#REF!</definedName>
    <definedName name="DGT" localSheetId="35">#REF!</definedName>
    <definedName name="DGT" localSheetId="36">#REF!</definedName>
    <definedName name="DGT" localSheetId="33">#REF!</definedName>
    <definedName name="DGT" localSheetId="34">#REF!</definedName>
    <definedName name="DGT" localSheetId="41">#REF!</definedName>
    <definedName name="DGT" localSheetId="30">#REF!</definedName>
    <definedName name="DGT" localSheetId="29">#REF!</definedName>
    <definedName name="DGT">#REF!</definedName>
    <definedName name="dhdj" localSheetId="35">#REF!</definedName>
    <definedName name="dhdj" localSheetId="36">#REF!</definedName>
    <definedName name="dhdj" localSheetId="33">#REF!</definedName>
    <definedName name="dhdj" localSheetId="34">#REF!</definedName>
    <definedName name="dhdj" localSheetId="41">#REF!</definedName>
    <definedName name="dhdj" localSheetId="30">#REF!</definedName>
    <definedName name="dhdj" localSheetId="29">#REF!</definedName>
    <definedName name="dhdj">#REF!</definedName>
    <definedName name="DIAPH" localSheetId="35">#REF!</definedName>
    <definedName name="DIAPH" localSheetId="36">#REF!</definedName>
    <definedName name="DIAPH" localSheetId="33">#REF!</definedName>
    <definedName name="DIAPH" localSheetId="34">#REF!</definedName>
    <definedName name="DIAPH" localSheetId="41">#REF!</definedName>
    <definedName name="DIAPH" localSheetId="30">#REF!</definedName>
    <definedName name="DIAPH" localSheetId="29">#REF!</definedName>
    <definedName name="DIAPH">#REF!</definedName>
    <definedName name="DIAVALVE" localSheetId="35">#REF!</definedName>
    <definedName name="DIAVALVE" localSheetId="36">#REF!</definedName>
    <definedName name="DIAVALVE" localSheetId="33">#REF!</definedName>
    <definedName name="DIAVALVE" localSheetId="34">#REF!</definedName>
    <definedName name="DIAVALVE" localSheetId="41">#REF!</definedName>
    <definedName name="DIAVALVE" localSheetId="30">#REF!</definedName>
    <definedName name="DIAVALVE" localSheetId="29">#REF!</definedName>
    <definedName name="DIAVALVE">#REF!</definedName>
    <definedName name="DIBIDDER">[60]BACKUPDATA!$G$65:$G$69</definedName>
    <definedName name="diesel" localSheetId="35">[48]BR!#REF!</definedName>
    <definedName name="diesel" localSheetId="36">[48]BR!#REF!</definedName>
    <definedName name="diesel" localSheetId="33">[48]BR!#REF!</definedName>
    <definedName name="diesel" localSheetId="34">[48]BR!#REF!</definedName>
    <definedName name="diesel" localSheetId="30">[48]BR!#REF!</definedName>
    <definedName name="diesel" localSheetId="29">[48]BR!#REF!</definedName>
    <definedName name="diesel">[48]BR!#REF!</definedName>
    <definedName name="diesel_p" localSheetId="35">[48]BR!#REF!</definedName>
    <definedName name="diesel_p" localSheetId="36">[48]BR!#REF!</definedName>
    <definedName name="diesel_p" localSheetId="33">[48]BR!#REF!</definedName>
    <definedName name="diesel_p" localSheetId="34">[48]BR!#REF!</definedName>
    <definedName name="diesel_p" localSheetId="30">[48]BR!#REF!</definedName>
    <definedName name="diesel_p" localSheetId="29">[48]BR!#REF!</definedName>
    <definedName name="diesel_p">[48]BR!#REF!</definedName>
    <definedName name="dispowder" localSheetId="35">#REF!</definedName>
    <definedName name="dispowder" localSheetId="36">#REF!</definedName>
    <definedName name="dispowder" localSheetId="33">#REF!</definedName>
    <definedName name="dispowder" localSheetId="34">#REF!</definedName>
    <definedName name="dispowder" localSheetId="41">#REF!</definedName>
    <definedName name="dispowder" localSheetId="30">#REF!</definedName>
    <definedName name="dispowder" localSheetId="29">#REF!</definedName>
    <definedName name="dispowder">#REF!</definedName>
    <definedName name="DISSA" localSheetId="35">#REF!</definedName>
    <definedName name="DISSA" localSheetId="36">#REF!</definedName>
    <definedName name="DISSA" localSheetId="33">#REF!</definedName>
    <definedName name="DISSA" localSheetId="34">#REF!</definedName>
    <definedName name="DISSA" localSheetId="41">#REF!</definedName>
    <definedName name="DISSA" localSheetId="30">#REF!</definedName>
    <definedName name="DISSA" localSheetId="29">#REF!</definedName>
    <definedName name="DISSA">#REF!</definedName>
    <definedName name="djb" localSheetId="35">#REF!</definedName>
    <definedName name="djb" localSheetId="36">#REF!</definedName>
    <definedName name="djb" localSheetId="33">#REF!</definedName>
    <definedName name="djb" localSheetId="34">#REF!</definedName>
    <definedName name="djb" localSheetId="41">#REF!</definedName>
    <definedName name="djb" localSheetId="30">#REF!</definedName>
    <definedName name="djb" localSheetId="29">#REF!</definedName>
    <definedName name="djb">#REF!</definedName>
    <definedName name="DM" localSheetId="35">#REF!</definedName>
    <definedName name="DM" localSheetId="36">#REF!</definedName>
    <definedName name="DM" localSheetId="33">#REF!</definedName>
    <definedName name="DM" localSheetId="34">#REF!</definedName>
    <definedName name="DM" localSheetId="41">#REF!</definedName>
    <definedName name="DM" localSheetId="30">#REF!</definedName>
    <definedName name="DM" localSheetId="29">#REF!</definedName>
    <definedName name="DM">#REF!</definedName>
    <definedName name="DMF" localSheetId="35">#REF!</definedName>
    <definedName name="DMF" localSheetId="36">#REF!</definedName>
    <definedName name="DMF" localSheetId="33">#REF!</definedName>
    <definedName name="DMF" localSheetId="34">#REF!</definedName>
    <definedName name="DMF" localSheetId="41">#REF!</definedName>
    <definedName name="DMF" localSheetId="30">#REF!</definedName>
    <definedName name="DMF" localSheetId="29">#REF!</definedName>
    <definedName name="DMF">#REF!</definedName>
    <definedName name="douzero" localSheetId="35">#REF!</definedName>
    <definedName name="douzero" localSheetId="36">#REF!</definedName>
    <definedName name="douzero" localSheetId="33">#REF!</definedName>
    <definedName name="douzero" localSheetId="34">#REF!</definedName>
    <definedName name="douzero" localSheetId="41">#REF!</definedName>
    <definedName name="douzero" localSheetId="30">#REF!</definedName>
    <definedName name="douzero" localSheetId="29">#REF!</definedName>
    <definedName name="douzero">#REF!</definedName>
    <definedName name="dozer" localSheetId="35">[48]BR!#REF!</definedName>
    <definedName name="dozer" localSheetId="36">[48]BR!#REF!</definedName>
    <definedName name="dozer" localSheetId="33">[48]BR!#REF!</definedName>
    <definedName name="dozer" localSheetId="34">[48]BR!#REF!</definedName>
    <definedName name="dozer" localSheetId="30">[48]BR!#REF!</definedName>
    <definedName name="dozer" localSheetId="29">[48]BR!#REF!</definedName>
    <definedName name="dozer">[48]BR!#REF!</definedName>
    <definedName name="dozer_b" localSheetId="35">[48]BR!#REF!</definedName>
    <definedName name="dozer_b" localSheetId="36">[48]BR!#REF!</definedName>
    <definedName name="dozer_b" localSheetId="33">[48]BR!#REF!</definedName>
    <definedName name="dozer_b" localSheetId="34">[48]BR!#REF!</definedName>
    <definedName name="dozer_b" localSheetId="30">[48]BR!#REF!</definedName>
    <definedName name="dozer_b" localSheetId="29">[48]BR!#REF!</definedName>
    <definedName name="dozer_b">[48]BR!#REF!</definedName>
    <definedName name="dp" localSheetId="35">#REF!</definedName>
    <definedName name="dp" localSheetId="36">#REF!</definedName>
    <definedName name="dp" localSheetId="33">#REF!</definedName>
    <definedName name="dp" localSheetId="34">#REF!</definedName>
    <definedName name="dp" localSheetId="41">#REF!</definedName>
    <definedName name="dp" localSheetId="30">#REF!</definedName>
    <definedName name="dp" localSheetId="29">#REF!</definedName>
    <definedName name="dp">#REF!</definedName>
    <definedName name="dpipes" localSheetId="35">#REF!</definedName>
    <definedName name="dpipes" localSheetId="36">#REF!</definedName>
    <definedName name="dpipes" localSheetId="33">#REF!</definedName>
    <definedName name="dpipes" localSheetId="34">#REF!</definedName>
    <definedName name="dpipes" localSheetId="41">#REF!</definedName>
    <definedName name="dpipes" localSheetId="30">#REF!</definedName>
    <definedName name="dpipes" localSheetId="29">#REF!</definedName>
    <definedName name="dpipes">#REF!</definedName>
    <definedName name="dpm">[15]MATERIAL!$E$38</definedName>
    <definedName name="dpump" localSheetId="35">#REF!</definedName>
    <definedName name="dpump" localSheetId="36">#REF!</definedName>
    <definedName name="dpump" localSheetId="33">#REF!</definedName>
    <definedName name="dpump" localSheetId="34">#REF!</definedName>
    <definedName name="dpump" localSheetId="41">#REF!</definedName>
    <definedName name="dpump" localSheetId="30">#REF!</definedName>
    <definedName name="dpump" localSheetId="29">#REF!</definedName>
    <definedName name="dpump">#REF!</definedName>
    <definedName name="DRAWINGS" localSheetId="35">#REF!</definedName>
    <definedName name="DRAWINGS" localSheetId="36">#REF!</definedName>
    <definedName name="DRAWINGS" localSheetId="33">#REF!</definedName>
    <definedName name="DRAWINGS" localSheetId="34">#REF!</definedName>
    <definedName name="DRAWINGS" localSheetId="41">#REF!</definedName>
    <definedName name="DRAWINGS" localSheetId="30">#REF!</definedName>
    <definedName name="DRAWINGS" localSheetId="29">#REF!</definedName>
    <definedName name="DRAWINGS">#REF!</definedName>
    <definedName name="DRAWINGS_I" localSheetId="35">#REF!</definedName>
    <definedName name="DRAWINGS_I" localSheetId="36">#REF!</definedName>
    <definedName name="DRAWINGS_I" localSheetId="33">#REF!</definedName>
    <definedName name="DRAWINGS_I" localSheetId="34">#REF!</definedName>
    <definedName name="DRAWINGS_I" localSheetId="41">#REF!</definedName>
    <definedName name="DRAWINGS_I" localSheetId="30">#REF!</definedName>
    <definedName name="DRAWINGS_I" localSheetId="29">#REF!</definedName>
    <definedName name="DRAWINGS_I">#REF!</definedName>
    <definedName name="drghd" localSheetId="35">[61]Ragama!#REF!</definedName>
    <definedName name="drghd" localSheetId="36">[61]Ragama!#REF!</definedName>
    <definedName name="drghd" localSheetId="33">[61]Ragama!#REF!</definedName>
    <definedName name="drghd" localSheetId="34">[61]Ragama!#REF!</definedName>
    <definedName name="drghd" localSheetId="41">[62]Ragama!#REF!</definedName>
    <definedName name="drghd" localSheetId="30">[62]Ragama!#REF!</definedName>
    <definedName name="drghd" localSheetId="29">[62]Ragama!#REF!</definedName>
    <definedName name="drghd">[62]Ragama!#REF!</definedName>
    <definedName name="ds" localSheetId="35">#REF!</definedName>
    <definedName name="ds" localSheetId="36">#REF!</definedName>
    <definedName name="ds" localSheetId="33">#REF!</definedName>
    <definedName name="ds" localSheetId="34">#REF!</definedName>
    <definedName name="ds" localSheetId="41">#REF!</definedName>
    <definedName name="ds" localSheetId="30">#REF!</definedName>
    <definedName name="ds" localSheetId="29">#REF!</definedName>
    <definedName name="ds">#REF!</definedName>
    <definedName name="dsdf" localSheetId="35">#REF!</definedName>
    <definedName name="dsdf" localSheetId="36">#REF!</definedName>
    <definedName name="dsdf" localSheetId="33">#REF!</definedName>
    <definedName name="dsdf" localSheetId="34">#REF!</definedName>
    <definedName name="dsdf" localSheetId="41">#REF!</definedName>
    <definedName name="dsdf" localSheetId="30">#REF!</definedName>
    <definedName name="dsdf" localSheetId="29">#REF!</definedName>
    <definedName name="dsdf">#REF!</definedName>
    <definedName name="dsst" localSheetId="35">#REF!</definedName>
    <definedName name="dsst" localSheetId="36">#REF!</definedName>
    <definedName name="dsst" localSheetId="33">#REF!</definedName>
    <definedName name="dsst" localSheetId="34">#REF!</definedName>
    <definedName name="dsst" localSheetId="41">#REF!</definedName>
    <definedName name="dsst" localSheetId="30">#REF!</definedName>
    <definedName name="dsst" localSheetId="29">#REF!</definedName>
    <definedName name="dsst">#REF!</definedName>
    <definedName name="Duration" localSheetId="35">#REF!</definedName>
    <definedName name="Duration" localSheetId="36">#REF!</definedName>
    <definedName name="Duration" localSheetId="33">#REF!</definedName>
    <definedName name="Duration" localSheetId="34">#REF!</definedName>
    <definedName name="Duration" localSheetId="41">#REF!</definedName>
    <definedName name="Duration" localSheetId="30">#REF!</definedName>
    <definedName name="Duration" localSheetId="29">#REF!</definedName>
    <definedName name="Duration">#REF!</definedName>
    <definedName name="dvalve" localSheetId="35">#REF!</definedName>
    <definedName name="dvalve" localSheetId="36">#REF!</definedName>
    <definedName name="dvalve" localSheetId="33">#REF!</definedName>
    <definedName name="dvalve" localSheetId="34">#REF!</definedName>
    <definedName name="dvalve" localSheetId="41">#REF!</definedName>
    <definedName name="dvalve" localSheetId="30">#REF!</definedName>
    <definedName name="dvalve" localSheetId="29">#REF!</definedName>
    <definedName name="dvalve">#REF!</definedName>
    <definedName name="DVD" localSheetId="35">'[41]Bill 3 - Site Works'!#REF!</definedName>
    <definedName name="DVD" localSheetId="36">'[41]Bill 3 - Site Works'!#REF!</definedName>
    <definedName name="DVD" localSheetId="33">'[41]Bill 3 - Site Works'!#REF!</definedName>
    <definedName name="DVD" localSheetId="34">'[41]Bill 3 - Site Works'!#REF!</definedName>
    <definedName name="DVD" localSheetId="30">'[41]Bill 3 - Site Works'!#REF!</definedName>
    <definedName name="DVD" localSheetId="29">'[41]Bill 3 - Site Works'!#REF!</definedName>
    <definedName name="DVD">'[41]Bill 3 - Site Works'!#REF!</definedName>
    <definedName name="DW_Sched" localSheetId="35">#REF!</definedName>
    <definedName name="DW_Sched" localSheetId="36">#REF!</definedName>
    <definedName name="DW_Sched" localSheetId="33">#REF!</definedName>
    <definedName name="DW_Sched" localSheetId="34">#REF!</definedName>
    <definedName name="DW_Sched" localSheetId="41">#REF!</definedName>
    <definedName name="DW_Sched" localSheetId="30">#REF!</definedName>
    <definedName name="DW_Sched" localSheetId="29">#REF!</definedName>
    <definedName name="DW_Sched">#REF!</definedName>
    <definedName name="dwpefb" localSheetId="35">#REF!</definedName>
    <definedName name="dwpefb" localSheetId="36">#REF!</definedName>
    <definedName name="dwpefb" localSheetId="33">#REF!</definedName>
    <definedName name="dwpefb" localSheetId="34">#REF!</definedName>
    <definedName name="dwpefb" localSheetId="41">#REF!</definedName>
    <definedName name="dwpefb" localSheetId="30">#REF!</definedName>
    <definedName name="dwpefb" localSheetId="29">#REF!</definedName>
    <definedName name="dwpefb">#REF!</definedName>
    <definedName name="dwpeld" localSheetId="35">#REF!</definedName>
    <definedName name="dwpeld" localSheetId="36">#REF!</definedName>
    <definedName name="dwpeld" localSheetId="33">#REF!</definedName>
    <definedName name="dwpeld" localSheetId="34">#REF!</definedName>
    <definedName name="dwpeld" localSheetId="41">#REF!</definedName>
    <definedName name="dwpeld" localSheetId="30">#REF!</definedName>
    <definedName name="dwpeld" localSheetId="29">#REF!</definedName>
    <definedName name="dwpeld">#REF!</definedName>
    <definedName name="dwpelw" localSheetId="35">#REF!</definedName>
    <definedName name="dwpelw" localSheetId="36">#REF!</definedName>
    <definedName name="dwpelw" localSheetId="33">#REF!</definedName>
    <definedName name="dwpelw" localSheetId="34">#REF!</definedName>
    <definedName name="dwpelw" localSheetId="41">#REF!</definedName>
    <definedName name="dwpelw" localSheetId="30">#REF!</definedName>
    <definedName name="dwpelw" localSheetId="29">#REF!</definedName>
    <definedName name="dwpelw">#REF!</definedName>
    <definedName name="E">#N/A</definedName>
    <definedName name="e5a" localSheetId="35">#REF!</definedName>
    <definedName name="e5a" localSheetId="36">#REF!</definedName>
    <definedName name="e5a" localSheetId="33">#REF!</definedName>
    <definedName name="e5a" localSheetId="34">#REF!</definedName>
    <definedName name="e5a" localSheetId="41">#REF!</definedName>
    <definedName name="e5a" localSheetId="30">#REF!</definedName>
    <definedName name="e5a" localSheetId="29">#REF!</definedName>
    <definedName name="e5a">#REF!</definedName>
    <definedName name="earth" localSheetId="35">[32]equipment!#REF!</definedName>
    <definedName name="earth" localSheetId="36">[32]equipment!#REF!</definedName>
    <definedName name="earth" localSheetId="33">[32]equipment!#REF!</definedName>
    <definedName name="earth" localSheetId="34">[32]equipment!#REF!</definedName>
    <definedName name="earth" localSheetId="30">[32]equipment!#REF!</definedName>
    <definedName name="earth" localSheetId="29">[32]equipment!#REF!</definedName>
    <definedName name="earth">[32]equipment!#REF!</definedName>
    <definedName name="EBOQ" localSheetId="35">#REF!</definedName>
    <definedName name="EBOQ" localSheetId="36">#REF!</definedName>
    <definedName name="EBOQ" localSheetId="33">#REF!</definedName>
    <definedName name="EBOQ" localSheetId="34">#REF!</definedName>
    <definedName name="EBOQ" localSheetId="41">#REF!</definedName>
    <definedName name="EBOQ" localSheetId="30">#REF!</definedName>
    <definedName name="EBOQ" localSheetId="29">#REF!</definedName>
    <definedName name="EBOQ">#REF!</definedName>
    <definedName name="edfewe" localSheetId="35">'[63]B-3.2 EB'!#REF!</definedName>
    <definedName name="edfewe" localSheetId="36">'[63]B-3.2 EB'!#REF!</definedName>
    <definedName name="edfewe" localSheetId="33">'[63]B-3.2 EB'!#REF!</definedName>
    <definedName name="edfewe" localSheetId="34">'[63]B-3.2 EB'!#REF!</definedName>
    <definedName name="edfewe" localSheetId="30">'[63]B-3.2 EB'!#REF!</definedName>
    <definedName name="edfewe" localSheetId="29">'[63]B-3.2 EB'!#REF!</definedName>
    <definedName name="edfewe">'[63]B-3.2 EB'!#REF!</definedName>
    <definedName name="eee" localSheetId="35" hidden="1">[9]FitOutConfCentre!#REF!</definedName>
    <definedName name="eee" localSheetId="36" hidden="1">[9]FitOutConfCentre!#REF!</definedName>
    <definedName name="eee" localSheetId="33" hidden="1">[9]FitOutConfCentre!#REF!</definedName>
    <definedName name="eee" localSheetId="34" hidden="1">[9]FitOutConfCentre!#REF!</definedName>
    <definedName name="eee" localSheetId="30" hidden="1">[9]FitOutConfCentre!#REF!</definedName>
    <definedName name="eee" localSheetId="29" hidden="1">[9]FitOutConfCentre!#REF!</definedName>
    <definedName name="eee" hidden="1">[9]FitOutConfCentre!#REF!</definedName>
    <definedName name="eefg" localSheetId="35">#REF!</definedName>
    <definedName name="eefg" localSheetId="36">#REF!</definedName>
    <definedName name="eefg" localSheetId="33">#REF!</definedName>
    <definedName name="eefg" localSheetId="34">#REF!</definedName>
    <definedName name="eefg" localSheetId="41">#REF!</definedName>
    <definedName name="eefg" localSheetId="30">#REF!</definedName>
    <definedName name="eefg" localSheetId="29">#REF!</definedName>
    <definedName name="eefg">#REF!</definedName>
    <definedName name="eew" localSheetId="35">#REF!</definedName>
    <definedName name="eew" localSheetId="2">#REF!</definedName>
    <definedName name="eew" localSheetId="4">#REF!</definedName>
    <definedName name="eew" localSheetId="44">#REF!</definedName>
    <definedName name="eew" localSheetId="36">#REF!</definedName>
    <definedName name="eew" localSheetId="14">#REF!</definedName>
    <definedName name="eew" localSheetId="5">#REF!</definedName>
    <definedName name="eew" localSheetId="33">#REF!</definedName>
    <definedName name="eew" localSheetId="34">#REF!</definedName>
    <definedName name="eew" localSheetId="17">#REF!</definedName>
    <definedName name="eew" localSheetId="6">#REF!</definedName>
    <definedName name="eew" localSheetId="7">#REF!</definedName>
    <definedName name="eew" localSheetId="43">#REF!</definedName>
    <definedName name="eew" localSheetId="8">#REF!</definedName>
    <definedName name="eew" localSheetId="19">#REF!</definedName>
    <definedName name="eew" localSheetId="20">#REF!</definedName>
    <definedName name="eew" localSheetId="21">#REF!</definedName>
    <definedName name="eew" localSheetId="9">#REF!</definedName>
    <definedName name="eew" localSheetId="10">#REF!</definedName>
    <definedName name="eew" localSheetId="22">#REF!</definedName>
    <definedName name="eew" localSheetId="41">#REF!</definedName>
    <definedName name="eew" localSheetId="23">#REF!</definedName>
    <definedName name="eew" localSheetId="42">#REF!</definedName>
    <definedName name="eew" localSheetId="25">#REF!</definedName>
    <definedName name="eew" localSheetId="11">#REF!</definedName>
    <definedName name="eew" localSheetId="24">#REF!</definedName>
    <definedName name="eew" localSheetId="30">#REF!</definedName>
    <definedName name="eew" localSheetId="37">#REF!</definedName>
    <definedName name="eew" localSheetId="29">#REF!</definedName>
    <definedName name="eew" localSheetId="38">#REF!</definedName>
    <definedName name="eew" localSheetId="15">#REF!</definedName>
    <definedName name="eew" localSheetId="31">#REF!</definedName>
    <definedName name="eew" localSheetId="26">#REF!</definedName>
    <definedName name="eew" localSheetId="12">#REF!</definedName>
    <definedName name="eew" localSheetId="13">#REF!</definedName>
    <definedName name="eew" localSheetId="27">#REF!</definedName>
    <definedName name="eew" localSheetId="28">#REF!</definedName>
    <definedName name="eew">#REF!</definedName>
    <definedName name="eeye5y" localSheetId="35">#REF!</definedName>
    <definedName name="eeye5y" localSheetId="36">#REF!</definedName>
    <definedName name="eeye5y" localSheetId="33">#REF!</definedName>
    <definedName name="eeye5y" localSheetId="34">#REF!</definedName>
    <definedName name="eeye5y" localSheetId="41">#REF!</definedName>
    <definedName name="eeye5y" localSheetId="30">#REF!</definedName>
    <definedName name="eeye5y" localSheetId="37">#REF!</definedName>
    <definedName name="eeye5y" localSheetId="29">#REF!</definedName>
    <definedName name="eeye5y" localSheetId="38">#REF!</definedName>
    <definedName name="eeye5y" localSheetId="28">#REF!</definedName>
    <definedName name="eeye5y">#REF!</definedName>
    <definedName name="Effieciens_Sclammabscheidung">[46]BALAN1!$E$50</definedName>
    <definedName name="Effizienz_Abscheidung_Schlammw_inVK">[46]BALAN1!$E$51</definedName>
    <definedName name="Elbows" localSheetId="35">#REF!</definedName>
    <definedName name="Elbows" localSheetId="36">#REF!</definedName>
    <definedName name="Elbows" localSheetId="33">#REF!</definedName>
    <definedName name="Elbows" localSheetId="34">#REF!</definedName>
    <definedName name="Elbows" localSheetId="41">#REF!</definedName>
    <definedName name="Elbows" localSheetId="30">#REF!</definedName>
    <definedName name="Elbows" localSheetId="29">#REF!</definedName>
    <definedName name="Elbows">#REF!</definedName>
    <definedName name="elbows2" localSheetId="35">#REF!</definedName>
    <definedName name="elbows2" localSheetId="36">#REF!</definedName>
    <definedName name="elbows2" localSheetId="33">#REF!</definedName>
    <definedName name="elbows2" localSheetId="34">#REF!</definedName>
    <definedName name="elbows2" localSheetId="41">#REF!</definedName>
    <definedName name="elbows2" localSheetId="30">#REF!</definedName>
    <definedName name="elbows2" localSheetId="29">#REF!</definedName>
    <definedName name="elbows2">#REF!</definedName>
    <definedName name="EPLS" localSheetId="35">#REF!</definedName>
    <definedName name="EPLS" localSheetId="36">#REF!</definedName>
    <definedName name="EPLS" localSheetId="33">#REF!</definedName>
    <definedName name="EPLS" localSheetId="34">#REF!</definedName>
    <definedName name="EPLS" localSheetId="41">#REF!</definedName>
    <definedName name="EPLS" localSheetId="30">#REF!</definedName>
    <definedName name="EPLS" localSheetId="29">#REF!</definedName>
    <definedName name="EPLS">#REF!</definedName>
    <definedName name="EPW" localSheetId="35">#REF!</definedName>
    <definedName name="EPW" localSheetId="36">#REF!</definedName>
    <definedName name="EPW" localSheetId="33">#REF!</definedName>
    <definedName name="EPW" localSheetId="34">#REF!</definedName>
    <definedName name="EPW" localSheetId="41">#REF!</definedName>
    <definedName name="EPW" localSheetId="30">#REF!</definedName>
    <definedName name="EPW" localSheetId="29">#REF!</definedName>
    <definedName name="EPW">#REF!</definedName>
    <definedName name="ER" localSheetId="35" hidden="1">{#N/A,#N/A,FALSE,"CCTV"}</definedName>
    <definedName name="ER" localSheetId="2" hidden="1">{#N/A,#N/A,FALSE,"CCTV"}</definedName>
    <definedName name="ER" localSheetId="36" hidden="1">{#N/A,#N/A,FALSE,"CCTV"}</definedName>
    <definedName name="ER" localSheetId="33" hidden="1">{#N/A,#N/A,FALSE,"CCTV"}</definedName>
    <definedName name="ER" localSheetId="34" hidden="1">{#N/A,#N/A,FALSE,"CCTV"}</definedName>
    <definedName name="ER" localSheetId="8" hidden="1">{#N/A,#N/A,FALSE,"CCTV"}</definedName>
    <definedName name="ER" localSheetId="9" hidden="1">{#N/A,#N/A,FALSE,"CCTV"}</definedName>
    <definedName name="ER" localSheetId="41" hidden="1">{#N/A,#N/A,FALSE,"CCTV"}</definedName>
    <definedName name="ER" localSheetId="37" hidden="1">{#N/A,#N/A,FALSE,"CCTV"}</definedName>
    <definedName name="ER" localSheetId="38" hidden="1">{#N/A,#N/A,FALSE,"CCTV"}</definedName>
    <definedName name="ER" hidden="1">{#N/A,#N/A,FALSE,"CCTV"}</definedName>
    <definedName name="Erection_coeff">'[64]Coef Calculation'!$J$7</definedName>
    <definedName name="erewr" localSheetId="35" hidden="1">[65]WIP!#REF!</definedName>
    <definedName name="erewr" localSheetId="36" hidden="1">[65]WIP!#REF!</definedName>
    <definedName name="erewr" localSheetId="33" hidden="1">[65]WIP!#REF!</definedName>
    <definedName name="erewr" localSheetId="34" hidden="1">[65]WIP!#REF!</definedName>
    <definedName name="erewr" localSheetId="41" hidden="1">[65]WIP!#REF!</definedName>
    <definedName name="erewr" localSheetId="30" hidden="1">[65]WIP!#REF!</definedName>
    <definedName name="erewr" localSheetId="29" hidden="1">[65]WIP!#REF!</definedName>
    <definedName name="erewr" hidden="1">[65]WIP!#REF!</definedName>
    <definedName name="erwe" localSheetId="35">#REF!</definedName>
    <definedName name="erwe" localSheetId="2">#REF!</definedName>
    <definedName name="erwe" localSheetId="4">#REF!</definedName>
    <definedName name="erwe" localSheetId="44">#REF!</definedName>
    <definedName name="erwe" localSheetId="36">#REF!</definedName>
    <definedName name="erwe" localSheetId="14">#REF!</definedName>
    <definedName name="erwe" localSheetId="5">#REF!</definedName>
    <definedName name="erwe" localSheetId="33">#REF!</definedName>
    <definedName name="erwe" localSheetId="34">#REF!</definedName>
    <definedName name="erwe" localSheetId="17">#REF!</definedName>
    <definedName name="erwe" localSheetId="6">#REF!</definedName>
    <definedName name="erwe" localSheetId="7">#REF!</definedName>
    <definedName name="erwe" localSheetId="43">#REF!</definedName>
    <definedName name="erwe" localSheetId="8">#REF!</definedName>
    <definedName name="erwe" localSheetId="19">#REF!</definedName>
    <definedName name="erwe" localSheetId="20">#REF!</definedName>
    <definedName name="erwe" localSheetId="21">#REF!</definedName>
    <definedName name="erwe" localSheetId="9">#REF!</definedName>
    <definedName name="erwe" localSheetId="10">#REF!</definedName>
    <definedName name="erwe" localSheetId="22">#REF!</definedName>
    <definedName name="erwe" localSheetId="41">#REF!</definedName>
    <definedName name="erwe" localSheetId="23">#REF!</definedName>
    <definedName name="erwe" localSheetId="42">#REF!</definedName>
    <definedName name="erwe" localSheetId="25">#REF!</definedName>
    <definedName name="erwe" localSheetId="11">#REF!</definedName>
    <definedName name="erwe" localSheetId="24">#REF!</definedName>
    <definedName name="erwe" localSheetId="30">#REF!</definedName>
    <definedName name="erwe" localSheetId="37">#REF!</definedName>
    <definedName name="erwe" localSheetId="29">#REF!</definedName>
    <definedName name="erwe" localSheetId="38">#REF!</definedName>
    <definedName name="erwe" localSheetId="15">#REF!</definedName>
    <definedName name="erwe" localSheetId="31">#REF!</definedName>
    <definedName name="erwe" localSheetId="26">#REF!</definedName>
    <definedName name="erwe" localSheetId="12">#REF!</definedName>
    <definedName name="erwe" localSheetId="13">#REF!</definedName>
    <definedName name="erwe" localSheetId="27">#REF!</definedName>
    <definedName name="erwe" localSheetId="28">#REF!</definedName>
    <definedName name="erwe">#REF!</definedName>
    <definedName name="ET" localSheetId="35" hidden="1">{#N/A,#N/A,FALSE,"CCTV"}</definedName>
    <definedName name="ET" localSheetId="2" hidden="1">{#N/A,#N/A,FALSE,"CCTV"}</definedName>
    <definedName name="ET" localSheetId="36" hidden="1">{#N/A,#N/A,FALSE,"CCTV"}</definedName>
    <definedName name="ET" localSheetId="33" hidden="1">{#N/A,#N/A,FALSE,"CCTV"}</definedName>
    <definedName name="ET" localSheetId="34" hidden="1">{#N/A,#N/A,FALSE,"CCTV"}</definedName>
    <definedName name="ET" localSheetId="8" hidden="1">{#N/A,#N/A,FALSE,"CCTV"}</definedName>
    <definedName name="ET" localSheetId="9" hidden="1">{#N/A,#N/A,FALSE,"CCTV"}</definedName>
    <definedName name="ET" localSheetId="41" hidden="1">{#N/A,#N/A,FALSE,"CCTV"}</definedName>
    <definedName name="ET" localSheetId="37" hidden="1">{#N/A,#N/A,FALSE,"CCTV"}</definedName>
    <definedName name="ET" localSheetId="38" hidden="1">{#N/A,#N/A,FALSE,"CCTV"}</definedName>
    <definedName name="ET" hidden="1">{#N/A,#N/A,FALSE,"CCTV"}</definedName>
    <definedName name="EUC" localSheetId="35">#REF!</definedName>
    <definedName name="EUC" localSheetId="36">#REF!</definedName>
    <definedName name="EUC" localSheetId="33">#REF!</definedName>
    <definedName name="EUC" localSheetId="34">#REF!</definedName>
    <definedName name="EUC" localSheetId="41">#REF!</definedName>
    <definedName name="EUC" localSheetId="30">#REF!</definedName>
    <definedName name="EUC" localSheetId="29">#REF!</definedName>
    <definedName name="EUC">#REF!</definedName>
    <definedName name="eur" localSheetId="35">#REF!</definedName>
    <definedName name="eur" localSheetId="36">#REF!</definedName>
    <definedName name="eur" localSheetId="33">#REF!</definedName>
    <definedName name="eur" localSheetId="34">#REF!</definedName>
    <definedName name="eur" localSheetId="41">#REF!</definedName>
    <definedName name="eur" localSheetId="30">#REF!</definedName>
    <definedName name="eur" localSheetId="29">#REF!</definedName>
    <definedName name="eur">#REF!</definedName>
    <definedName name="EURO" localSheetId="35">#REF!</definedName>
    <definedName name="EURO" localSheetId="36">#REF!</definedName>
    <definedName name="EURO" localSheetId="33">#REF!</definedName>
    <definedName name="EURO" localSheetId="34">#REF!</definedName>
    <definedName name="EURO" localSheetId="41">#REF!</definedName>
    <definedName name="EURO" localSheetId="30">#REF!</definedName>
    <definedName name="EURO" localSheetId="37">#REF!</definedName>
    <definedName name="EURO" localSheetId="29">#REF!</definedName>
    <definedName name="EURO" localSheetId="38">#REF!</definedName>
    <definedName name="EURO" localSheetId="28">#REF!</definedName>
    <definedName name="EURO">#REF!</definedName>
    <definedName name="EURO_USD" localSheetId="35">#REF!</definedName>
    <definedName name="EURO_USD" localSheetId="36">#REF!</definedName>
    <definedName name="EURO_USD" localSheetId="33">#REF!</definedName>
    <definedName name="EURO_USD" localSheetId="34">#REF!</definedName>
    <definedName name="EURO_USD" localSheetId="30">#REF!</definedName>
    <definedName name="EURO_USD" localSheetId="37">#REF!</definedName>
    <definedName name="EURO_USD" localSheetId="29">#REF!</definedName>
    <definedName name="EURO_USD" localSheetId="38">#REF!</definedName>
    <definedName name="EURO_USD" localSheetId="28">#REF!</definedName>
    <definedName name="EURO_USD">#REF!</definedName>
    <definedName name="ewf" localSheetId="35">#REF!</definedName>
    <definedName name="ewf" localSheetId="36">#REF!</definedName>
    <definedName name="ewf" localSheetId="33">#REF!</definedName>
    <definedName name="ewf" localSheetId="34">#REF!</definedName>
    <definedName name="ewf" localSheetId="41">#REF!</definedName>
    <definedName name="ewf" localSheetId="30">#REF!</definedName>
    <definedName name="ewf" localSheetId="29">#REF!</definedName>
    <definedName name="ewf">#REF!</definedName>
    <definedName name="EX1.">'[14]RATE (2)'!$U$6</definedName>
    <definedName name="Exc" localSheetId="35">#REF!+1</definedName>
    <definedName name="Exc" localSheetId="2">#REF!+1</definedName>
    <definedName name="Exc" localSheetId="4">#REF!+1</definedName>
    <definedName name="Exc" localSheetId="44">#REF!+1</definedName>
    <definedName name="Exc" localSheetId="36">#REF!+1</definedName>
    <definedName name="Exc" localSheetId="14">#REF!+1</definedName>
    <definedName name="Exc" localSheetId="5">#REF!+1</definedName>
    <definedName name="Exc" localSheetId="33">#REF!+1</definedName>
    <definedName name="Exc" localSheetId="34">#REF!+1</definedName>
    <definedName name="Exc" localSheetId="17">#REF!+1</definedName>
    <definedName name="Exc" localSheetId="6">#REF!+1</definedName>
    <definedName name="Exc" localSheetId="7">#REF!+1</definedName>
    <definedName name="Exc" localSheetId="43">#REF!+1</definedName>
    <definedName name="Exc" localSheetId="8">#REF!+1</definedName>
    <definedName name="Exc" localSheetId="19">#REF!+1</definedName>
    <definedName name="Exc" localSheetId="20">#REF!+1</definedName>
    <definedName name="Exc" localSheetId="21">#REF!+1</definedName>
    <definedName name="Exc" localSheetId="9">#REF!+1</definedName>
    <definedName name="Exc" localSheetId="10">#REF!+1</definedName>
    <definedName name="Exc" localSheetId="22">#REF!+1</definedName>
    <definedName name="Exc" localSheetId="41">#REF!+1</definedName>
    <definedName name="Exc" localSheetId="23">#REF!+1</definedName>
    <definedName name="Exc" localSheetId="42">#REF!+1</definedName>
    <definedName name="Exc" localSheetId="25">#REF!+1</definedName>
    <definedName name="Exc" localSheetId="11">#REF!+1</definedName>
    <definedName name="Exc" localSheetId="24">#REF!+1</definedName>
    <definedName name="Exc" localSheetId="30">#REF!+1</definedName>
    <definedName name="Exc" localSheetId="37">#REF!+1</definedName>
    <definedName name="Exc" localSheetId="29">#REF!+1</definedName>
    <definedName name="Exc" localSheetId="38">#REF!+1</definedName>
    <definedName name="Exc" localSheetId="15">#REF!+1</definedName>
    <definedName name="Exc" localSheetId="31">#REF!+1</definedName>
    <definedName name="Exc" localSheetId="26">#REF!+1</definedName>
    <definedName name="Exc" localSheetId="12">#REF!+1</definedName>
    <definedName name="Exc" localSheetId="13">#REF!+1</definedName>
    <definedName name="Exc" localSheetId="27">#REF!+1</definedName>
    <definedName name="Exc" localSheetId="28">#REF!+1</definedName>
    <definedName name="Exc">#REF!+1</definedName>
    <definedName name="excavation" localSheetId="35">#REF!</definedName>
    <definedName name="excavation" localSheetId="2">#REF!</definedName>
    <definedName name="excavation" localSheetId="4">#REF!</definedName>
    <definedName name="excavation" localSheetId="44">#REF!</definedName>
    <definedName name="excavation" localSheetId="36">#REF!</definedName>
    <definedName name="excavation" localSheetId="5">#REF!</definedName>
    <definedName name="excavation" localSheetId="33">#REF!</definedName>
    <definedName name="excavation" localSheetId="34">#REF!</definedName>
    <definedName name="excavation" localSheetId="6">#REF!</definedName>
    <definedName name="excavation" localSheetId="7">#REF!</definedName>
    <definedName name="excavation" localSheetId="43">#REF!</definedName>
    <definedName name="excavation" localSheetId="20">#REF!</definedName>
    <definedName name="excavation" localSheetId="21">#REF!</definedName>
    <definedName name="excavation" localSheetId="22">#REF!</definedName>
    <definedName name="excavation" localSheetId="23">#REF!</definedName>
    <definedName name="excavation" localSheetId="42">#REF!</definedName>
    <definedName name="excavation" localSheetId="25">#REF!</definedName>
    <definedName name="excavation" localSheetId="11">#REF!</definedName>
    <definedName name="excavation" localSheetId="24">#REF!</definedName>
    <definedName name="excavation" localSheetId="30">#REF!</definedName>
    <definedName name="excavation" localSheetId="37">#REF!</definedName>
    <definedName name="excavation" localSheetId="29">#REF!</definedName>
    <definedName name="excavation" localSheetId="38">#REF!</definedName>
    <definedName name="excavation" localSheetId="15">#REF!</definedName>
    <definedName name="excavation" localSheetId="31">#REF!</definedName>
    <definedName name="excavation" localSheetId="26">#REF!</definedName>
    <definedName name="excavation" localSheetId="27">#REF!</definedName>
    <definedName name="excavation" localSheetId="28">#REF!</definedName>
    <definedName name="excavation">#REF!</definedName>
    <definedName name="excavator" localSheetId="35">[48]BR!#REF!</definedName>
    <definedName name="excavator" localSheetId="36">[48]BR!#REF!</definedName>
    <definedName name="excavator" localSheetId="33">[48]BR!#REF!</definedName>
    <definedName name="excavator" localSheetId="34">[48]BR!#REF!</definedName>
    <definedName name="excavator" localSheetId="30">[48]BR!#REF!</definedName>
    <definedName name="excavator" localSheetId="29">[48]BR!#REF!</definedName>
    <definedName name="excavator">[48]BR!#REF!</definedName>
    <definedName name="Excel_BuiltIn__FilterDatabase_1" localSheetId="35">#REF!</definedName>
    <definedName name="Excel_BuiltIn__FilterDatabase_1" localSheetId="36">#REF!</definedName>
    <definedName name="Excel_BuiltIn__FilterDatabase_1" localSheetId="33">#REF!</definedName>
    <definedName name="Excel_BuiltIn__FilterDatabase_1" localSheetId="34">#REF!</definedName>
    <definedName name="Excel_BuiltIn__FilterDatabase_1" localSheetId="41">#REF!</definedName>
    <definedName name="Excel_BuiltIn__FilterDatabase_1" localSheetId="30">#REF!</definedName>
    <definedName name="Excel_BuiltIn__FilterDatabase_1" localSheetId="29">#REF!</definedName>
    <definedName name="Excel_BuiltIn__FilterDatabase_1">#REF!</definedName>
    <definedName name="Excel_BuiltIn__FilterDatabase_16" localSheetId="35">#REF!</definedName>
    <definedName name="Excel_BuiltIn__FilterDatabase_16" localSheetId="36">#REF!</definedName>
    <definedName name="Excel_BuiltIn__FilterDatabase_16" localSheetId="33">#REF!</definedName>
    <definedName name="Excel_BuiltIn__FilterDatabase_16" localSheetId="34">#REF!</definedName>
    <definedName name="Excel_BuiltIn__FilterDatabase_16" localSheetId="41">#REF!</definedName>
    <definedName name="Excel_BuiltIn__FilterDatabase_16" localSheetId="30">#REF!</definedName>
    <definedName name="Excel_BuiltIn__FilterDatabase_16" localSheetId="29">#REF!</definedName>
    <definedName name="Excel_BuiltIn__FilterDatabase_16">#REF!</definedName>
    <definedName name="Excel_BuiltIn__FilterDatabase_2" localSheetId="35">#REF!</definedName>
    <definedName name="Excel_BuiltIn__FilterDatabase_2" localSheetId="36">#REF!</definedName>
    <definedName name="Excel_BuiltIn__FilterDatabase_2" localSheetId="33">#REF!</definedName>
    <definedName name="Excel_BuiltIn__FilterDatabase_2" localSheetId="34">#REF!</definedName>
    <definedName name="Excel_BuiltIn__FilterDatabase_2" localSheetId="41">#REF!</definedName>
    <definedName name="Excel_BuiltIn__FilterDatabase_2" localSheetId="30">#REF!</definedName>
    <definedName name="Excel_BuiltIn__FilterDatabase_2" localSheetId="29">#REF!</definedName>
    <definedName name="Excel_BuiltIn__FilterDatabase_2">#REF!</definedName>
    <definedName name="Excel_BuiltIn__FilterDatabase_2_1" localSheetId="35">#REF!</definedName>
    <definedName name="Excel_BuiltIn__FilterDatabase_2_1" localSheetId="36">#REF!</definedName>
    <definedName name="Excel_BuiltIn__FilterDatabase_2_1" localSheetId="33">#REF!</definedName>
    <definedName name="Excel_BuiltIn__FilterDatabase_2_1" localSheetId="34">#REF!</definedName>
    <definedName name="Excel_BuiltIn__FilterDatabase_2_1" localSheetId="41">#REF!</definedName>
    <definedName name="Excel_BuiltIn__FilterDatabase_2_1" localSheetId="30">#REF!</definedName>
    <definedName name="Excel_BuiltIn__FilterDatabase_2_1" localSheetId="29">#REF!</definedName>
    <definedName name="Excel_BuiltIn__FilterDatabase_2_1">#REF!</definedName>
    <definedName name="Excel_BuiltIn__FilterDatabase_2_1_1" localSheetId="35">#REF!</definedName>
    <definedName name="Excel_BuiltIn__FilterDatabase_2_1_1" localSheetId="36">#REF!</definedName>
    <definedName name="Excel_BuiltIn__FilterDatabase_2_1_1" localSheetId="33">#REF!</definedName>
    <definedName name="Excel_BuiltIn__FilterDatabase_2_1_1" localSheetId="34">#REF!</definedName>
    <definedName name="Excel_BuiltIn__FilterDatabase_2_1_1" localSheetId="41">#REF!</definedName>
    <definedName name="Excel_BuiltIn__FilterDatabase_2_1_1" localSheetId="30">#REF!</definedName>
    <definedName name="Excel_BuiltIn__FilterDatabase_2_1_1" localSheetId="29">#REF!</definedName>
    <definedName name="Excel_BuiltIn__FilterDatabase_2_1_1">#REF!</definedName>
    <definedName name="Excel_BuiltIn__FilterDatabase_4" localSheetId="35">#REF!</definedName>
    <definedName name="Excel_BuiltIn__FilterDatabase_4" localSheetId="36">#REF!</definedName>
    <definedName name="Excel_BuiltIn__FilterDatabase_4" localSheetId="33">#REF!</definedName>
    <definedName name="Excel_BuiltIn__FilterDatabase_4" localSheetId="34">#REF!</definedName>
    <definedName name="Excel_BuiltIn__FilterDatabase_4" localSheetId="41">#REF!</definedName>
    <definedName name="Excel_BuiltIn__FilterDatabase_4" localSheetId="30">#REF!</definedName>
    <definedName name="Excel_BuiltIn__FilterDatabase_4" localSheetId="29">#REF!</definedName>
    <definedName name="Excel_BuiltIn__FilterDatabase_4">#REF!</definedName>
    <definedName name="Excel_BuiltIn__FilterDatabase_6" localSheetId="35">#REF!</definedName>
    <definedName name="Excel_BuiltIn__FilterDatabase_6" localSheetId="36">#REF!</definedName>
    <definedName name="Excel_BuiltIn__FilterDatabase_6" localSheetId="33">#REF!</definedName>
    <definedName name="Excel_BuiltIn__FilterDatabase_6" localSheetId="34">#REF!</definedName>
    <definedName name="Excel_BuiltIn__FilterDatabase_6" localSheetId="41">#REF!</definedName>
    <definedName name="Excel_BuiltIn__FilterDatabase_6" localSheetId="30">#REF!</definedName>
    <definedName name="Excel_BuiltIn__FilterDatabase_6" localSheetId="29">#REF!</definedName>
    <definedName name="Excel_BuiltIn__FilterDatabase_6">#REF!</definedName>
    <definedName name="Excel_BuiltIn_Print_Area" localSheetId="35">#REF!</definedName>
    <definedName name="Excel_BuiltIn_Print_Area" localSheetId="36">#REF!</definedName>
    <definedName name="Excel_BuiltIn_Print_Area" localSheetId="33">#REF!</definedName>
    <definedName name="Excel_BuiltIn_Print_Area" localSheetId="34">#REF!</definedName>
    <definedName name="Excel_BuiltIn_Print_Area" localSheetId="41">#REF!</definedName>
    <definedName name="Excel_BuiltIn_Print_Area" localSheetId="30">#REF!</definedName>
    <definedName name="Excel_BuiltIn_Print_Area" localSheetId="29">#REF!</definedName>
    <definedName name="Excel_BuiltIn_Print_Area">#REF!</definedName>
    <definedName name="Excel_BuiltIn_Print_Area_1" localSheetId="35">('[66]Plumbing '!$B$1:$E$555,'[66]Plumbing '!$B$556:$E$574)</definedName>
    <definedName name="Excel_BuiltIn_Print_Area_1" localSheetId="36">('[66]Plumbing '!$B$1:$E$555,'[66]Plumbing '!$B$556:$E$574)</definedName>
    <definedName name="Excel_BuiltIn_Print_Area_1" localSheetId="33">('[66]Plumbing '!$B$1:$E$555,'[66]Plumbing '!$B$556:$E$574)</definedName>
    <definedName name="Excel_BuiltIn_Print_Area_1" localSheetId="34">('[66]Plumbing '!$B$1:$E$555,'[66]Plumbing '!$B$556:$E$574)</definedName>
    <definedName name="Excel_BuiltIn_Print_Area_1" localSheetId="8">(#REF!,#REF!)</definedName>
    <definedName name="Excel_BuiltIn_Print_Area_1" localSheetId="9">(#REF!,#REF!)</definedName>
    <definedName name="Excel_BuiltIn_Print_Area_1" localSheetId="41">(#REF!,#REF!)</definedName>
    <definedName name="Excel_BuiltIn_Print_Area_1" localSheetId="30">(#REF!,#REF!)</definedName>
    <definedName name="Excel_BuiltIn_Print_Area_1" localSheetId="29">(#REF!,#REF!)</definedName>
    <definedName name="Excel_BuiltIn_Print_Area_1">(#REF!,#REF!)</definedName>
    <definedName name="Excel_BuiltIn_Print_Area_1_1" localSheetId="35">#REF!</definedName>
    <definedName name="Excel_BuiltIn_Print_Area_1_1" localSheetId="36">#REF!</definedName>
    <definedName name="Excel_BuiltIn_Print_Area_1_1" localSheetId="33">#REF!</definedName>
    <definedName name="Excel_BuiltIn_Print_Area_1_1" localSheetId="34">#REF!</definedName>
    <definedName name="Excel_BuiltIn_Print_Area_1_1" localSheetId="41">#REF!</definedName>
    <definedName name="Excel_BuiltIn_Print_Area_1_1" localSheetId="30">#REF!</definedName>
    <definedName name="Excel_BuiltIn_Print_Area_1_1" localSheetId="29">#REF!</definedName>
    <definedName name="Excel_BuiltIn_Print_Area_1_1">#REF!</definedName>
    <definedName name="Excel_BuiltIn_Print_Area_16_1">"$#REF!.$B$2:$M$89"</definedName>
    <definedName name="Excel_BuiltIn_Print_Area_17">"$#REF!.$A$2:$I$89"</definedName>
    <definedName name="Excel_BuiltIn_Print_Area_17_1">"$#REF!.$A$2:$I$89"</definedName>
    <definedName name="Excel_BuiltIn_Print_Area_18" localSheetId="35">[67]AVGF!#REF!</definedName>
    <definedName name="Excel_BuiltIn_Print_Area_18" localSheetId="36">[67]AVGF!#REF!</definedName>
    <definedName name="Excel_BuiltIn_Print_Area_18" localSheetId="33">[67]AVGF!#REF!</definedName>
    <definedName name="Excel_BuiltIn_Print_Area_18" localSheetId="34">[67]AVGF!#REF!</definedName>
    <definedName name="Excel_BuiltIn_Print_Area_18" localSheetId="30">[67]AVGF!#REF!</definedName>
    <definedName name="Excel_BuiltIn_Print_Area_18" localSheetId="29">[67]AVGF!#REF!</definedName>
    <definedName name="Excel_BuiltIn_Print_Area_18">[67]AVGF!#REF!</definedName>
    <definedName name="Excel_BuiltIn_Print_Area_19_1_1">"$#REF!.$B$2:$J$124"</definedName>
    <definedName name="Excel_BuiltIn_Print_Area_2" localSheetId="35">#REF!</definedName>
    <definedName name="Excel_BuiltIn_Print_Area_2" localSheetId="36">#REF!</definedName>
    <definedName name="Excel_BuiltIn_Print_Area_2" localSheetId="33">#REF!</definedName>
    <definedName name="Excel_BuiltIn_Print_Area_2" localSheetId="34">#REF!</definedName>
    <definedName name="Excel_BuiltIn_Print_Area_2" localSheetId="41">#REF!</definedName>
    <definedName name="Excel_BuiltIn_Print_Area_2" localSheetId="30">#REF!</definedName>
    <definedName name="Excel_BuiltIn_Print_Area_2" localSheetId="37">#REF!</definedName>
    <definedName name="Excel_BuiltIn_Print_Area_2" localSheetId="29">#REF!</definedName>
    <definedName name="Excel_BuiltIn_Print_Area_2" localSheetId="38">#REF!</definedName>
    <definedName name="Excel_BuiltIn_Print_Area_2" localSheetId="28">#REF!</definedName>
    <definedName name="Excel_BuiltIn_Print_Area_2">#REF!</definedName>
    <definedName name="Excel_BuiltIn_Print_Area_20_1">"$#REF!.$A$2:$G$84"</definedName>
    <definedName name="Excel_BuiltIn_Print_Area_22_1">"$#REF!.$A$1:$S$49"</definedName>
    <definedName name="Excel_BuiltIn_Print_Area_23">"$#REF!.$A$3:$K$42"</definedName>
    <definedName name="Excel_BuiltIn_Print_Area_27_1" localSheetId="35">#REF!</definedName>
    <definedName name="Excel_BuiltIn_Print_Area_27_1" localSheetId="36">#REF!</definedName>
    <definedName name="Excel_BuiltIn_Print_Area_27_1" localSheetId="33">#REF!</definedName>
    <definedName name="Excel_BuiltIn_Print_Area_27_1" localSheetId="34">#REF!</definedName>
    <definedName name="Excel_BuiltIn_Print_Area_27_1" localSheetId="41">#REF!</definedName>
    <definedName name="Excel_BuiltIn_Print_Area_27_1" localSheetId="30">#REF!</definedName>
    <definedName name="Excel_BuiltIn_Print_Area_27_1" localSheetId="29">#REF!</definedName>
    <definedName name="Excel_BuiltIn_Print_Area_27_1">#REF!</definedName>
    <definedName name="Excel_BuiltIn_Print_Area_3" localSheetId="35">#REF!</definedName>
    <definedName name="Excel_BuiltIn_Print_Area_3" localSheetId="36">#REF!</definedName>
    <definedName name="Excel_BuiltIn_Print_Area_3" localSheetId="33">#REF!</definedName>
    <definedName name="Excel_BuiltIn_Print_Area_3" localSheetId="34">#REF!</definedName>
    <definedName name="Excel_BuiltIn_Print_Area_3" localSheetId="30">#REF!</definedName>
    <definedName name="Excel_BuiltIn_Print_Area_3" localSheetId="37">#REF!</definedName>
    <definedName name="Excel_BuiltIn_Print_Area_3" localSheetId="29">#REF!</definedName>
    <definedName name="Excel_BuiltIn_Print_Area_3" localSheetId="38">#REF!</definedName>
    <definedName name="Excel_BuiltIn_Print_Area_3" localSheetId="28">#REF!</definedName>
    <definedName name="Excel_BuiltIn_Print_Area_3">#REF!</definedName>
    <definedName name="Excel_BuiltIn_Print_Area_30" localSheetId="35">#REF!</definedName>
    <definedName name="Excel_BuiltIn_Print_Area_30" localSheetId="36">#REF!</definedName>
    <definedName name="Excel_BuiltIn_Print_Area_30" localSheetId="33">#REF!</definedName>
    <definedName name="Excel_BuiltIn_Print_Area_30" localSheetId="34">#REF!</definedName>
    <definedName name="Excel_BuiltIn_Print_Area_30" localSheetId="41">#REF!</definedName>
    <definedName name="Excel_BuiltIn_Print_Area_30" localSheetId="30">#REF!</definedName>
    <definedName name="Excel_BuiltIn_Print_Area_30" localSheetId="29">#REF!</definedName>
    <definedName name="Excel_BuiltIn_Print_Area_30">#REF!</definedName>
    <definedName name="Excel_BuiltIn_Print_Area_4" localSheetId="35">#REF!</definedName>
    <definedName name="Excel_BuiltIn_Print_Area_4" localSheetId="36">#REF!</definedName>
    <definedName name="Excel_BuiltIn_Print_Area_4" localSheetId="33">#REF!</definedName>
    <definedName name="Excel_BuiltIn_Print_Area_4" localSheetId="34">#REF!</definedName>
    <definedName name="Excel_BuiltIn_Print_Area_4" localSheetId="41">#REF!</definedName>
    <definedName name="Excel_BuiltIn_Print_Area_4" localSheetId="30">#REF!</definedName>
    <definedName name="Excel_BuiltIn_Print_Area_4" localSheetId="29">#REF!</definedName>
    <definedName name="Excel_BuiltIn_Print_Area_4">#REF!</definedName>
    <definedName name="Excel_BuiltIn_Print_Area_4_1" localSheetId="35">#REF!</definedName>
    <definedName name="Excel_BuiltIn_Print_Area_4_1" localSheetId="36">#REF!</definedName>
    <definedName name="Excel_BuiltIn_Print_Area_4_1" localSheetId="33">#REF!</definedName>
    <definedName name="Excel_BuiltIn_Print_Area_4_1" localSheetId="34">#REF!</definedName>
    <definedName name="Excel_BuiltIn_Print_Area_4_1" localSheetId="41">#REF!</definedName>
    <definedName name="Excel_BuiltIn_Print_Area_4_1" localSheetId="30">#REF!</definedName>
    <definedName name="Excel_BuiltIn_Print_Area_4_1" localSheetId="29">#REF!</definedName>
    <definedName name="Excel_BuiltIn_Print_Area_4_1">#REF!</definedName>
    <definedName name="Excel_BuiltIn_Print_Area_8" localSheetId="35">#REF!</definedName>
    <definedName name="Excel_BuiltIn_Print_Area_8" localSheetId="36">#REF!</definedName>
    <definedName name="Excel_BuiltIn_Print_Area_8" localSheetId="33">#REF!</definedName>
    <definedName name="Excel_BuiltIn_Print_Area_8" localSheetId="34">#REF!</definedName>
    <definedName name="Excel_BuiltIn_Print_Area_8" localSheetId="41">#REF!</definedName>
    <definedName name="Excel_BuiltIn_Print_Area_8" localSheetId="30">#REF!</definedName>
    <definedName name="Excel_BuiltIn_Print_Area_8" localSheetId="29">#REF!</definedName>
    <definedName name="Excel_BuiltIn_Print_Area_8">#REF!</definedName>
    <definedName name="Excel_BuiltIn_Print_Titles" localSheetId="35">#REF!</definedName>
    <definedName name="Excel_BuiltIn_Print_Titles" localSheetId="36">#REF!</definedName>
    <definedName name="Excel_BuiltIn_Print_Titles" localSheetId="33">#REF!</definedName>
    <definedName name="Excel_BuiltIn_Print_Titles" localSheetId="34">#REF!</definedName>
    <definedName name="Excel_BuiltIn_Print_Titles" localSheetId="41">#REF!</definedName>
    <definedName name="Excel_BuiltIn_Print_Titles" localSheetId="30">#REF!</definedName>
    <definedName name="Excel_BuiltIn_Print_Titles" localSheetId="29">#REF!</definedName>
    <definedName name="Excel_BuiltIn_Print_Titles">#REF!</definedName>
    <definedName name="Excel_BuiltIn_Print_Titles_1" localSheetId="35">#REF!</definedName>
    <definedName name="Excel_BuiltIn_Print_Titles_1" localSheetId="36">#REF!</definedName>
    <definedName name="Excel_BuiltIn_Print_Titles_1" localSheetId="33">#REF!</definedName>
    <definedName name="Excel_BuiltIn_Print_Titles_1" localSheetId="34">#REF!</definedName>
    <definedName name="Excel_BuiltIn_Print_Titles_1" localSheetId="41">#REF!</definedName>
    <definedName name="Excel_BuiltIn_Print_Titles_1" localSheetId="30">#REF!</definedName>
    <definedName name="Excel_BuiltIn_Print_Titles_1" localSheetId="29">#REF!</definedName>
    <definedName name="Excel_BuiltIn_Print_Titles_1">#REF!</definedName>
    <definedName name="Excel_BuiltIn_Print_Titles_1_1" localSheetId="35">#REF!</definedName>
    <definedName name="Excel_BuiltIn_Print_Titles_1_1" localSheetId="36">#REF!</definedName>
    <definedName name="Excel_BuiltIn_Print_Titles_1_1" localSheetId="33">#REF!</definedName>
    <definedName name="Excel_BuiltIn_Print_Titles_1_1" localSheetId="34">#REF!</definedName>
    <definedName name="Excel_BuiltIn_Print_Titles_1_1" localSheetId="41">#REF!</definedName>
    <definedName name="Excel_BuiltIn_Print_Titles_1_1" localSheetId="30">#REF!</definedName>
    <definedName name="Excel_BuiltIn_Print_Titles_1_1" localSheetId="29">#REF!</definedName>
    <definedName name="Excel_BuiltIn_Print_Titles_1_1">#REF!</definedName>
    <definedName name="Excel_BuiltIn_Print_Titles_2" localSheetId="35">#REF!</definedName>
    <definedName name="Excel_BuiltIn_Print_Titles_2" localSheetId="36">#REF!</definedName>
    <definedName name="Excel_BuiltIn_Print_Titles_2" localSheetId="33">#REF!</definedName>
    <definedName name="Excel_BuiltIn_Print_Titles_2" localSheetId="34">#REF!</definedName>
    <definedName name="Excel_BuiltIn_Print_Titles_2" localSheetId="41">#REF!</definedName>
    <definedName name="Excel_BuiltIn_Print_Titles_2" localSheetId="30">#REF!</definedName>
    <definedName name="Excel_BuiltIn_Print_Titles_2" localSheetId="29">#REF!</definedName>
    <definedName name="Excel_BuiltIn_Print_Titles_2">#REF!</definedName>
    <definedName name="Excel_BuiltIn_Print_Titles_2_1">"$#REF!.$A$4:$AMJ$6"</definedName>
    <definedName name="Excel_BuiltIn_Print_Titles_46" localSheetId="35">#REF!</definedName>
    <definedName name="Excel_BuiltIn_Print_Titles_46" localSheetId="36">#REF!</definedName>
    <definedName name="Excel_BuiltIn_Print_Titles_46" localSheetId="33">#REF!</definedName>
    <definedName name="Excel_BuiltIn_Print_Titles_46" localSheetId="34">#REF!</definedName>
    <definedName name="Excel_BuiltIn_Print_Titles_46" localSheetId="41">#REF!</definedName>
    <definedName name="Excel_BuiltIn_Print_Titles_46" localSheetId="30">#REF!</definedName>
    <definedName name="Excel_BuiltIn_Print_Titles_46" localSheetId="29">#REF!</definedName>
    <definedName name="Excel_BuiltIn_Print_Titles_46">#REF!</definedName>
    <definedName name="EXCO" localSheetId="35">#REF!</definedName>
    <definedName name="EXCO" localSheetId="36">#REF!</definedName>
    <definedName name="EXCO" localSheetId="33">#REF!</definedName>
    <definedName name="EXCO" localSheetId="34">#REF!</definedName>
    <definedName name="EXCO" localSheetId="41">#REF!</definedName>
    <definedName name="EXCO" localSheetId="30">#REF!</definedName>
    <definedName name="EXCO" localSheetId="29">#REF!</definedName>
    <definedName name="EXCO">#REF!</definedName>
    <definedName name="EXMT" localSheetId="35">#REF!</definedName>
    <definedName name="EXMT" localSheetId="36">#REF!</definedName>
    <definedName name="EXMT" localSheetId="33">#REF!</definedName>
    <definedName name="EXMT" localSheetId="34">#REF!</definedName>
    <definedName name="EXMT" localSheetId="41">#REF!</definedName>
    <definedName name="EXMT" localSheetId="30">#REF!</definedName>
    <definedName name="EXMT" localSheetId="29">#REF!</definedName>
    <definedName name="EXMT">#REF!</definedName>
    <definedName name="_xlnm.Extract" localSheetId="35">#REF!</definedName>
    <definedName name="_xlnm.Extract" localSheetId="2">#REF!</definedName>
    <definedName name="_xlnm.Extract" localSheetId="4">#REF!</definedName>
    <definedName name="_xlnm.Extract" localSheetId="44">#REF!</definedName>
    <definedName name="_xlnm.Extract" localSheetId="36">#REF!</definedName>
    <definedName name="_xlnm.Extract" localSheetId="5">#REF!</definedName>
    <definedName name="_xlnm.Extract" localSheetId="33">#REF!</definedName>
    <definedName name="_xlnm.Extract" localSheetId="34">#REF!</definedName>
    <definedName name="_xlnm.Extract" localSheetId="17">#REF!</definedName>
    <definedName name="_xlnm.Extract" localSheetId="6">#REF!</definedName>
    <definedName name="_xlnm.Extract" localSheetId="7">#REF!</definedName>
    <definedName name="_xlnm.Extract" localSheetId="43">#REF!</definedName>
    <definedName name="_xlnm.Extract" localSheetId="8">#REF!</definedName>
    <definedName name="_xlnm.Extract" localSheetId="19">#REF!</definedName>
    <definedName name="_xlnm.Extract" localSheetId="20">#REF!</definedName>
    <definedName name="_xlnm.Extract" localSheetId="21">#REF!</definedName>
    <definedName name="_xlnm.Extract" localSheetId="9">#REF!</definedName>
    <definedName name="_xlnm.Extract" localSheetId="10">#REF!</definedName>
    <definedName name="_xlnm.Extract" localSheetId="22">#REF!</definedName>
    <definedName name="_xlnm.Extract" localSheetId="23">#REF!</definedName>
    <definedName name="_xlnm.Extract" localSheetId="42">#REF!</definedName>
    <definedName name="_xlnm.Extract" localSheetId="25">#REF!</definedName>
    <definedName name="_xlnm.Extract" localSheetId="11">#REF!</definedName>
    <definedName name="_xlnm.Extract" localSheetId="24">#REF!</definedName>
    <definedName name="_xlnm.Extract" localSheetId="30">#REF!</definedName>
    <definedName name="_xlnm.Extract" localSheetId="37">#REF!</definedName>
    <definedName name="_xlnm.Extract" localSheetId="29">#REF!</definedName>
    <definedName name="_xlnm.Extract" localSheetId="38">#REF!</definedName>
    <definedName name="_xlnm.Extract" localSheetId="15">#REF!</definedName>
    <definedName name="_xlnm.Extract" localSheetId="31">#REF!</definedName>
    <definedName name="_xlnm.Extract" localSheetId="26">#REF!</definedName>
    <definedName name="_xlnm.Extract" localSheetId="12">#REF!</definedName>
    <definedName name="_xlnm.Extract" localSheetId="13">#REF!</definedName>
    <definedName name="_xlnm.Extract" localSheetId="27">#REF!</definedName>
    <definedName name="_xlnm.Extract" localSheetId="28">#REF!</definedName>
    <definedName name="_xlnm.Extract">#REF!</definedName>
    <definedName name="eyteyt" localSheetId="35" hidden="1">{#N/A,#N/A,FALSE,"CCTV"}</definedName>
    <definedName name="eyteyt" localSheetId="2" hidden="1">{#N/A,#N/A,FALSE,"CCTV"}</definedName>
    <definedName name="eyteyt" localSheetId="36" hidden="1">{#N/A,#N/A,FALSE,"CCTV"}</definedName>
    <definedName name="eyteyt" localSheetId="33" hidden="1">{#N/A,#N/A,FALSE,"CCTV"}</definedName>
    <definedName name="eyteyt" localSheetId="34" hidden="1">{#N/A,#N/A,FALSE,"CCTV"}</definedName>
    <definedName name="eyteyt" localSheetId="8" hidden="1">{#N/A,#N/A,FALSE,"CCTV"}</definedName>
    <definedName name="eyteyt" localSheetId="9" hidden="1">{#N/A,#N/A,FALSE,"CCTV"}</definedName>
    <definedName name="eyteyt" localSheetId="41" hidden="1">{#N/A,#N/A,FALSE,"CCTV"}</definedName>
    <definedName name="eyteyt" localSheetId="37" hidden="1">{#N/A,#N/A,FALSE,"CCTV"}</definedName>
    <definedName name="eyteyt" localSheetId="38" hidden="1">{#N/A,#N/A,FALSE,"CCTV"}</definedName>
    <definedName name="eyteyt" hidden="1">{#N/A,#N/A,FALSE,"CCTV"}</definedName>
    <definedName name="f" localSheetId="35">#REF!</definedName>
    <definedName name="f" localSheetId="2">#REF!</definedName>
    <definedName name="f" localSheetId="4">#REF!</definedName>
    <definedName name="f" localSheetId="44">#REF!</definedName>
    <definedName name="f" localSheetId="36">#REF!</definedName>
    <definedName name="f" localSheetId="14">#REF!</definedName>
    <definedName name="f" localSheetId="5">#REF!</definedName>
    <definedName name="f" localSheetId="33">#REF!</definedName>
    <definedName name="f" localSheetId="34">#REF!</definedName>
    <definedName name="f" localSheetId="17">#REF!+1</definedName>
    <definedName name="f" localSheetId="6">#REF!+1</definedName>
    <definedName name="f" localSheetId="7">#REF!+1</definedName>
    <definedName name="f" localSheetId="43">#REF!</definedName>
    <definedName name="f" localSheetId="8">#REF!+1</definedName>
    <definedName name="f" localSheetId="19">#REF!+1</definedName>
    <definedName name="f" localSheetId="20">#REF!+1</definedName>
    <definedName name="f" localSheetId="21">#REF!+1</definedName>
    <definedName name="f" localSheetId="9">#REF!+1</definedName>
    <definedName name="f" localSheetId="10">#REF!+1</definedName>
    <definedName name="f" localSheetId="22">#REF!+1</definedName>
    <definedName name="F" localSheetId="41" hidden="1">{#N/A,#N/A,FALSE,"Sub2.1";#N/A,#N/A,FALSE,"Conc2.2";#N/A,#N/A,FALSE,"Block2.3";#N/A,#N/A,FALSE,"Roof2.4";#N/A,#N/A,FALSE,"wood2.5";#N/A,#N/A,FALSE,"Door2.6";#N/A,#N/A,FALSE,"Finish2.7";#N/A,#N/A,FALSE,"Service2.8";#N/A,#N/A,FALSE,"Summary2"}</definedName>
    <definedName name="f" localSheetId="23">#REF!+1</definedName>
    <definedName name="f" localSheetId="42">#REF!</definedName>
    <definedName name="f" localSheetId="25">#REF!+1</definedName>
    <definedName name="f" localSheetId="11">#REF!+1</definedName>
    <definedName name="f" localSheetId="24">#REF!+1</definedName>
    <definedName name="f" localSheetId="30">#REF!</definedName>
    <definedName name="f" localSheetId="37">#REF!+1</definedName>
    <definedName name="f" localSheetId="29">#REF!</definedName>
    <definedName name="f" localSheetId="38">#REF!+1</definedName>
    <definedName name="f" localSheetId="15">#REF!</definedName>
    <definedName name="f" localSheetId="31">#REF!</definedName>
    <definedName name="f" localSheetId="26">#REF!+1</definedName>
    <definedName name="f" localSheetId="12">#REF!+1</definedName>
    <definedName name="f" localSheetId="13">#REF!+1</definedName>
    <definedName name="f" localSheetId="27">#REF!</definedName>
    <definedName name="f" localSheetId="28">#REF!</definedName>
    <definedName name="f">#REF!+1</definedName>
    <definedName name="F_13" localSheetId="35">#REF!</definedName>
    <definedName name="F_13" localSheetId="36">#REF!</definedName>
    <definedName name="F_13" localSheetId="33">#REF!</definedName>
    <definedName name="F_13" localSheetId="34">#REF!</definedName>
    <definedName name="F_13" localSheetId="41">#REF!</definedName>
    <definedName name="F_13" localSheetId="30">#REF!</definedName>
    <definedName name="F_13" localSheetId="29">#REF!</definedName>
    <definedName name="F_13">#REF!</definedName>
    <definedName name="F_14" localSheetId="35">#REF!</definedName>
    <definedName name="F_14" localSheetId="36">#REF!</definedName>
    <definedName name="F_14" localSheetId="33">#REF!</definedName>
    <definedName name="F_14" localSheetId="34">#REF!</definedName>
    <definedName name="F_14" localSheetId="41">#REF!</definedName>
    <definedName name="F_14" localSheetId="30">#REF!</definedName>
    <definedName name="F_14" localSheetId="29">#REF!</definedName>
    <definedName name="F_14">#REF!</definedName>
    <definedName name="F_20" localSheetId="35">#REF!</definedName>
    <definedName name="F_20" localSheetId="36">#REF!</definedName>
    <definedName name="F_20" localSheetId="33">#REF!</definedName>
    <definedName name="F_20" localSheetId="34">#REF!</definedName>
    <definedName name="F_20" localSheetId="41">#REF!</definedName>
    <definedName name="F_20" localSheetId="30">#REF!</definedName>
    <definedName name="F_20" localSheetId="29">#REF!</definedName>
    <definedName name="F_20">#REF!</definedName>
    <definedName name="F_26" localSheetId="35">#REF!</definedName>
    <definedName name="F_26" localSheetId="36">#REF!</definedName>
    <definedName name="F_26" localSheetId="33">#REF!</definedName>
    <definedName name="F_26" localSheetId="34">#REF!</definedName>
    <definedName name="F_26" localSheetId="41">#REF!</definedName>
    <definedName name="F_26" localSheetId="30">#REF!</definedName>
    <definedName name="F_26" localSheetId="29">#REF!</definedName>
    <definedName name="F_26">#REF!</definedName>
    <definedName name="F_27" localSheetId="35">#REF!</definedName>
    <definedName name="F_27" localSheetId="36">#REF!</definedName>
    <definedName name="F_27" localSheetId="33">#REF!</definedName>
    <definedName name="F_27" localSheetId="34">#REF!</definedName>
    <definedName name="F_27" localSheetId="41">#REF!</definedName>
    <definedName name="F_27" localSheetId="30">#REF!</definedName>
    <definedName name="F_27" localSheetId="29">#REF!</definedName>
    <definedName name="F_27">#REF!</definedName>
    <definedName name="F_28" localSheetId="35">#REF!</definedName>
    <definedName name="F_28" localSheetId="36">#REF!</definedName>
    <definedName name="F_28" localSheetId="33">#REF!</definedName>
    <definedName name="F_28" localSheetId="34">#REF!</definedName>
    <definedName name="F_28" localSheetId="41">#REF!</definedName>
    <definedName name="F_28" localSheetId="30">#REF!</definedName>
    <definedName name="F_28" localSheetId="29">#REF!</definedName>
    <definedName name="F_28">#REF!</definedName>
    <definedName name="F_29" localSheetId="35">#REF!</definedName>
    <definedName name="F_29" localSheetId="36">#REF!</definedName>
    <definedName name="F_29" localSheetId="33">#REF!</definedName>
    <definedName name="F_29" localSheetId="34">#REF!</definedName>
    <definedName name="F_29" localSheetId="41">#REF!</definedName>
    <definedName name="F_29" localSheetId="30">#REF!</definedName>
    <definedName name="F_29" localSheetId="29">#REF!</definedName>
    <definedName name="F_29">#REF!</definedName>
    <definedName name="F_CODE">#N/A</definedName>
    <definedName name="F_CODE1" localSheetId="35">[68]내역서!#REF!</definedName>
    <definedName name="F_CODE1" localSheetId="36">[68]내역서!#REF!</definedName>
    <definedName name="F_CODE1" localSheetId="33">[68]내역서!#REF!</definedName>
    <definedName name="F_CODE1" localSheetId="34">[68]내역서!#REF!</definedName>
    <definedName name="F_CODE1" localSheetId="30">[68]내역서!#REF!</definedName>
    <definedName name="F_CODE1" localSheetId="29">[68]내역서!#REF!</definedName>
    <definedName name="F_CODE1">[68]내역서!#REF!</definedName>
    <definedName name="F_DES" localSheetId="35">[68]내역서!#REF!</definedName>
    <definedName name="F_DES" localSheetId="36">[68]내역서!#REF!</definedName>
    <definedName name="F_DES" localSheetId="33">[68]내역서!#REF!</definedName>
    <definedName name="F_DES" localSheetId="34">[68]내역서!#REF!</definedName>
    <definedName name="F_DES" localSheetId="30">[68]내역서!#REF!</definedName>
    <definedName name="F_DES" localSheetId="29">[68]내역서!#REF!</definedName>
    <definedName name="F_DES">[68]내역서!#REF!</definedName>
    <definedName name="F_DESC" localSheetId="35">[69]대비!#REF!</definedName>
    <definedName name="F_DESC" localSheetId="36">[69]대비!#REF!</definedName>
    <definedName name="F_DESC" localSheetId="33">[69]대비!#REF!</definedName>
    <definedName name="F_DESC" localSheetId="34">[69]대비!#REF!</definedName>
    <definedName name="F_DESC" localSheetId="30">[69]대비!#REF!</definedName>
    <definedName name="F_DESC" localSheetId="29">[69]대비!#REF!</definedName>
    <definedName name="F_DESC">[69]대비!#REF!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 localSheetId="35">[68]내역서!#REF!</definedName>
    <definedName name="F_QINC" localSheetId="36">[68]내역서!#REF!</definedName>
    <definedName name="F_QINC" localSheetId="33">[68]내역서!#REF!</definedName>
    <definedName name="F_QINC" localSheetId="34">[68]내역서!#REF!</definedName>
    <definedName name="F_QINC" localSheetId="30">[68]내역서!#REF!</definedName>
    <definedName name="F_QINC" localSheetId="29">[68]내역서!#REF!</definedName>
    <definedName name="F_QINC">[68]내역서!#REF!</definedName>
    <definedName name="F_QMOD" localSheetId="35">[68]내역서!#REF!</definedName>
    <definedName name="F_QMOD" localSheetId="36">[68]내역서!#REF!</definedName>
    <definedName name="F_QMOD" localSheetId="33">[68]내역서!#REF!</definedName>
    <definedName name="F_QMOD" localSheetId="34">[68]내역서!#REF!</definedName>
    <definedName name="F_QMOD" localSheetId="30">[68]내역서!#REF!</definedName>
    <definedName name="F_QMOD" localSheetId="29">[68]내역서!#REF!</definedName>
    <definedName name="F_QMOD">[68]내역서!#REF!</definedName>
    <definedName name="F_QQTY" localSheetId="35">[68]내역서!#REF!</definedName>
    <definedName name="F_QQTY" localSheetId="36">[68]내역서!#REF!</definedName>
    <definedName name="F_QQTY" localSheetId="33">[68]내역서!#REF!</definedName>
    <definedName name="F_QQTY" localSheetId="34">[68]내역서!#REF!</definedName>
    <definedName name="F_QQTY" localSheetId="30">[68]내역서!#REF!</definedName>
    <definedName name="F_QQTY" localSheetId="29">[68]내역서!#REF!</definedName>
    <definedName name="F_QQTY">[68]내역서!#REF!</definedName>
    <definedName name="F_QUNIT" localSheetId="35">[68]내역서!#REF!</definedName>
    <definedName name="F_QUNIT" localSheetId="36">[68]내역서!#REF!</definedName>
    <definedName name="F_QUNIT" localSheetId="33">[68]내역서!#REF!</definedName>
    <definedName name="F_QUNIT" localSheetId="34">[68]내역서!#REF!</definedName>
    <definedName name="F_QUNIT" localSheetId="30">[68]내역서!#REF!</definedName>
    <definedName name="F_QUNIT" localSheetId="29">[68]내역서!#REF!</definedName>
    <definedName name="F_QUNIT">[68]내역서!#REF!</definedName>
    <definedName name="F_QVAL">#N/A</definedName>
    <definedName name="F_SEQ">#N/A</definedName>
    <definedName name="F_SIZE">#N/A</definedName>
    <definedName name="F_SOS">#N/A</definedName>
    <definedName name="F_TMOD" localSheetId="35">[68]내역서!#REF!</definedName>
    <definedName name="F_TMOD" localSheetId="36">[68]내역서!#REF!</definedName>
    <definedName name="F_TMOD" localSheetId="33">[68]내역서!#REF!</definedName>
    <definedName name="F_TMOD" localSheetId="34">[68]내역서!#REF!</definedName>
    <definedName name="F_TMOD" localSheetId="30">[68]내역서!#REF!</definedName>
    <definedName name="F_TMOD" localSheetId="29">[68]내역서!#REF!</definedName>
    <definedName name="F_TMOD">[68]내역서!#REF!</definedName>
    <definedName name="F_TQTY">#N/A</definedName>
    <definedName name="F_TUNIT" localSheetId="35">[68]내역서!#REF!</definedName>
    <definedName name="F_TUNIT" localSheetId="36">[68]내역서!#REF!</definedName>
    <definedName name="F_TUNIT" localSheetId="33">[68]내역서!#REF!</definedName>
    <definedName name="F_TUNIT" localSheetId="34">[68]내역서!#REF!</definedName>
    <definedName name="F_TUNIT" localSheetId="30">[68]내역서!#REF!</definedName>
    <definedName name="F_TUNIT" localSheetId="29">[68]내역서!#REF!</definedName>
    <definedName name="F_TUNIT">[68]내역서!#REF!</definedName>
    <definedName name="F_UNIT" localSheetId="35">[69]대비!#REF!</definedName>
    <definedName name="F_UNIT" localSheetId="36">[69]대비!#REF!</definedName>
    <definedName name="F_UNIT" localSheetId="33">[69]대비!#REF!</definedName>
    <definedName name="F_UNIT" localSheetId="34">[69]대비!#REF!</definedName>
    <definedName name="F_UNIT" localSheetId="30">[69]대비!#REF!</definedName>
    <definedName name="F_UNIT" localSheetId="29">[69]대비!#REF!</definedName>
    <definedName name="F_UNIT">[69]대비!#REF!</definedName>
    <definedName name="fabric" localSheetId="35">#REF!</definedName>
    <definedName name="fabric" localSheetId="36">#REF!</definedName>
    <definedName name="fabric" localSheetId="33">#REF!</definedName>
    <definedName name="fabric" localSheetId="34">#REF!</definedName>
    <definedName name="fabric" localSheetId="41">#REF!</definedName>
    <definedName name="fabric" localSheetId="30">#REF!</definedName>
    <definedName name="fabric" localSheetId="29">#REF!</definedName>
    <definedName name="fabric">#REF!</definedName>
    <definedName name="FALSEBOTT" localSheetId="35">#REF!</definedName>
    <definedName name="FALSEBOTT" localSheetId="36">#REF!</definedName>
    <definedName name="FALSEBOTT" localSheetId="33">#REF!</definedName>
    <definedName name="FALSEBOTT" localSheetId="34">#REF!</definedName>
    <definedName name="FALSEBOTT" localSheetId="41">#REF!</definedName>
    <definedName name="FALSEBOTT" localSheetId="30">#REF!</definedName>
    <definedName name="FALSEBOTT" localSheetId="29">#REF!</definedName>
    <definedName name="FALSEBOTT">#REF!</definedName>
    <definedName name="falsebottom" localSheetId="35">#REF!</definedName>
    <definedName name="falsebottom" localSheetId="36">#REF!</definedName>
    <definedName name="falsebottom" localSheetId="33">#REF!</definedName>
    <definedName name="falsebottom" localSheetId="34">#REF!</definedName>
    <definedName name="falsebottom" localSheetId="41">#REF!</definedName>
    <definedName name="falsebottom" localSheetId="30">#REF!</definedName>
    <definedName name="falsebottom" localSheetId="29">#REF!</definedName>
    <definedName name="falsebottom">#REF!</definedName>
    <definedName name="FBALJUC">#N/A</definedName>
    <definedName name="FDCOMP1">#N/A</definedName>
    <definedName name="FDCOMP2">#N/A</definedName>
    <definedName name="FDCOST">#N/A</definedName>
    <definedName name="fddfhdfhdgh" localSheetId="35" hidden="1">{#N/A,#N/A,FALSE,"CCTV"}</definedName>
    <definedName name="fddfhdfhdgh" localSheetId="2" hidden="1">{#N/A,#N/A,FALSE,"CCTV"}</definedName>
    <definedName name="fddfhdfhdgh" localSheetId="36" hidden="1">{#N/A,#N/A,FALSE,"CCTV"}</definedName>
    <definedName name="fddfhdfhdgh" localSheetId="33" hidden="1">{#N/A,#N/A,FALSE,"CCTV"}</definedName>
    <definedName name="fddfhdfhdgh" localSheetId="34" hidden="1">{#N/A,#N/A,FALSE,"CCTV"}</definedName>
    <definedName name="fddfhdfhdgh" localSheetId="8" hidden="1">{#N/A,#N/A,FALSE,"CCTV"}</definedName>
    <definedName name="fddfhdfhdgh" localSheetId="9" hidden="1">{#N/A,#N/A,FALSE,"CCTV"}</definedName>
    <definedName name="fddfhdfhdgh" localSheetId="41" hidden="1">{#N/A,#N/A,FALSE,"CCTV"}</definedName>
    <definedName name="fddfhdfhdgh" localSheetId="37" hidden="1">{#N/A,#N/A,FALSE,"CCTV"}</definedName>
    <definedName name="fddfhdfhdgh" localSheetId="38" hidden="1">{#N/A,#N/A,FALSE,"CCTV"}</definedName>
    <definedName name="fddfhdfhdgh" hidden="1">{#N/A,#N/A,FALSE,"CCTV"}</definedName>
    <definedName name="fde" localSheetId="35">#REF!</definedName>
    <definedName name="fde" localSheetId="2">#REF!</definedName>
    <definedName name="fde" localSheetId="4">#REF!</definedName>
    <definedName name="fde" localSheetId="44">#REF!</definedName>
    <definedName name="fde" localSheetId="36">#REF!</definedName>
    <definedName name="fde" localSheetId="14">#REF!</definedName>
    <definedName name="fde" localSheetId="5">#REF!</definedName>
    <definedName name="fde" localSheetId="33">#REF!</definedName>
    <definedName name="fde" localSheetId="34">#REF!</definedName>
    <definedName name="fde" localSheetId="17">#REF!</definedName>
    <definedName name="fde" localSheetId="6">#REF!</definedName>
    <definedName name="fde" localSheetId="7">#REF!</definedName>
    <definedName name="fde" localSheetId="43">#REF!</definedName>
    <definedName name="fde" localSheetId="8">#REF!</definedName>
    <definedName name="fde" localSheetId="19">#REF!</definedName>
    <definedName name="fde" localSheetId="20">#REF!</definedName>
    <definedName name="fde" localSheetId="21">#REF!</definedName>
    <definedName name="fde" localSheetId="9">#REF!</definedName>
    <definedName name="fde" localSheetId="10">#REF!</definedName>
    <definedName name="fde" localSheetId="22">#REF!</definedName>
    <definedName name="fde" localSheetId="41">#REF!</definedName>
    <definedName name="fde" localSheetId="23">#REF!</definedName>
    <definedName name="fde" localSheetId="42">#REF!</definedName>
    <definedName name="fde" localSheetId="25">#REF!</definedName>
    <definedName name="fde" localSheetId="11">#REF!</definedName>
    <definedName name="fde" localSheetId="24">#REF!</definedName>
    <definedName name="fde" localSheetId="30">#REF!</definedName>
    <definedName name="fde" localSheetId="37">#REF!</definedName>
    <definedName name="fde" localSheetId="29">#REF!</definedName>
    <definedName name="fde" localSheetId="38">#REF!</definedName>
    <definedName name="fde" localSheetId="15">#REF!</definedName>
    <definedName name="fde" localSheetId="31">#REF!</definedName>
    <definedName name="fde" localSheetId="26">#REF!</definedName>
    <definedName name="fde" localSheetId="12">#REF!</definedName>
    <definedName name="fde" localSheetId="13">#REF!</definedName>
    <definedName name="fde" localSheetId="27">#REF!</definedName>
    <definedName name="fde" localSheetId="28">#REF!</definedName>
    <definedName name="fde">#REF!</definedName>
    <definedName name="fdf" localSheetId="35" hidden="1">{#N/A,#N/A,FALSE,"CCTV"}</definedName>
    <definedName name="fdf" localSheetId="2" hidden="1">{#N/A,#N/A,FALSE,"CCTV"}</definedName>
    <definedName name="fdf" localSheetId="36" hidden="1">{#N/A,#N/A,FALSE,"CCTV"}</definedName>
    <definedName name="fdf" localSheetId="33" hidden="1">{#N/A,#N/A,FALSE,"CCTV"}</definedName>
    <definedName name="fdf" localSheetId="34" hidden="1">{#N/A,#N/A,FALSE,"CCTV"}</definedName>
    <definedName name="fdf" localSheetId="8" hidden="1">{#N/A,#N/A,FALSE,"CCTV"}</definedName>
    <definedName name="fdf" localSheetId="9" hidden="1">{#N/A,#N/A,FALSE,"CCTV"}</definedName>
    <definedName name="fdf" localSheetId="41" hidden="1">{#N/A,#N/A,FALSE,"CCTV"}</definedName>
    <definedName name="fdf" localSheetId="37" hidden="1">{#N/A,#N/A,FALSE,"CCTV"}</definedName>
    <definedName name="fdf" localSheetId="38" hidden="1">{#N/A,#N/A,FALSE,"CCTV"}</definedName>
    <definedName name="fdf" hidden="1">{#N/A,#N/A,FALSE,"CCTV"}</definedName>
    <definedName name="FDFDF" localSheetId="35" hidden="1">{#N/A,#N/A,FALSE,"CCTV"}</definedName>
    <definedName name="FDFDF" localSheetId="2" hidden="1">{#N/A,#N/A,FALSE,"CCTV"}</definedName>
    <definedName name="FDFDF" localSheetId="36" hidden="1">{#N/A,#N/A,FALSE,"CCTV"}</definedName>
    <definedName name="FDFDF" localSheetId="33" hidden="1">{#N/A,#N/A,FALSE,"CCTV"}</definedName>
    <definedName name="FDFDF" localSheetId="34" hidden="1">{#N/A,#N/A,FALSE,"CCTV"}</definedName>
    <definedName name="FDFDF" localSheetId="8" hidden="1">{#N/A,#N/A,FALSE,"CCTV"}</definedName>
    <definedName name="FDFDF" localSheetId="9" hidden="1">{#N/A,#N/A,FALSE,"CCTV"}</definedName>
    <definedName name="FDFDF" localSheetId="41" hidden="1">{#N/A,#N/A,FALSE,"CCTV"}</definedName>
    <definedName name="FDFDF" localSheetId="37" hidden="1">{#N/A,#N/A,FALSE,"CCTV"}</definedName>
    <definedName name="FDFDF" localSheetId="38" hidden="1">{#N/A,#N/A,FALSE,"CCTV"}</definedName>
    <definedName name="FDFDF" hidden="1">{#N/A,#N/A,FALSE,"CCTV"}</definedName>
    <definedName name="FDFF" localSheetId="35">#REF!</definedName>
    <definedName name="FDFF" localSheetId="36">#REF!</definedName>
    <definedName name="FDFF" localSheetId="33">#REF!</definedName>
    <definedName name="FDFF" localSheetId="34">#REF!</definedName>
    <definedName name="FDFF" localSheetId="41">#REF!</definedName>
    <definedName name="FDFF" localSheetId="30">#REF!</definedName>
    <definedName name="FDFF" localSheetId="29">#REF!</definedName>
    <definedName name="FDFF">#REF!</definedName>
    <definedName name="fdghhh" localSheetId="35">'[41]Bill 3 - Site Works'!#REF!</definedName>
    <definedName name="fdghhh" localSheetId="36">'[41]Bill 3 - Site Works'!#REF!</definedName>
    <definedName name="fdghhh" localSheetId="33">'[41]Bill 3 - Site Works'!#REF!</definedName>
    <definedName name="fdghhh" localSheetId="34">'[41]Bill 3 - Site Works'!#REF!</definedName>
    <definedName name="fdghhh" localSheetId="30">'[41]Bill 3 - Site Works'!#REF!</definedName>
    <definedName name="fdghhh" localSheetId="29">'[41]Bill 3 - Site Works'!#REF!</definedName>
    <definedName name="fdghhh">'[41]Bill 3 - Site Works'!#REF!</definedName>
    <definedName name="fdr36sg">'[55]e1 (2)'!$E$147</definedName>
    <definedName name="FDSA" localSheetId="35" hidden="1">{#N/A,#N/A,FALSE,"CCTV"}</definedName>
    <definedName name="FDSA" localSheetId="2" hidden="1">{#N/A,#N/A,FALSE,"CCTV"}</definedName>
    <definedName name="FDSA" localSheetId="36" hidden="1">{#N/A,#N/A,FALSE,"CCTV"}</definedName>
    <definedName name="FDSA" localSheetId="33" hidden="1">{#N/A,#N/A,FALSE,"CCTV"}</definedName>
    <definedName name="FDSA" localSheetId="34" hidden="1">{#N/A,#N/A,FALSE,"CCTV"}</definedName>
    <definedName name="FDSA" localSheetId="8" hidden="1">{#N/A,#N/A,FALSE,"CCTV"}</definedName>
    <definedName name="FDSA" localSheetId="9" hidden="1">{#N/A,#N/A,FALSE,"CCTV"}</definedName>
    <definedName name="FDSA" localSheetId="41" hidden="1">{#N/A,#N/A,FALSE,"CCTV"}</definedName>
    <definedName name="FDSA" localSheetId="37" hidden="1">{#N/A,#N/A,FALSE,"CCTV"}</definedName>
    <definedName name="FDSA" localSheetId="38" hidden="1">{#N/A,#N/A,FALSE,"CCTV"}</definedName>
    <definedName name="FDSA" hidden="1">{#N/A,#N/A,FALSE,"CCTV"}</definedName>
    <definedName name="fdsgsdfg" localSheetId="35">#REF!</definedName>
    <definedName name="fdsgsdfg" localSheetId="36">#REF!</definedName>
    <definedName name="fdsgsdfg" localSheetId="33">#REF!</definedName>
    <definedName name="fdsgsdfg" localSheetId="34">#REF!</definedName>
    <definedName name="fdsgsdfg" localSheetId="41">#REF!</definedName>
    <definedName name="fdsgsdfg" localSheetId="30">#REF!</definedName>
    <definedName name="fdsgsdfg" localSheetId="29">#REF!</definedName>
    <definedName name="fdsgsdfg">#REF!</definedName>
    <definedName name="Fe_kg_BiopurN">[46]BALAN1!$J$28</definedName>
    <definedName name="Fe_kg_Vorfällung">[46]BALAN1!$F$28</definedName>
    <definedName name="FEEL" localSheetId="35">#REF!</definedName>
    <definedName name="FEEL" localSheetId="36">#REF!</definedName>
    <definedName name="FEEL" localSheetId="33">#REF!</definedName>
    <definedName name="FEEL" localSheetId="34">#REF!</definedName>
    <definedName name="FEEL" localSheetId="41">#REF!</definedName>
    <definedName name="FEEL" localSheetId="30">#REF!</definedName>
    <definedName name="FEEL" localSheetId="29">#REF!</definedName>
    <definedName name="FEEL">#REF!</definedName>
    <definedName name="fesf" localSheetId="35">#REF!</definedName>
    <definedName name="fesf" localSheetId="2">#REF!</definedName>
    <definedName name="fesf" localSheetId="4">#REF!</definedName>
    <definedName name="fesf" localSheetId="44">#REF!</definedName>
    <definedName name="fesf" localSheetId="36">#REF!</definedName>
    <definedName name="fesf" localSheetId="14">#REF!</definedName>
    <definedName name="fesf" localSheetId="5">#REF!</definedName>
    <definedName name="fesf" localSheetId="33">#REF!</definedName>
    <definedName name="fesf" localSheetId="34">#REF!</definedName>
    <definedName name="fesf" localSheetId="17">#REF!</definedName>
    <definedName name="fesf" localSheetId="6">#REF!</definedName>
    <definedName name="fesf" localSheetId="7">#REF!</definedName>
    <definedName name="fesf" localSheetId="43">#REF!</definedName>
    <definedName name="fesf" localSheetId="8">#REF!</definedName>
    <definedName name="fesf" localSheetId="19">#REF!</definedName>
    <definedName name="fesf" localSheetId="20">#REF!</definedName>
    <definedName name="fesf" localSheetId="21">#REF!</definedName>
    <definedName name="fesf" localSheetId="9">#REF!</definedName>
    <definedName name="fesf" localSheetId="10">#REF!</definedName>
    <definedName name="fesf" localSheetId="22">#REF!</definedName>
    <definedName name="fesf" localSheetId="41">#REF!</definedName>
    <definedName name="fesf" localSheetId="23">#REF!</definedName>
    <definedName name="fesf" localSheetId="42">#REF!</definedName>
    <definedName name="fesf" localSheetId="25">#REF!</definedName>
    <definedName name="fesf" localSheetId="11">#REF!</definedName>
    <definedName name="fesf" localSheetId="24">#REF!</definedName>
    <definedName name="fesf" localSheetId="30">#REF!</definedName>
    <definedName name="fesf" localSheetId="37">#REF!</definedName>
    <definedName name="fesf" localSheetId="29">#REF!</definedName>
    <definedName name="fesf" localSheetId="38">#REF!</definedName>
    <definedName name="fesf" localSheetId="15">#REF!</definedName>
    <definedName name="fesf" localSheetId="31">#REF!</definedName>
    <definedName name="fesf" localSheetId="26">#REF!</definedName>
    <definedName name="fesf" localSheetId="12">#REF!</definedName>
    <definedName name="fesf" localSheetId="13">#REF!</definedName>
    <definedName name="fesf" localSheetId="27">#REF!</definedName>
    <definedName name="fesf" localSheetId="28">#REF!</definedName>
    <definedName name="fesf">#REF!</definedName>
    <definedName name="ff" localSheetId="35" hidden="1">{#N/A,#N/A,FALSE,"CCTV"}</definedName>
    <definedName name="ff" localSheetId="2" hidden="1">{#N/A,#N/A,FALSE,"CCTV"}</definedName>
    <definedName name="ff" localSheetId="36" hidden="1">{#N/A,#N/A,FALSE,"CCTV"}</definedName>
    <definedName name="ff" localSheetId="33" hidden="1">{#N/A,#N/A,FALSE,"CCTV"}</definedName>
    <definedName name="ff" localSheetId="34" hidden="1">{#N/A,#N/A,FALSE,"CCTV"}</definedName>
    <definedName name="ff" localSheetId="8" hidden="1">{#N/A,#N/A,FALSE,"CCTV"}</definedName>
    <definedName name="ff" localSheetId="9" hidden="1">{#N/A,#N/A,FALSE,"CCTV"}</definedName>
    <definedName name="FF" localSheetId="41">#REF!</definedName>
    <definedName name="ff" localSheetId="37" hidden="1">{#N/A,#N/A,FALSE,"CCTV"}</definedName>
    <definedName name="ff" localSheetId="38" hidden="1">{#N/A,#N/A,FALSE,"CCTV"}</definedName>
    <definedName name="ff" hidden="1">{#N/A,#N/A,FALSE,"CCTV"}</definedName>
    <definedName name="fff">[70]일위대가목차!$D$3:$D$9</definedName>
    <definedName name="FFFFF" localSheetId="35" hidden="1">{#N/A,#N/A,FALSE,"CCTV"}</definedName>
    <definedName name="FFFFF" localSheetId="2" hidden="1">{#N/A,#N/A,FALSE,"CCTV"}</definedName>
    <definedName name="FFFFF" localSheetId="36" hidden="1">{#N/A,#N/A,FALSE,"CCTV"}</definedName>
    <definedName name="FFFFF" localSheetId="33" hidden="1">{#N/A,#N/A,FALSE,"CCTV"}</definedName>
    <definedName name="FFFFF" localSheetId="34" hidden="1">{#N/A,#N/A,FALSE,"CCTV"}</definedName>
    <definedName name="FFFFF" localSheetId="8" hidden="1">{#N/A,#N/A,FALSE,"CCTV"}</definedName>
    <definedName name="FFFFF" localSheetId="9" hidden="1">{#N/A,#N/A,FALSE,"CCTV"}</definedName>
    <definedName name="FFFFF" localSheetId="41" hidden="1">{#N/A,#N/A,FALSE,"CCTV"}</definedName>
    <definedName name="FFFFF" localSheetId="37" hidden="1">{#N/A,#N/A,FALSE,"CCTV"}</definedName>
    <definedName name="FFFFF" localSheetId="38" hidden="1">{#N/A,#N/A,FALSE,"CCTV"}</definedName>
    <definedName name="FFFFF" hidden="1">{#N/A,#N/A,FALSE,"CCTV"}</definedName>
    <definedName name="ffffff" localSheetId="35" hidden="1">{#N/A,#N/A,FALSE,"CCTV"}</definedName>
    <definedName name="ffffff" localSheetId="2" hidden="1">{#N/A,#N/A,FALSE,"CCTV"}</definedName>
    <definedName name="ffffff" localSheetId="36" hidden="1">{#N/A,#N/A,FALSE,"CCTV"}</definedName>
    <definedName name="ffffff" localSheetId="33" hidden="1">{#N/A,#N/A,FALSE,"CCTV"}</definedName>
    <definedName name="ffffff" localSheetId="34" hidden="1">{#N/A,#N/A,FALSE,"CCTV"}</definedName>
    <definedName name="ffffff" localSheetId="8" hidden="1">{#N/A,#N/A,FALSE,"CCTV"}</definedName>
    <definedName name="ffffff" localSheetId="9" hidden="1">{#N/A,#N/A,FALSE,"CCTV"}</definedName>
    <definedName name="ffffff" localSheetId="41" hidden="1">{#N/A,#N/A,FALSE,"CCTV"}</definedName>
    <definedName name="ffffff" localSheetId="37" hidden="1">{#N/A,#N/A,FALSE,"CCTV"}</definedName>
    <definedName name="ffffff" localSheetId="38" hidden="1">{#N/A,#N/A,FALSE,"CCTV"}</definedName>
    <definedName name="ffffff" hidden="1">{#N/A,#N/A,FALSE,"CCTV"}</definedName>
    <definedName name="fg" localSheetId="35">#REF!</definedName>
    <definedName name="fg" localSheetId="2">#REF!</definedName>
    <definedName name="fg" localSheetId="4">#REF!</definedName>
    <definedName name="fg" localSheetId="44">#REF!</definedName>
    <definedName name="fg" localSheetId="36">#REF!</definedName>
    <definedName name="fg" localSheetId="14">#REF!</definedName>
    <definedName name="fg" localSheetId="5">#REF!</definedName>
    <definedName name="fg" localSheetId="33">#REF!</definedName>
    <definedName name="fg" localSheetId="34">#REF!</definedName>
    <definedName name="fg" localSheetId="17">#REF!</definedName>
    <definedName name="fg" localSheetId="6">#REF!</definedName>
    <definedName name="fg" localSheetId="7">#REF!</definedName>
    <definedName name="fg" localSheetId="43">#REF!</definedName>
    <definedName name="fg" localSheetId="8">#REF!</definedName>
    <definedName name="fg" localSheetId="19">#REF!</definedName>
    <definedName name="fg" localSheetId="20">#REF!</definedName>
    <definedName name="fg" localSheetId="21">#REF!</definedName>
    <definedName name="fg" localSheetId="9">#REF!</definedName>
    <definedName name="fg" localSheetId="10">#REF!</definedName>
    <definedName name="fg" localSheetId="22">#REF!</definedName>
    <definedName name="fg" localSheetId="41">#REF!</definedName>
    <definedName name="fg" localSheetId="23">#REF!</definedName>
    <definedName name="fg" localSheetId="42">#REF!</definedName>
    <definedName name="fg" localSheetId="25">#REF!</definedName>
    <definedName name="fg" localSheetId="11">#REF!</definedName>
    <definedName name="fg" localSheetId="24">#REF!</definedName>
    <definedName name="fg" localSheetId="30">#REF!</definedName>
    <definedName name="fg" localSheetId="37">#REF!</definedName>
    <definedName name="fg" localSheetId="29">#REF!</definedName>
    <definedName name="fg" localSheetId="38">#REF!</definedName>
    <definedName name="fg" localSheetId="15">#REF!</definedName>
    <definedName name="fg" localSheetId="31">#REF!</definedName>
    <definedName name="fg" localSheetId="26">#REF!</definedName>
    <definedName name="fg" localSheetId="12">#REF!</definedName>
    <definedName name="fg" localSheetId="13">#REF!</definedName>
    <definedName name="fg" localSheetId="27">#REF!</definedName>
    <definedName name="fg" localSheetId="28">#REF!</definedName>
    <definedName name="fg">#REF!</definedName>
    <definedName name="fgdsggdfg" localSheetId="35" hidden="1">[13]DRUM!#REF!</definedName>
    <definedName name="fgdsggdfg" localSheetId="36" hidden="1">[13]DRUM!#REF!</definedName>
    <definedName name="fgdsggdfg" localSheetId="33" hidden="1">[13]DRUM!#REF!</definedName>
    <definedName name="fgdsggdfg" localSheetId="34" hidden="1">[13]DRUM!#REF!</definedName>
    <definedName name="fgdsggdfg" localSheetId="41" hidden="1">[13]DRUM!#REF!</definedName>
    <definedName name="fgdsggdfg" localSheetId="30" hidden="1">[13]DRUM!#REF!</definedName>
    <definedName name="fgdsggdfg" localSheetId="29" hidden="1">[13]DRUM!#REF!</definedName>
    <definedName name="fgdsggdfg" hidden="1">[13]DRUM!#REF!</definedName>
    <definedName name="FGF" localSheetId="35" hidden="1">{#N/A,#N/A,FALSE,"CCTV"}</definedName>
    <definedName name="FGF" localSheetId="2" hidden="1">{#N/A,#N/A,FALSE,"CCTV"}</definedName>
    <definedName name="FGF" localSheetId="36" hidden="1">{#N/A,#N/A,FALSE,"CCTV"}</definedName>
    <definedName name="FGF" localSheetId="33" hidden="1">{#N/A,#N/A,FALSE,"CCTV"}</definedName>
    <definedName name="FGF" localSheetId="34" hidden="1">{#N/A,#N/A,FALSE,"CCTV"}</definedName>
    <definedName name="FGF" localSheetId="8" hidden="1">{#N/A,#N/A,FALSE,"CCTV"}</definedName>
    <definedName name="FGF" localSheetId="9" hidden="1">{#N/A,#N/A,FALSE,"CCTV"}</definedName>
    <definedName name="FGF" localSheetId="41" hidden="1">{#N/A,#N/A,FALSE,"CCTV"}</definedName>
    <definedName name="FGF" localSheetId="37" hidden="1">{#N/A,#N/A,FALSE,"CCTV"}</definedName>
    <definedName name="FGF" localSheetId="38" hidden="1">{#N/A,#N/A,FALSE,"CCTV"}</definedName>
    <definedName name="FGF" hidden="1">{#N/A,#N/A,FALSE,"CCTV"}</definedName>
    <definedName name="fgh" localSheetId="35">#REF!</definedName>
    <definedName name="fgh" localSheetId="2">#REF!</definedName>
    <definedName name="fgh" localSheetId="4">#REF!</definedName>
    <definedName name="fgh" localSheetId="44">#REF!</definedName>
    <definedName name="fgh" localSheetId="36">#REF!</definedName>
    <definedName name="fgh" localSheetId="14">#REF!</definedName>
    <definedName name="fgh" localSheetId="5">#REF!</definedName>
    <definedName name="fgh" localSheetId="33">#REF!</definedName>
    <definedName name="fgh" localSheetId="34">#REF!</definedName>
    <definedName name="fgh" localSheetId="17">#REF!</definedName>
    <definedName name="fgh" localSheetId="6">#REF!</definedName>
    <definedName name="fgh" localSheetId="7">#REF!</definedName>
    <definedName name="fgh" localSheetId="43">#REF!</definedName>
    <definedName name="fgh" localSheetId="8">#REF!</definedName>
    <definedName name="fgh" localSheetId="19">#REF!</definedName>
    <definedName name="fgh" localSheetId="20">#REF!</definedName>
    <definedName name="fgh" localSheetId="21">#REF!</definedName>
    <definedName name="fgh" localSheetId="9">#REF!</definedName>
    <definedName name="fgh" localSheetId="10">#REF!</definedName>
    <definedName name="fgh" localSheetId="22">#REF!</definedName>
    <definedName name="fgh" localSheetId="41">#REF!</definedName>
    <definedName name="fgh" localSheetId="23">#REF!</definedName>
    <definedName name="fgh" localSheetId="42">#REF!</definedName>
    <definedName name="fgh" localSheetId="25">#REF!</definedName>
    <definedName name="fgh" localSheetId="11">#REF!</definedName>
    <definedName name="fgh" localSheetId="24">#REF!</definedName>
    <definedName name="fgh" localSheetId="30">#REF!</definedName>
    <definedName name="fgh" localSheetId="37">#REF!</definedName>
    <definedName name="fgh" localSheetId="29">#REF!</definedName>
    <definedName name="fgh" localSheetId="38">#REF!</definedName>
    <definedName name="fgh" localSheetId="15">#REF!</definedName>
    <definedName name="fgh" localSheetId="31">#REF!</definedName>
    <definedName name="fgh" localSheetId="26">#REF!</definedName>
    <definedName name="fgh" localSheetId="12">#REF!</definedName>
    <definedName name="fgh" localSheetId="13">#REF!</definedName>
    <definedName name="fgh" localSheetId="27">#REF!</definedName>
    <definedName name="fgh" localSheetId="28">#REF!</definedName>
    <definedName name="fgh">#REF!</definedName>
    <definedName name="FGNNAME">#N/A</definedName>
    <definedName name="fgrthrtg" localSheetId="35">#REF!</definedName>
    <definedName name="fgrthrtg" localSheetId="36">#REF!</definedName>
    <definedName name="fgrthrtg" localSheetId="33">#REF!</definedName>
    <definedName name="fgrthrtg" localSheetId="34">#REF!</definedName>
    <definedName name="fgrthrtg" localSheetId="41">#REF!</definedName>
    <definedName name="fgrthrtg" localSheetId="30">#REF!</definedName>
    <definedName name="fgrthrtg" localSheetId="37">#REF!</definedName>
    <definedName name="fgrthrtg" localSheetId="29">#REF!</definedName>
    <definedName name="fgrthrtg" localSheetId="38">#REF!</definedName>
    <definedName name="fgrthrtg" localSheetId="28">#REF!</definedName>
    <definedName name="fgrthrtg">#REF!</definedName>
    <definedName name="fgrtytyrty" localSheetId="35" hidden="1">[13]DRUM!#REF!</definedName>
    <definedName name="fgrtytyrty" localSheetId="36" hidden="1">[13]DRUM!#REF!</definedName>
    <definedName name="fgrtytyrty" localSheetId="33" hidden="1">[13]DRUM!#REF!</definedName>
    <definedName name="fgrtytyrty" localSheetId="34" hidden="1">[13]DRUM!#REF!</definedName>
    <definedName name="fgrtytyrty" localSheetId="41" hidden="1">[13]DRUM!#REF!</definedName>
    <definedName name="fgrtytyrty" localSheetId="30" hidden="1">[13]DRUM!#REF!</definedName>
    <definedName name="fgrtytyrty" localSheetId="29" hidden="1">[13]DRUM!#REF!</definedName>
    <definedName name="fgrtytyrty" hidden="1">[13]DRUM!#REF!</definedName>
    <definedName name="fhgjfghfghgf" localSheetId="35" hidden="1">{#N/A,#N/A,FALSE,"CCTV"}</definedName>
    <definedName name="fhgjfghfghgf" localSheetId="2" hidden="1">{#N/A,#N/A,FALSE,"CCTV"}</definedName>
    <definedName name="fhgjfghfghgf" localSheetId="36" hidden="1">{#N/A,#N/A,FALSE,"CCTV"}</definedName>
    <definedName name="fhgjfghfghgf" localSheetId="33" hidden="1">{#N/A,#N/A,FALSE,"CCTV"}</definedName>
    <definedName name="fhgjfghfghgf" localSheetId="34" hidden="1">{#N/A,#N/A,FALSE,"CCTV"}</definedName>
    <definedName name="fhgjfghfghgf" localSheetId="8" hidden="1">{#N/A,#N/A,FALSE,"CCTV"}</definedName>
    <definedName name="fhgjfghfghgf" localSheetId="9" hidden="1">{#N/A,#N/A,FALSE,"CCTV"}</definedName>
    <definedName name="fhgjfghfghgf" localSheetId="41" hidden="1">{#N/A,#N/A,FALSE,"CCTV"}</definedName>
    <definedName name="fhgjfghfghgf" localSheetId="37" hidden="1">{#N/A,#N/A,FALSE,"CCTV"}</definedName>
    <definedName name="fhgjfghfghgf" localSheetId="38" hidden="1">{#N/A,#N/A,FALSE,"CCTV"}</definedName>
    <definedName name="fhgjfghfghgf" hidden="1">{#N/A,#N/A,FALSE,"CCTV"}</definedName>
    <definedName name="FI_BYPASS" localSheetId="35">'[71]F.I(BYPASS)'!#REF!</definedName>
    <definedName name="FI_BYPASS" localSheetId="36">'[71]F.I(BYPASS)'!#REF!</definedName>
    <definedName name="FI_BYPASS" localSheetId="33">'[71]F.I(BYPASS)'!#REF!</definedName>
    <definedName name="FI_BYPASS" localSheetId="34">'[71]F.I(BYPASS)'!#REF!</definedName>
    <definedName name="FI_BYPASS" localSheetId="30">'[71]F.I(BYPASS)'!#REF!</definedName>
    <definedName name="FI_BYPASS" localSheetId="29">'[71]F.I(BYPASS)'!#REF!</definedName>
    <definedName name="FI_BYPASS">'[71]F.I(BYPASS)'!#REF!</definedName>
    <definedName name="fid" localSheetId="35">#REF!</definedName>
    <definedName name="fid" localSheetId="36">#REF!</definedName>
    <definedName name="fid" localSheetId="33">#REF!</definedName>
    <definedName name="fid" localSheetId="34">#REF!</definedName>
    <definedName name="fid" localSheetId="41">#REF!</definedName>
    <definedName name="fid" localSheetId="30">#REF!</definedName>
    <definedName name="fid" localSheetId="29">#REF!</definedName>
    <definedName name="fid">#REF!</definedName>
    <definedName name="fifb" localSheetId="35">#REF!</definedName>
    <definedName name="fifb" localSheetId="36">#REF!</definedName>
    <definedName name="fifb" localSheetId="33">#REF!</definedName>
    <definedName name="fifb" localSheetId="34">#REF!</definedName>
    <definedName name="fifb" localSheetId="41">#REF!</definedName>
    <definedName name="fifb" localSheetId="30">#REF!</definedName>
    <definedName name="fifb" localSheetId="29">#REF!</definedName>
    <definedName name="fifb">#REF!</definedName>
    <definedName name="fil" localSheetId="35">#REF!</definedName>
    <definedName name="fil" localSheetId="36">#REF!</definedName>
    <definedName name="fil" localSheetId="33">#REF!</definedName>
    <definedName name="fil" localSheetId="34">#REF!</definedName>
    <definedName name="fil" localSheetId="41">#REF!</definedName>
    <definedName name="fil" localSheetId="30">#REF!</definedName>
    <definedName name="fil" localSheetId="29">#REF!</definedName>
    <definedName name="fil">#REF!</definedName>
    <definedName name="filling" localSheetId="35">[32]equipment!#REF!</definedName>
    <definedName name="filling" localSheetId="36">[32]equipment!#REF!</definedName>
    <definedName name="filling" localSheetId="33">[32]equipment!#REF!</definedName>
    <definedName name="filling" localSheetId="34">[32]equipment!#REF!</definedName>
    <definedName name="filling" localSheetId="41">[32]equipment!#REF!</definedName>
    <definedName name="filling" localSheetId="30">[32]equipment!#REF!</definedName>
    <definedName name="filling" localSheetId="29">[32]equipment!#REF!</definedName>
    <definedName name="filling">[32]equipment!#REF!</definedName>
    <definedName name="Final">'[72]Running Bill'!$G$38</definedName>
    <definedName name="FIPDATE">#N/A</definedName>
    <definedName name="FIT" localSheetId="35">#REF!</definedName>
    <definedName name="FIT" localSheetId="36">#REF!</definedName>
    <definedName name="FIT" localSheetId="33">#REF!</definedName>
    <definedName name="FIT" localSheetId="34">#REF!</definedName>
    <definedName name="FIT" localSheetId="41">#REF!</definedName>
    <definedName name="FIT" localSheetId="30">#REF!</definedName>
    <definedName name="FIT" localSheetId="29">#REF!</definedName>
    <definedName name="FIT">#REF!</definedName>
    <definedName name="fiw" localSheetId="35">#REF!</definedName>
    <definedName name="fiw" localSheetId="36">#REF!</definedName>
    <definedName name="fiw" localSheetId="33">#REF!</definedName>
    <definedName name="fiw" localSheetId="34">#REF!</definedName>
    <definedName name="fiw" localSheetId="41">#REF!</definedName>
    <definedName name="fiw" localSheetId="30">#REF!</definedName>
    <definedName name="fiw" localSheetId="29">#REF!</definedName>
    <definedName name="fiw">#REF!</definedName>
    <definedName name="FJCOST">#N/A</definedName>
    <definedName name="fl" localSheetId="35">#REF!</definedName>
    <definedName name="fl" localSheetId="36">#REF!</definedName>
    <definedName name="fl" localSheetId="33">#REF!</definedName>
    <definedName name="fl" localSheetId="34">#REF!</definedName>
    <definedName name="fl" localSheetId="41">#REF!</definedName>
    <definedName name="fl" localSheetId="30">#REF!</definedName>
    <definedName name="fl" localSheetId="29">#REF!</definedName>
    <definedName name="fl">#REF!</definedName>
    <definedName name="flagstone" localSheetId="35">#REF!</definedName>
    <definedName name="flagstone" localSheetId="36">#REF!</definedName>
    <definedName name="flagstone" localSheetId="33">#REF!</definedName>
    <definedName name="flagstone" localSheetId="34">#REF!</definedName>
    <definedName name="flagstone" localSheetId="41">#REF!</definedName>
    <definedName name="flagstone" localSheetId="30">#REF!</definedName>
    <definedName name="flagstone" localSheetId="29">#REF!</definedName>
    <definedName name="flagstone">#REF!</definedName>
    <definedName name="Flangechk" localSheetId="35">#REF!</definedName>
    <definedName name="Flangechk" localSheetId="36">#REF!</definedName>
    <definedName name="Flangechk" localSheetId="33">#REF!</definedName>
    <definedName name="Flangechk" localSheetId="34">#REF!</definedName>
    <definedName name="Flangechk" localSheetId="41">#REF!</definedName>
    <definedName name="Flangechk" localSheetId="30">#REF!</definedName>
    <definedName name="Flangechk" localSheetId="29">#REF!</definedName>
    <definedName name="Flangechk">#REF!</definedName>
    <definedName name="flangedcheck" localSheetId="35">#REF!</definedName>
    <definedName name="flangedcheck" localSheetId="36">#REF!</definedName>
    <definedName name="flangedcheck" localSheetId="33">#REF!</definedName>
    <definedName name="flangedcheck" localSheetId="34">#REF!</definedName>
    <definedName name="flangedcheck" localSheetId="41">#REF!</definedName>
    <definedName name="flangedcheck" localSheetId="30">#REF!</definedName>
    <definedName name="flangedcheck" localSheetId="29">#REF!</definedName>
    <definedName name="flangedcheck">#REF!</definedName>
    <definedName name="Flanges" localSheetId="35">#REF!</definedName>
    <definedName name="Flanges" localSheetId="36">#REF!</definedName>
    <definedName name="Flanges" localSheetId="33">#REF!</definedName>
    <definedName name="Flanges" localSheetId="34">#REF!</definedName>
    <definedName name="Flanges" localSheetId="41">#REF!</definedName>
    <definedName name="Flanges" localSheetId="30">#REF!</definedName>
    <definedName name="Flanges" localSheetId="29">#REF!</definedName>
    <definedName name="Flanges">#REF!</definedName>
    <definedName name="Flanges1" localSheetId="35">#REF!</definedName>
    <definedName name="Flanges1" localSheetId="36">#REF!</definedName>
    <definedName name="Flanges1" localSheetId="33">#REF!</definedName>
    <definedName name="Flanges1" localSheetId="34">#REF!</definedName>
    <definedName name="Flanges1" localSheetId="41">#REF!</definedName>
    <definedName name="Flanges1" localSheetId="30">#REF!</definedName>
    <definedName name="Flanges1" localSheetId="29">#REF!</definedName>
    <definedName name="Flanges1">#REF!</definedName>
    <definedName name="flanges2" localSheetId="35">#REF!</definedName>
    <definedName name="flanges2" localSheetId="36">#REF!</definedName>
    <definedName name="flanges2" localSheetId="33">#REF!</definedName>
    <definedName name="flanges2" localSheetId="34">#REF!</definedName>
    <definedName name="flanges2" localSheetId="41">#REF!</definedName>
    <definedName name="flanges2" localSheetId="30">#REF!</definedName>
    <definedName name="flanges2" localSheetId="29">#REF!</definedName>
    <definedName name="flanges2">#REF!</definedName>
    <definedName name="Flanges3" localSheetId="35">#REF!</definedName>
    <definedName name="Flanges3" localSheetId="36">#REF!</definedName>
    <definedName name="Flanges3" localSheetId="33">#REF!</definedName>
    <definedName name="Flanges3" localSheetId="34">#REF!</definedName>
    <definedName name="Flanges3" localSheetId="41">#REF!</definedName>
    <definedName name="Flanges3" localSheetId="30">#REF!</definedName>
    <definedName name="Flanges3" localSheetId="29">#REF!</definedName>
    <definedName name="Flanges3">#REF!</definedName>
    <definedName name="fld" localSheetId="35">#REF!</definedName>
    <definedName name="fld" localSheetId="36">#REF!</definedName>
    <definedName name="fld" localSheetId="33">#REF!</definedName>
    <definedName name="fld" localSheetId="34">#REF!</definedName>
    <definedName name="fld" localSheetId="41">#REF!</definedName>
    <definedName name="fld" localSheetId="30">#REF!</definedName>
    <definedName name="fld" localSheetId="29">#REF!</definedName>
    <definedName name="fld">#REF!</definedName>
    <definedName name="flg" localSheetId="35">#REF!</definedName>
    <definedName name="flg" localSheetId="36">#REF!</definedName>
    <definedName name="flg" localSheetId="33">#REF!</definedName>
    <definedName name="flg" localSheetId="34">#REF!</definedName>
    <definedName name="flg" localSheetId="41">#REF!</definedName>
    <definedName name="flg" localSheetId="30">#REF!</definedName>
    <definedName name="flg" localSheetId="29">#REF!</definedName>
    <definedName name="flg">#REF!</definedName>
    <definedName name="fm" localSheetId="35">#REF!</definedName>
    <definedName name="fm" localSheetId="36">#REF!</definedName>
    <definedName name="fm" localSheetId="33">#REF!</definedName>
    <definedName name="fm" localSheetId="34">#REF!</definedName>
    <definedName name="fm" localSheetId="41">#REF!</definedName>
    <definedName name="fm" localSheetId="30">#REF!</definedName>
    <definedName name="fm" localSheetId="29">#REF!</definedName>
    <definedName name="fm">#REF!</definedName>
    <definedName name="fmld" localSheetId="35">#REF!</definedName>
    <definedName name="fmld" localSheetId="36">#REF!</definedName>
    <definedName name="fmld" localSheetId="33">#REF!</definedName>
    <definedName name="fmld" localSheetId="34">#REF!</definedName>
    <definedName name="fmld" localSheetId="41">#REF!</definedName>
    <definedName name="fmld" localSheetId="30">#REF!</definedName>
    <definedName name="fmld" localSheetId="29">#REF!</definedName>
    <definedName name="fmld">#REF!</definedName>
    <definedName name="fnbt" localSheetId="35">#REF!</definedName>
    <definedName name="fnbt" localSheetId="36">#REF!</definedName>
    <definedName name="fnbt" localSheetId="33">#REF!</definedName>
    <definedName name="fnbt" localSheetId="34">#REF!</definedName>
    <definedName name="fnbt" localSheetId="41">#REF!</definedName>
    <definedName name="fnbt" localSheetId="30">#REF!</definedName>
    <definedName name="fnbt" localSheetId="29">#REF!</definedName>
    <definedName name="fnbt">#REF!</definedName>
    <definedName name="FNCOST">#N/A</definedName>
    <definedName name="FolderNo" localSheetId="35">[30]A!$A$15</definedName>
    <definedName name="FolderNo" localSheetId="36">[30]A!$A$15</definedName>
    <definedName name="FolderNo" localSheetId="33">[30]A!$A$15</definedName>
    <definedName name="FolderNo" localSheetId="34">[30]A!$A$15</definedName>
    <definedName name="FolderNo">[28]A!$A$15</definedName>
    <definedName name="FORM" localSheetId="35">#REF!</definedName>
    <definedName name="FORM" localSheetId="36">#REF!</definedName>
    <definedName name="FORM" localSheetId="33">#REF!</definedName>
    <definedName name="FORM" localSheetId="34">#REF!</definedName>
    <definedName name="FORM" localSheetId="41">#REF!</definedName>
    <definedName name="FORM" localSheetId="30">#REF!</definedName>
    <definedName name="FORM" localSheetId="29">#REF!</definedName>
    <definedName name="FORM">#REF!</definedName>
    <definedName name="formula" localSheetId="35">_1NAME()</definedName>
    <definedName name="formula" localSheetId="2">_1NAME()</definedName>
    <definedName name="formula" localSheetId="36">_1NAME()</definedName>
    <definedName name="formula" localSheetId="33">_1NAME()</definedName>
    <definedName name="formula" localSheetId="34">_1NAME()</definedName>
    <definedName name="formula" localSheetId="8">_1NAME()</definedName>
    <definedName name="formula" localSheetId="9">_1NAME()</definedName>
    <definedName name="formula" localSheetId="41">_1NAME()</definedName>
    <definedName name="formula" localSheetId="30">_1NAME()</definedName>
    <definedName name="formula" localSheetId="29">_1NAME()</definedName>
    <definedName name="formula" localSheetId="38">_1NAME()</definedName>
    <definedName name="formula">_1NAME()</definedName>
    <definedName name="formwork" localSheetId="35">#REF!</definedName>
    <definedName name="formwork" localSheetId="36">#REF!</definedName>
    <definedName name="formwork" localSheetId="33">#REF!</definedName>
    <definedName name="formwork" localSheetId="34">#REF!</definedName>
    <definedName name="formwork" localSheetId="41">#REF!</definedName>
    <definedName name="formwork" localSheetId="30">#REF!</definedName>
    <definedName name="formwork" localSheetId="29">#REF!</definedName>
    <definedName name="formwork">#REF!</definedName>
    <definedName name="FPRINO">#N/A</definedName>
    <definedName name="fred" localSheetId="35">#REF!</definedName>
    <definedName name="fred" localSheetId="36">#REF!</definedName>
    <definedName name="fred" localSheetId="33">#REF!</definedName>
    <definedName name="fred" localSheetId="34">#REF!</definedName>
    <definedName name="fred" localSheetId="41">#REF!</definedName>
    <definedName name="fred" localSheetId="30">#REF!</definedName>
    <definedName name="fred" localSheetId="37">#REF!</definedName>
    <definedName name="fred" localSheetId="29">#REF!</definedName>
    <definedName name="fred" localSheetId="38">#REF!</definedName>
    <definedName name="fred" localSheetId="28">#REF!</definedName>
    <definedName name="fred">#REF!</definedName>
    <definedName name="FREIGHT" localSheetId="35">#REF!</definedName>
    <definedName name="FREIGHT" localSheetId="36">#REF!</definedName>
    <definedName name="FREIGHT" localSheetId="33">#REF!</definedName>
    <definedName name="FREIGHT" localSheetId="34">#REF!</definedName>
    <definedName name="FREIGHT" localSheetId="30">#REF!</definedName>
    <definedName name="FREIGHT" localSheetId="37">#REF!</definedName>
    <definedName name="FREIGHT" localSheetId="29">#REF!</definedName>
    <definedName name="FREIGHT" localSheetId="38">#REF!</definedName>
    <definedName name="FREIGHT" localSheetId="28">#REF!</definedName>
    <definedName name="FREIGHT">#REF!</definedName>
    <definedName name="freight_coeff">'[64]Coef Calculation'!$J$4</definedName>
    <definedName name="frffd" localSheetId="35" hidden="1">[73]CASH!#REF!</definedName>
    <definedName name="frffd" localSheetId="36" hidden="1">[73]CASH!#REF!</definedName>
    <definedName name="frffd" localSheetId="33" hidden="1">[73]CASH!#REF!</definedName>
    <definedName name="frffd" localSheetId="34" hidden="1">[73]CASH!#REF!</definedName>
    <definedName name="frffd" localSheetId="41" hidden="1">[73]CASH!#REF!</definedName>
    <definedName name="frffd" localSheetId="30" hidden="1">[73]CASH!#REF!</definedName>
    <definedName name="frffd" localSheetId="29" hidden="1">[73]CASH!#REF!</definedName>
    <definedName name="frffd" hidden="1">[73]CASH!#REF!</definedName>
    <definedName name="From_page_Bill_No.05___5.2___Q___Page_5_of_63" localSheetId="35">#REF!</definedName>
    <definedName name="From_page_Bill_No.05___5.2___Q___Page_5_of_63" localSheetId="36">#REF!</definedName>
    <definedName name="From_page_Bill_No.05___5.2___Q___Page_5_of_63" localSheetId="33">#REF!</definedName>
    <definedName name="From_page_Bill_No.05___5.2___Q___Page_5_of_63" localSheetId="34">#REF!</definedName>
    <definedName name="From_page_Bill_No.05___5.2___Q___Page_5_of_63" localSheetId="41">#REF!</definedName>
    <definedName name="From_page_Bill_No.05___5.2___Q___Page_5_of_63" localSheetId="30">#REF!</definedName>
    <definedName name="From_page_Bill_No.05___5.2___Q___Page_5_of_63" localSheetId="29">#REF!</definedName>
    <definedName name="From_page_Bill_No.05___5.2___Q___Page_5_of_63">#REF!</definedName>
    <definedName name="FRPTANK" localSheetId="35">#REF!</definedName>
    <definedName name="FRPTANK" localSheetId="36">#REF!</definedName>
    <definedName name="FRPTANK" localSheetId="33">#REF!</definedName>
    <definedName name="FRPTANK" localSheetId="34">#REF!</definedName>
    <definedName name="FRPTANK" localSheetId="41">#REF!</definedName>
    <definedName name="FRPTANK" localSheetId="30">#REF!</definedName>
    <definedName name="FRPTANK" localSheetId="29">#REF!</definedName>
    <definedName name="FRPTANK">#REF!</definedName>
    <definedName name="FRPTK" localSheetId="35">#REF!</definedName>
    <definedName name="FRPTK" localSheetId="36">#REF!</definedName>
    <definedName name="FRPTK" localSheetId="33">#REF!</definedName>
    <definedName name="FRPTK" localSheetId="34">#REF!</definedName>
    <definedName name="FRPTK" localSheetId="41">#REF!</definedName>
    <definedName name="FRPTK" localSheetId="30">#REF!</definedName>
    <definedName name="FRPTK" localSheetId="29">#REF!</definedName>
    <definedName name="FRPTK">#REF!</definedName>
    <definedName name="FSCOST">#N/A</definedName>
    <definedName name="fsdgsg" localSheetId="35">'[74]OLD PRICES'!$C$5:$F$1475</definedName>
    <definedName name="fsdgsg" localSheetId="36">'[74]OLD PRICES'!$C$5:$F$1475</definedName>
    <definedName name="fsdgsg" localSheetId="33">'[74]OLD PRICES'!$C$5:$F$1475</definedName>
    <definedName name="fsdgsg" localSheetId="34">'[74]OLD PRICES'!$C$5:$F$1475</definedName>
    <definedName name="fsdgsg">'[75]OLD PRICES'!$C$5:$F$1475</definedName>
    <definedName name="FSUYOCH">#N/A</definedName>
    <definedName name="ft" localSheetId="35">#REF!</definedName>
    <definedName name="ft" localSheetId="2">#REF!</definedName>
    <definedName name="ft" localSheetId="4">#REF!</definedName>
    <definedName name="ft" localSheetId="44">#REF!</definedName>
    <definedName name="ft" localSheetId="36">#REF!</definedName>
    <definedName name="ft" localSheetId="14">#REF!</definedName>
    <definedName name="ft" localSheetId="5">#REF!</definedName>
    <definedName name="ft" localSheetId="33">#REF!</definedName>
    <definedName name="ft" localSheetId="34">#REF!</definedName>
    <definedName name="ft" localSheetId="17">#REF!</definedName>
    <definedName name="ft" localSheetId="6">#REF!</definedName>
    <definedName name="ft" localSheetId="7">#REF!</definedName>
    <definedName name="ft" localSheetId="43">#REF!</definedName>
    <definedName name="ft" localSheetId="8">#REF!</definedName>
    <definedName name="ft" localSheetId="19">#REF!</definedName>
    <definedName name="ft" localSheetId="20">#REF!</definedName>
    <definedName name="ft" localSheetId="21">#REF!</definedName>
    <definedName name="ft" localSheetId="9">#REF!</definedName>
    <definedName name="ft" localSheetId="10">#REF!</definedName>
    <definedName name="ft" localSheetId="22">#REF!</definedName>
    <definedName name="ft" localSheetId="41">#REF!</definedName>
    <definedName name="ft" localSheetId="23">#REF!</definedName>
    <definedName name="ft" localSheetId="42">#REF!</definedName>
    <definedName name="ft" localSheetId="25">#REF!</definedName>
    <definedName name="ft" localSheetId="11">#REF!</definedName>
    <definedName name="ft" localSheetId="24">#REF!</definedName>
    <definedName name="ft" localSheetId="30">#REF!</definedName>
    <definedName name="ft" localSheetId="37">#REF!</definedName>
    <definedName name="ft" localSheetId="29">#REF!</definedName>
    <definedName name="ft" localSheetId="38">#REF!</definedName>
    <definedName name="ft" localSheetId="15">#REF!</definedName>
    <definedName name="ft" localSheetId="31">#REF!</definedName>
    <definedName name="ft" localSheetId="26">#REF!</definedName>
    <definedName name="ft" localSheetId="12">#REF!</definedName>
    <definedName name="ft" localSheetId="13">#REF!</definedName>
    <definedName name="ft" localSheetId="27">#REF!</definedName>
    <definedName name="ft" localSheetId="28">#REF!</definedName>
    <definedName name="ft">#REF!</definedName>
    <definedName name="ft_sch" localSheetId="35">#REF!</definedName>
    <definedName name="ft_sch" localSheetId="36">#REF!</definedName>
    <definedName name="ft_sch" localSheetId="33">#REF!</definedName>
    <definedName name="ft_sch" localSheetId="34">#REF!</definedName>
    <definedName name="ft_sch" localSheetId="41">#REF!</definedName>
    <definedName name="ft_sch" localSheetId="30">#REF!</definedName>
    <definedName name="ft_sch" localSheetId="29">#REF!</definedName>
    <definedName name="ft_sch">#REF!</definedName>
    <definedName name="FTAG">#N/A</definedName>
    <definedName name="FTL8A">[15]MATERIAL!$E$112</definedName>
    <definedName name="fw" localSheetId="35">#REF!</definedName>
    <definedName name="fw" localSheetId="36">#REF!</definedName>
    <definedName name="fw" localSheetId="33">#REF!</definedName>
    <definedName name="fw" localSheetId="34">#REF!</definedName>
    <definedName name="fw" localSheetId="41">#REF!</definedName>
    <definedName name="fw" localSheetId="30">#REF!</definedName>
    <definedName name="fw" localSheetId="29">#REF!</definedName>
    <definedName name="fw">#REF!</definedName>
    <definedName name="fwfb" localSheetId="35">#REF!</definedName>
    <definedName name="fwfb" localSheetId="36">#REF!</definedName>
    <definedName name="fwfb" localSheetId="33">#REF!</definedName>
    <definedName name="fwfb" localSheetId="34">#REF!</definedName>
    <definedName name="fwfb" localSheetId="41">#REF!</definedName>
    <definedName name="fwfb" localSheetId="30">#REF!</definedName>
    <definedName name="fwfb" localSheetId="29">#REF!</definedName>
    <definedName name="fwfb">#REF!</definedName>
    <definedName name="FWK" localSheetId="35">#REF!</definedName>
    <definedName name="FWK" localSheetId="36">#REF!</definedName>
    <definedName name="FWK" localSheetId="33">#REF!</definedName>
    <definedName name="FWK" localSheetId="34">#REF!</definedName>
    <definedName name="FWK" localSheetId="41">#REF!</definedName>
    <definedName name="FWK" localSheetId="30">#REF!</definedName>
    <definedName name="FWK" localSheetId="29">#REF!</definedName>
    <definedName name="FWK">#REF!</definedName>
    <definedName name="fwk_b" localSheetId="35">#REF!</definedName>
    <definedName name="fwk_b" localSheetId="36">#REF!</definedName>
    <definedName name="fwk_b" localSheetId="33">#REF!</definedName>
    <definedName name="fwk_b" localSheetId="34">#REF!</definedName>
    <definedName name="fwk_b" localSheetId="41">#REF!</definedName>
    <definedName name="fwk_b" localSheetId="30">#REF!</definedName>
    <definedName name="fwk_b" localSheetId="29">#REF!</definedName>
    <definedName name="fwk_b">#REF!</definedName>
    <definedName name="FWKR" localSheetId="35">#REF!</definedName>
    <definedName name="FWKR" localSheetId="36">#REF!</definedName>
    <definedName name="FWKR" localSheetId="33">#REF!</definedName>
    <definedName name="FWKR" localSheetId="34">#REF!</definedName>
    <definedName name="FWKR" localSheetId="41">#REF!</definedName>
    <definedName name="FWKR" localSheetId="30">#REF!</definedName>
    <definedName name="FWKR" localSheetId="29">#REF!</definedName>
    <definedName name="FWKR">#REF!</definedName>
    <definedName name="FWKW" localSheetId="35">#REF!</definedName>
    <definedName name="FWKW" localSheetId="36">#REF!</definedName>
    <definedName name="FWKW" localSheetId="33">#REF!</definedName>
    <definedName name="FWKW" localSheetId="34">#REF!</definedName>
    <definedName name="FWKW" localSheetId="41">#REF!</definedName>
    <definedName name="FWKW" localSheetId="30">#REF!</definedName>
    <definedName name="FWKW" localSheetId="29">#REF!</definedName>
    <definedName name="FWKW">#REF!</definedName>
    <definedName name="fwl" localSheetId="35">#REF!</definedName>
    <definedName name="fwl" localSheetId="36">#REF!</definedName>
    <definedName name="fwl" localSheetId="33">#REF!</definedName>
    <definedName name="fwl" localSheetId="34">#REF!</definedName>
    <definedName name="fwl" localSheetId="41">#REF!</definedName>
    <definedName name="fwl" localSheetId="30">#REF!</definedName>
    <definedName name="fwl" localSheetId="29">#REF!</definedName>
    <definedName name="fwl">#REF!</definedName>
    <definedName name="fwld" localSheetId="35">#REF!</definedName>
    <definedName name="fwld" localSheetId="36">#REF!</definedName>
    <definedName name="fwld" localSheetId="33">#REF!</definedName>
    <definedName name="fwld" localSheetId="34">#REF!</definedName>
    <definedName name="fwld" localSheetId="41">#REF!</definedName>
    <definedName name="fwld" localSheetId="30">#REF!</definedName>
    <definedName name="fwld" localSheetId="29">#REF!</definedName>
    <definedName name="fwld">#REF!</definedName>
    <definedName name="fwrfb" localSheetId="35">#REF!</definedName>
    <definedName name="fwrfb" localSheetId="36">#REF!</definedName>
    <definedName name="fwrfb" localSheetId="33">#REF!</definedName>
    <definedName name="fwrfb" localSheetId="34">#REF!</definedName>
    <definedName name="fwrfb" localSheetId="41">#REF!</definedName>
    <definedName name="fwrfb" localSheetId="30">#REF!</definedName>
    <definedName name="fwrfb" localSheetId="29">#REF!</definedName>
    <definedName name="fwrfb">#REF!</definedName>
    <definedName name="fwrl" localSheetId="35">#REF!</definedName>
    <definedName name="fwrl" localSheetId="36">#REF!</definedName>
    <definedName name="fwrl" localSheetId="33">#REF!</definedName>
    <definedName name="fwrl" localSheetId="34">#REF!</definedName>
    <definedName name="fwrl" localSheetId="41">#REF!</definedName>
    <definedName name="fwrl" localSheetId="30">#REF!</definedName>
    <definedName name="fwrl" localSheetId="29">#REF!</definedName>
    <definedName name="fwrl">#REF!</definedName>
    <definedName name="fwrld" localSheetId="35">#REF!</definedName>
    <definedName name="fwrld" localSheetId="36">#REF!</definedName>
    <definedName name="fwrld" localSheetId="33">#REF!</definedName>
    <definedName name="fwrld" localSheetId="34">#REF!</definedName>
    <definedName name="fwrld" localSheetId="41">#REF!</definedName>
    <definedName name="fwrld" localSheetId="30">#REF!</definedName>
    <definedName name="fwrld" localSheetId="29">#REF!</definedName>
    <definedName name="fwrld">#REF!</definedName>
    <definedName name="fwrw" localSheetId="35">#REF!</definedName>
    <definedName name="fwrw" localSheetId="36">#REF!</definedName>
    <definedName name="fwrw" localSheetId="33">#REF!</definedName>
    <definedName name="fwrw" localSheetId="34">#REF!</definedName>
    <definedName name="fwrw" localSheetId="41">#REF!</definedName>
    <definedName name="fwrw" localSheetId="30">#REF!</definedName>
    <definedName name="fwrw" localSheetId="29">#REF!</definedName>
    <definedName name="fwrw">#REF!</definedName>
    <definedName name="fwsfb" localSheetId="35">#REF!</definedName>
    <definedName name="fwsfb" localSheetId="36">#REF!</definedName>
    <definedName name="fwsfb" localSheetId="33">#REF!</definedName>
    <definedName name="fwsfb" localSheetId="34">#REF!</definedName>
    <definedName name="fwsfb" localSheetId="41">#REF!</definedName>
    <definedName name="fwsfb" localSheetId="30">#REF!</definedName>
    <definedName name="fwsfb" localSheetId="29">#REF!</definedName>
    <definedName name="fwsfb">#REF!</definedName>
    <definedName name="fwsl" localSheetId="35">#REF!</definedName>
    <definedName name="fwsl" localSheetId="36">#REF!</definedName>
    <definedName name="fwsl" localSheetId="33">#REF!</definedName>
    <definedName name="fwsl" localSheetId="34">#REF!</definedName>
    <definedName name="fwsl" localSheetId="41">#REF!</definedName>
    <definedName name="fwsl" localSheetId="30">#REF!</definedName>
    <definedName name="fwsl" localSheetId="29">#REF!</definedName>
    <definedName name="fwsl">#REF!</definedName>
    <definedName name="fwsld" localSheetId="35">#REF!</definedName>
    <definedName name="fwsld" localSheetId="36">#REF!</definedName>
    <definedName name="fwsld" localSheetId="33">#REF!</definedName>
    <definedName name="fwsld" localSheetId="34">#REF!</definedName>
    <definedName name="fwsld" localSheetId="41">#REF!</definedName>
    <definedName name="fwsld" localSheetId="30">#REF!</definedName>
    <definedName name="fwsld" localSheetId="29">#REF!</definedName>
    <definedName name="fwsld">#REF!</definedName>
    <definedName name="fwsw" localSheetId="35">#REF!</definedName>
    <definedName name="fwsw" localSheetId="36">#REF!</definedName>
    <definedName name="fwsw" localSheetId="33">#REF!</definedName>
    <definedName name="fwsw" localSheetId="34">#REF!</definedName>
    <definedName name="fwsw" localSheetId="41">#REF!</definedName>
    <definedName name="fwsw" localSheetId="30">#REF!</definedName>
    <definedName name="fwsw" localSheetId="29">#REF!</definedName>
    <definedName name="fwsw">#REF!</definedName>
    <definedName name="fww" localSheetId="35">#REF!</definedName>
    <definedName name="fww" localSheetId="36">#REF!</definedName>
    <definedName name="fww" localSheetId="33">#REF!</definedName>
    <definedName name="fww" localSheetId="34">#REF!</definedName>
    <definedName name="fww" localSheetId="41">#REF!</definedName>
    <definedName name="fww" localSheetId="30">#REF!</definedName>
    <definedName name="fww" localSheetId="29">#REF!</definedName>
    <definedName name="fww">#REF!</definedName>
    <definedName name="FYCOST">#N/A</definedName>
    <definedName name="g" localSheetId="35">#REF!</definedName>
    <definedName name="g" localSheetId="2">#REF!</definedName>
    <definedName name="g" localSheetId="4">#REF!</definedName>
    <definedName name="g" localSheetId="44">#REF!</definedName>
    <definedName name="g" localSheetId="36">#REF!</definedName>
    <definedName name="g" localSheetId="14">#REF!</definedName>
    <definedName name="g" localSheetId="5">#REF!</definedName>
    <definedName name="g" localSheetId="33">#REF!</definedName>
    <definedName name="g" localSheetId="34">#REF!</definedName>
    <definedName name="g" localSheetId="17">#REF!+1</definedName>
    <definedName name="g" localSheetId="6">#REF!+1</definedName>
    <definedName name="g" localSheetId="7">#REF!+1</definedName>
    <definedName name="g" localSheetId="43">#REF!</definedName>
    <definedName name="g" localSheetId="8">#REF!+1</definedName>
    <definedName name="g" localSheetId="19">#REF!+1</definedName>
    <definedName name="g" localSheetId="20">#REF!+1</definedName>
    <definedName name="g" localSheetId="21">#REF!+1</definedName>
    <definedName name="g" localSheetId="9">#REF!+1</definedName>
    <definedName name="g" localSheetId="10">#REF!+1</definedName>
    <definedName name="g" localSheetId="22">#REF!+1</definedName>
    <definedName name="G" localSheetId="41">#REF!</definedName>
    <definedName name="g" localSheetId="23">#REF!+1</definedName>
    <definedName name="g" localSheetId="42">#REF!</definedName>
    <definedName name="g" localSheetId="25">#REF!+1</definedName>
    <definedName name="g" localSheetId="11">#REF!+1</definedName>
    <definedName name="g" localSheetId="24">#REF!+1</definedName>
    <definedName name="g" localSheetId="30">#REF!</definedName>
    <definedName name="g" localSheetId="37">#REF!+1</definedName>
    <definedName name="g" localSheetId="29">#REF!</definedName>
    <definedName name="g" localSheetId="38">#REF!+1</definedName>
    <definedName name="g" localSheetId="15">#REF!</definedName>
    <definedName name="g" localSheetId="31">#REF!</definedName>
    <definedName name="g" localSheetId="26">#REF!+1</definedName>
    <definedName name="g" localSheetId="12">#REF!+1</definedName>
    <definedName name="g" localSheetId="13">#REF!+1</definedName>
    <definedName name="g" localSheetId="27">#REF!</definedName>
    <definedName name="g" localSheetId="28">#REF!</definedName>
    <definedName name="g">#REF!+1</definedName>
    <definedName name="G326." localSheetId="35">#REF!</definedName>
    <definedName name="G326." localSheetId="36">#REF!</definedName>
    <definedName name="G326." localSheetId="33">#REF!</definedName>
    <definedName name="G326." localSheetId="34">#REF!</definedName>
    <definedName name="G326." localSheetId="41">#REF!</definedName>
    <definedName name="G326." localSheetId="30">#REF!</definedName>
    <definedName name="G326." localSheetId="29">#REF!</definedName>
    <definedName name="G326.">#REF!</definedName>
    <definedName name="gabion" localSheetId="35">#REF!</definedName>
    <definedName name="gabion" localSheetId="36">#REF!</definedName>
    <definedName name="gabion" localSheetId="33">#REF!</definedName>
    <definedName name="gabion" localSheetId="34">#REF!</definedName>
    <definedName name="gabion" localSheetId="41">#REF!</definedName>
    <definedName name="gabion" localSheetId="30">#REF!</definedName>
    <definedName name="gabion" localSheetId="29">#REF!</definedName>
    <definedName name="gabion">#REF!</definedName>
    <definedName name="GB_Sched" localSheetId="35">#REF!</definedName>
    <definedName name="GB_Sched" localSheetId="36">#REF!</definedName>
    <definedName name="GB_Sched" localSheetId="33">#REF!</definedName>
    <definedName name="GB_Sched" localSheetId="34">#REF!</definedName>
    <definedName name="GB_Sched" localSheetId="41">#REF!</definedName>
    <definedName name="GB_Sched" localSheetId="30">#REF!</definedName>
    <definedName name="GB_Sched" localSheetId="29">#REF!</definedName>
    <definedName name="GB_Sched">#REF!</definedName>
    <definedName name="GDFG"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eschäftsbereich" localSheetId="35">#REF!</definedName>
    <definedName name="Geschäftsbereich" localSheetId="36">#REF!</definedName>
    <definedName name="Geschäftsbereich" localSheetId="33">#REF!</definedName>
    <definedName name="Geschäftsbereich" localSheetId="34">#REF!</definedName>
    <definedName name="Geschäftsbereich" localSheetId="41">#REF!</definedName>
    <definedName name="Geschäftsbereich" localSheetId="30">#REF!</definedName>
    <definedName name="Geschäftsbereich" localSheetId="29">#REF!</definedName>
    <definedName name="Geschäftsbereich">#REF!</definedName>
    <definedName name="gfd" localSheetId="35">#REF!</definedName>
    <definedName name="gfd" localSheetId="2">#REF!</definedName>
    <definedName name="gfd" localSheetId="4">#REF!</definedName>
    <definedName name="gfd" localSheetId="44">#REF!</definedName>
    <definedName name="gfd" localSheetId="36">#REF!</definedName>
    <definedName name="gfd" localSheetId="14">#REF!</definedName>
    <definedName name="gfd" localSheetId="5">#REF!</definedName>
    <definedName name="gfd" localSheetId="33">#REF!</definedName>
    <definedName name="gfd" localSheetId="34">#REF!</definedName>
    <definedName name="gfd" localSheetId="17">#REF!</definedName>
    <definedName name="gfd" localSheetId="6">#REF!</definedName>
    <definedName name="gfd" localSheetId="7">#REF!</definedName>
    <definedName name="gfd" localSheetId="43">#REF!</definedName>
    <definedName name="gfd" localSheetId="8">#REF!</definedName>
    <definedName name="gfd" localSheetId="19">#REF!</definedName>
    <definedName name="gfd" localSheetId="20">#REF!</definedName>
    <definedName name="gfd" localSheetId="21">#REF!</definedName>
    <definedName name="gfd" localSheetId="9">#REF!</definedName>
    <definedName name="gfd" localSheetId="10">#REF!</definedName>
    <definedName name="gfd" localSheetId="22">#REF!</definedName>
    <definedName name="gfd" localSheetId="41">#REF!</definedName>
    <definedName name="gfd" localSheetId="23">#REF!</definedName>
    <definedName name="gfd" localSheetId="42">#REF!</definedName>
    <definedName name="gfd" localSheetId="25">#REF!</definedName>
    <definedName name="gfd" localSheetId="11">#REF!</definedName>
    <definedName name="gfd" localSheetId="24">#REF!</definedName>
    <definedName name="gfd" localSheetId="30">#REF!</definedName>
    <definedName name="gfd" localSheetId="37">#REF!</definedName>
    <definedName name="gfd" localSheetId="29">#REF!</definedName>
    <definedName name="gfd" localSheetId="38">#REF!</definedName>
    <definedName name="gfd" localSheetId="15">#REF!</definedName>
    <definedName name="gfd" localSheetId="31">#REF!</definedName>
    <definedName name="gfd" localSheetId="26">#REF!</definedName>
    <definedName name="gfd" localSheetId="12">#REF!</definedName>
    <definedName name="gfd" localSheetId="13">#REF!</definedName>
    <definedName name="gfd" localSheetId="27">#REF!</definedName>
    <definedName name="gfd" localSheetId="28">#REF!</definedName>
    <definedName name="gfd">#REF!</definedName>
    <definedName name="GFDS" localSheetId="35" hidden="1">{#N/A,#N/A,FALSE,"CCTV"}</definedName>
    <definedName name="GFDS" localSheetId="2" hidden="1">{#N/A,#N/A,FALSE,"CCTV"}</definedName>
    <definedName name="GFDS" localSheetId="36" hidden="1">{#N/A,#N/A,FALSE,"CCTV"}</definedName>
    <definedName name="GFDS" localSheetId="33" hidden="1">{#N/A,#N/A,FALSE,"CCTV"}</definedName>
    <definedName name="GFDS" localSheetId="34" hidden="1">{#N/A,#N/A,FALSE,"CCTV"}</definedName>
    <definedName name="GFDS" localSheetId="8" hidden="1">{#N/A,#N/A,FALSE,"CCTV"}</definedName>
    <definedName name="GFDS" localSheetId="9" hidden="1">{#N/A,#N/A,FALSE,"CCTV"}</definedName>
    <definedName name="GFDS" localSheetId="41" hidden="1">{#N/A,#N/A,FALSE,"CCTV"}</definedName>
    <definedName name="GFDS" localSheetId="37" hidden="1">{#N/A,#N/A,FALSE,"CCTV"}</definedName>
    <definedName name="GFDS" localSheetId="38" hidden="1">{#N/A,#N/A,FALSE,"CCTV"}</definedName>
    <definedName name="GFDS" hidden="1">{#N/A,#N/A,FALSE,"CCTV"}</definedName>
    <definedName name="GFG"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erw" localSheetId="35" hidden="1">[12]BQMPALOC!#REF!</definedName>
    <definedName name="gfgerw" localSheetId="36" hidden="1">[12]BQMPALOC!#REF!</definedName>
    <definedName name="gfgerw" localSheetId="33" hidden="1">[12]BQMPALOC!#REF!</definedName>
    <definedName name="gfgerw" localSheetId="34" hidden="1">[12]BQMPALOC!#REF!</definedName>
    <definedName name="gfgerw" localSheetId="41" hidden="1">[12]BQMPALOC!#REF!</definedName>
    <definedName name="gfgerw" localSheetId="30" hidden="1">[12]BQMPALOC!#REF!</definedName>
    <definedName name="gfgerw" localSheetId="29" hidden="1">[12]BQMPALOC!#REF!</definedName>
    <definedName name="gfgerw" hidden="1">[12]BQMPALOC!#REF!</definedName>
    <definedName name="gfjgfh" localSheetId="35" hidden="1">{#N/A,#N/A,FALSE,"CCTV"}</definedName>
    <definedName name="gfjgfh" localSheetId="2" hidden="1">{#N/A,#N/A,FALSE,"CCTV"}</definedName>
    <definedName name="gfjgfh" localSheetId="36" hidden="1">{#N/A,#N/A,FALSE,"CCTV"}</definedName>
    <definedName name="gfjgfh" localSheetId="33" hidden="1">{#N/A,#N/A,FALSE,"CCTV"}</definedName>
    <definedName name="gfjgfh" localSheetId="34" hidden="1">{#N/A,#N/A,FALSE,"CCTV"}</definedName>
    <definedName name="gfjgfh" localSheetId="8" hidden="1">{#N/A,#N/A,FALSE,"CCTV"}</definedName>
    <definedName name="gfjgfh" localSheetId="9" hidden="1">{#N/A,#N/A,FALSE,"CCTV"}</definedName>
    <definedName name="gfjgfh" localSheetId="41" hidden="1">{#N/A,#N/A,FALSE,"CCTV"}</definedName>
    <definedName name="gfjgfh" localSheetId="37" hidden="1">{#N/A,#N/A,FALSE,"CCTV"}</definedName>
    <definedName name="gfjgfh" localSheetId="38" hidden="1">{#N/A,#N/A,FALSE,"CCTV"}</definedName>
    <definedName name="gfjgfh" hidden="1">{#N/A,#N/A,FALSE,"CCTV"}</definedName>
    <definedName name="gfjgfhfg" localSheetId="35" hidden="1">{#N/A,#N/A,FALSE,"CCTV"}</definedName>
    <definedName name="gfjgfhfg" localSheetId="2" hidden="1">{#N/A,#N/A,FALSE,"CCTV"}</definedName>
    <definedName name="gfjgfhfg" localSheetId="36" hidden="1">{#N/A,#N/A,FALSE,"CCTV"}</definedName>
    <definedName name="gfjgfhfg" localSheetId="33" hidden="1">{#N/A,#N/A,FALSE,"CCTV"}</definedName>
    <definedName name="gfjgfhfg" localSheetId="34" hidden="1">{#N/A,#N/A,FALSE,"CCTV"}</definedName>
    <definedName name="gfjgfhfg" localSheetId="8" hidden="1">{#N/A,#N/A,FALSE,"CCTV"}</definedName>
    <definedName name="gfjgfhfg" localSheetId="9" hidden="1">{#N/A,#N/A,FALSE,"CCTV"}</definedName>
    <definedName name="gfjgfhfg" localSheetId="41" hidden="1">{#N/A,#N/A,FALSE,"CCTV"}</definedName>
    <definedName name="gfjgfhfg" localSheetId="37" hidden="1">{#N/A,#N/A,FALSE,"CCTV"}</definedName>
    <definedName name="gfjgfhfg" localSheetId="38" hidden="1">{#N/A,#N/A,FALSE,"CCTV"}</definedName>
    <definedName name="gfjgfhfg" hidden="1">{#N/A,#N/A,FALSE,"CCTV"}</definedName>
    <definedName name="gg" localSheetId="35">#REF!</definedName>
    <definedName name="gg" localSheetId="36">#REF!</definedName>
    <definedName name="gg" localSheetId="33">#REF!</definedName>
    <definedName name="gg" localSheetId="34">#REF!</definedName>
    <definedName name="gg" localSheetId="41">#REF!</definedName>
    <definedName name="gg" localSheetId="30">#REF!</definedName>
    <definedName name="gg" localSheetId="29">#REF!</definedName>
    <definedName name="gg">#REF!</definedName>
    <definedName name="ggf" localSheetId="35">_1NAME()</definedName>
    <definedName name="ggf" localSheetId="2">_1NAME()</definedName>
    <definedName name="ggf" localSheetId="36">_1NAME()</definedName>
    <definedName name="ggf" localSheetId="33">_1NAME()</definedName>
    <definedName name="ggf" localSheetId="34">_1NAME()</definedName>
    <definedName name="ggf" localSheetId="8">_1NAME()</definedName>
    <definedName name="ggf" localSheetId="9">_1NAME()</definedName>
    <definedName name="ggf" localSheetId="41">_1NAME()</definedName>
    <definedName name="ggf" localSheetId="30">_1NAME()</definedName>
    <definedName name="ggf" localSheetId="29">_1NAME()</definedName>
    <definedName name="ggf" localSheetId="38">_1NAME()</definedName>
    <definedName name="ggf">_1NAME()</definedName>
    <definedName name="ggr" localSheetId="35">#REF!</definedName>
    <definedName name="ggr" localSheetId="2">#REF!</definedName>
    <definedName name="ggr" localSheetId="4">#REF!</definedName>
    <definedName name="ggr" localSheetId="44">#REF!</definedName>
    <definedName name="ggr" localSheetId="36">#REF!</definedName>
    <definedName name="ggr" localSheetId="14">#REF!</definedName>
    <definedName name="ggr" localSheetId="5">#REF!</definedName>
    <definedName name="ggr" localSheetId="33">#REF!</definedName>
    <definedName name="ggr" localSheetId="34">#REF!</definedName>
    <definedName name="ggr" localSheetId="17">#REF!</definedName>
    <definedName name="ggr" localSheetId="6">#REF!</definedName>
    <definedName name="ggr" localSheetId="7">#REF!</definedName>
    <definedName name="ggr" localSheetId="43">#REF!</definedName>
    <definedName name="ggr" localSheetId="8">#REF!</definedName>
    <definedName name="ggr" localSheetId="19">#REF!</definedName>
    <definedName name="ggr" localSheetId="20">#REF!</definedName>
    <definedName name="ggr" localSheetId="21">#REF!</definedName>
    <definedName name="ggr" localSheetId="9">#REF!</definedName>
    <definedName name="ggr" localSheetId="10">#REF!</definedName>
    <definedName name="ggr" localSheetId="22">#REF!</definedName>
    <definedName name="ggr" localSheetId="41">#REF!</definedName>
    <definedName name="ggr" localSheetId="23">#REF!</definedName>
    <definedName name="ggr" localSheetId="42">#REF!</definedName>
    <definedName name="ggr" localSheetId="25">#REF!</definedName>
    <definedName name="ggr" localSheetId="11">#REF!</definedName>
    <definedName name="ggr" localSheetId="24">#REF!</definedName>
    <definedName name="ggr" localSheetId="30">#REF!</definedName>
    <definedName name="ggr" localSheetId="37">#REF!</definedName>
    <definedName name="ggr" localSheetId="29">#REF!</definedName>
    <definedName name="ggr" localSheetId="38">#REF!</definedName>
    <definedName name="ggr" localSheetId="15">#REF!</definedName>
    <definedName name="ggr" localSheetId="31">#REF!</definedName>
    <definedName name="ggr" localSheetId="26">#REF!</definedName>
    <definedName name="ggr" localSheetId="12">#REF!</definedName>
    <definedName name="ggr" localSheetId="13">#REF!</definedName>
    <definedName name="ggr" localSheetId="27">#REF!</definedName>
    <definedName name="ggr" localSheetId="28">#REF!</definedName>
    <definedName name="ggr">#REF!</definedName>
    <definedName name="gh" localSheetId="35">#REF!</definedName>
    <definedName name="gh" localSheetId="2">#REF!</definedName>
    <definedName name="gh" localSheetId="4">#REF!</definedName>
    <definedName name="gh" localSheetId="44">#REF!</definedName>
    <definedName name="gh" localSheetId="36">#REF!</definedName>
    <definedName name="gh" localSheetId="5">#REF!</definedName>
    <definedName name="gh" localSheetId="33">#REF!</definedName>
    <definedName name="gh" localSheetId="34">#REF!</definedName>
    <definedName name="gh" localSheetId="17">#REF!</definedName>
    <definedName name="gh" localSheetId="6">#REF!</definedName>
    <definedName name="gh" localSheetId="7">#REF!</definedName>
    <definedName name="gh" localSheetId="43">#REF!</definedName>
    <definedName name="gh" localSheetId="8">#REF!</definedName>
    <definedName name="gh" localSheetId="19">#REF!</definedName>
    <definedName name="gh" localSheetId="20">#REF!</definedName>
    <definedName name="gh" localSheetId="21">#REF!</definedName>
    <definedName name="gh" localSheetId="9">#REF!</definedName>
    <definedName name="gh" localSheetId="10">#REF!</definedName>
    <definedName name="gh" localSheetId="22">#REF!</definedName>
    <definedName name="gh" localSheetId="41">#REF!</definedName>
    <definedName name="gh" localSheetId="23">#REF!</definedName>
    <definedName name="gh" localSheetId="42">#REF!</definedName>
    <definedName name="gh" localSheetId="25">#REF!</definedName>
    <definedName name="gh" localSheetId="11">#REF!</definedName>
    <definedName name="gh" localSheetId="24">#REF!</definedName>
    <definedName name="gh" localSheetId="30">#REF!</definedName>
    <definedName name="gh" localSheetId="37">#REF!</definedName>
    <definedName name="gh" localSheetId="29">#REF!</definedName>
    <definedName name="gh" localSheetId="38">#REF!</definedName>
    <definedName name="gh" localSheetId="15">#REF!</definedName>
    <definedName name="gh" localSheetId="31">#REF!</definedName>
    <definedName name="gh" localSheetId="26">#REF!</definedName>
    <definedName name="gh" localSheetId="12">#REF!</definedName>
    <definedName name="gh" localSheetId="13">#REF!</definedName>
    <definedName name="gh" localSheetId="27">#REF!</definedName>
    <definedName name="gh" localSheetId="28">#REF!</definedName>
    <definedName name="gh">#REF!</definedName>
    <definedName name="GHJ" localSheetId="35" hidden="1">{#N/A,#N/A,FALSE,"Sub2.1";#N/A,#N/A,FALSE,"Conc2.2";#N/A,#N/A,FALSE,"Block2.3";#N/A,#N/A,FALSE,"Roof2.4";#N/A,#N/A,FALSE,"wood2.5";#N/A,#N/A,FALSE,"Door2.6";#N/A,#N/A,FALSE,"Finish2.7";#N/A,#N/A,FALSE,"Service2.8";#N/A,#N/A,FALSE,"Summary2"}</definedName>
    <definedName name="GHJ" localSheetId="2" hidden="1">{#N/A,#N/A,FALSE,"Sub2.1";#N/A,#N/A,FALSE,"Conc2.2";#N/A,#N/A,FALSE,"Block2.3";#N/A,#N/A,FALSE,"Roof2.4";#N/A,#N/A,FALSE,"wood2.5";#N/A,#N/A,FALSE,"Door2.6";#N/A,#N/A,FALSE,"Finish2.7";#N/A,#N/A,FALSE,"Service2.8";#N/A,#N/A,FALSE,"Summary2"}</definedName>
    <definedName name="GHJ" localSheetId="36" hidden="1">{#N/A,#N/A,FALSE,"Sub2.1";#N/A,#N/A,FALSE,"Conc2.2";#N/A,#N/A,FALSE,"Block2.3";#N/A,#N/A,FALSE,"Roof2.4";#N/A,#N/A,FALSE,"wood2.5";#N/A,#N/A,FALSE,"Door2.6";#N/A,#N/A,FALSE,"Finish2.7";#N/A,#N/A,FALSE,"Service2.8";#N/A,#N/A,FALSE,"Summary2"}</definedName>
    <definedName name="GHJ" localSheetId="33" hidden="1">{#N/A,#N/A,FALSE,"Sub2.1";#N/A,#N/A,FALSE,"Conc2.2";#N/A,#N/A,FALSE,"Block2.3";#N/A,#N/A,FALSE,"Roof2.4";#N/A,#N/A,FALSE,"wood2.5";#N/A,#N/A,FALSE,"Door2.6";#N/A,#N/A,FALSE,"Finish2.7";#N/A,#N/A,FALSE,"Service2.8";#N/A,#N/A,FALSE,"Summary2"}</definedName>
    <definedName name="GHJ" localSheetId="34" hidden="1">{#N/A,#N/A,FALSE,"Sub2.1";#N/A,#N/A,FALSE,"Conc2.2";#N/A,#N/A,FALSE,"Block2.3";#N/A,#N/A,FALSE,"Roof2.4";#N/A,#N/A,FALSE,"wood2.5";#N/A,#N/A,FALSE,"Door2.6";#N/A,#N/A,FALSE,"Finish2.7";#N/A,#N/A,FALSE,"Service2.8";#N/A,#N/A,FALSE,"Summary2"}</definedName>
    <definedName name="GHJ" localSheetId="8" hidden="1">{#N/A,#N/A,FALSE,"Sub2.1";#N/A,#N/A,FALSE,"Conc2.2";#N/A,#N/A,FALSE,"Block2.3";#N/A,#N/A,FALSE,"Roof2.4";#N/A,#N/A,FALSE,"wood2.5";#N/A,#N/A,FALSE,"Door2.6";#N/A,#N/A,FALSE,"Finish2.7";#N/A,#N/A,FALSE,"Service2.8";#N/A,#N/A,FALSE,"Summary2"}</definedName>
    <definedName name="GHJ" localSheetId="9" hidden="1">{#N/A,#N/A,FALSE,"Sub2.1";#N/A,#N/A,FALSE,"Conc2.2";#N/A,#N/A,FALSE,"Block2.3";#N/A,#N/A,FALSE,"Roof2.4";#N/A,#N/A,FALSE,"wood2.5";#N/A,#N/A,FALSE,"Door2.6";#N/A,#N/A,FALSE,"Finish2.7";#N/A,#N/A,FALSE,"Service2.8";#N/A,#N/A,FALSE,"Summary2"}</definedName>
    <definedName name="GHJ" localSheetId="41" hidden="1">{#N/A,#N/A,FALSE,"Sub2.1";#N/A,#N/A,FALSE,"Conc2.2";#N/A,#N/A,FALSE,"Block2.3";#N/A,#N/A,FALSE,"Roof2.4";#N/A,#N/A,FALSE,"wood2.5";#N/A,#N/A,FALSE,"Door2.6";#N/A,#N/A,FALSE,"Finish2.7";#N/A,#N/A,FALSE,"Service2.8";#N/A,#N/A,FALSE,"Summary2"}</definedName>
    <definedName name="GHJ" localSheetId="38" hidden="1">{#N/A,#N/A,FALSE,"Sub2.1";#N/A,#N/A,FALSE,"Conc2.2";#N/A,#N/A,FALSE,"Block2.3";#N/A,#N/A,FALSE,"Roof2.4";#N/A,#N/A,FALSE,"wood2.5";#N/A,#N/A,FALSE,"Door2.6";#N/A,#N/A,FALSE,"Finish2.7";#N/A,#N/A,FALSE,"Service2.8";#N/A,#N/A,FALSE,"Summary2"}</definedName>
    <definedName name="GHJ" hidden="1">{#N/A,#N/A,FALSE,"Sub2.1";#N/A,#N/A,FALSE,"Conc2.2";#N/A,#N/A,FALSE,"Block2.3";#N/A,#N/A,FALSE,"Roof2.4";#N/A,#N/A,FALSE,"wood2.5";#N/A,#N/A,FALSE,"Door2.6";#N/A,#N/A,FALSE,"Finish2.7";#N/A,#N/A,FALSE,"Service2.8";#N/A,#N/A,FALSE,"Summary2"}</definedName>
    <definedName name="ght" localSheetId="35">#REF!</definedName>
    <definedName name="ght" localSheetId="2">#REF!</definedName>
    <definedName name="ght" localSheetId="4">#REF!</definedName>
    <definedName name="ght" localSheetId="44">#REF!</definedName>
    <definedName name="ght" localSheetId="36">#REF!</definedName>
    <definedName name="ght" localSheetId="5">#REF!</definedName>
    <definedName name="ght" localSheetId="33">#REF!</definedName>
    <definedName name="ght" localSheetId="34">#REF!</definedName>
    <definedName name="ght" localSheetId="17">#REF!</definedName>
    <definedName name="ght" localSheetId="6">#REF!</definedName>
    <definedName name="ght" localSheetId="7">#REF!</definedName>
    <definedName name="ght" localSheetId="43">#REF!</definedName>
    <definedName name="ght" localSheetId="8">#REF!</definedName>
    <definedName name="ght" localSheetId="19">#REF!</definedName>
    <definedName name="ght" localSheetId="20">#REF!</definedName>
    <definedName name="ght" localSheetId="21">#REF!</definedName>
    <definedName name="ght" localSheetId="9">#REF!</definedName>
    <definedName name="ght" localSheetId="10">#REF!</definedName>
    <definedName name="ght" localSheetId="22">#REF!</definedName>
    <definedName name="ght" localSheetId="41">#REF!</definedName>
    <definedName name="ght" localSheetId="23">#REF!</definedName>
    <definedName name="ght" localSheetId="42">#REF!</definedName>
    <definedName name="ght" localSheetId="25">#REF!</definedName>
    <definedName name="ght" localSheetId="11">#REF!</definedName>
    <definedName name="ght" localSheetId="24">#REF!</definedName>
    <definedName name="ght" localSheetId="30">#REF!</definedName>
    <definedName name="ght" localSheetId="37">#REF!</definedName>
    <definedName name="ght" localSheetId="29">#REF!</definedName>
    <definedName name="ght" localSheetId="38">#REF!</definedName>
    <definedName name="ght" localSheetId="15">#REF!</definedName>
    <definedName name="ght" localSheetId="31">#REF!</definedName>
    <definedName name="ght" localSheetId="26">#REF!</definedName>
    <definedName name="ght" localSheetId="12">#REF!</definedName>
    <definedName name="ght" localSheetId="13">#REF!</definedName>
    <definedName name="ght" localSheetId="27">#REF!</definedName>
    <definedName name="ght" localSheetId="28">#REF!</definedName>
    <definedName name="ght">#REF!</definedName>
    <definedName name="gi_wire" localSheetId="35">[32]equipment!#REF!</definedName>
    <definedName name="gi_wire" localSheetId="36">[32]equipment!#REF!</definedName>
    <definedName name="gi_wire" localSheetId="33">[32]equipment!#REF!</definedName>
    <definedName name="gi_wire" localSheetId="34">[32]equipment!#REF!</definedName>
    <definedName name="gi_wire" localSheetId="41">[32]equipment!#REF!</definedName>
    <definedName name="gi_wire" localSheetId="30">[32]equipment!#REF!</definedName>
    <definedName name="gi_wire" localSheetId="29">[32]equipment!#REF!</definedName>
    <definedName name="gi_wire">[32]equipment!#REF!</definedName>
    <definedName name="gibarbedwire">'[32]const mat'!$D$34,'[32]const mat'!$D$34</definedName>
    <definedName name="globref">INDIRECT("rc",FALSE)</definedName>
    <definedName name="grader" localSheetId="35">[48]BR!#REF!</definedName>
    <definedName name="grader" localSheetId="36">[48]BR!#REF!</definedName>
    <definedName name="grader" localSheetId="33">[48]BR!#REF!</definedName>
    <definedName name="grader" localSheetId="34">[48]BR!#REF!</definedName>
    <definedName name="grader" localSheetId="30">[48]BR!#REF!</definedName>
    <definedName name="grader" localSheetId="29">[48]BR!#REF!</definedName>
    <definedName name="grader">[48]BR!#REF!</definedName>
    <definedName name="granite">'[76]const mat'!$D$82</definedName>
    <definedName name="granular" localSheetId="35">[32]equipment!#REF!</definedName>
    <definedName name="granular" localSheetId="36">[32]equipment!#REF!</definedName>
    <definedName name="granular" localSheetId="33">[32]equipment!#REF!</definedName>
    <definedName name="granular" localSheetId="34">[32]equipment!#REF!</definedName>
    <definedName name="granular" localSheetId="30">[32]equipment!#REF!</definedName>
    <definedName name="granular" localSheetId="29">[32]equipment!#REF!</definedName>
    <definedName name="granular">[32]equipment!#REF!</definedName>
    <definedName name="granularfill" localSheetId="35">#REF!</definedName>
    <definedName name="granularfill" localSheetId="36">#REF!</definedName>
    <definedName name="granularfill" localSheetId="33">#REF!</definedName>
    <definedName name="granularfill" localSheetId="34">#REF!</definedName>
    <definedName name="granularfill" localSheetId="41">#REF!</definedName>
    <definedName name="granularfill" localSheetId="30">#REF!</definedName>
    <definedName name="granularfill" localSheetId="29">#REF!</definedName>
    <definedName name="granularfill">#REF!</definedName>
    <definedName name="granularm" localSheetId="35">#REF!</definedName>
    <definedName name="granularm" localSheetId="36">#REF!</definedName>
    <definedName name="granularm" localSheetId="33">#REF!</definedName>
    <definedName name="granularm" localSheetId="34">#REF!</definedName>
    <definedName name="granularm" localSheetId="41">#REF!</definedName>
    <definedName name="granularm" localSheetId="30">#REF!</definedName>
    <definedName name="granularm" localSheetId="29">#REF!</definedName>
    <definedName name="granularm">#REF!</definedName>
    <definedName name="grease" localSheetId="35">[48]BR!#REF!</definedName>
    <definedName name="grease" localSheetId="36">[48]BR!#REF!</definedName>
    <definedName name="grease" localSheetId="33">[48]BR!#REF!</definedName>
    <definedName name="grease" localSheetId="34">[48]BR!#REF!</definedName>
    <definedName name="grease" localSheetId="41">[48]BR!#REF!</definedName>
    <definedName name="grease" localSheetId="30">[48]BR!#REF!</definedName>
    <definedName name="grease" localSheetId="29">[48]BR!#REF!</definedName>
    <definedName name="grease">[48]BR!#REF!</definedName>
    <definedName name="grease_p" localSheetId="35">[48]BR!#REF!</definedName>
    <definedName name="grease_p" localSheetId="36">[48]BR!#REF!</definedName>
    <definedName name="grease_p" localSheetId="33">[48]BR!#REF!</definedName>
    <definedName name="grease_p" localSheetId="34">[48]BR!#REF!</definedName>
    <definedName name="grease_p" localSheetId="41">[48]BR!#REF!</definedName>
    <definedName name="grease_p" localSheetId="30">[48]BR!#REF!</definedName>
    <definedName name="grease_p" localSheetId="29">[48]BR!#REF!</definedName>
    <definedName name="grease_p">[48]BR!#REF!</definedName>
    <definedName name="GROUP" localSheetId="35">#REF!</definedName>
    <definedName name="GROUP" localSheetId="36">#REF!</definedName>
    <definedName name="GROUP" localSheetId="33">#REF!</definedName>
    <definedName name="GROUP" localSheetId="34">#REF!</definedName>
    <definedName name="GROUP" localSheetId="41">#REF!</definedName>
    <definedName name="GROUP" localSheetId="30">#REF!</definedName>
    <definedName name="GROUP" localSheetId="29">#REF!</definedName>
    <definedName name="GROUP">#REF!</definedName>
    <definedName name="gt" localSheetId="35">#REF!</definedName>
    <definedName name="gt" localSheetId="2">#REF!</definedName>
    <definedName name="gt" localSheetId="4">#REF!</definedName>
    <definedName name="gt" localSheetId="44">#REF!</definedName>
    <definedName name="gt" localSheetId="36">#REF!</definedName>
    <definedName name="gt" localSheetId="5">#REF!</definedName>
    <definedName name="gt" localSheetId="33">#REF!</definedName>
    <definedName name="gt" localSheetId="34">#REF!</definedName>
    <definedName name="gt" localSheetId="17">#REF!</definedName>
    <definedName name="gt" localSheetId="6">#REF!</definedName>
    <definedName name="gt" localSheetId="7">#REF!</definedName>
    <definedName name="gt" localSheetId="43">#REF!</definedName>
    <definedName name="gt" localSheetId="8">#REF!</definedName>
    <definedName name="gt" localSheetId="19">#REF!</definedName>
    <definedName name="gt" localSheetId="20">#REF!</definedName>
    <definedName name="gt" localSheetId="21">#REF!</definedName>
    <definedName name="gt" localSheetId="9">#REF!</definedName>
    <definedName name="gt" localSheetId="10">#REF!</definedName>
    <definedName name="gt" localSheetId="22">#REF!</definedName>
    <definedName name="gt" localSheetId="41">#REF!</definedName>
    <definedName name="gt" localSheetId="23">#REF!</definedName>
    <definedName name="gt" localSheetId="42">#REF!</definedName>
    <definedName name="gt" localSheetId="25">#REF!</definedName>
    <definedName name="gt" localSheetId="11">#REF!</definedName>
    <definedName name="gt" localSheetId="24">#REF!</definedName>
    <definedName name="gt" localSheetId="30">#REF!</definedName>
    <definedName name="gt" localSheetId="37">#REF!</definedName>
    <definedName name="gt" localSheetId="29">#REF!</definedName>
    <definedName name="gt" localSheetId="38">#REF!</definedName>
    <definedName name="gt" localSheetId="15">#REF!</definedName>
    <definedName name="gt" localSheetId="31">#REF!</definedName>
    <definedName name="gt" localSheetId="26">#REF!</definedName>
    <definedName name="gt" localSheetId="12">#REF!</definedName>
    <definedName name="gt" localSheetId="13">#REF!</definedName>
    <definedName name="gt" localSheetId="27">#REF!</definedName>
    <definedName name="gt" localSheetId="28">#REF!</definedName>
    <definedName name="gt">#REF!</definedName>
    <definedName name="GTOT" localSheetId="35">#REF!</definedName>
    <definedName name="GTOT" localSheetId="36">#REF!</definedName>
    <definedName name="GTOT" localSheetId="33">#REF!</definedName>
    <definedName name="GTOT" localSheetId="34">#REF!</definedName>
    <definedName name="GTOT" localSheetId="41">#REF!</definedName>
    <definedName name="GTOT" localSheetId="30">#REF!</definedName>
    <definedName name="GTOT" localSheetId="29">#REF!</definedName>
    <definedName name="GTOT">#REF!</definedName>
    <definedName name="guy" localSheetId="35">#REF!</definedName>
    <definedName name="guy" localSheetId="2">#REF!</definedName>
    <definedName name="guy" localSheetId="4">#REF!</definedName>
    <definedName name="guy" localSheetId="44">#REF!</definedName>
    <definedName name="guy" localSheetId="36">#REF!</definedName>
    <definedName name="guy" localSheetId="5">#REF!</definedName>
    <definedName name="guy" localSheetId="33">#REF!</definedName>
    <definedName name="guy" localSheetId="34">#REF!</definedName>
    <definedName name="guy" localSheetId="17">#REF!</definedName>
    <definedName name="guy" localSheetId="6">#REF!</definedName>
    <definedName name="guy" localSheetId="7">#REF!</definedName>
    <definedName name="guy" localSheetId="43">#REF!</definedName>
    <definedName name="guy" localSheetId="8">#REF!</definedName>
    <definedName name="guy" localSheetId="19">#REF!</definedName>
    <definedName name="guy" localSheetId="20">#REF!</definedName>
    <definedName name="guy" localSheetId="21">#REF!</definedName>
    <definedName name="guy" localSheetId="9">#REF!</definedName>
    <definedName name="guy" localSheetId="10">#REF!</definedName>
    <definedName name="guy" localSheetId="22">#REF!</definedName>
    <definedName name="guy" localSheetId="23">#REF!</definedName>
    <definedName name="guy" localSheetId="42">#REF!</definedName>
    <definedName name="guy" localSheetId="25">#REF!</definedName>
    <definedName name="guy" localSheetId="11">#REF!</definedName>
    <definedName name="guy" localSheetId="24">#REF!</definedName>
    <definedName name="guy" localSheetId="30">#REF!</definedName>
    <definedName name="guy" localSheetId="37">#REF!</definedName>
    <definedName name="guy" localSheetId="29">#REF!</definedName>
    <definedName name="guy" localSheetId="38">#REF!</definedName>
    <definedName name="guy" localSheetId="15">#REF!</definedName>
    <definedName name="guy" localSheetId="31">#REF!</definedName>
    <definedName name="guy" localSheetId="26">#REF!</definedName>
    <definedName name="guy" localSheetId="12">#REF!</definedName>
    <definedName name="guy" localSheetId="13">#REF!</definedName>
    <definedName name="guy" localSheetId="27">#REF!</definedName>
    <definedName name="guy" localSheetId="28">#REF!</definedName>
    <definedName name="guy">#REF!</definedName>
    <definedName name="H" localSheetId="35">#REF!</definedName>
    <definedName name="H" localSheetId="2">#REF!</definedName>
    <definedName name="H" localSheetId="4">#REF!</definedName>
    <definedName name="H" localSheetId="44">#REF!</definedName>
    <definedName name="H" localSheetId="36">#REF!</definedName>
    <definedName name="H" localSheetId="5">#REF!</definedName>
    <definedName name="H" localSheetId="33">#REF!</definedName>
    <definedName name="H" localSheetId="34">#REF!</definedName>
    <definedName name="h" localSheetId="17">#REF!</definedName>
    <definedName name="h" localSheetId="6">#REF!</definedName>
    <definedName name="h" localSheetId="7">#REF!</definedName>
    <definedName name="H" localSheetId="43">#REF!</definedName>
    <definedName name="h" localSheetId="8">#REF!</definedName>
    <definedName name="h" localSheetId="19">#REF!</definedName>
    <definedName name="h" localSheetId="20">#REF!</definedName>
    <definedName name="h" localSheetId="21">#REF!</definedName>
    <definedName name="h" localSheetId="9">#REF!</definedName>
    <definedName name="h" localSheetId="10">#REF!</definedName>
    <definedName name="h" localSheetId="22">#REF!</definedName>
    <definedName name="h" localSheetId="23">#REF!</definedName>
    <definedName name="H" localSheetId="42">#REF!</definedName>
    <definedName name="h" localSheetId="25">#REF!</definedName>
    <definedName name="h" localSheetId="11">#REF!</definedName>
    <definedName name="h" localSheetId="24">#REF!</definedName>
    <definedName name="H" localSheetId="30">#REF!</definedName>
    <definedName name="h" localSheetId="37">#REF!</definedName>
    <definedName name="H" localSheetId="29">#REF!</definedName>
    <definedName name="h" localSheetId="38">#REF!</definedName>
    <definedName name="H" localSheetId="15">#REF!</definedName>
    <definedName name="H" localSheetId="31">#REF!</definedName>
    <definedName name="h" localSheetId="26">#REF!</definedName>
    <definedName name="h" localSheetId="12">#REF!</definedName>
    <definedName name="h" localSheetId="13">#REF!</definedName>
    <definedName name="H" localSheetId="27">#REF!</definedName>
    <definedName name="H" localSheetId="28">#REF!</definedName>
    <definedName name="h">#REF!</definedName>
    <definedName name="har" localSheetId="35">#REF!</definedName>
    <definedName name="har" localSheetId="2">#REF!</definedName>
    <definedName name="har" localSheetId="4">#REF!</definedName>
    <definedName name="har" localSheetId="44">#REF!</definedName>
    <definedName name="har" localSheetId="36">#REF!</definedName>
    <definedName name="har" localSheetId="5">#REF!</definedName>
    <definedName name="har" localSheetId="33">#REF!</definedName>
    <definedName name="har" localSheetId="34">#REF!</definedName>
    <definedName name="har" localSheetId="6">#REF!</definedName>
    <definedName name="har" localSheetId="7">#REF!</definedName>
    <definedName name="har" localSheetId="43">#REF!</definedName>
    <definedName name="har" localSheetId="20">#REF!</definedName>
    <definedName name="har" localSheetId="21">#REF!</definedName>
    <definedName name="har" localSheetId="22">#REF!</definedName>
    <definedName name="har" localSheetId="23">#REF!</definedName>
    <definedName name="har" localSheetId="42">#REF!</definedName>
    <definedName name="har" localSheetId="25">#REF!</definedName>
    <definedName name="har" localSheetId="11">#REF!</definedName>
    <definedName name="har" localSheetId="24">#REF!</definedName>
    <definedName name="har" localSheetId="30">#REF!</definedName>
    <definedName name="har" localSheetId="37">#REF!</definedName>
    <definedName name="har" localSheetId="29">#REF!</definedName>
    <definedName name="har" localSheetId="38">#REF!</definedName>
    <definedName name="har" localSheetId="15">#REF!</definedName>
    <definedName name="har" localSheetId="31">#REF!</definedName>
    <definedName name="har" localSheetId="26">#REF!</definedName>
    <definedName name="har" localSheetId="27">#REF!</definedName>
    <definedName name="har" localSheetId="28">#REF!</definedName>
    <definedName name="har">#REF!</definedName>
    <definedName name="HB" localSheetId="35">#REF!</definedName>
    <definedName name="HB" localSheetId="36">#REF!</definedName>
    <definedName name="HB" localSheetId="33">#REF!</definedName>
    <definedName name="HB" localSheetId="34">#REF!</definedName>
    <definedName name="HB" localSheetId="41">#REF!</definedName>
    <definedName name="HB" localSheetId="30">#REF!</definedName>
    <definedName name="HB" localSheetId="29">#REF!</definedName>
    <definedName name="HB">#REF!</definedName>
    <definedName name="HC">[23]CONSTANT!$E$259</definedName>
    <definedName name="hcc" localSheetId="35">#REF!</definedName>
    <definedName name="hcc" localSheetId="36">#REF!</definedName>
    <definedName name="hcc" localSheetId="33">#REF!</definedName>
    <definedName name="hcc" localSheetId="34">#REF!</definedName>
    <definedName name="hcc" localSheetId="41">#REF!</definedName>
    <definedName name="hcc" localSheetId="30">#REF!</definedName>
    <definedName name="hcc" localSheetId="29">#REF!</definedName>
    <definedName name="hcc">#REF!</definedName>
    <definedName name="HCL" localSheetId="35">#REF!</definedName>
    <definedName name="HCL" localSheetId="36">#REF!</definedName>
    <definedName name="HCL" localSheetId="33">#REF!</definedName>
    <definedName name="HCL" localSheetId="34">#REF!</definedName>
    <definedName name="HCL" localSheetId="41">#REF!</definedName>
    <definedName name="HCL" localSheetId="30">#REF!</definedName>
    <definedName name="HCL" localSheetId="29">#REF!</definedName>
    <definedName name="HCL">#REF!</definedName>
    <definedName name="HDPETANK" localSheetId="35">#REF!</definedName>
    <definedName name="HDPETANK" localSheetId="36">#REF!</definedName>
    <definedName name="HDPETANK" localSheetId="33">#REF!</definedName>
    <definedName name="HDPETANK" localSheetId="34">#REF!</definedName>
    <definedName name="HDPETANK" localSheetId="41">#REF!</definedName>
    <definedName name="HDPETANK" localSheetId="30">#REF!</definedName>
    <definedName name="HDPETANK" localSheetId="29">#REF!</definedName>
    <definedName name="HDPETANK">#REF!</definedName>
    <definedName name="HDPETK" localSheetId="35">#REF!</definedName>
    <definedName name="HDPETK" localSheetId="36">#REF!</definedName>
    <definedName name="HDPETK" localSheetId="33">#REF!</definedName>
    <definedName name="HDPETK" localSheetId="34">#REF!</definedName>
    <definedName name="HDPETK" localSheetId="41">#REF!</definedName>
    <definedName name="HDPETK" localSheetId="30">#REF!</definedName>
    <definedName name="HDPETK" localSheetId="29">#REF!</definedName>
    <definedName name="HDPETK">#REF!</definedName>
    <definedName name="HE" localSheetId="35">#REF!</definedName>
    <definedName name="HE" localSheetId="36">#REF!</definedName>
    <definedName name="HE" localSheetId="33">#REF!</definedName>
    <definedName name="HE" localSheetId="34">#REF!</definedName>
    <definedName name="HE" localSheetId="41">#REF!</definedName>
    <definedName name="HE" localSheetId="30">#REF!</definedName>
    <definedName name="HE" localSheetId="29">#REF!</definedName>
    <definedName name="HE">#REF!</definedName>
    <definedName name="HEATER" localSheetId="35">#REF!</definedName>
    <definedName name="HEATER" localSheetId="36">#REF!</definedName>
    <definedName name="HEATER" localSheetId="33">#REF!</definedName>
    <definedName name="HEATER" localSheetId="34">#REF!</definedName>
    <definedName name="HEATER" localSheetId="41">#REF!</definedName>
    <definedName name="HEATER" localSheetId="30">#REF!</definedName>
    <definedName name="HEATER" localSheetId="29">#REF!</definedName>
    <definedName name="HEATER">#REF!</definedName>
    <definedName name="heatexchanger" localSheetId="35">#REF!</definedName>
    <definedName name="heatexchanger" localSheetId="36">#REF!</definedName>
    <definedName name="heatexchanger" localSheetId="33">#REF!</definedName>
    <definedName name="heatexchanger" localSheetId="34">#REF!</definedName>
    <definedName name="heatexchanger" localSheetId="41">#REF!</definedName>
    <definedName name="heatexchanger" localSheetId="30">#REF!</definedName>
    <definedName name="heatexchanger" localSheetId="29">#REF!</definedName>
    <definedName name="heatexchanger">#REF!</definedName>
    <definedName name="hfccbhfjk" localSheetId="35">#REF!</definedName>
    <definedName name="hfccbhfjk" localSheetId="2">#REF!</definedName>
    <definedName name="hfccbhfjk" localSheetId="4">#REF!</definedName>
    <definedName name="hfccbhfjk" localSheetId="44">#REF!</definedName>
    <definedName name="hfccbhfjk" localSheetId="36">#REF!</definedName>
    <definedName name="hfccbhfjk" localSheetId="5">#REF!</definedName>
    <definedName name="hfccbhfjk" localSheetId="33">#REF!</definedName>
    <definedName name="hfccbhfjk" localSheetId="34">#REF!</definedName>
    <definedName name="hfccbhfjk" localSheetId="6">#REF!</definedName>
    <definedName name="hfccbhfjk" localSheetId="7">#REF!</definedName>
    <definedName name="hfccbhfjk" localSheetId="43">#REF!</definedName>
    <definedName name="hfccbhfjk" localSheetId="20">#REF!</definedName>
    <definedName name="hfccbhfjk" localSheetId="21">#REF!</definedName>
    <definedName name="hfccbhfjk" localSheetId="22">#REF!</definedName>
    <definedName name="hfccbhfjk" localSheetId="23">#REF!</definedName>
    <definedName name="hfccbhfjk" localSheetId="42">#REF!</definedName>
    <definedName name="hfccbhfjk" localSheetId="25">#REF!</definedName>
    <definedName name="hfccbhfjk" localSheetId="11">#REF!</definedName>
    <definedName name="hfccbhfjk" localSheetId="24">#REF!</definedName>
    <definedName name="hfccbhfjk" localSheetId="30">#REF!</definedName>
    <definedName name="hfccbhfjk" localSheetId="37">#REF!</definedName>
    <definedName name="hfccbhfjk" localSheetId="29">#REF!</definedName>
    <definedName name="hfccbhfjk" localSheetId="38">#REF!</definedName>
    <definedName name="hfccbhfjk" localSheetId="15">#REF!</definedName>
    <definedName name="hfccbhfjk" localSheetId="31">#REF!</definedName>
    <definedName name="hfccbhfjk" localSheetId="26">#REF!</definedName>
    <definedName name="hfccbhfjk" localSheetId="27">#REF!</definedName>
    <definedName name="hfccbhfjk" localSheetId="28">#REF!</definedName>
    <definedName name="hfccbhfjk">#REF!</definedName>
    <definedName name="hfdgfdg" localSheetId="35" hidden="1">{#N/A,#N/A,FALSE,"CCTV"}</definedName>
    <definedName name="hfdgfdg" localSheetId="2" hidden="1">{#N/A,#N/A,FALSE,"CCTV"}</definedName>
    <definedName name="hfdgfdg" localSheetId="36" hidden="1">{#N/A,#N/A,FALSE,"CCTV"}</definedName>
    <definedName name="hfdgfdg" localSheetId="33" hidden="1">{#N/A,#N/A,FALSE,"CCTV"}</definedName>
    <definedName name="hfdgfdg" localSheetId="34" hidden="1">{#N/A,#N/A,FALSE,"CCTV"}</definedName>
    <definedName name="hfdgfdg" localSheetId="8" hidden="1">{#N/A,#N/A,FALSE,"CCTV"}</definedName>
    <definedName name="hfdgfdg" localSheetId="9" hidden="1">{#N/A,#N/A,FALSE,"CCTV"}</definedName>
    <definedName name="hfdgfdg" localSheetId="41" hidden="1">{#N/A,#N/A,FALSE,"CCTV"}</definedName>
    <definedName name="hfdgfdg" localSheetId="37" hidden="1">{#N/A,#N/A,FALSE,"CCTV"}</definedName>
    <definedName name="hfdgfdg" localSheetId="38" hidden="1">{#N/A,#N/A,FALSE,"CCTV"}</definedName>
    <definedName name="hfdgfdg" hidden="1">{#N/A,#N/A,FALSE,"CCTV"}</definedName>
    <definedName name="hfjhhjj" localSheetId="35" hidden="1">{#N/A,#N/A,FALSE,"CCTV"}</definedName>
    <definedName name="hfjhhjj" localSheetId="2" hidden="1">{#N/A,#N/A,FALSE,"CCTV"}</definedName>
    <definedName name="hfjhhjj" localSheetId="36" hidden="1">{#N/A,#N/A,FALSE,"CCTV"}</definedName>
    <definedName name="hfjhhjj" localSheetId="33" hidden="1">{#N/A,#N/A,FALSE,"CCTV"}</definedName>
    <definedName name="hfjhhjj" localSheetId="34" hidden="1">{#N/A,#N/A,FALSE,"CCTV"}</definedName>
    <definedName name="hfjhhjj" localSheetId="8" hidden="1">{#N/A,#N/A,FALSE,"CCTV"}</definedName>
    <definedName name="hfjhhjj" localSheetId="9" hidden="1">{#N/A,#N/A,FALSE,"CCTV"}</definedName>
    <definedName name="hfjhhjj" localSheetId="41" hidden="1">{#N/A,#N/A,FALSE,"CCTV"}</definedName>
    <definedName name="hfjhhjj" localSheetId="37" hidden="1">{#N/A,#N/A,FALSE,"CCTV"}</definedName>
    <definedName name="hfjhhjj" localSheetId="38" hidden="1">{#N/A,#N/A,FALSE,"CCTV"}</definedName>
    <definedName name="hfjhhjj" hidden="1">{#N/A,#N/A,FALSE,"CCTV"}</definedName>
    <definedName name="hgjfgh" localSheetId="35" hidden="1">{#N/A,#N/A,FALSE,"CCTV"}</definedName>
    <definedName name="hgjfgh" localSheetId="2" hidden="1">{#N/A,#N/A,FALSE,"CCTV"}</definedName>
    <definedName name="hgjfgh" localSheetId="36" hidden="1">{#N/A,#N/A,FALSE,"CCTV"}</definedName>
    <definedName name="hgjfgh" localSheetId="33" hidden="1">{#N/A,#N/A,FALSE,"CCTV"}</definedName>
    <definedName name="hgjfgh" localSheetId="34" hidden="1">{#N/A,#N/A,FALSE,"CCTV"}</definedName>
    <definedName name="hgjfgh" localSheetId="8" hidden="1">{#N/A,#N/A,FALSE,"CCTV"}</definedName>
    <definedName name="hgjfgh" localSheetId="9" hidden="1">{#N/A,#N/A,FALSE,"CCTV"}</definedName>
    <definedName name="hgjfgh" localSheetId="41" hidden="1">{#N/A,#N/A,FALSE,"CCTV"}</definedName>
    <definedName name="hgjfgh" localSheetId="37" hidden="1">{#N/A,#N/A,FALSE,"CCTV"}</definedName>
    <definedName name="hgjfgh" localSheetId="38" hidden="1">{#N/A,#N/A,FALSE,"CCTV"}</definedName>
    <definedName name="hgjfgh" hidden="1">{#N/A,#N/A,FALSE,"CCTV"}</definedName>
    <definedName name="hgjgfhgh" localSheetId="35" hidden="1">{#N/A,#N/A,FALSE,"CCTV"}</definedName>
    <definedName name="hgjgfhgh" localSheetId="2" hidden="1">{#N/A,#N/A,FALSE,"CCTV"}</definedName>
    <definedName name="hgjgfhgh" localSheetId="36" hidden="1">{#N/A,#N/A,FALSE,"CCTV"}</definedName>
    <definedName name="hgjgfhgh" localSheetId="33" hidden="1">{#N/A,#N/A,FALSE,"CCTV"}</definedName>
    <definedName name="hgjgfhgh" localSheetId="34" hidden="1">{#N/A,#N/A,FALSE,"CCTV"}</definedName>
    <definedName name="hgjgfhgh" localSheetId="8" hidden="1">{#N/A,#N/A,FALSE,"CCTV"}</definedName>
    <definedName name="hgjgfhgh" localSheetId="9" hidden="1">{#N/A,#N/A,FALSE,"CCTV"}</definedName>
    <definedName name="hgjgfhgh" localSheetId="41" hidden="1">{#N/A,#N/A,FALSE,"CCTV"}</definedName>
    <definedName name="hgjgfhgh" localSheetId="37" hidden="1">{#N/A,#N/A,FALSE,"CCTV"}</definedName>
    <definedName name="hgjgfhgh" localSheetId="38" hidden="1">{#N/A,#N/A,FALSE,"CCTV"}</definedName>
    <definedName name="hgjgfhgh" hidden="1">{#N/A,#N/A,FALSE,"CCTV"}</definedName>
    <definedName name="hgtfr" localSheetId="35">_1NAME()</definedName>
    <definedName name="hgtfr" localSheetId="2">_1NAME()</definedName>
    <definedName name="hgtfr" localSheetId="36">_1NAME()</definedName>
    <definedName name="hgtfr" localSheetId="33">_1NAME()</definedName>
    <definedName name="hgtfr" localSheetId="34">_1NAME()</definedName>
    <definedName name="hgtfr" localSheetId="8">_1NAME()</definedName>
    <definedName name="hgtfr" localSheetId="9">_1NAME()</definedName>
    <definedName name="hgtfr" localSheetId="41">_1NAME()</definedName>
    <definedName name="hgtfr" localSheetId="30">_1NAME()</definedName>
    <definedName name="hgtfr" localSheetId="29">_1NAME()</definedName>
    <definedName name="hgtfr" localSheetId="38">_1NAME()</definedName>
    <definedName name="hgtfr">_1NAME()</definedName>
    <definedName name="hgu" localSheetId="35">#REF!</definedName>
    <definedName name="hgu" localSheetId="2">#REF!</definedName>
    <definedName name="hgu" localSheetId="4">#REF!</definedName>
    <definedName name="hgu" localSheetId="44">#REF!</definedName>
    <definedName name="hgu" localSheetId="36">#REF!</definedName>
    <definedName name="hgu" localSheetId="14">#REF!</definedName>
    <definedName name="hgu" localSheetId="5">#REF!</definedName>
    <definedName name="hgu" localSheetId="33">#REF!</definedName>
    <definedName name="hgu" localSheetId="34">#REF!</definedName>
    <definedName name="hgu" localSheetId="17">#REF!</definedName>
    <definedName name="hgu" localSheetId="6">#REF!</definedName>
    <definedName name="hgu" localSheetId="7">#REF!</definedName>
    <definedName name="hgu" localSheetId="43">#REF!</definedName>
    <definedName name="hgu" localSheetId="8">#REF!</definedName>
    <definedName name="hgu" localSheetId="19">#REF!</definedName>
    <definedName name="hgu" localSheetId="20">#REF!</definedName>
    <definedName name="hgu" localSheetId="21">#REF!</definedName>
    <definedName name="hgu" localSheetId="9">#REF!</definedName>
    <definedName name="hgu" localSheetId="10">#REF!</definedName>
    <definedName name="hgu" localSheetId="22">#REF!</definedName>
    <definedName name="hgu" localSheetId="41">#REF!</definedName>
    <definedName name="hgu" localSheetId="23">#REF!</definedName>
    <definedName name="hgu" localSheetId="42">#REF!</definedName>
    <definedName name="hgu" localSheetId="25">#REF!</definedName>
    <definedName name="hgu" localSheetId="11">#REF!</definedName>
    <definedName name="hgu" localSheetId="24">#REF!</definedName>
    <definedName name="hgu" localSheetId="30">#REF!</definedName>
    <definedName name="hgu" localSheetId="37">#REF!</definedName>
    <definedName name="hgu" localSheetId="29">#REF!</definedName>
    <definedName name="hgu" localSheetId="38">#REF!</definedName>
    <definedName name="hgu" localSheetId="15">#REF!</definedName>
    <definedName name="hgu" localSheetId="31">#REF!</definedName>
    <definedName name="hgu" localSheetId="26">#REF!</definedName>
    <definedName name="hgu" localSheetId="12">#REF!</definedName>
    <definedName name="hgu" localSheetId="13">#REF!</definedName>
    <definedName name="hgu" localSheetId="27">#REF!</definedName>
    <definedName name="hgu" localSheetId="28">#REF!</definedName>
    <definedName name="hgu">#REF!</definedName>
    <definedName name="hh" localSheetId="35">'[77]Material Prices'!$A$5:'[77]Material Prices'!$A$5:$F$65536</definedName>
    <definedName name="hh" localSheetId="2">#REF!</definedName>
    <definedName name="hh" localSheetId="36">'[77]Material Prices'!$A$5:'[77]Material Prices'!$A$5:$F$65536</definedName>
    <definedName name="hh" localSheetId="33">'[77]Material Prices'!$A$5:'[77]Material Prices'!$A$5:$F$65536</definedName>
    <definedName name="hh" localSheetId="34">'[77]Material Prices'!$A$5:'[77]Material Prices'!$A$5:$F$65536</definedName>
    <definedName name="hh" localSheetId="8">#REF!</definedName>
    <definedName name="hh" localSheetId="9">#REF!</definedName>
    <definedName name="hh" localSheetId="41">#REF!</definedName>
    <definedName name="hh" localSheetId="30">#REF!</definedName>
    <definedName name="hh" localSheetId="29">#REF!</definedName>
    <definedName name="hh">#REF!</definedName>
    <definedName name="HHH" localSheetId="35" hidden="1">{#N/A,#N/A,FALSE,"CCTV"}</definedName>
    <definedName name="HHH" localSheetId="2" hidden="1">{#N/A,#N/A,FALSE,"CCTV"}</definedName>
    <definedName name="HHH" localSheetId="36" hidden="1">{#N/A,#N/A,FALSE,"CCTV"}</definedName>
    <definedName name="HHH" localSheetId="33" hidden="1">{#N/A,#N/A,FALSE,"CCTV"}</definedName>
    <definedName name="HHH" localSheetId="34" hidden="1">{#N/A,#N/A,FALSE,"CCTV"}</definedName>
    <definedName name="HHH" localSheetId="8" hidden="1">{#N/A,#N/A,FALSE,"CCTV"}</definedName>
    <definedName name="HHH" localSheetId="9" hidden="1">{#N/A,#N/A,FALSE,"CCTV"}</definedName>
    <definedName name="HHH" localSheetId="41" hidden="1">{#N/A,#N/A,FALSE,"CCTV"}</definedName>
    <definedName name="HHH" localSheetId="37" hidden="1">{#N/A,#N/A,FALSE,"CCTV"}</definedName>
    <definedName name="HHH" localSheetId="38" hidden="1">{#N/A,#N/A,FALSE,"CCTV"}</definedName>
    <definedName name="HHH" hidden="1">{#N/A,#N/A,FALSE,"CCTV"}</definedName>
    <definedName name="hhhh" localSheetId="35">#REF!</definedName>
    <definedName name="hhhh" localSheetId="36">#REF!</definedName>
    <definedName name="hhhh" localSheetId="33">#REF!</definedName>
    <definedName name="hhhh" localSheetId="34">#REF!</definedName>
    <definedName name="hhhh" localSheetId="41">#REF!</definedName>
    <definedName name="hhhh" localSheetId="30">#REF!</definedName>
    <definedName name="hhhh" localSheetId="29">#REF!</definedName>
    <definedName name="hhhh">#REF!</definedName>
    <definedName name="hhhhhhhhhhhhhhhhhhhh" localSheetId="35">#REF!</definedName>
    <definedName name="hhhhhhhhhhhhhhhhhhhh" localSheetId="36">#REF!</definedName>
    <definedName name="hhhhhhhhhhhhhhhhhhhh" localSheetId="33">#REF!</definedName>
    <definedName name="hhhhhhhhhhhhhhhhhhhh" localSheetId="34">#REF!</definedName>
    <definedName name="hhhhhhhhhhhhhhhhhhhh" localSheetId="41">#REF!</definedName>
    <definedName name="hhhhhhhhhhhhhhhhhhhh" localSheetId="30">#REF!</definedName>
    <definedName name="hhhhhhhhhhhhhhhhhhhh" localSheetId="29">#REF!</definedName>
    <definedName name="hhhhhhhhhhhhhhhhhhhh">#REF!</definedName>
    <definedName name="hi" localSheetId="35">'[77]Material Prices'!$A$5:'[77]Material Prices'!$A$5:$F$65536</definedName>
    <definedName name="hi" localSheetId="36">'[77]Material Prices'!$A$5:'[77]Material Prices'!$A$5:$F$65536</definedName>
    <definedName name="hi" localSheetId="33">'[77]Material Prices'!$A$5:'[77]Material Prices'!$A$5:$F$65536</definedName>
    <definedName name="hi" localSheetId="34">'[77]Material Prices'!$A$5:'[77]Material Prices'!$A$5:$F$65536</definedName>
    <definedName name="hi">'[78]Material Prices'!$A$5:'[78]Material Prices'!$A$5:$F$65536</definedName>
    <definedName name="hjk" localSheetId="35">#REF!</definedName>
    <definedName name="hjk" localSheetId="2">#REF!</definedName>
    <definedName name="hjk" localSheetId="4">#REF!</definedName>
    <definedName name="hjk" localSheetId="44">#REF!</definedName>
    <definedName name="hjk" localSheetId="36">#REF!</definedName>
    <definedName name="hjk" localSheetId="5">#REF!</definedName>
    <definedName name="hjk" localSheetId="33">#REF!</definedName>
    <definedName name="hjk" localSheetId="34">#REF!</definedName>
    <definedName name="hjk" localSheetId="6">#REF!</definedName>
    <definedName name="hjk" localSheetId="7">#REF!</definedName>
    <definedName name="hjk" localSheetId="43">#REF!</definedName>
    <definedName name="hjk" localSheetId="20">#REF!</definedName>
    <definedName name="hjk" localSheetId="21">#REF!</definedName>
    <definedName name="hjk" localSheetId="22">#REF!</definedName>
    <definedName name="hjk" localSheetId="41">#REF!</definedName>
    <definedName name="hjk" localSheetId="23">#REF!</definedName>
    <definedName name="hjk" localSheetId="42">#REF!</definedName>
    <definedName name="hjk" localSheetId="25">#REF!</definedName>
    <definedName name="hjk" localSheetId="11">#REF!</definedName>
    <definedName name="hjk" localSheetId="24">#REF!</definedName>
    <definedName name="hjk" localSheetId="30">#REF!</definedName>
    <definedName name="hjk" localSheetId="37">#REF!</definedName>
    <definedName name="hjk" localSheetId="29">#REF!</definedName>
    <definedName name="hjk" localSheetId="38">#REF!</definedName>
    <definedName name="hjk" localSheetId="15">#REF!</definedName>
    <definedName name="hjk" localSheetId="31">#REF!</definedName>
    <definedName name="hjk" localSheetId="26">#REF!</definedName>
    <definedName name="hjk" localSheetId="27">#REF!</definedName>
    <definedName name="hjk" localSheetId="28">#REF!</definedName>
    <definedName name="hjk">#REF!</definedName>
    <definedName name="HJKL" localSheetId="35" hidden="1">{#N/A,#N/A,FALSE,"Sub2.1";#N/A,#N/A,FALSE,"Conc2.2";#N/A,#N/A,FALSE,"Block2.3";#N/A,#N/A,FALSE,"Roof2.4";#N/A,#N/A,FALSE,"wood2.5";#N/A,#N/A,FALSE,"Door2.6";#N/A,#N/A,FALSE,"Finish2.7";#N/A,#N/A,FALSE,"Service2.8";#N/A,#N/A,FALSE,"Summary2"}</definedName>
    <definedName name="HJKL" localSheetId="2" hidden="1">{#N/A,#N/A,FALSE,"Sub2.1";#N/A,#N/A,FALSE,"Conc2.2";#N/A,#N/A,FALSE,"Block2.3";#N/A,#N/A,FALSE,"Roof2.4";#N/A,#N/A,FALSE,"wood2.5";#N/A,#N/A,FALSE,"Door2.6";#N/A,#N/A,FALSE,"Finish2.7";#N/A,#N/A,FALSE,"Service2.8";#N/A,#N/A,FALSE,"Summary2"}</definedName>
    <definedName name="HJKL" localSheetId="36" hidden="1">{#N/A,#N/A,FALSE,"Sub2.1";#N/A,#N/A,FALSE,"Conc2.2";#N/A,#N/A,FALSE,"Block2.3";#N/A,#N/A,FALSE,"Roof2.4";#N/A,#N/A,FALSE,"wood2.5";#N/A,#N/A,FALSE,"Door2.6";#N/A,#N/A,FALSE,"Finish2.7";#N/A,#N/A,FALSE,"Service2.8";#N/A,#N/A,FALSE,"Summary2"}</definedName>
    <definedName name="HJKL" localSheetId="33" hidden="1">{#N/A,#N/A,FALSE,"Sub2.1";#N/A,#N/A,FALSE,"Conc2.2";#N/A,#N/A,FALSE,"Block2.3";#N/A,#N/A,FALSE,"Roof2.4";#N/A,#N/A,FALSE,"wood2.5";#N/A,#N/A,FALSE,"Door2.6";#N/A,#N/A,FALSE,"Finish2.7";#N/A,#N/A,FALSE,"Service2.8";#N/A,#N/A,FALSE,"Summary2"}</definedName>
    <definedName name="HJKL" localSheetId="34" hidden="1">{#N/A,#N/A,FALSE,"Sub2.1";#N/A,#N/A,FALSE,"Conc2.2";#N/A,#N/A,FALSE,"Block2.3";#N/A,#N/A,FALSE,"Roof2.4";#N/A,#N/A,FALSE,"wood2.5";#N/A,#N/A,FALSE,"Door2.6";#N/A,#N/A,FALSE,"Finish2.7";#N/A,#N/A,FALSE,"Service2.8";#N/A,#N/A,FALSE,"Summary2"}</definedName>
    <definedName name="HJKL" localSheetId="8" hidden="1">{#N/A,#N/A,FALSE,"Sub2.1";#N/A,#N/A,FALSE,"Conc2.2";#N/A,#N/A,FALSE,"Block2.3";#N/A,#N/A,FALSE,"Roof2.4";#N/A,#N/A,FALSE,"wood2.5";#N/A,#N/A,FALSE,"Door2.6";#N/A,#N/A,FALSE,"Finish2.7";#N/A,#N/A,FALSE,"Service2.8";#N/A,#N/A,FALSE,"Summary2"}</definedName>
    <definedName name="HJKL" localSheetId="9" hidden="1">{#N/A,#N/A,FALSE,"Sub2.1";#N/A,#N/A,FALSE,"Conc2.2";#N/A,#N/A,FALSE,"Block2.3";#N/A,#N/A,FALSE,"Roof2.4";#N/A,#N/A,FALSE,"wood2.5";#N/A,#N/A,FALSE,"Door2.6";#N/A,#N/A,FALSE,"Finish2.7";#N/A,#N/A,FALSE,"Service2.8";#N/A,#N/A,FALSE,"Summary2"}</definedName>
    <definedName name="HJKL" localSheetId="41" hidden="1">{#N/A,#N/A,FALSE,"Sub2.1";#N/A,#N/A,FALSE,"Conc2.2";#N/A,#N/A,FALSE,"Block2.3";#N/A,#N/A,FALSE,"Roof2.4";#N/A,#N/A,FALSE,"wood2.5";#N/A,#N/A,FALSE,"Door2.6";#N/A,#N/A,FALSE,"Finish2.7";#N/A,#N/A,FALSE,"Service2.8";#N/A,#N/A,FALSE,"Summary2"}</definedName>
    <definedName name="HJKL" localSheetId="38" hidden="1">{#N/A,#N/A,FALSE,"Sub2.1";#N/A,#N/A,FALSE,"Conc2.2";#N/A,#N/A,FALSE,"Block2.3";#N/A,#N/A,FALSE,"Roof2.4";#N/A,#N/A,FALSE,"wood2.5";#N/A,#N/A,FALSE,"Door2.6";#N/A,#N/A,FALSE,"Finish2.7";#N/A,#N/A,FALSE,"Service2.8";#N/A,#N/A,FALSE,"Summary2"}</definedName>
    <definedName name="HJKL" hidden="1">{#N/A,#N/A,FALSE,"Sub2.1";#N/A,#N/A,FALSE,"Conc2.2";#N/A,#N/A,FALSE,"Block2.3";#N/A,#N/A,FALSE,"Roof2.4";#N/A,#N/A,FALSE,"wood2.5";#N/A,#N/A,FALSE,"Door2.6";#N/A,#N/A,FALSE,"Finish2.7";#N/A,#N/A,FALSE,"Service2.8";#N/A,#N/A,FALSE,"Summary2"}</definedName>
    <definedName name="hju" localSheetId="35">#REF!</definedName>
    <definedName name="hju" localSheetId="2">#REF!</definedName>
    <definedName name="hju" localSheetId="4">#REF!</definedName>
    <definedName name="hju" localSheetId="44">#REF!</definedName>
    <definedName name="hju" localSheetId="36">#REF!</definedName>
    <definedName name="hju" localSheetId="14">#REF!</definedName>
    <definedName name="hju" localSheetId="5">#REF!</definedName>
    <definedName name="hju" localSheetId="33">#REF!</definedName>
    <definedName name="hju" localSheetId="34">#REF!</definedName>
    <definedName name="hju" localSheetId="17">#REF!</definedName>
    <definedName name="hju" localSheetId="6">#REF!</definedName>
    <definedName name="hju" localSheetId="7">#REF!</definedName>
    <definedName name="hju" localSheetId="43">#REF!</definedName>
    <definedName name="hju" localSheetId="8">#REF!</definedName>
    <definedName name="hju" localSheetId="19">#REF!</definedName>
    <definedName name="hju" localSheetId="20">#REF!</definedName>
    <definedName name="hju" localSheetId="21">#REF!</definedName>
    <definedName name="hju" localSheetId="9">#REF!</definedName>
    <definedName name="hju" localSheetId="10">#REF!</definedName>
    <definedName name="hju" localSheetId="22">#REF!</definedName>
    <definedName name="hju" localSheetId="41">#REF!</definedName>
    <definedName name="hju" localSheetId="23">#REF!</definedName>
    <definedName name="hju" localSheetId="42">#REF!</definedName>
    <definedName name="hju" localSheetId="25">#REF!</definedName>
    <definedName name="hju" localSheetId="11">#REF!</definedName>
    <definedName name="hju" localSheetId="24">#REF!</definedName>
    <definedName name="hju" localSheetId="30">#REF!</definedName>
    <definedName name="hju" localSheetId="37">#REF!</definedName>
    <definedName name="hju" localSheetId="29">#REF!</definedName>
    <definedName name="hju" localSheetId="38">#REF!</definedName>
    <definedName name="hju" localSheetId="15">#REF!</definedName>
    <definedName name="hju" localSheetId="31">#REF!</definedName>
    <definedName name="hju" localSheetId="26">#REF!</definedName>
    <definedName name="hju" localSheetId="12">#REF!</definedName>
    <definedName name="hju" localSheetId="13">#REF!</definedName>
    <definedName name="hju" localSheetId="27">#REF!</definedName>
    <definedName name="hju" localSheetId="28">#REF!</definedName>
    <definedName name="hju">#REF!</definedName>
    <definedName name="HR" localSheetId="35">#REF!</definedName>
    <definedName name="HR" localSheetId="36">#REF!</definedName>
    <definedName name="HR" localSheetId="33">#REF!</definedName>
    <definedName name="HR" localSheetId="34">#REF!</definedName>
    <definedName name="HR" localSheetId="41">#REF!</definedName>
    <definedName name="HR" localSheetId="30">#REF!</definedName>
    <definedName name="HR" localSheetId="29">#REF!</definedName>
    <definedName name="HR">#REF!</definedName>
    <definedName name="HTML_AAA" localSheetId="35" hidden="1">{"'Sheet1'!$L$16"}</definedName>
    <definedName name="HTML_AAA" localSheetId="2" hidden="1">{"'Sheet1'!$L$16"}</definedName>
    <definedName name="HTML_AAA" localSheetId="4" hidden="1">{"'Sheet1'!$L$16"}</definedName>
    <definedName name="HTML_AAA" localSheetId="44" hidden="1">{"'Sheet1'!$L$16"}</definedName>
    <definedName name="HTML_AAA" localSheetId="36" hidden="1">{"'Sheet1'!$L$16"}</definedName>
    <definedName name="HTML_AAA" localSheetId="14" hidden="1">{"'Sheet1'!$L$16"}</definedName>
    <definedName name="HTML_AAA" localSheetId="5" hidden="1">{"'Sheet1'!$L$16"}</definedName>
    <definedName name="HTML_AAA" localSheetId="33" hidden="1">{"'Sheet1'!$L$16"}</definedName>
    <definedName name="HTML_AAA" localSheetId="34" hidden="1">{"'Sheet1'!$L$16"}</definedName>
    <definedName name="HTML_AAA" localSheetId="17" hidden="1">{"'Sheet1'!$L$16"}</definedName>
    <definedName name="HTML_AAA" localSheetId="6" hidden="1">{"'Sheet1'!$L$16"}</definedName>
    <definedName name="HTML_AAA" localSheetId="7" hidden="1">{"'Sheet1'!$L$16"}</definedName>
    <definedName name="HTML_AAA" localSheetId="18" hidden="1">{"'Sheet1'!$L$16"}</definedName>
    <definedName name="HTML_AAA" localSheetId="8" hidden="1">{"'Sheet1'!$L$16"}</definedName>
    <definedName name="HTML_AAA" localSheetId="19" hidden="1">{"'Sheet1'!$L$16"}</definedName>
    <definedName name="HTML_AAA" localSheetId="20" hidden="1">{"'Sheet1'!$L$16"}</definedName>
    <definedName name="HTML_AAA" localSheetId="21" hidden="1">{"'Sheet1'!$L$16"}</definedName>
    <definedName name="HTML_AAA" localSheetId="9" hidden="1">{"'Sheet1'!$L$16"}</definedName>
    <definedName name="HTML_AAA" localSheetId="10" hidden="1">{"'Sheet1'!$L$16"}</definedName>
    <definedName name="HTML_AAA" localSheetId="22" hidden="1">{"'Sheet1'!$L$16"}</definedName>
    <definedName name="HTML_AAA" localSheetId="41" hidden="1">{"'Sheet1'!$L$16"}</definedName>
    <definedName name="HTML_AAA" localSheetId="23" hidden="1">{"'Sheet1'!$L$16"}</definedName>
    <definedName name="HTML_AAA" localSheetId="25" hidden="1">{"'Sheet1'!$L$16"}</definedName>
    <definedName name="HTML_AAA" localSheetId="11" hidden="1">{"'Sheet1'!$L$16"}</definedName>
    <definedName name="HTML_AAA" localSheetId="24" hidden="1">{"'Sheet1'!$L$16"}</definedName>
    <definedName name="HTML_AAA" localSheetId="30" hidden="1">{"'Sheet1'!$L$16"}</definedName>
    <definedName name="HTML_AAA" localSheetId="37" hidden="1">{"'Sheet1'!$L$16"}</definedName>
    <definedName name="HTML_AAA" localSheetId="29" hidden="1">{"'Sheet1'!$L$16"}</definedName>
    <definedName name="HTML_AAA" localSheetId="38" hidden="1">{"'Sheet1'!$L$16"}</definedName>
    <definedName name="HTML_AAA" localSheetId="26" hidden="1">{"'Sheet1'!$L$16"}</definedName>
    <definedName name="HTML_AAA" localSheetId="12" hidden="1">{"'Sheet1'!$L$16"}</definedName>
    <definedName name="HTML_AAA" localSheetId="13" hidden="1">{"'Sheet1'!$L$16"}</definedName>
    <definedName name="HTML_AAA" localSheetId="27" hidden="1">{"'Sheet1'!$L$16"}</definedName>
    <definedName name="HTML_AAA" localSheetId="28" hidden="1">{"'Sheet1'!$L$16"}</definedName>
    <definedName name="HTML_AAA" hidden="1">{"'Sheet1'!$L$16"}</definedName>
    <definedName name="HTML_CodePage" hidden="1">950</definedName>
    <definedName name="HTML_Control" localSheetId="35" hidden="1">{"'Sheet1'!$L$16"}</definedName>
    <definedName name="HTML_Control" localSheetId="2" hidden="1">{"'Sheet1'!$L$16"}</definedName>
    <definedName name="HTML_Control" localSheetId="4" hidden="1">{"'Sheet1'!$L$16"}</definedName>
    <definedName name="HTML_Control" localSheetId="44" hidden="1">{"'Sheet1'!$L$16"}</definedName>
    <definedName name="HTML_Control" localSheetId="36" hidden="1">{"'Sheet1'!$L$16"}</definedName>
    <definedName name="HTML_Control" localSheetId="14" hidden="1">{"'Sheet1'!$L$16"}</definedName>
    <definedName name="HTML_Control" localSheetId="5" hidden="1">{"'Sheet1'!$L$16"}</definedName>
    <definedName name="HTML_Control" localSheetId="33" hidden="1">{"'Sheet1'!$L$16"}</definedName>
    <definedName name="HTML_Control" localSheetId="34" hidden="1">{"'Sheet1'!$L$16"}</definedName>
    <definedName name="HTML_Control" localSheetId="17" hidden="1">{"'Sheet1'!$L$16"}</definedName>
    <definedName name="HTML_Control" localSheetId="6" hidden="1">{"'Sheet1'!$L$16"}</definedName>
    <definedName name="HTML_Control" localSheetId="7" hidden="1">{"'Sheet1'!$L$16"}</definedName>
    <definedName name="HTML_Control" localSheetId="18" hidden="1">{"'Sheet1'!$L$16"}</definedName>
    <definedName name="HTML_Control" localSheetId="8" hidden="1">{"'Sheet1'!$L$16"}</definedName>
    <definedName name="HTML_Control" localSheetId="19" hidden="1">{"'Sheet1'!$L$16"}</definedName>
    <definedName name="HTML_Control" localSheetId="20" hidden="1">{"'Sheet1'!$L$16"}</definedName>
    <definedName name="HTML_Control" localSheetId="21" hidden="1">{"'Sheet1'!$L$16"}</definedName>
    <definedName name="HTML_Control" localSheetId="9" hidden="1">{"'Sheet1'!$L$16"}</definedName>
    <definedName name="HTML_Control" localSheetId="10" hidden="1">{"'Sheet1'!$L$16"}</definedName>
    <definedName name="HTML_Control" localSheetId="22" hidden="1">{"'Sheet1'!$L$16"}</definedName>
    <definedName name="HTML_Control" localSheetId="41" hidden="1">{"'Sheet1'!$L$16"}</definedName>
    <definedName name="HTML_Control" localSheetId="23" hidden="1">{"'Sheet1'!$L$16"}</definedName>
    <definedName name="HTML_Control" localSheetId="25" hidden="1">{"'Sheet1'!$L$16"}</definedName>
    <definedName name="HTML_Control" localSheetId="11" hidden="1">{"'Sheet1'!$L$16"}</definedName>
    <definedName name="HTML_Control" localSheetId="24" hidden="1">{"'Sheet1'!$L$16"}</definedName>
    <definedName name="HTML_Control" localSheetId="30" hidden="1">{"'Sheet1'!$L$16"}</definedName>
    <definedName name="HTML_Control" localSheetId="37" hidden="1">{"'Sheet1'!$L$16"}</definedName>
    <definedName name="HTML_Control" localSheetId="29" hidden="1">{"'Sheet1'!$L$16"}</definedName>
    <definedName name="HTML_Control" localSheetId="38" hidden="1">{"'Sheet1'!$L$16"}</definedName>
    <definedName name="HTML_Control" localSheetId="26" hidden="1">{"'Sheet1'!$L$16"}</definedName>
    <definedName name="HTML_Control" localSheetId="12" hidden="1">{"'Sheet1'!$L$16"}</definedName>
    <definedName name="HTML_Control" localSheetId="13" hidden="1">{"'Sheet1'!$L$16"}</definedName>
    <definedName name="HTML_Control" localSheetId="27" hidden="1">{"'Sheet1'!$L$16"}</definedName>
    <definedName name="HTML_Control" localSheetId="2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I" localSheetId="35">#REF!</definedName>
    <definedName name="I" localSheetId="2">#REF!</definedName>
    <definedName name="I" localSheetId="4">#REF!</definedName>
    <definedName name="I" localSheetId="44">#REF!</definedName>
    <definedName name="I" localSheetId="36">#REF!</definedName>
    <definedName name="I" localSheetId="14">#REF!</definedName>
    <definedName name="I" localSheetId="5">#REF!</definedName>
    <definedName name="I" localSheetId="33">#REF!</definedName>
    <definedName name="I" localSheetId="34">#REF!</definedName>
    <definedName name="I" localSheetId="17">#REF!</definedName>
    <definedName name="I" localSheetId="6">#REF!</definedName>
    <definedName name="I" localSheetId="7">#REF!</definedName>
    <definedName name="I" localSheetId="43">#REF!</definedName>
    <definedName name="I" localSheetId="8">#REF!</definedName>
    <definedName name="I" localSheetId="19">#REF!</definedName>
    <definedName name="I" localSheetId="20">#REF!</definedName>
    <definedName name="I" localSheetId="21">#REF!</definedName>
    <definedName name="I" localSheetId="9">#REF!</definedName>
    <definedName name="I" localSheetId="10">#REF!</definedName>
    <definedName name="I" localSheetId="22">#REF!</definedName>
    <definedName name="I" localSheetId="41">#REF!</definedName>
    <definedName name="I" localSheetId="23">#REF!</definedName>
    <definedName name="I" localSheetId="42">#REF!</definedName>
    <definedName name="I" localSheetId="25">#REF!</definedName>
    <definedName name="I" localSheetId="11">#REF!</definedName>
    <definedName name="I" localSheetId="24">#REF!</definedName>
    <definedName name="I" localSheetId="30">#REF!</definedName>
    <definedName name="I" localSheetId="37">#REF!</definedName>
    <definedName name="I" localSheetId="29">#REF!</definedName>
    <definedName name="I" localSheetId="38">#REF!</definedName>
    <definedName name="I" localSheetId="15">#REF!</definedName>
    <definedName name="I" localSheetId="31">#REF!</definedName>
    <definedName name="I" localSheetId="26">#REF!</definedName>
    <definedName name="I" localSheetId="12">#REF!</definedName>
    <definedName name="I" localSheetId="13">#REF!</definedName>
    <definedName name="I" localSheetId="27">#REF!</definedName>
    <definedName name="I" localSheetId="28">#REF!</definedName>
    <definedName name="I">#REF!</definedName>
    <definedName name="ID" localSheetId="35">#REF!,#REF!</definedName>
    <definedName name="ID" localSheetId="36">#REF!,#REF!</definedName>
    <definedName name="ID" localSheetId="33">#REF!,#REF!</definedName>
    <definedName name="ID" localSheetId="34">#REF!,#REF!</definedName>
    <definedName name="ID" localSheetId="41">#REF!,#REF!</definedName>
    <definedName name="ID" localSheetId="30">#REF!,#REF!</definedName>
    <definedName name="ID" localSheetId="29">#REF!,#REF!</definedName>
    <definedName name="ID">#REF!,#REF!</definedName>
    <definedName name="IGF" localSheetId="35">#REF!</definedName>
    <definedName name="IGF" localSheetId="36">#REF!</definedName>
    <definedName name="IGF" localSheetId="33">#REF!</definedName>
    <definedName name="IGF" localSheetId="34">#REF!</definedName>
    <definedName name="IGF" localSheetId="41">#REF!</definedName>
    <definedName name="IGF" localSheetId="30">#REF!</definedName>
    <definedName name="IGF" localSheetId="29">#REF!</definedName>
    <definedName name="IGF">#REF!</definedName>
    <definedName name="iiouolkll" localSheetId="35" hidden="1">{#N/A,#N/A,FALSE,"CCTV"}</definedName>
    <definedName name="iiouolkll" localSheetId="2" hidden="1">{#N/A,#N/A,FALSE,"CCTV"}</definedName>
    <definedName name="iiouolkll" localSheetId="36" hidden="1">{#N/A,#N/A,FALSE,"CCTV"}</definedName>
    <definedName name="iiouolkll" localSheetId="33" hidden="1">{#N/A,#N/A,FALSE,"CCTV"}</definedName>
    <definedName name="iiouolkll" localSheetId="34" hidden="1">{#N/A,#N/A,FALSE,"CCTV"}</definedName>
    <definedName name="iiouolkll" localSheetId="8" hidden="1">{#N/A,#N/A,FALSE,"CCTV"}</definedName>
    <definedName name="iiouolkll" localSheetId="9" hidden="1">{#N/A,#N/A,FALSE,"CCTV"}</definedName>
    <definedName name="iiouolkll" localSheetId="41" hidden="1">{#N/A,#N/A,FALSE,"CCTV"}</definedName>
    <definedName name="iiouolkll" localSheetId="37" hidden="1">{#N/A,#N/A,FALSE,"CCTV"}</definedName>
    <definedName name="iiouolkll" localSheetId="38" hidden="1">{#N/A,#N/A,FALSE,"CCTV"}</definedName>
    <definedName name="iiouolkll" hidden="1">{#N/A,#N/A,FALSE,"CCTV"}</definedName>
    <definedName name="ILP80적">[79]단가!$A$36</definedName>
    <definedName name="ILP80회">[79]단가!$A$35</definedName>
    <definedName name="ILP적">[79]단가!$A$34</definedName>
    <definedName name="ILP회">[79]단가!$A$33</definedName>
    <definedName name="index" localSheetId="35">#REF!</definedName>
    <definedName name="index" localSheetId="36">#REF!</definedName>
    <definedName name="index" localSheetId="33">#REF!</definedName>
    <definedName name="index" localSheetId="34">#REF!</definedName>
    <definedName name="index" localSheetId="41">#REF!</definedName>
    <definedName name="index" localSheetId="30">#REF!</definedName>
    <definedName name="index" localSheetId="29">#REF!</definedName>
    <definedName name="index">#REF!</definedName>
    <definedName name="Inland_coeff">'[64]Coef Calculation'!$J$5</definedName>
    <definedName name="InsD1" localSheetId="35">#REF!</definedName>
    <definedName name="InsD1" localSheetId="2">#REF!</definedName>
    <definedName name="InsD1" localSheetId="4">#REF!</definedName>
    <definedName name="InsD1" localSheetId="44">#REF!</definedName>
    <definedName name="InsD1" localSheetId="36">#REF!</definedName>
    <definedName name="InsD1" localSheetId="14">#REF!</definedName>
    <definedName name="InsD1" localSheetId="5">#REF!</definedName>
    <definedName name="InsD1" localSheetId="33">#REF!</definedName>
    <definedName name="InsD1" localSheetId="34">#REF!</definedName>
    <definedName name="InsD1" localSheetId="17">#REF!</definedName>
    <definedName name="InsD1" localSheetId="6">#REF!</definedName>
    <definedName name="InsD1" localSheetId="7">#REF!</definedName>
    <definedName name="InsD1" localSheetId="43">#REF!</definedName>
    <definedName name="InsD1" localSheetId="8">#REF!</definedName>
    <definedName name="InsD1" localSheetId="19">#REF!</definedName>
    <definedName name="InsD1" localSheetId="20">#REF!</definedName>
    <definedName name="InsD1" localSheetId="21">#REF!</definedName>
    <definedName name="InsD1" localSheetId="9">#REF!</definedName>
    <definedName name="InsD1" localSheetId="10">#REF!</definedName>
    <definedName name="InsD1" localSheetId="22">#REF!</definedName>
    <definedName name="InsD1" localSheetId="41">#REF!</definedName>
    <definedName name="InsD1" localSheetId="23">#REF!</definedName>
    <definedName name="InsD1" localSheetId="42">#REF!</definedName>
    <definedName name="InsD1" localSheetId="25">#REF!</definedName>
    <definedName name="InsD1" localSheetId="11">#REF!</definedName>
    <definedName name="InsD1" localSheetId="24">#REF!</definedName>
    <definedName name="InsD1" localSheetId="30">#REF!</definedName>
    <definedName name="InsD1" localSheetId="37">#REF!</definedName>
    <definedName name="InsD1" localSheetId="29">#REF!</definedName>
    <definedName name="InsD1" localSheetId="38">#REF!</definedName>
    <definedName name="InsD1" localSheetId="15">#REF!</definedName>
    <definedName name="InsD1" localSheetId="31">#REF!</definedName>
    <definedName name="InsD1" localSheetId="26">#REF!</definedName>
    <definedName name="InsD1" localSheetId="12">#REF!</definedName>
    <definedName name="InsD1" localSheetId="13">#REF!</definedName>
    <definedName name="InsD1" localSheetId="27">#REF!</definedName>
    <definedName name="InsD1" localSheetId="28">#REF!</definedName>
    <definedName name="InsD1">#REF!</definedName>
    <definedName name="InsD2" localSheetId="35">#REF!</definedName>
    <definedName name="InsD2" localSheetId="2">#REF!</definedName>
    <definedName name="InsD2" localSheetId="4">#REF!</definedName>
    <definedName name="InsD2" localSheetId="44">#REF!</definedName>
    <definedName name="InsD2" localSheetId="36">#REF!</definedName>
    <definedName name="InsD2" localSheetId="14">#REF!</definedName>
    <definedName name="InsD2" localSheetId="5">#REF!</definedName>
    <definedName name="InsD2" localSheetId="33">#REF!</definedName>
    <definedName name="InsD2" localSheetId="34">#REF!</definedName>
    <definedName name="InsD2" localSheetId="17">#REF!</definedName>
    <definedName name="InsD2" localSheetId="6">#REF!</definedName>
    <definedName name="InsD2" localSheetId="7">#REF!</definedName>
    <definedName name="InsD2" localSheetId="43">#REF!</definedName>
    <definedName name="InsD2" localSheetId="8">#REF!</definedName>
    <definedName name="InsD2" localSheetId="19">#REF!</definedName>
    <definedName name="InsD2" localSheetId="20">#REF!</definedName>
    <definedName name="InsD2" localSheetId="21">#REF!</definedName>
    <definedName name="InsD2" localSheetId="9">#REF!</definedName>
    <definedName name="InsD2" localSheetId="10">#REF!</definedName>
    <definedName name="InsD2" localSheetId="22">#REF!</definedName>
    <definedName name="InsD2" localSheetId="23">#REF!</definedName>
    <definedName name="InsD2" localSheetId="42">#REF!</definedName>
    <definedName name="InsD2" localSheetId="25">#REF!</definedName>
    <definedName name="InsD2" localSheetId="11">#REF!</definedName>
    <definedName name="InsD2" localSheetId="24">#REF!</definedName>
    <definedName name="InsD2" localSheetId="30">#REF!</definedName>
    <definedName name="InsD2" localSheetId="37">#REF!</definedName>
    <definedName name="InsD2" localSheetId="29">#REF!</definedName>
    <definedName name="InsD2" localSheetId="38">#REF!</definedName>
    <definedName name="InsD2" localSheetId="15">#REF!</definedName>
    <definedName name="InsD2" localSheetId="31">#REF!</definedName>
    <definedName name="InsD2" localSheetId="26">#REF!</definedName>
    <definedName name="InsD2" localSheetId="12">#REF!</definedName>
    <definedName name="InsD2" localSheetId="13">#REF!</definedName>
    <definedName name="InsD2" localSheetId="27">#REF!</definedName>
    <definedName name="InsD2" localSheetId="28">#REF!</definedName>
    <definedName name="InsD2">#REF!</definedName>
    <definedName name="inspbg" localSheetId="35">#REF!</definedName>
    <definedName name="inspbg" localSheetId="36">#REF!</definedName>
    <definedName name="inspbg" localSheetId="33">#REF!</definedName>
    <definedName name="inspbg" localSheetId="34">#REF!</definedName>
    <definedName name="inspbg" localSheetId="41">#REF!</definedName>
    <definedName name="inspbg" localSheetId="30">#REF!</definedName>
    <definedName name="inspbg" localSheetId="29">#REF!</definedName>
    <definedName name="inspbg">#REF!</definedName>
    <definedName name="inspbgcharges" localSheetId="35">#REF!</definedName>
    <definedName name="inspbgcharges" localSheetId="36">#REF!</definedName>
    <definedName name="inspbgcharges" localSheetId="33">#REF!</definedName>
    <definedName name="inspbgcharges" localSheetId="34">#REF!</definedName>
    <definedName name="inspbgcharges" localSheetId="41">#REF!</definedName>
    <definedName name="inspbgcharges" localSheetId="30">#REF!</definedName>
    <definedName name="inspbgcharges" localSheetId="29">#REF!</definedName>
    <definedName name="inspbgcharges">#REF!</definedName>
    <definedName name="INTER1" localSheetId="35">#REF!</definedName>
    <definedName name="INTER1" localSheetId="36">#REF!</definedName>
    <definedName name="INTER1" localSheetId="33">#REF!</definedName>
    <definedName name="INTER1" localSheetId="34">#REF!</definedName>
    <definedName name="INTER1" localSheetId="41">#REF!</definedName>
    <definedName name="INTER1" localSheetId="30">#REF!</definedName>
    <definedName name="INTER1" localSheetId="29">#REF!</definedName>
    <definedName name="INTER1">#REF!</definedName>
    <definedName name="internals" localSheetId="35">#REF!</definedName>
    <definedName name="internals" localSheetId="36">#REF!</definedName>
    <definedName name="internals" localSheetId="33">#REF!</definedName>
    <definedName name="internals" localSheetId="34">#REF!</definedName>
    <definedName name="internals" localSheetId="41">#REF!</definedName>
    <definedName name="internals" localSheetId="30">#REF!</definedName>
    <definedName name="internals" localSheetId="29">#REF!</definedName>
    <definedName name="internals">#REF!</definedName>
    <definedName name="io" localSheetId="35">'[77]Material Prices'!$A$5:'[77]Material Prices'!$A$5:$F$65536</definedName>
    <definedName name="io" localSheetId="36">'[77]Material Prices'!$A$5:'[77]Material Prices'!$A$5:$F$65536</definedName>
    <definedName name="io" localSheetId="33">'[77]Material Prices'!$A$5:'[77]Material Prices'!$A$5:$F$65536</definedName>
    <definedName name="io" localSheetId="34">'[77]Material Prices'!$A$5:'[77]Material Prices'!$A$5:$F$65536</definedName>
    <definedName name="io">'[78]Material Prices'!$A$5:'[78]Material Prices'!$A$5:$F$65536</definedName>
    <definedName name="iocl" localSheetId="35">#REF!</definedName>
    <definedName name="iocl" localSheetId="36">#REF!</definedName>
    <definedName name="iocl" localSheetId="33">#REF!</definedName>
    <definedName name="iocl" localSheetId="34">#REF!</definedName>
    <definedName name="iocl" localSheetId="41">#REF!</definedName>
    <definedName name="iocl" localSheetId="30">#REF!</definedName>
    <definedName name="iocl" localSheetId="29">#REF!</definedName>
    <definedName name="iocl">#REF!</definedName>
    <definedName name="iou" localSheetId="35">#REF!</definedName>
    <definedName name="iou" localSheetId="2">#REF!</definedName>
    <definedName name="iou" localSheetId="4">#REF!</definedName>
    <definedName name="iou" localSheetId="44">#REF!</definedName>
    <definedName name="iou" localSheetId="36">#REF!</definedName>
    <definedName name="iou" localSheetId="14">#REF!</definedName>
    <definedName name="iou" localSheetId="5">#REF!</definedName>
    <definedName name="iou" localSheetId="33">#REF!</definedName>
    <definedName name="iou" localSheetId="34">#REF!</definedName>
    <definedName name="iou" localSheetId="17">#REF!</definedName>
    <definedName name="iou" localSheetId="6">#REF!</definedName>
    <definedName name="iou" localSheetId="7">#REF!</definedName>
    <definedName name="iou" localSheetId="43">#REF!</definedName>
    <definedName name="iou" localSheetId="8">#REF!</definedName>
    <definedName name="iou" localSheetId="19">#REF!</definedName>
    <definedName name="iou" localSheetId="20">#REF!</definedName>
    <definedName name="iou" localSheetId="21">#REF!</definedName>
    <definedName name="iou" localSheetId="9">#REF!</definedName>
    <definedName name="iou" localSheetId="10">#REF!</definedName>
    <definedName name="iou" localSheetId="22">#REF!</definedName>
    <definedName name="iou" localSheetId="41">#REF!</definedName>
    <definedName name="iou" localSheetId="23">#REF!</definedName>
    <definedName name="iou" localSheetId="42">#REF!</definedName>
    <definedName name="iou" localSheetId="25">#REF!</definedName>
    <definedName name="iou" localSheetId="11">#REF!</definedName>
    <definedName name="iou" localSheetId="24">#REF!</definedName>
    <definedName name="iou" localSheetId="30">#REF!</definedName>
    <definedName name="iou" localSheetId="37">#REF!</definedName>
    <definedName name="iou" localSheetId="29">#REF!</definedName>
    <definedName name="iou" localSheetId="38">#REF!</definedName>
    <definedName name="iou" localSheetId="15">#REF!</definedName>
    <definedName name="iou" localSheetId="31">#REF!</definedName>
    <definedName name="iou" localSheetId="26">#REF!</definedName>
    <definedName name="iou" localSheetId="12">#REF!</definedName>
    <definedName name="iou" localSheetId="13">#REF!</definedName>
    <definedName name="iou" localSheetId="27">#REF!</definedName>
    <definedName name="iou" localSheetId="28">#REF!</definedName>
    <definedName name="iou">#REF!</definedName>
    <definedName name="IPEL" localSheetId="35">#REF!</definedName>
    <definedName name="IPEL" localSheetId="36">#REF!</definedName>
    <definedName name="IPEL" localSheetId="33">#REF!</definedName>
    <definedName name="IPEL" localSheetId="34">#REF!</definedName>
    <definedName name="IPEL" localSheetId="41">#REF!</definedName>
    <definedName name="IPEL" localSheetId="30">#REF!</definedName>
    <definedName name="IPEL" localSheetId="29">#REF!</definedName>
    <definedName name="IPEL">#REF!</definedName>
    <definedName name="IPLS" localSheetId="35">#REF!</definedName>
    <definedName name="IPLS" localSheetId="36">#REF!</definedName>
    <definedName name="IPLS" localSheetId="33">#REF!</definedName>
    <definedName name="IPLS" localSheetId="34">#REF!</definedName>
    <definedName name="IPLS" localSheetId="41">#REF!</definedName>
    <definedName name="IPLS" localSheetId="30">#REF!</definedName>
    <definedName name="IPLS" localSheetId="29">#REF!</definedName>
    <definedName name="IPLS">#REF!</definedName>
    <definedName name="IPM" localSheetId="35">#REF!</definedName>
    <definedName name="IPM" localSheetId="36">#REF!</definedName>
    <definedName name="IPM" localSheetId="33">#REF!</definedName>
    <definedName name="IPM" localSheetId="34">#REF!</definedName>
    <definedName name="IPM" localSheetId="41">#REF!</definedName>
    <definedName name="IPM" localSheetId="30">#REF!</definedName>
    <definedName name="IPM" localSheetId="29">#REF!</definedName>
    <definedName name="IPM">#REF!</definedName>
    <definedName name="ir_d3" localSheetId="35">#REF!</definedName>
    <definedName name="ir_d3" localSheetId="36">#REF!</definedName>
    <definedName name="ir_d3" localSheetId="33">#REF!</definedName>
    <definedName name="ir_d3" localSheetId="34">#REF!</definedName>
    <definedName name="ir_d3" localSheetId="41">#REF!</definedName>
    <definedName name="ir_d3" localSheetId="30">#REF!</definedName>
    <definedName name="ir_d3" localSheetId="29">#REF!</definedName>
    <definedName name="ir_d3">#REF!</definedName>
    <definedName name="Item" localSheetId="35">#REF!</definedName>
    <definedName name="Item" localSheetId="36">#REF!</definedName>
    <definedName name="Item" localSheetId="33">#REF!</definedName>
    <definedName name="Item" localSheetId="34">#REF!</definedName>
    <definedName name="Item" localSheetId="41">'[80]ug -1A'!#REF!</definedName>
    <definedName name="Item" localSheetId="30">#REF!</definedName>
    <definedName name="Item" localSheetId="37">#REF!</definedName>
    <definedName name="Item" localSheetId="29">#REF!</definedName>
    <definedName name="Item" localSheetId="38">#REF!</definedName>
    <definedName name="Item" localSheetId="28">#REF!</definedName>
    <definedName name="Item">#REF!</definedName>
    <definedName name="ITEM_TYPE" localSheetId="35">#REF!</definedName>
    <definedName name="ITEM_TYPE" localSheetId="36">#REF!</definedName>
    <definedName name="ITEM_TYPE" localSheetId="33">#REF!</definedName>
    <definedName name="ITEM_TYPE" localSheetId="34">#REF!</definedName>
    <definedName name="ITEM_TYPE" localSheetId="41">#REF!</definedName>
    <definedName name="ITEM_TYPE" localSheetId="30">#REF!</definedName>
    <definedName name="ITEM_TYPE" localSheetId="29">#REF!</definedName>
    <definedName name="ITEM_TYPE">#REF!</definedName>
    <definedName name="ITEN" localSheetId="35">'[81]Histry Price'!$C$5:$F$1475</definedName>
    <definedName name="ITEN" localSheetId="36">'[81]Histry Price'!$C$5:$F$1475</definedName>
    <definedName name="ITEN" localSheetId="33">'[81]Histry Price'!$C$5:$F$1475</definedName>
    <definedName name="ITEN" localSheetId="34">'[81]Histry Price'!$C$5:$F$1475</definedName>
    <definedName name="ITEN">'[82]Histry Price'!$C$5:$F$1475</definedName>
    <definedName name="ITNUM" localSheetId="35">[69]대비!#REF!</definedName>
    <definedName name="ITNUM" localSheetId="36">[69]대비!#REF!</definedName>
    <definedName name="ITNUM" localSheetId="33">[69]대비!#REF!</definedName>
    <definedName name="ITNUM" localSheetId="34">[69]대비!#REF!</definedName>
    <definedName name="ITNUM" localSheetId="30">[69]대비!#REF!</definedName>
    <definedName name="ITNUM" localSheetId="29">[69]대비!#REF!</definedName>
    <definedName name="ITNUM">[69]대비!#REF!</definedName>
    <definedName name="j" localSheetId="35">#REF!</definedName>
    <definedName name="j" localSheetId="2">#REF!</definedName>
    <definedName name="j" localSheetId="4">#REF!</definedName>
    <definedName name="j" localSheetId="44">#REF!</definedName>
    <definedName name="j" localSheetId="36">#REF!</definedName>
    <definedName name="j" localSheetId="14">#REF!</definedName>
    <definedName name="j" localSheetId="5">#REF!</definedName>
    <definedName name="j" localSheetId="33">#REF!</definedName>
    <definedName name="j" localSheetId="34">#REF!</definedName>
    <definedName name="j" localSheetId="17">#REF!</definedName>
    <definedName name="j" localSheetId="6">#REF!</definedName>
    <definedName name="j" localSheetId="7">#REF!</definedName>
    <definedName name="j" localSheetId="43">#REF!</definedName>
    <definedName name="j" localSheetId="8">#REF!</definedName>
    <definedName name="j" localSheetId="19">#REF!</definedName>
    <definedName name="j" localSheetId="20">#REF!</definedName>
    <definedName name="j" localSheetId="21">#REF!</definedName>
    <definedName name="j" localSheetId="9">#REF!</definedName>
    <definedName name="j" localSheetId="10">#REF!</definedName>
    <definedName name="j" localSheetId="22">#REF!</definedName>
    <definedName name="J" localSheetId="41">#REF!</definedName>
    <definedName name="j" localSheetId="23">#REF!</definedName>
    <definedName name="j" localSheetId="42">#REF!</definedName>
    <definedName name="j" localSheetId="25">#REF!</definedName>
    <definedName name="j" localSheetId="11">#REF!</definedName>
    <definedName name="j" localSheetId="24">#REF!</definedName>
    <definedName name="j" localSheetId="30">#REF!</definedName>
    <definedName name="j" localSheetId="37">#REF!</definedName>
    <definedName name="j" localSheetId="29">#REF!</definedName>
    <definedName name="j" localSheetId="38">#REF!</definedName>
    <definedName name="j" localSheetId="15">#REF!</definedName>
    <definedName name="j" localSheetId="31">#REF!</definedName>
    <definedName name="j" localSheetId="26">#REF!</definedName>
    <definedName name="j" localSheetId="12">#REF!</definedName>
    <definedName name="j" localSheetId="13">#REF!</definedName>
    <definedName name="j" localSheetId="27">#REF!</definedName>
    <definedName name="j" localSheetId="28">#REF!</definedName>
    <definedName name="j">#REF!</definedName>
    <definedName name="J00" localSheetId="35">#REF!</definedName>
    <definedName name="J00" localSheetId="36">#REF!</definedName>
    <definedName name="J00" localSheetId="33">#REF!</definedName>
    <definedName name="J00" localSheetId="34">#REF!</definedName>
    <definedName name="J00" localSheetId="41">#REF!</definedName>
    <definedName name="J00" localSheetId="30">#REF!</definedName>
    <definedName name="J00" localSheetId="29">#REF!</definedName>
    <definedName name="J00">#REF!</definedName>
    <definedName name="jamunwood">'[83]const mat'!$D$76</definedName>
    <definedName name="jhhhh" localSheetId="35" hidden="1">{#N/A,#N/A,FALSE,"CCTV"}</definedName>
    <definedName name="jhhhh" localSheetId="2" hidden="1">{#N/A,#N/A,FALSE,"CCTV"}</definedName>
    <definedName name="jhhhh" localSheetId="36" hidden="1">{#N/A,#N/A,FALSE,"CCTV"}</definedName>
    <definedName name="jhhhh" localSheetId="33" hidden="1">{#N/A,#N/A,FALSE,"CCTV"}</definedName>
    <definedName name="jhhhh" localSheetId="34" hidden="1">{#N/A,#N/A,FALSE,"CCTV"}</definedName>
    <definedName name="jhhhh" localSheetId="8" hidden="1">{#N/A,#N/A,FALSE,"CCTV"}</definedName>
    <definedName name="jhhhh" localSheetId="9" hidden="1">{#N/A,#N/A,FALSE,"CCTV"}</definedName>
    <definedName name="jhhhh" localSheetId="41" hidden="1">{#N/A,#N/A,FALSE,"CCTV"}</definedName>
    <definedName name="jhhhh" localSheetId="37" hidden="1">{#N/A,#N/A,FALSE,"CCTV"}</definedName>
    <definedName name="jhhhh" localSheetId="38" hidden="1">{#N/A,#N/A,FALSE,"CCTV"}</definedName>
    <definedName name="jhhhh" hidden="1">{#N/A,#N/A,FALSE,"CCTV"}</definedName>
    <definedName name="jhj" localSheetId="35">#REF!</definedName>
    <definedName name="jhj" localSheetId="2">#REF!</definedName>
    <definedName name="jhj" localSheetId="4">#REF!</definedName>
    <definedName name="jhj" localSheetId="44">#REF!</definedName>
    <definedName name="jhj" localSheetId="32">#REF!</definedName>
    <definedName name="jhj" localSheetId="3">#REF!</definedName>
    <definedName name="jhj" localSheetId="16">#REF!</definedName>
    <definedName name="jhj" localSheetId="36">#REF!</definedName>
    <definedName name="jhj" localSheetId="14">#REF!</definedName>
    <definedName name="jhj" localSheetId="5">#REF!</definedName>
    <definedName name="jhj" localSheetId="33">#REF!</definedName>
    <definedName name="jhj" localSheetId="34">#REF!</definedName>
    <definedName name="jhj" localSheetId="17">#REF!</definedName>
    <definedName name="jhj" localSheetId="6">#REF!</definedName>
    <definedName name="jhj" localSheetId="7">#REF!</definedName>
    <definedName name="jhj" localSheetId="43">#REF!</definedName>
    <definedName name="jhj" localSheetId="8">#REF!</definedName>
    <definedName name="jhj" localSheetId="19">#REF!</definedName>
    <definedName name="jhj" localSheetId="20">#REF!</definedName>
    <definedName name="jhj" localSheetId="21">#REF!</definedName>
    <definedName name="jhj" localSheetId="9">#REF!</definedName>
    <definedName name="jhj" localSheetId="10">#REF!</definedName>
    <definedName name="jhj" localSheetId="22">#REF!</definedName>
    <definedName name="jhj" localSheetId="41">#REF!</definedName>
    <definedName name="jhj" localSheetId="23">#REF!</definedName>
    <definedName name="jhj" localSheetId="0">#REF!</definedName>
    <definedName name="jhj" localSheetId="1">#REF!</definedName>
    <definedName name="jhj" localSheetId="42">#REF!</definedName>
    <definedName name="jhj" localSheetId="25">#REF!</definedName>
    <definedName name="jhj" localSheetId="11">#REF!</definedName>
    <definedName name="jhj" localSheetId="24">#REF!</definedName>
    <definedName name="jhj" localSheetId="30">#REF!</definedName>
    <definedName name="jhj" localSheetId="37">#REF!</definedName>
    <definedName name="jhj" localSheetId="29">#REF!</definedName>
    <definedName name="jhj" localSheetId="38">#REF!</definedName>
    <definedName name="jhj" localSheetId="15">#REF!</definedName>
    <definedName name="jhj" localSheetId="31">#REF!</definedName>
    <definedName name="jhj" localSheetId="26">#REF!</definedName>
    <definedName name="jhj" localSheetId="12">#REF!</definedName>
    <definedName name="jhj" localSheetId="13">#REF!</definedName>
    <definedName name="jhj" localSheetId="27">#REF!</definedName>
    <definedName name="jhj" localSheetId="28">#REF!</definedName>
    <definedName name="jhj">#REF!</definedName>
    <definedName name="ji" localSheetId="35">'[27]Material Prices'!$A$5:'[27]Material Prices'!$A$5:$F$65536</definedName>
    <definedName name="ji" localSheetId="36">'[27]Material Prices'!$A$5:'[27]Material Prices'!$A$5:$F$65536</definedName>
    <definedName name="ji" localSheetId="33">'[27]Material Prices'!$A$5:'[27]Material Prices'!$A$5:$F$65536</definedName>
    <definedName name="ji" localSheetId="34">'[27]Material Prices'!$A$5:'[27]Material Prices'!$A$5:$F$65536</definedName>
    <definedName name="ji">'[84]Material Prices'!$A$5:'[84]Material Prices'!$A$5:$F$65536</definedName>
    <definedName name="jjdd" localSheetId="35">#REF!</definedName>
    <definedName name="jjdd" localSheetId="36">#REF!</definedName>
    <definedName name="jjdd" localSheetId="33">#REF!</definedName>
    <definedName name="jjdd" localSheetId="34">#REF!</definedName>
    <definedName name="jjdd" localSheetId="41">#REF!</definedName>
    <definedName name="jjdd" localSheetId="30">#REF!</definedName>
    <definedName name="jjdd" localSheetId="29">#REF!</definedName>
    <definedName name="jjdd">#REF!</definedName>
    <definedName name="jjj" localSheetId="2" hidden="1">{#N/A,#N/A,FALSE,"CCTV"}</definedName>
    <definedName name="jjj" localSheetId="8" hidden="1">{#N/A,#N/A,FALSE,"CCTV"}</definedName>
    <definedName name="jjj" localSheetId="9" hidden="1">{#N/A,#N/A,FALSE,"CCTV"}</definedName>
    <definedName name="jjj" localSheetId="38" hidden="1">{#N/A,#N/A,FALSE,"CCTV"}</definedName>
    <definedName name="jjj" hidden="1">{#N/A,#N/A,FALSE,"CCTV"}</definedName>
    <definedName name="jkfjk" localSheetId="35">_1NAME()</definedName>
    <definedName name="jkfjk" localSheetId="2">_1NAME()</definedName>
    <definedName name="jkfjk" localSheetId="36">_1NAME()</definedName>
    <definedName name="jkfjk" localSheetId="33">_1NAME()</definedName>
    <definedName name="jkfjk" localSheetId="34">_1NAME()</definedName>
    <definedName name="jkfjk" localSheetId="8">_1NAME()</definedName>
    <definedName name="jkfjk" localSheetId="9">_1NAME()</definedName>
    <definedName name="jkfjk" localSheetId="41">_1NAME()</definedName>
    <definedName name="jkfjk" localSheetId="30">_1NAME()</definedName>
    <definedName name="jkfjk" localSheetId="29">_1NAME()</definedName>
    <definedName name="jkfjk" localSheetId="38">_1NAME()</definedName>
    <definedName name="jkfjk">_1NAME()</definedName>
    <definedName name="JobNumber">'[85]Overall - Water Analysis'!$GZ$3</definedName>
    <definedName name="joinery" localSheetId="35">#REF!</definedName>
    <definedName name="joinery" localSheetId="36">#REF!</definedName>
    <definedName name="joinery" localSheetId="33">#REF!</definedName>
    <definedName name="joinery" localSheetId="34">#REF!</definedName>
    <definedName name="joinery" localSheetId="41">#REF!</definedName>
    <definedName name="joinery" localSheetId="30">#REF!</definedName>
    <definedName name="joinery" localSheetId="37">#REF!</definedName>
    <definedName name="joinery" localSheetId="29">#REF!</definedName>
    <definedName name="joinery" localSheetId="38">#REF!</definedName>
    <definedName name="joinery" localSheetId="28">#REF!</definedName>
    <definedName name="joinery">#REF!</definedName>
    <definedName name="K" localSheetId="35">#REF!</definedName>
    <definedName name="K" localSheetId="2">#REF!</definedName>
    <definedName name="K" localSheetId="4">#REF!</definedName>
    <definedName name="K" localSheetId="44">#REF!</definedName>
    <definedName name="K" localSheetId="36">#REF!</definedName>
    <definedName name="K" localSheetId="14">#REF!</definedName>
    <definedName name="K" localSheetId="5">#REF!</definedName>
    <definedName name="K" localSheetId="33">#REF!</definedName>
    <definedName name="K" localSheetId="34">#REF!</definedName>
    <definedName name="K" localSheetId="17">#REF!</definedName>
    <definedName name="K" localSheetId="6">#REF!</definedName>
    <definedName name="K" localSheetId="7">#REF!</definedName>
    <definedName name="K" localSheetId="43">#REF!</definedName>
    <definedName name="K" localSheetId="8">#REF!</definedName>
    <definedName name="K" localSheetId="19">#REF!</definedName>
    <definedName name="K" localSheetId="20">#REF!</definedName>
    <definedName name="K" localSheetId="21">#REF!</definedName>
    <definedName name="K" localSheetId="9">#REF!</definedName>
    <definedName name="K" localSheetId="10">#REF!</definedName>
    <definedName name="K" localSheetId="22">#REF!</definedName>
    <definedName name="k" localSheetId="41" hidden="1">{#N/A,#N/A,FALSE,"Sub2.1";#N/A,#N/A,FALSE,"Conc2.2";#N/A,#N/A,FALSE,"Block2.3";#N/A,#N/A,FALSE,"Roof2.4";#N/A,#N/A,FALSE,"wood2.5";#N/A,#N/A,FALSE,"Door2.6";#N/A,#N/A,FALSE,"Finish2.7";#N/A,#N/A,FALSE,"Service2.8";#N/A,#N/A,FALSE,"Summary2"}</definedName>
    <definedName name="K" localSheetId="23">#REF!</definedName>
    <definedName name="K" localSheetId="42">#REF!</definedName>
    <definedName name="K" localSheetId="25">#REF!</definedName>
    <definedName name="K" localSheetId="11">#REF!</definedName>
    <definedName name="K" localSheetId="24">#REF!</definedName>
    <definedName name="K" localSheetId="30">#REF!</definedName>
    <definedName name="K" localSheetId="37">#REF!</definedName>
    <definedName name="K" localSheetId="29">#REF!</definedName>
    <definedName name="K" localSheetId="38">#REF!</definedName>
    <definedName name="K" localSheetId="15">#REF!</definedName>
    <definedName name="K" localSheetId="31">#REF!</definedName>
    <definedName name="K" localSheetId="26">#REF!</definedName>
    <definedName name="K" localSheetId="12">#REF!</definedName>
    <definedName name="K" localSheetId="13">#REF!</definedName>
    <definedName name="K" localSheetId="27">#REF!</definedName>
    <definedName name="K" localSheetId="28">#REF!</definedName>
    <definedName name="K">#REF!</definedName>
    <definedName name="KA">[86]MOTOR!$B$61:$E$68</definedName>
    <definedName name="kerosene" localSheetId="35">[48]BR!#REF!</definedName>
    <definedName name="kerosene" localSheetId="36">[48]BR!#REF!</definedName>
    <definedName name="kerosene" localSheetId="33">[48]BR!#REF!</definedName>
    <definedName name="kerosene" localSheetId="34">[48]BR!#REF!</definedName>
    <definedName name="kerosene" localSheetId="30">[48]BR!#REF!</definedName>
    <definedName name="kerosene" localSheetId="29">[48]BR!#REF!</definedName>
    <definedName name="kerosene">[48]BR!#REF!</definedName>
    <definedName name="kerosene_p" localSheetId="35">[48]BR!#REF!</definedName>
    <definedName name="kerosene_p" localSheetId="36">[48]BR!#REF!</definedName>
    <definedName name="kerosene_p" localSheetId="33">[48]BR!#REF!</definedName>
    <definedName name="kerosene_p" localSheetId="34">[48]BR!#REF!</definedName>
    <definedName name="kerosene_p" localSheetId="30">[48]BR!#REF!</definedName>
    <definedName name="kerosene_p" localSheetId="29">[48]BR!#REF!</definedName>
    <definedName name="kerosene_p">[48]BR!#REF!</definedName>
    <definedName name="Kg." localSheetId="35">'[80]ug -1A'!#REF!</definedName>
    <definedName name="Kg." localSheetId="36">'[80]ug -1A'!#REF!</definedName>
    <definedName name="Kg." localSheetId="33">'[80]ug -1A'!#REF!</definedName>
    <definedName name="Kg." localSheetId="34">'[80]ug -1A'!#REF!</definedName>
    <definedName name="Kg." localSheetId="30">'[80]ug -1A'!#REF!</definedName>
    <definedName name="Kg." localSheetId="29">'[80]ug -1A'!#REF!</definedName>
    <definedName name="Kg.">'[80]ug -1A'!#REF!</definedName>
    <definedName name="kg_m" localSheetId="35">#REF!</definedName>
    <definedName name="kg_m" localSheetId="36">#REF!</definedName>
    <definedName name="kg_m" localSheetId="33">#REF!</definedName>
    <definedName name="kg_m" localSheetId="34">#REF!</definedName>
    <definedName name="kg_m" localSheetId="41">#REF!</definedName>
    <definedName name="kg_m" localSheetId="30">#REF!</definedName>
    <definedName name="kg_m" localSheetId="29">#REF!</definedName>
    <definedName name="kg_m">#REF!</definedName>
    <definedName name="kghlgh" localSheetId="35" hidden="1">{#N/A,#N/A,FALSE,"CCTV"}</definedName>
    <definedName name="kghlgh" localSheetId="2" hidden="1">{#N/A,#N/A,FALSE,"CCTV"}</definedName>
    <definedName name="kghlgh" localSheetId="36" hidden="1">{#N/A,#N/A,FALSE,"CCTV"}</definedName>
    <definedName name="kghlgh" localSheetId="33" hidden="1">{#N/A,#N/A,FALSE,"CCTV"}</definedName>
    <definedName name="kghlgh" localSheetId="34" hidden="1">{#N/A,#N/A,FALSE,"CCTV"}</definedName>
    <definedName name="kghlgh" localSheetId="8" hidden="1">{#N/A,#N/A,FALSE,"CCTV"}</definedName>
    <definedName name="kghlgh" localSheetId="9" hidden="1">{#N/A,#N/A,FALSE,"CCTV"}</definedName>
    <definedName name="kghlgh" localSheetId="41" hidden="1">{#N/A,#N/A,FALSE,"CCTV"}</definedName>
    <definedName name="kghlgh" localSheetId="37" hidden="1">{#N/A,#N/A,FALSE,"CCTV"}</definedName>
    <definedName name="kghlgh" localSheetId="38" hidden="1">{#N/A,#N/A,FALSE,"CCTV"}</definedName>
    <definedName name="kghlgh" hidden="1">{#N/A,#N/A,FALSE,"CCTV"}</definedName>
    <definedName name="KIU" localSheetId="35">#REF!</definedName>
    <definedName name="KIU" localSheetId="2">#REF!</definedName>
    <definedName name="KIU" localSheetId="4">#REF!</definedName>
    <definedName name="KIU" localSheetId="44">#REF!</definedName>
    <definedName name="KIU" localSheetId="36">#REF!</definedName>
    <definedName name="KIU" localSheetId="14">#REF!</definedName>
    <definedName name="KIU" localSheetId="5">#REF!</definedName>
    <definedName name="KIU" localSheetId="33">#REF!</definedName>
    <definedName name="KIU" localSheetId="34">#REF!</definedName>
    <definedName name="KIU" localSheetId="17">#REF!</definedName>
    <definedName name="KIU" localSheetId="6">#REF!</definedName>
    <definedName name="KIU" localSheetId="7">#REF!</definedName>
    <definedName name="KIU" localSheetId="43">#REF!</definedName>
    <definedName name="KIU" localSheetId="8">#REF!</definedName>
    <definedName name="KIU" localSheetId="19">#REF!</definedName>
    <definedName name="KIU" localSheetId="20">#REF!</definedName>
    <definedName name="KIU" localSheetId="21">#REF!</definedName>
    <definedName name="KIU" localSheetId="9">#REF!</definedName>
    <definedName name="KIU" localSheetId="10">#REF!</definedName>
    <definedName name="KIU" localSheetId="22">#REF!</definedName>
    <definedName name="KIU" localSheetId="41">#REF!</definedName>
    <definedName name="KIU" localSheetId="23">#REF!</definedName>
    <definedName name="KIU" localSheetId="42">#REF!</definedName>
    <definedName name="KIU" localSheetId="25">#REF!</definedName>
    <definedName name="KIU" localSheetId="11">#REF!</definedName>
    <definedName name="KIU" localSheetId="24">#REF!</definedName>
    <definedName name="KIU" localSheetId="30">#REF!</definedName>
    <definedName name="KIU" localSheetId="37">#REF!</definedName>
    <definedName name="KIU" localSheetId="29">#REF!</definedName>
    <definedName name="KIU" localSheetId="38">#REF!</definedName>
    <definedName name="KIU" localSheetId="15">#REF!</definedName>
    <definedName name="KIU" localSheetId="31">#REF!</definedName>
    <definedName name="KIU" localSheetId="26">#REF!</definedName>
    <definedName name="KIU" localSheetId="12">#REF!</definedName>
    <definedName name="KIU" localSheetId="13">#REF!</definedName>
    <definedName name="KIU" localSheetId="27">#REF!</definedName>
    <definedName name="KIU" localSheetId="28">#REF!</definedName>
    <definedName name="KIU">#REF!</definedName>
    <definedName name="kiulil" localSheetId="35" hidden="1">{#N/A,#N/A,FALSE,"CCTV"}</definedName>
    <definedName name="kiulil" localSheetId="2" hidden="1">{#N/A,#N/A,FALSE,"CCTV"}</definedName>
    <definedName name="kiulil" localSheetId="36" hidden="1">{#N/A,#N/A,FALSE,"CCTV"}</definedName>
    <definedName name="kiulil" localSheetId="33" hidden="1">{#N/A,#N/A,FALSE,"CCTV"}</definedName>
    <definedName name="kiulil" localSheetId="34" hidden="1">{#N/A,#N/A,FALSE,"CCTV"}</definedName>
    <definedName name="kiulil" localSheetId="8" hidden="1">{#N/A,#N/A,FALSE,"CCTV"}</definedName>
    <definedName name="kiulil" localSheetId="9" hidden="1">{#N/A,#N/A,FALSE,"CCTV"}</definedName>
    <definedName name="kiulil" localSheetId="41" hidden="1">{#N/A,#N/A,FALSE,"CCTV"}</definedName>
    <definedName name="kiulil" localSheetId="37" hidden="1">{#N/A,#N/A,FALSE,"CCTV"}</definedName>
    <definedName name="kiulil" localSheetId="38" hidden="1">{#N/A,#N/A,FALSE,"CCTV"}</definedName>
    <definedName name="kiulil" hidden="1">{#N/A,#N/A,FALSE,"CCTV"}</definedName>
    <definedName name="kjhlh" localSheetId="35" hidden="1">{#N/A,#N/A,FALSE,"CCTV"}</definedName>
    <definedName name="kjhlh" localSheetId="2" hidden="1">{#N/A,#N/A,FALSE,"CCTV"}</definedName>
    <definedName name="kjhlh" localSheetId="36" hidden="1">{#N/A,#N/A,FALSE,"CCTV"}</definedName>
    <definedName name="kjhlh" localSheetId="33" hidden="1">{#N/A,#N/A,FALSE,"CCTV"}</definedName>
    <definedName name="kjhlh" localSheetId="34" hidden="1">{#N/A,#N/A,FALSE,"CCTV"}</definedName>
    <definedName name="kjhlh" localSheetId="8" hidden="1">{#N/A,#N/A,FALSE,"CCTV"}</definedName>
    <definedName name="kjhlh" localSheetId="9" hidden="1">{#N/A,#N/A,FALSE,"CCTV"}</definedName>
    <definedName name="kjhlh" localSheetId="41" hidden="1">{#N/A,#N/A,FALSE,"CCTV"}</definedName>
    <definedName name="kjhlh" localSheetId="37" hidden="1">{#N/A,#N/A,FALSE,"CCTV"}</definedName>
    <definedName name="kjhlh" localSheetId="38" hidden="1">{#N/A,#N/A,FALSE,"CCTV"}</definedName>
    <definedName name="kjhlh" hidden="1">{#N/A,#N/A,FALSE,"CCTV"}</definedName>
    <definedName name="kjhljhk" localSheetId="35" hidden="1">{#N/A,#N/A,FALSE,"CCTV"}</definedName>
    <definedName name="kjhljhk" localSheetId="2" hidden="1">{#N/A,#N/A,FALSE,"CCTV"}</definedName>
    <definedName name="kjhljhk" localSheetId="36" hidden="1">{#N/A,#N/A,FALSE,"CCTV"}</definedName>
    <definedName name="kjhljhk" localSheetId="33" hidden="1">{#N/A,#N/A,FALSE,"CCTV"}</definedName>
    <definedName name="kjhljhk" localSheetId="34" hidden="1">{#N/A,#N/A,FALSE,"CCTV"}</definedName>
    <definedName name="kjhljhk" localSheetId="8" hidden="1">{#N/A,#N/A,FALSE,"CCTV"}</definedName>
    <definedName name="kjhljhk" localSheetId="9" hidden="1">{#N/A,#N/A,FALSE,"CCTV"}</definedName>
    <definedName name="kjhljhk" localSheetId="41" hidden="1">{#N/A,#N/A,FALSE,"CCTV"}</definedName>
    <definedName name="kjhljhk" localSheetId="37" hidden="1">{#N/A,#N/A,FALSE,"CCTV"}</definedName>
    <definedName name="kjhljhk" localSheetId="38" hidden="1">{#N/A,#N/A,FALSE,"CCTV"}</definedName>
    <definedName name="kjhljhk" hidden="1">{#N/A,#N/A,FALSE,"CCTV"}</definedName>
    <definedName name="kk" localSheetId="35">'[87]준검 내역서'!#REF!</definedName>
    <definedName name="kk" localSheetId="36">'[87]준검 내역서'!#REF!</definedName>
    <definedName name="kk" localSheetId="33">'[87]준검 내역서'!#REF!</definedName>
    <definedName name="kk" localSheetId="34">'[87]준검 내역서'!#REF!</definedName>
    <definedName name="kk" localSheetId="30">'[87]준검 내역서'!#REF!</definedName>
    <definedName name="kk" localSheetId="29">'[87]준검 내역서'!#REF!</definedName>
    <definedName name="kk">'[87]준검 내역서'!#REF!</definedName>
    <definedName name="KKK" localSheetId="35" hidden="1">{#N/A,#N/A,FALSE,"CCTV"}</definedName>
    <definedName name="KKK" localSheetId="2" hidden="1">{#N/A,#N/A,FALSE,"CCTV"}</definedName>
    <definedName name="KKK" localSheetId="36" hidden="1">{#N/A,#N/A,FALSE,"CCTV"}</definedName>
    <definedName name="KKK" localSheetId="33" hidden="1">{#N/A,#N/A,FALSE,"CCTV"}</definedName>
    <definedName name="KKK" localSheetId="34" hidden="1">{#N/A,#N/A,FALSE,"CCTV"}</definedName>
    <definedName name="KKK" localSheetId="8" hidden="1">{#N/A,#N/A,FALSE,"CCTV"}</definedName>
    <definedName name="KKK" localSheetId="9" hidden="1">{#N/A,#N/A,FALSE,"CCTV"}</definedName>
    <definedName name="KKK" localSheetId="41" hidden="1">{#N/A,#N/A,FALSE,"CCTV"}</definedName>
    <definedName name="KKK" localSheetId="37" hidden="1">{#N/A,#N/A,FALSE,"CCTV"}</definedName>
    <definedName name="KKK" localSheetId="38" hidden="1">{#N/A,#N/A,FALSE,"CCTV"}</definedName>
    <definedName name="KKK" hidden="1">{#N/A,#N/A,FALSE,"CCTV"}</definedName>
    <definedName name="kl" localSheetId="35">#REF!</definedName>
    <definedName name="kl" localSheetId="2">#REF!</definedName>
    <definedName name="kl" localSheetId="4">#REF!</definedName>
    <definedName name="kl" localSheetId="44">#REF!</definedName>
    <definedName name="kl" localSheetId="36">#REF!</definedName>
    <definedName name="kl" localSheetId="14">#REF!</definedName>
    <definedName name="kl" localSheetId="5">#REF!</definedName>
    <definedName name="kl" localSheetId="33">#REF!</definedName>
    <definedName name="kl" localSheetId="34">#REF!</definedName>
    <definedName name="kl" localSheetId="17">#REF!</definedName>
    <definedName name="kl" localSheetId="6">#REF!</definedName>
    <definedName name="kl" localSheetId="7">#REF!</definedName>
    <definedName name="kl" localSheetId="43">#REF!</definedName>
    <definedName name="kl" localSheetId="8">#REF!</definedName>
    <definedName name="kl" localSheetId="19">#REF!</definedName>
    <definedName name="kl" localSheetId="20">#REF!</definedName>
    <definedName name="kl" localSheetId="21">#REF!</definedName>
    <definedName name="kl" localSheetId="9">#REF!</definedName>
    <definedName name="kl" localSheetId="10">#REF!</definedName>
    <definedName name="kl" localSheetId="22">#REF!</definedName>
    <definedName name="kl" localSheetId="41">#REF!</definedName>
    <definedName name="kl" localSheetId="23">#REF!</definedName>
    <definedName name="kl" localSheetId="42">#REF!</definedName>
    <definedName name="kl" localSheetId="25">#REF!</definedName>
    <definedName name="kl" localSheetId="11">#REF!</definedName>
    <definedName name="kl" localSheetId="24">#REF!</definedName>
    <definedName name="kl" localSheetId="30">#REF!</definedName>
    <definedName name="kl" localSheetId="37">#REF!</definedName>
    <definedName name="kl" localSheetId="29">#REF!</definedName>
    <definedName name="kl" localSheetId="38">#REF!</definedName>
    <definedName name="kl" localSheetId="15">#REF!</definedName>
    <definedName name="kl" localSheetId="31">#REF!</definedName>
    <definedName name="kl" localSheetId="26">#REF!</definedName>
    <definedName name="kl" localSheetId="12">#REF!</definedName>
    <definedName name="kl" localSheetId="13">#REF!</definedName>
    <definedName name="kl" localSheetId="27">#REF!</definedName>
    <definedName name="kl" localSheetId="28">#REF!</definedName>
    <definedName name="kl">#REF!</definedName>
    <definedName name="Konsortialanteil" localSheetId="35">#REF!</definedName>
    <definedName name="Konsortialanteil" localSheetId="36">#REF!</definedName>
    <definedName name="Konsortialanteil" localSheetId="33">#REF!</definedName>
    <definedName name="Konsortialanteil" localSheetId="34">#REF!</definedName>
    <definedName name="Konsortialanteil" localSheetId="41">#REF!</definedName>
    <definedName name="Konsortialanteil" localSheetId="30">#REF!</definedName>
    <definedName name="Konsortialanteil" localSheetId="29">#REF!</definedName>
    <definedName name="Konsortialanteil">#REF!</definedName>
    <definedName name="KV" localSheetId="35">#REF!</definedName>
    <definedName name="KV" localSheetId="36">#REF!</definedName>
    <definedName name="KV" localSheetId="33">#REF!</definedName>
    <definedName name="KV" localSheetId="34">#REF!</definedName>
    <definedName name="KV" localSheetId="41">#REF!</definedName>
    <definedName name="KV" localSheetId="30">#REF!</definedName>
    <definedName name="KV" localSheetId="29">#REF!</definedName>
    <definedName name="KV">#REF!</definedName>
    <definedName name="L" localSheetId="35">#N/A</definedName>
    <definedName name="L" localSheetId="36">#N/A</definedName>
    <definedName name="L" localSheetId="33">#N/A</definedName>
    <definedName name="L" localSheetId="34">#N/A</definedName>
    <definedName name="l" localSheetId="8">#REF!</definedName>
    <definedName name="l" localSheetId="9">#REF!</definedName>
    <definedName name="L" localSheetId="41">#N/A</definedName>
    <definedName name="l" localSheetId="30">#REF!</definedName>
    <definedName name="l" localSheetId="29">#REF!</definedName>
    <definedName name="l">#REF!</definedName>
    <definedName name="L00" localSheetId="35">#REF!</definedName>
    <definedName name="L00" localSheetId="36">#REF!</definedName>
    <definedName name="L00" localSheetId="33">#REF!</definedName>
    <definedName name="L00" localSheetId="34">#REF!</definedName>
    <definedName name="L00" localSheetId="41">#REF!</definedName>
    <definedName name="L00" localSheetId="30">#REF!</definedName>
    <definedName name="L00" localSheetId="29">#REF!</definedName>
    <definedName name="L00">#REF!</definedName>
    <definedName name="labour" localSheetId="35">[32]equipment!#REF!</definedName>
    <definedName name="labour" localSheetId="36">[32]equipment!#REF!</definedName>
    <definedName name="labour" localSheetId="33">[32]equipment!#REF!</definedName>
    <definedName name="labour" localSheetId="34">[32]equipment!#REF!</definedName>
    <definedName name="labour" localSheetId="30">[32]equipment!#REF!</definedName>
    <definedName name="labour" localSheetId="29">[32]equipment!#REF!</definedName>
    <definedName name="labour">[32]equipment!#REF!</definedName>
    <definedName name="LALA" localSheetId="35">#REF!</definedName>
    <definedName name="LALA" localSheetId="36">#REF!</definedName>
    <definedName name="LALA" localSheetId="33">#REF!</definedName>
    <definedName name="LALA" localSheetId="34">#REF!</definedName>
    <definedName name="LALA" localSheetId="41">#REF!</definedName>
    <definedName name="LALA" localSheetId="30">#REF!</definedName>
    <definedName name="LALA" localSheetId="29">#REF!</definedName>
    <definedName name="LALA">#REF!</definedName>
    <definedName name="Last_Bill" localSheetId="35">#REF!</definedName>
    <definedName name="Last_Bill" localSheetId="36">#REF!</definedName>
    <definedName name="Last_Bill" localSheetId="33">#REF!</definedName>
    <definedName name="Last_Bill" localSheetId="34">#REF!</definedName>
    <definedName name="Last_Bill" localSheetId="41">#REF!</definedName>
    <definedName name="Last_Bill" localSheetId="30">#REF!</definedName>
    <definedName name="Last_Bill" localSheetId="29">#REF!</definedName>
    <definedName name="Last_Bill">#REF!</definedName>
    <definedName name="LAYFT" localSheetId="35">#REF!</definedName>
    <definedName name="LAYFT" localSheetId="36">#REF!</definedName>
    <definedName name="LAYFT" localSheetId="33">#REF!</definedName>
    <definedName name="LAYFT" localSheetId="34">#REF!</definedName>
    <definedName name="LAYFT" localSheetId="41">#REF!</definedName>
    <definedName name="LAYFT" localSheetId="30">#REF!</definedName>
    <definedName name="LAYFT" localSheetId="29">#REF!</definedName>
    <definedName name="LAYFT">#REF!</definedName>
    <definedName name="LAYFTD5" localSheetId="35">#REF!</definedName>
    <definedName name="LAYFTD5" localSheetId="36">#REF!</definedName>
    <definedName name="LAYFTD5" localSheetId="33">#REF!</definedName>
    <definedName name="LAYFTD5" localSheetId="34">#REF!</definedName>
    <definedName name="LAYFTD5" localSheetId="41">#REF!</definedName>
    <definedName name="LAYFTD5" localSheetId="30">#REF!</definedName>
    <definedName name="LAYFTD5" localSheetId="29">#REF!</definedName>
    <definedName name="LAYFTD5">#REF!</definedName>
    <definedName name="lbrick">'[32]const mat'!$D$6</definedName>
    <definedName name="lc" localSheetId="35">#REF!</definedName>
    <definedName name="lc" localSheetId="36">#REF!</definedName>
    <definedName name="lc" localSheetId="33">#REF!</definedName>
    <definedName name="lc" localSheetId="34">#REF!</definedName>
    <definedName name="lc" localSheetId="41">#REF!</definedName>
    <definedName name="lc" localSheetId="30">#REF!</definedName>
    <definedName name="lc" localSheetId="29">#REF!</definedName>
    <definedName name="lc">#REF!</definedName>
    <definedName name="ldf" localSheetId="35">#REF!</definedName>
    <definedName name="ldf" localSheetId="36">#REF!</definedName>
    <definedName name="ldf" localSheetId="33">#REF!</definedName>
    <definedName name="ldf" localSheetId="34">#REF!</definedName>
    <definedName name="ldf" localSheetId="41">#REF!</definedName>
    <definedName name="ldf" localSheetId="30">#REF!</definedName>
    <definedName name="ldf" localSheetId="29">#REF!</definedName>
    <definedName name="ldf">#REF!</definedName>
    <definedName name="Length" localSheetId="35">#REF!</definedName>
    <definedName name="Length" localSheetId="36">#REF!</definedName>
    <definedName name="Length" localSheetId="33">#REF!</definedName>
    <definedName name="Length" localSheetId="34">#REF!</definedName>
    <definedName name="Length" localSheetId="41">#REF!</definedName>
    <definedName name="Length" localSheetId="30">#REF!</definedName>
    <definedName name="Length" localSheetId="29">#REF!</definedName>
    <definedName name="Length">#REF!</definedName>
    <definedName name="lfb" localSheetId="35">#REF!</definedName>
    <definedName name="lfb" localSheetId="36">#REF!</definedName>
    <definedName name="lfb" localSheetId="33">#REF!</definedName>
    <definedName name="lfb" localSheetId="34">#REF!</definedName>
    <definedName name="lfb" localSheetId="41">#REF!</definedName>
    <definedName name="lfb" localSheetId="30">#REF!</definedName>
    <definedName name="lfb" localSheetId="29">#REF!</definedName>
    <definedName name="lfb">#REF!</definedName>
    <definedName name="LI"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I_TUBE" localSheetId="35">'[71]L.I(TUBU)'!#REF!</definedName>
    <definedName name="LI_TUBE" localSheetId="36">'[71]L.I(TUBU)'!#REF!</definedName>
    <definedName name="LI_TUBE" localSheetId="33">'[71]L.I(TUBU)'!#REF!</definedName>
    <definedName name="LI_TUBE" localSheetId="34">'[71]L.I(TUBU)'!#REF!</definedName>
    <definedName name="LI_TUBE" localSheetId="30">'[71]L.I(TUBU)'!#REF!</definedName>
    <definedName name="LI_TUBE" localSheetId="29">'[71]L.I(TUBU)'!#REF!</definedName>
    <definedName name="LI_TUBE">'[71]L.I(TUBU)'!#REF!</definedName>
    <definedName name="list" localSheetId="35">#REF!</definedName>
    <definedName name="list" localSheetId="36">#REF!</definedName>
    <definedName name="list" localSheetId="33">#REF!</definedName>
    <definedName name="list" localSheetId="34">#REF!</definedName>
    <definedName name="list" localSheetId="41">#REF!</definedName>
    <definedName name="list" localSheetId="30">#REF!</definedName>
    <definedName name="list" localSheetId="37">#REF!</definedName>
    <definedName name="list" localSheetId="29">#REF!</definedName>
    <definedName name="list" localSheetId="38">#REF!</definedName>
    <definedName name="list" localSheetId="28">#REF!</definedName>
    <definedName name="list">#REF!</definedName>
    <definedName name="LIT" localSheetId="35">#REF!</definedName>
    <definedName name="LIT" localSheetId="36">#REF!</definedName>
    <definedName name="LIT" localSheetId="33">#REF!</definedName>
    <definedName name="LIT" localSheetId="34">#REF!</definedName>
    <definedName name="LIT" localSheetId="41">#REF!</definedName>
    <definedName name="LIT" localSheetId="30">#REF!</definedName>
    <definedName name="LIT" localSheetId="29">#REF!</definedName>
    <definedName name="LIT">#REF!</definedName>
    <definedName name="lklhlkjl" localSheetId="35" hidden="1">{#N/A,#N/A,FALSE,"CCTV"}</definedName>
    <definedName name="lklhlkjl" localSheetId="2" hidden="1">{#N/A,#N/A,FALSE,"CCTV"}</definedName>
    <definedName name="lklhlkjl" localSheetId="36" hidden="1">{#N/A,#N/A,FALSE,"CCTV"}</definedName>
    <definedName name="lklhlkjl" localSheetId="33" hidden="1">{#N/A,#N/A,FALSE,"CCTV"}</definedName>
    <definedName name="lklhlkjl" localSheetId="34" hidden="1">{#N/A,#N/A,FALSE,"CCTV"}</definedName>
    <definedName name="lklhlkjl" localSheetId="8" hidden="1">{#N/A,#N/A,FALSE,"CCTV"}</definedName>
    <definedName name="lklhlkjl" localSheetId="9" hidden="1">{#N/A,#N/A,FALSE,"CCTV"}</definedName>
    <definedName name="lklhlkjl" localSheetId="41" hidden="1">{#N/A,#N/A,FALSE,"CCTV"}</definedName>
    <definedName name="lklhlkjl" localSheetId="37" hidden="1">{#N/A,#N/A,FALSE,"CCTV"}</definedName>
    <definedName name="lklhlkjl" localSheetId="38" hidden="1">{#N/A,#N/A,FALSE,"CCTV"}</definedName>
    <definedName name="lklhlkjl" hidden="1">{#N/A,#N/A,FALSE,"CCTV"}</definedName>
    <definedName name="LL">#N/A</definedName>
    <definedName name="lld" localSheetId="35">#REF!</definedName>
    <definedName name="lld" localSheetId="36">#REF!</definedName>
    <definedName name="lld" localSheetId="33">#REF!</definedName>
    <definedName name="lld" localSheetId="34">#REF!</definedName>
    <definedName name="lld" localSheetId="41">#REF!</definedName>
    <definedName name="lld" localSheetId="30">#REF!</definedName>
    <definedName name="lld" localSheetId="29">#REF!</definedName>
    <definedName name="lld">#REF!</definedName>
    <definedName name="llw" localSheetId="35">#REF!</definedName>
    <definedName name="llw" localSheetId="36">#REF!</definedName>
    <definedName name="llw" localSheetId="33">#REF!</definedName>
    <definedName name="llw" localSheetId="34">#REF!</definedName>
    <definedName name="llw" localSheetId="41">#REF!</definedName>
    <definedName name="llw" localSheetId="30">#REF!</definedName>
    <definedName name="llw" localSheetId="29">#REF!</definedName>
    <definedName name="llw">#REF!</definedName>
    <definedName name="lm" localSheetId="35">#REF!</definedName>
    <definedName name="lm" localSheetId="36">#REF!</definedName>
    <definedName name="lm" localSheetId="33">#REF!</definedName>
    <definedName name="lm" localSheetId="34">#REF!</definedName>
    <definedName name="lm" localSheetId="41">#REF!</definedName>
    <definedName name="lm" localSheetId="30">#REF!</definedName>
    <definedName name="lm" localSheetId="29">#REF!</definedName>
    <definedName name="lm">#REF!</definedName>
    <definedName name="lmf" localSheetId="35">#REF!</definedName>
    <definedName name="lmf" localSheetId="36">#REF!</definedName>
    <definedName name="lmf" localSheetId="33">#REF!</definedName>
    <definedName name="lmf" localSheetId="34">#REF!</definedName>
    <definedName name="lmf" localSheetId="41">#REF!</definedName>
    <definedName name="lmf" localSheetId="30">#REF!</definedName>
    <definedName name="lmf" localSheetId="29">#REF!</definedName>
    <definedName name="lmf">#REF!</definedName>
    <definedName name="LMIPP" localSheetId="35">#REF!</definedName>
    <definedName name="LMIPP" localSheetId="36">#REF!</definedName>
    <definedName name="LMIPP" localSheetId="33">#REF!</definedName>
    <definedName name="LMIPP" localSheetId="34">#REF!</definedName>
    <definedName name="LMIPP" localSheetId="41">#REF!</definedName>
    <definedName name="LMIPP" localSheetId="30">#REF!</definedName>
    <definedName name="LMIPP" localSheetId="29">#REF!</definedName>
    <definedName name="LMIPP">#REF!</definedName>
    <definedName name="LMIPUMP" localSheetId="35">#REF!</definedName>
    <definedName name="LMIPUMP" localSheetId="36">#REF!</definedName>
    <definedName name="LMIPUMP" localSheetId="33">#REF!</definedName>
    <definedName name="LMIPUMP" localSheetId="34">#REF!</definedName>
    <definedName name="LMIPUMP" localSheetId="41">#REF!</definedName>
    <definedName name="LMIPUMP" localSheetId="30">#REF!</definedName>
    <definedName name="LMIPUMP" localSheetId="29">#REF!</definedName>
    <definedName name="LMIPUMP">#REF!</definedName>
    <definedName name="lmk">[15]MATERIAL!$E$24</definedName>
    <definedName name="lo" localSheetId="35">#REF!</definedName>
    <definedName name="lo" localSheetId="2">#REF!</definedName>
    <definedName name="lo" localSheetId="4">#REF!</definedName>
    <definedName name="lo" localSheetId="44">#REF!</definedName>
    <definedName name="lo" localSheetId="36">#REF!</definedName>
    <definedName name="lo" localSheetId="14">#REF!</definedName>
    <definedName name="lo" localSheetId="5">#REF!</definedName>
    <definedName name="lo" localSheetId="33">#REF!</definedName>
    <definedName name="lo" localSheetId="34">#REF!</definedName>
    <definedName name="lo" localSheetId="17">#REF!</definedName>
    <definedName name="lo" localSheetId="6">#REF!</definedName>
    <definedName name="lo" localSheetId="7">#REF!</definedName>
    <definedName name="lo" localSheetId="43">#REF!</definedName>
    <definedName name="lo" localSheetId="8">#REF!</definedName>
    <definedName name="lo" localSheetId="19">#REF!</definedName>
    <definedName name="lo" localSheetId="20">#REF!</definedName>
    <definedName name="lo" localSheetId="21">#REF!</definedName>
    <definedName name="lo" localSheetId="9">#REF!</definedName>
    <definedName name="lo" localSheetId="10">#REF!</definedName>
    <definedName name="lo" localSheetId="22">#REF!</definedName>
    <definedName name="lo" localSheetId="41">#REF!</definedName>
    <definedName name="lo" localSheetId="23">#REF!</definedName>
    <definedName name="lo" localSheetId="42">#REF!</definedName>
    <definedName name="lo" localSheetId="25">#REF!</definedName>
    <definedName name="lo" localSheetId="11">#REF!</definedName>
    <definedName name="lo" localSheetId="24">#REF!</definedName>
    <definedName name="lo" localSheetId="30">#REF!</definedName>
    <definedName name="lo" localSheetId="37">#REF!</definedName>
    <definedName name="lo" localSheetId="29">#REF!</definedName>
    <definedName name="lo" localSheetId="38">#REF!</definedName>
    <definedName name="lo" localSheetId="15">#REF!</definedName>
    <definedName name="lo" localSheetId="31">#REF!</definedName>
    <definedName name="lo" localSheetId="26">#REF!</definedName>
    <definedName name="lo" localSheetId="12">#REF!</definedName>
    <definedName name="lo" localSheetId="13">#REF!</definedName>
    <definedName name="lo" localSheetId="27">#REF!</definedName>
    <definedName name="lo" localSheetId="28">#REF!</definedName>
    <definedName name="lo">#REF!</definedName>
    <definedName name="Load_LIst_Senthil" localSheetId="35">#REF!</definedName>
    <definedName name="Load_LIst_Senthil" localSheetId="36">#REF!</definedName>
    <definedName name="Load_LIst_Senthil" localSheetId="33">#REF!</definedName>
    <definedName name="Load_LIst_Senthil" localSheetId="34">#REF!</definedName>
    <definedName name="Load_LIst_Senthil" localSheetId="41">#REF!</definedName>
    <definedName name="Load_LIst_Senthil" localSheetId="30">#REF!</definedName>
    <definedName name="Load_LIst_Senthil" localSheetId="29">#REF!</definedName>
    <definedName name="Load_LIst_Senthil">#REF!</definedName>
    <definedName name="loader" localSheetId="35">[48]BR!#REF!</definedName>
    <definedName name="loader" localSheetId="36">[48]BR!#REF!</definedName>
    <definedName name="loader" localSheetId="33">[48]BR!#REF!</definedName>
    <definedName name="loader" localSheetId="34">[48]BR!#REF!</definedName>
    <definedName name="loader" localSheetId="41">[48]BR!#REF!</definedName>
    <definedName name="loader" localSheetId="30">[48]BR!#REF!</definedName>
    <definedName name="loader" localSheetId="29">[48]BR!#REF!</definedName>
    <definedName name="loader">[48]BR!#REF!</definedName>
    <definedName name="LOC" localSheetId="35">#REF!</definedName>
    <definedName name="LOC" localSheetId="36">#REF!</definedName>
    <definedName name="LOC" localSheetId="33">#REF!</definedName>
    <definedName name="LOC" localSheetId="34">#REF!</definedName>
    <definedName name="LOC" localSheetId="41">#REF!</definedName>
    <definedName name="LOC" localSheetId="30">#REF!</definedName>
    <definedName name="LOC" localSheetId="29">#REF!</definedName>
    <definedName name="LOC">#REF!</definedName>
    <definedName name="local_currency" localSheetId="35">#REF!</definedName>
    <definedName name="local_currency" localSheetId="36">#REF!</definedName>
    <definedName name="local_currency" localSheetId="33">#REF!</definedName>
    <definedName name="local_currency" localSheetId="34">#REF!</definedName>
    <definedName name="local_currency" localSheetId="41">#REF!</definedName>
    <definedName name="local_currency" localSheetId="30">#REF!</definedName>
    <definedName name="local_currency" localSheetId="29">#REF!</definedName>
    <definedName name="local_currency">#REF!</definedName>
    <definedName name="local_currency_rate" localSheetId="35">#REF!</definedName>
    <definedName name="local_currency_rate" localSheetId="36">#REF!</definedName>
    <definedName name="local_currency_rate" localSheetId="33">#REF!</definedName>
    <definedName name="local_currency_rate" localSheetId="34">#REF!</definedName>
    <definedName name="local_currency_rate" localSheetId="41">#REF!</definedName>
    <definedName name="local_currency_rate" localSheetId="30">#REF!</definedName>
    <definedName name="local_currency_rate" localSheetId="29">#REF!</definedName>
    <definedName name="local_currency_rate">#REF!</definedName>
    <definedName name="lop" localSheetId="35">#REF!</definedName>
    <definedName name="lop" localSheetId="2">#REF!</definedName>
    <definedName name="lop" localSheetId="4">#REF!</definedName>
    <definedName name="lop" localSheetId="44">#REF!</definedName>
    <definedName name="lop" localSheetId="36">#REF!</definedName>
    <definedName name="lop" localSheetId="5">#REF!</definedName>
    <definedName name="lop" localSheetId="33">#REF!</definedName>
    <definedName name="lop" localSheetId="34">#REF!</definedName>
    <definedName name="lop" localSheetId="17">#REF!</definedName>
    <definedName name="lop" localSheetId="6">#REF!</definedName>
    <definedName name="lop" localSheetId="7">#REF!</definedName>
    <definedName name="lop" localSheetId="43">#REF!</definedName>
    <definedName name="lop" localSheetId="8">#REF!</definedName>
    <definedName name="lop" localSheetId="19">#REF!</definedName>
    <definedName name="lop" localSheetId="20">#REF!</definedName>
    <definedName name="lop" localSheetId="21">#REF!</definedName>
    <definedName name="lop" localSheetId="9">#REF!</definedName>
    <definedName name="lop" localSheetId="10">#REF!</definedName>
    <definedName name="lop" localSheetId="22">#REF!</definedName>
    <definedName name="lop" localSheetId="23">#REF!</definedName>
    <definedName name="lop" localSheetId="42">#REF!</definedName>
    <definedName name="lop" localSheetId="25">#REF!</definedName>
    <definedName name="lop" localSheetId="11">#REF!</definedName>
    <definedName name="lop" localSheetId="24">#REF!</definedName>
    <definedName name="lop" localSheetId="30">#REF!</definedName>
    <definedName name="lop" localSheetId="37">#REF!</definedName>
    <definedName name="lop" localSheetId="29">#REF!</definedName>
    <definedName name="lop" localSheetId="38">#REF!</definedName>
    <definedName name="lop" localSheetId="15">#REF!</definedName>
    <definedName name="lop" localSheetId="31">#REF!</definedName>
    <definedName name="lop" localSheetId="26">#REF!</definedName>
    <definedName name="lop" localSheetId="12">#REF!</definedName>
    <definedName name="lop" localSheetId="13">#REF!</definedName>
    <definedName name="lop" localSheetId="27">#REF!</definedName>
    <definedName name="lop" localSheetId="28">#REF!</definedName>
    <definedName name="lop">#REF!</definedName>
    <definedName name="LPBS" localSheetId="35">#REF!</definedName>
    <definedName name="LPBS" localSheetId="36">#REF!</definedName>
    <definedName name="LPBS" localSheetId="33">#REF!</definedName>
    <definedName name="LPBS" localSheetId="34">#REF!</definedName>
    <definedName name="LPBS" localSheetId="41">#REF!</definedName>
    <definedName name="LPBS" localSheetId="30">#REF!</definedName>
    <definedName name="LPBS" localSheetId="29">#REF!</definedName>
    <definedName name="LPBS">#REF!</definedName>
    <definedName name="LS" localSheetId="35">#REF!</definedName>
    <definedName name="LS" localSheetId="36">#REF!</definedName>
    <definedName name="LS" localSheetId="33">#REF!</definedName>
    <definedName name="LS" localSheetId="34">#REF!</definedName>
    <definedName name="LS" localSheetId="41">#REF!</definedName>
    <definedName name="LS" localSheetId="30">#REF!</definedName>
    <definedName name="LS" localSheetId="29">#REF!</definedName>
    <definedName name="LS">#REF!</definedName>
    <definedName name="LS_CAP" localSheetId="35">#REF!</definedName>
    <definedName name="LS_CAP" localSheetId="36">#REF!</definedName>
    <definedName name="LS_CAP" localSheetId="33">#REF!</definedName>
    <definedName name="LS_CAP" localSheetId="34">#REF!</definedName>
    <definedName name="LS_CAP" localSheetId="41">#REF!</definedName>
    <definedName name="LS_CAP" localSheetId="30">#REF!</definedName>
    <definedName name="LS_CAP" localSheetId="29">#REF!</definedName>
    <definedName name="LS_CAP">#REF!</definedName>
    <definedName name="lscp1">[15]MATERIAL!$E$64</definedName>
    <definedName name="lscp2">[15]MATERIAL!$E$65</definedName>
    <definedName name="lscp3">[15]MATERIAL!$E$66</definedName>
    <definedName name="ltl">'[15]taking off sheet'!$AB$84</definedName>
    <definedName name="LTLD">[23]CONSTANT!$E$227</definedName>
    <definedName name="M" localSheetId="35" hidden="1">{#N/A,#N/A,FALSE,"Sub2.1";#N/A,#N/A,FALSE,"Conc2.2";#N/A,#N/A,FALSE,"Block2.3";#N/A,#N/A,FALSE,"Roof2.4";#N/A,#N/A,FALSE,"wood2.5";#N/A,#N/A,FALSE,"Door2.6";#N/A,#N/A,FALSE,"Finish2.7";#N/A,#N/A,FALSE,"Service2.8";#N/A,#N/A,FALSE,"Summary2"}</definedName>
    <definedName name="M" localSheetId="2" hidden="1">{#N/A,#N/A,FALSE,"Sub2.1";#N/A,#N/A,FALSE,"Conc2.2";#N/A,#N/A,FALSE,"Block2.3";#N/A,#N/A,FALSE,"Roof2.4";#N/A,#N/A,FALSE,"wood2.5";#N/A,#N/A,FALSE,"Door2.6";#N/A,#N/A,FALSE,"Finish2.7";#N/A,#N/A,FALSE,"Service2.8";#N/A,#N/A,FALSE,"Summary2"}</definedName>
    <definedName name="M" localSheetId="36" hidden="1">{#N/A,#N/A,FALSE,"Sub2.1";#N/A,#N/A,FALSE,"Conc2.2";#N/A,#N/A,FALSE,"Block2.3";#N/A,#N/A,FALSE,"Roof2.4";#N/A,#N/A,FALSE,"wood2.5";#N/A,#N/A,FALSE,"Door2.6";#N/A,#N/A,FALSE,"Finish2.7";#N/A,#N/A,FALSE,"Service2.8";#N/A,#N/A,FALSE,"Summary2"}</definedName>
    <definedName name="M" localSheetId="33" hidden="1">{#N/A,#N/A,FALSE,"Sub2.1";#N/A,#N/A,FALSE,"Conc2.2";#N/A,#N/A,FALSE,"Block2.3";#N/A,#N/A,FALSE,"Roof2.4";#N/A,#N/A,FALSE,"wood2.5";#N/A,#N/A,FALSE,"Door2.6";#N/A,#N/A,FALSE,"Finish2.7";#N/A,#N/A,FALSE,"Service2.8";#N/A,#N/A,FALSE,"Summary2"}</definedName>
    <definedName name="M" localSheetId="34" hidden="1">{#N/A,#N/A,FALSE,"Sub2.1";#N/A,#N/A,FALSE,"Conc2.2";#N/A,#N/A,FALSE,"Block2.3";#N/A,#N/A,FALSE,"Roof2.4";#N/A,#N/A,FALSE,"wood2.5";#N/A,#N/A,FALSE,"Door2.6";#N/A,#N/A,FALSE,"Finish2.7";#N/A,#N/A,FALSE,"Service2.8";#N/A,#N/A,FALSE,"Summary2"}</definedName>
    <definedName name="M" localSheetId="8" hidden="1">{#N/A,#N/A,FALSE,"Sub2.1";#N/A,#N/A,FALSE,"Conc2.2";#N/A,#N/A,FALSE,"Block2.3";#N/A,#N/A,FALSE,"Roof2.4";#N/A,#N/A,FALSE,"wood2.5";#N/A,#N/A,FALSE,"Door2.6";#N/A,#N/A,FALSE,"Finish2.7";#N/A,#N/A,FALSE,"Service2.8";#N/A,#N/A,FALSE,"Summary2"}</definedName>
    <definedName name="M" localSheetId="9" hidden="1">{#N/A,#N/A,FALSE,"Sub2.1";#N/A,#N/A,FALSE,"Conc2.2";#N/A,#N/A,FALSE,"Block2.3";#N/A,#N/A,FALSE,"Roof2.4";#N/A,#N/A,FALSE,"wood2.5";#N/A,#N/A,FALSE,"Door2.6";#N/A,#N/A,FALSE,"Finish2.7";#N/A,#N/A,FALSE,"Service2.8";#N/A,#N/A,FALSE,"Summary2"}</definedName>
    <definedName name="M" localSheetId="41" hidden="1">{#N/A,#N/A,FALSE,"Sub2.1";#N/A,#N/A,FALSE,"Conc2.2";#N/A,#N/A,FALSE,"Block2.3";#N/A,#N/A,FALSE,"Roof2.4";#N/A,#N/A,FALSE,"wood2.5";#N/A,#N/A,FALSE,"Door2.6";#N/A,#N/A,FALSE,"Finish2.7";#N/A,#N/A,FALSE,"Service2.8";#N/A,#N/A,FALSE,"Summary2"}</definedName>
    <definedName name="M" localSheetId="38" hidden="1">{#N/A,#N/A,FALSE,"Sub2.1";#N/A,#N/A,FALSE,"Conc2.2";#N/A,#N/A,FALSE,"Block2.3";#N/A,#N/A,FALSE,"Roof2.4";#N/A,#N/A,FALSE,"wood2.5";#N/A,#N/A,FALSE,"Door2.6";#N/A,#N/A,FALSE,"Finish2.7";#N/A,#N/A,FALSE,"Service2.8";#N/A,#N/A,FALSE,"Summary2"}</definedName>
    <definedName name="M" hidden="1">{#N/A,#N/A,FALSE,"Sub2.1";#N/A,#N/A,FALSE,"Conc2.2";#N/A,#N/A,FALSE,"Block2.3";#N/A,#N/A,FALSE,"Roof2.4";#N/A,#N/A,FALSE,"wood2.5";#N/A,#N/A,FALSE,"Door2.6";#N/A,#N/A,FALSE,"Finish2.7";#N/A,#N/A,FALSE,"Service2.8";#N/A,#N/A,FALSE,"Summary2"}</definedName>
    <definedName name="M2_" localSheetId="35">'[80]ug -1A'!#REF!</definedName>
    <definedName name="M2_" localSheetId="36">'[80]ug -1A'!#REF!</definedName>
    <definedName name="M2_" localSheetId="33">'[80]ug -1A'!#REF!</definedName>
    <definedName name="M2_" localSheetId="34">'[80]ug -1A'!#REF!</definedName>
    <definedName name="M2_" localSheetId="30">'[80]ug -1A'!#REF!</definedName>
    <definedName name="M2_" localSheetId="29">'[80]ug -1A'!#REF!</definedName>
    <definedName name="M2_">'[80]ug -1A'!#REF!</definedName>
    <definedName name="M3_" localSheetId="35">'[80]ug -1A'!#REF!</definedName>
    <definedName name="M3_" localSheetId="36">'[80]ug -1A'!#REF!</definedName>
    <definedName name="M3_" localSheetId="33">'[80]ug -1A'!#REF!</definedName>
    <definedName name="M3_" localSheetId="34">'[80]ug -1A'!#REF!</definedName>
    <definedName name="M3_" localSheetId="30">'[80]ug -1A'!#REF!</definedName>
    <definedName name="M3_" localSheetId="29">'[80]ug -1A'!#REF!</definedName>
    <definedName name="M3_">'[80]ug -1A'!#REF!</definedName>
    <definedName name="MACH" localSheetId="35">#REF!</definedName>
    <definedName name="MACH" localSheetId="36">#REF!</definedName>
    <definedName name="MACH" localSheetId="33">#REF!</definedName>
    <definedName name="MACH" localSheetId="34">#REF!</definedName>
    <definedName name="MACH" localSheetId="41">#REF!</definedName>
    <definedName name="MACH" localSheetId="30">#REF!</definedName>
    <definedName name="MACH" localSheetId="29">#REF!</definedName>
    <definedName name="MACH">#REF!</definedName>
    <definedName name="Macro10" localSheetId="30">[88]!Macro10</definedName>
    <definedName name="Macro10" localSheetId="29">[88]!Macro10</definedName>
    <definedName name="Macro10">[88]!Macro10</definedName>
    <definedName name="Macro12" localSheetId="30">[88]!Macro12</definedName>
    <definedName name="Macro12" localSheetId="29">[88]!Macro12</definedName>
    <definedName name="Macro12">[88]!Macro12</definedName>
    <definedName name="Macro13" localSheetId="30">[88]!Macro13</definedName>
    <definedName name="Macro13" localSheetId="29">[88]!Macro13</definedName>
    <definedName name="Macro13">[88]!Macro13</definedName>
    <definedName name="Macro14" localSheetId="30">[88]!Macro14</definedName>
    <definedName name="Macro14" localSheetId="29">[88]!Macro14</definedName>
    <definedName name="Macro14">[88]!Macro14</definedName>
    <definedName name="Macro2" localSheetId="30">[88]!Macro2</definedName>
    <definedName name="Macro2" localSheetId="29">[88]!Macro2</definedName>
    <definedName name="Macro2">[88]!Macro2</definedName>
    <definedName name="Macro5" localSheetId="30">[88]!Macro5</definedName>
    <definedName name="Macro5" localSheetId="29">[88]!Macro5</definedName>
    <definedName name="Macro5">[88]!Macro5</definedName>
    <definedName name="Macro6" localSheetId="30">[88]!Macro6</definedName>
    <definedName name="Macro6" localSheetId="29">[88]!Macro6</definedName>
    <definedName name="Macro6">[88]!Macro6</definedName>
    <definedName name="Macro7" localSheetId="30">[88]!Macro7</definedName>
    <definedName name="Macro7" localSheetId="29">[88]!Macro7</definedName>
    <definedName name="Macro7">[88]!Macro7</definedName>
    <definedName name="Macro8" localSheetId="30">[88]!Macro8</definedName>
    <definedName name="Macro8" localSheetId="29">[88]!Macro8</definedName>
    <definedName name="Macro8">[88]!Macro8</definedName>
    <definedName name="Macro9" localSheetId="30">[88]!Macro9</definedName>
    <definedName name="Macro9" localSheetId="29">[88]!Macro9</definedName>
    <definedName name="Macro9">[88]!Macro9</definedName>
    <definedName name="mahesh" localSheetId="35" hidden="1">{#N/A,#N/A,FALSE,"CCTV"}</definedName>
    <definedName name="mahesh" localSheetId="2" hidden="1">{#N/A,#N/A,FALSE,"CCTV"}</definedName>
    <definedName name="mahesh" localSheetId="36" hidden="1">{#N/A,#N/A,FALSE,"CCTV"}</definedName>
    <definedName name="mahesh" localSheetId="33" hidden="1">{#N/A,#N/A,FALSE,"CCTV"}</definedName>
    <definedName name="mahesh" localSheetId="34" hidden="1">{#N/A,#N/A,FALSE,"CCTV"}</definedName>
    <definedName name="mahesh" localSheetId="8" hidden="1">{#N/A,#N/A,FALSE,"CCTV"}</definedName>
    <definedName name="mahesh" localSheetId="9" hidden="1">{#N/A,#N/A,FALSE,"CCTV"}</definedName>
    <definedName name="Mahesh" localSheetId="41">#REF!</definedName>
    <definedName name="mahesh" localSheetId="37" hidden="1">{#N/A,#N/A,FALSE,"CCTV"}</definedName>
    <definedName name="mahesh" localSheetId="38" hidden="1">{#N/A,#N/A,FALSE,"CCTV"}</definedName>
    <definedName name="mahesh" hidden="1">{#N/A,#N/A,FALSE,"CCTV"}</definedName>
    <definedName name="maintenance" localSheetId="35">'[89]Legal Risk Analysis'!#REF!</definedName>
    <definedName name="maintenance" localSheetId="36">'[89]Legal Risk Analysis'!#REF!</definedName>
    <definedName name="maintenance" localSheetId="33">'[89]Legal Risk Analysis'!#REF!</definedName>
    <definedName name="maintenance" localSheetId="34">'[89]Legal Risk Analysis'!#REF!</definedName>
    <definedName name="maintenance" localSheetId="30">'[89]Legal Risk Analysis'!#REF!</definedName>
    <definedName name="maintenance" localSheetId="29">'[89]Legal Risk Analysis'!#REF!</definedName>
    <definedName name="maintenance">'[89]Legal Risk Analysis'!#REF!</definedName>
    <definedName name="makup" localSheetId="35">'[37]B-2'!#REF!</definedName>
    <definedName name="makup" localSheetId="36">'[37]B-2'!#REF!</definedName>
    <definedName name="makup" localSheetId="33">'[37]B-2'!#REF!</definedName>
    <definedName name="makup" localSheetId="34">'[37]B-2'!#REF!</definedName>
    <definedName name="makup" localSheetId="30">'[37]B-2'!#REF!</definedName>
    <definedName name="makup" localSheetId="29">'[37]B-2'!#REF!</definedName>
    <definedName name="makup">'[37]B-2'!#REF!</definedName>
    <definedName name="Marine_coeff">'[64]Coef Calculation'!$J$6</definedName>
    <definedName name="markup" localSheetId="35">'[37]B-2'!#REF!</definedName>
    <definedName name="markup" localSheetId="36">'[37]B-2'!#REF!</definedName>
    <definedName name="markup" localSheetId="33">'[37]B-2'!#REF!</definedName>
    <definedName name="markup" localSheetId="34">'[37]B-2'!#REF!</definedName>
    <definedName name="markup" localSheetId="30">'[37]B-2'!#REF!</definedName>
    <definedName name="markup" localSheetId="29">'[37]B-2'!#REF!</definedName>
    <definedName name="markup">'[37]B-2'!#REF!</definedName>
    <definedName name="master" localSheetId="35">#REF!</definedName>
    <definedName name="master" localSheetId="36">#REF!</definedName>
    <definedName name="master" localSheetId="33">#REF!</definedName>
    <definedName name="master" localSheetId="34">#REF!</definedName>
    <definedName name="master" localSheetId="41">#REF!</definedName>
    <definedName name="master" localSheetId="30">#REF!</definedName>
    <definedName name="master" localSheetId="29">#REF!</definedName>
    <definedName name="master">#REF!</definedName>
    <definedName name="mb" localSheetId="35">#REF!</definedName>
    <definedName name="mb" localSheetId="36">#REF!</definedName>
    <definedName name="mb" localSheetId="33">#REF!</definedName>
    <definedName name="mb" localSheetId="34">#REF!</definedName>
    <definedName name="mb" localSheetId="41">#REF!</definedName>
    <definedName name="mb" localSheetId="30">#REF!</definedName>
    <definedName name="mb" localSheetId="29">#REF!</definedName>
    <definedName name="mb">#REF!</definedName>
    <definedName name="mbpt" localSheetId="35">#REF!</definedName>
    <definedName name="mbpt" localSheetId="36">#REF!</definedName>
    <definedName name="mbpt" localSheetId="33">#REF!</definedName>
    <definedName name="mbpt" localSheetId="34">#REF!</definedName>
    <definedName name="mbpt" localSheetId="41">#REF!</definedName>
    <definedName name="mbpt" localSheetId="30">#REF!</definedName>
    <definedName name="mbpt" localSheetId="29">#REF!</definedName>
    <definedName name="mbpt">#REF!</definedName>
    <definedName name="MD" localSheetId="35">#REF!</definedName>
    <definedName name="MD" localSheetId="36">#REF!</definedName>
    <definedName name="MD" localSheetId="33">#REF!</definedName>
    <definedName name="MD" localSheetId="34">#REF!</definedName>
    <definedName name="MD" localSheetId="41">#REF!</definedName>
    <definedName name="MD" localSheetId="30">#REF!</definedName>
    <definedName name="MD" localSheetId="37">#REF!</definedName>
    <definedName name="MD" localSheetId="29">#REF!</definedName>
    <definedName name="MD" localSheetId="38">#REF!</definedName>
    <definedName name="MD" localSheetId="28">#REF!</definedName>
    <definedName name="MD">#REF!</definedName>
    <definedName name="MDel" localSheetId="35">'[89]JOB COSTING SHEET ELEC'!$M$20</definedName>
    <definedName name="MDel" localSheetId="36">'[89]JOB COSTING SHEET ELEC'!$M$20</definedName>
    <definedName name="MDel" localSheetId="33">'[89]JOB COSTING SHEET ELEC'!$M$20</definedName>
    <definedName name="MDel" localSheetId="34">'[89]JOB COSTING SHEET ELEC'!$M$20</definedName>
    <definedName name="MDel">'[90]JOB COSTING SHEET ELEC'!$M$20</definedName>
    <definedName name="mdhuri" localSheetId="35">#REF!</definedName>
    <definedName name="mdhuri" localSheetId="36">#REF!</definedName>
    <definedName name="mdhuri" localSheetId="33">#REF!</definedName>
    <definedName name="mdhuri" localSheetId="34">#REF!</definedName>
    <definedName name="mdhuri" localSheetId="41">#REF!</definedName>
    <definedName name="mdhuri" localSheetId="30">#REF!</definedName>
    <definedName name="mdhuri" localSheetId="29">#REF!</definedName>
    <definedName name="mdhuri">#REF!</definedName>
    <definedName name="MDM" localSheetId="35">[4]MixBed!#REF!</definedName>
    <definedName name="MDM" localSheetId="36">[4]MixBed!#REF!</definedName>
    <definedName name="MDM" localSheetId="33">[4]MixBed!#REF!</definedName>
    <definedName name="MDM" localSheetId="34">[4]MixBed!#REF!</definedName>
    <definedName name="MDM" localSheetId="30">[4]MixBed!#REF!</definedName>
    <definedName name="MDM" localSheetId="29">[4]MixBed!#REF!</definedName>
    <definedName name="MDM">[4]MixBed!#REF!</definedName>
    <definedName name="MEDIA" localSheetId="35">#REF!</definedName>
    <definedName name="MEDIA" localSheetId="36">#REF!</definedName>
    <definedName name="MEDIA" localSheetId="33">#REF!</definedName>
    <definedName name="MEDIA" localSheetId="34">#REF!</definedName>
    <definedName name="MEDIA" localSheetId="41">#REF!</definedName>
    <definedName name="MEDIA" localSheetId="30">#REF!</definedName>
    <definedName name="MEDIA" localSheetId="29">#REF!</definedName>
    <definedName name="MEDIA">#REF!</definedName>
    <definedName name="MEDIA_13" localSheetId="35">#REF!</definedName>
    <definedName name="MEDIA_13" localSheetId="36">#REF!</definedName>
    <definedName name="MEDIA_13" localSheetId="33">#REF!</definedName>
    <definedName name="MEDIA_13" localSheetId="34">#REF!</definedName>
    <definedName name="MEDIA_13" localSheetId="41">#REF!</definedName>
    <definedName name="MEDIA_13" localSheetId="30">#REF!</definedName>
    <definedName name="MEDIA_13" localSheetId="29">#REF!</definedName>
    <definedName name="MEDIA_13">#REF!</definedName>
    <definedName name="MEDIA_14" localSheetId="35">#REF!</definedName>
    <definedName name="MEDIA_14" localSheetId="36">#REF!</definedName>
    <definedName name="MEDIA_14" localSheetId="33">#REF!</definedName>
    <definedName name="MEDIA_14" localSheetId="34">#REF!</definedName>
    <definedName name="MEDIA_14" localSheetId="41">#REF!</definedName>
    <definedName name="MEDIA_14" localSheetId="30">#REF!</definedName>
    <definedName name="MEDIA_14" localSheetId="29">#REF!</definedName>
    <definedName name="MEDIA_14">#REF!</definedName>
    <definedName name="MEDIA_20" localSheetId="35">#REF!</definedName>
    <definedName name="MEDIA_20" localSheetId="36">#REF!</definedName>
    <definedName name="MEDIA_20" localSheetId="33">#REF!</definedName>
    <definedName name="MEDIA_20" localSheetId="34">#REF!</definedName>
    <definedName name="MEDIA_20" localSheetId="41">#REF!</definedName>
    <definedName name="MEDIA_20" localSheetId="30">#REF!</definedName>
    <definedName name="MEDIA_20" localSheetId="29">#REF!</definedName>
    <definedName name="MEDIA_20">#REF!</definedName>
    <definedName name="MEDIA_26" localSheetId="35">#REF!</definedName>
    <definedName name="MEDIA_26" localSheetId="36">#REF!</definedName>
    <definedName name="MEDIA_26" localSheetId="33">#REF!</definedName>
    <definedName name="MEDIA_26" localSheetId="34">#REF!</definedName>
    <definedName name="MEDIA_26" localSheetId="41">#REF!</definedName>
    <definedName name="MEDIA_26" localSheetId="30">#REF!</definedName>
    <definedName name="MEDIA_26" localSheetId="29">#REF!</definedName>
    <definedName name="MEDIA_26">#REF!</definedName>
    <definedName name="MEDIA_27" localSheetId="35">#REF!</definedName>
    <definedName name="MEDIA_27" localSheetId="36">#REF!</definedName>
    <definedName name="MEDIA_27" localSheetId="33">#REF!</definedName>
    <definedName name="MEDIA_27" localSheetId="34">#REF!</definedName>
    <definedName name="MEDIA_27" localSheetId="41">#REF!</definedName>
    <definedName name="MEDIA_27" localSheetId="30">#REF!</definedName>
    <definedName name="MEDIA_27" localSheetId="29">#REF!</definedName>
    <definedName name="MEDIA_27">#REF!</definedName>
    <definedName name="MEDIA_28" localSheetId="35">#REF!</definedName>
    <definedName name="MEDIA_28" localSheetId="36">#REF!</definedName>
    <definedName name="MEDIA_28" localSheetId="33">#REF!</definedName>
    <definedName name="MEDIA_28" localSheetId="34">#REF!</definedName>
    <definedName name="MEDIA_28" localSheetId="41">#REF!</definedName>
    <definedName name="MEDIA_28" localSheetId="30">#REF!</definedName>
    <definedName name="MEDIA_28" localSheetId="29">#REF!</definedName>
    <definedName name="MEDIA_28">#REF!</definedName>
    <definedName name="MEDIA_29" localSheetId="35">#REF!</definedName>
    <definedName name="MEDIA_29" localSheetId="36">#REF!</definedName>
    <definedName name="MEDIA_29" localSheetId="33">#REF!</definedName>
    <definedName name="MEDIA_29" localSheetId="34">#REF!</definedName>
    <definedName name="MEDIA_29" localSheetId="41">#REF!</definedName>
    <definedName name="MEDIA_29" localSheetId="30">#REF!</definedName>
    <definedName name="MEDIA_29" localSheetId="29">#REF!</definedName>
    <definedName name="MEDIA_29">#REF!</definedName>
    <definedName name="MEP_BOQ" localSheetId="35">[39]Ragama!#REF!</definedName>
    <definedName name="MEP_BOQ" localSheetId="36">[39]Ragama!#REF!</definedName>
    <definedName name="MEP_BOQ" localSheetId="33">[39]Ragama!#REF!</definedName>
    <definedName name="MEP_BOQ" localSheetId="34">[39]Ragama!#REF!</definedName>
    <definedName name="MEP_BOQ" localSheetId="30">[39]Ragama!#REF!</definedName>
    <definedName name="MEP_BOQ" localSheetId="29">[39]Ragama!#REF!</definedName>
    <definedName name="MEP_BOQ">[39]Ragama!#REF!</definedName>
    <definedName name="MF" localSheetId="35">#REF!</definedName>
    <definedName name="MF" localSheetId="36">#REF!</definedName>
    <definedName name="MF" localSheetId="33">#REF!</definedName>
    <definedName name="MF" localSheetId="34">#REF!</definedName>
    <definedName name="MF" localSheetId="41">#REF!</definedName>
    <definedName name="MF" localSheetId="30">#REF!</definedName>
    <definedName name="MF" localSheetId="37">#REF!</definedName>
    <definedName name="MF" localSheetId="29">#REF!</definedName>
    <definedName name="MF" localSheetId="38">#REF!</definedName>
    <definedName name="MF" localSheetId="28">#REF!</definedName>
    <definedName name="MF">#REF!</definedName>
    <definedName name="MFeq" localSheetId="35">#REF!</definedName>
    <definedName name="MFeq" localSheetId="36">#REF!</definedName>
    <definedName name="MFeq" localSheetId="33">#REF!</definedName>
    <definedName name="MFeq" localSheetId="34">#REF!</definedName>
    <definedName name="MFeq" localSheetId="30">#REF!</definedName>
    <definedName name="MFeq" localSheetId="37">#REF!</definedName>
    <definedName name="MFeq" localSheetId="29">#REF!</definedName>
    <definedName name="MFeq" localSheetId="38">#REF!</definedName>
    <definedName name="MFeq" localSheetId="28">#REF!</definedName>
    <definedName name="MFeq">#REF!</definedName>
    <definedName name="mfeqpt" localSheetId="35">'[89]JOB COSTING SHEET ELEC'!$F$42</definedName>
    <definedName name="mfeqpt" localSheetId="36">'[89]JOB COSTING SHEET ELEC'!$F$42</definedName>
    <definedName name="mfeqpt" localSheetId="33">'[89]JOB COSTING SHEET ELEC'!$F$42</definedName>
    <definedName name="mfeqpt" localSheetId="34">'[89]JOB COSTING SHEET ELEC'!$F$42</definedName>
    <definedName name="mfeqpt">'[90]JOB COSTING SHEET ELEC'!$F$42</definedName>
    <definedName name="mh100.15" localSheetId="35">#REF!</definedName>
    <definedName name="mh100.15" localSheetId="36">#REF!</definedName>
    <definedName name="mh100.15" localSheetId="33">#REF!</definedName>
    <definedName name="mh100.15" localSheetId="34">#REF!</definedName>
    <definedName name="mh100.15" localSheetId="41">#REF!</definedName>
    <definedName name="mh100.15" localSheetId="30">#REF!</definedName>
    <definedName name="mh100.15" localSheetId="29">#REF!</definedName>
    <definedName name="mh100.15">#REF!</definedName>
    <definedName name="mh100.2" localSheetId="35">#REF!</definedName>
    <definedName name="mh100.2" localSheetId="36">#REF!</definedName>
    <definedName name="mh100.2" localSheetId="33">#REF!</definedName>
    <definedName name="mh100.2" localSheetId="34">#REF!</definedName>
    <definedName name="mh100.2" localSheetId="41">#REF!</definedName>
    <definedName name="mh100.2" localSheetId="30">#REF!</definedName>
    <definedName name="mh100.2" localSheetId="29">#REF!</definedName>
    <definedName name="mh100.2">#REF!</definedName>
    <definedName name="mh120.15" localSheetId="35">#REF!</definedName>
    <definedName name="mh120.15" localSheetId="36">#REF!</definedName>
    <definedName name="mh120.15" localSheetId="33">#REF!</definedName>
    <definedName name="mh120.15" localSheetId="34">#REF!</definedName>
    <definedName name="mh120.15" localSheetId="41">#REF!</definedName>
    <definedName name="mh120.15" localSheetId="30">#REF!</definedName>
    <definedName name="mh120.15" localSheetId="29">#REF!</definedName>
    <definedName name="mh120.15">#REF!</definedName>
    <definedName name="mh120.2" localSheetId="35">#REF!</definedName>
    <definedName name="mh120.2" localSheetId="36">#REF!</definedName>
    <definedName name="mh120.2" localSheetId="33">#REF!</definedName>
    <definedName name="mh120.2" localSheetId="34">#REF!</definedName>
    <definedName name="mh120.2" localSheetId="41">#REF!</definedName>
    <definedName name="mh120.2" localSheetId="30">#REF!</definedName>
    <definedName name="mh120.2" localSheetId="29">#REF!</definedName>
    <definedName name="mh120.2">#REF!</definedName>
    <definedName name="mh150.2" localSheetId="35">#REF!</definedName>
    <definedName name="mh150.2" localSheetId="36">#REF!</definedName>
    <definedName name="mh150.2" localSheetId="33">#REF!</definedName>
    <definedName name="mh150.2" localSheetId="34">#REF!</definedName>
    <definedName name="mh150.2" localSheetId="41">#REF!</definedName>
    <definedName name="mh150.2" localSheetId="30">#REF!</definedName>
    <definedName name="mh150.2" localSheetId="29">#REF!</definedName>
    <definedName name="mh150.2">#REF!</definedName>
    <definedName name="mh150.25" localSheetId="35">#REF!</definedName>
    <definedName name="mh150.25" localSheetId="36">#REF!</definedName>
    <definedName name="mh150.25" localSheetId="33">#REF!</definedName>
    <definedName name="mh150.25" localSheetId="34">#REF!</definedName>
    <definedName name="mh150.25" localSheetId="41">#REF!</definedName>
    <definedName name="mh150.25" localSheetId="30">#REF!</definedName>
    <definedName name="mh150.25" localSheetId="29">#REF!</definedName>
    <definedName name="mh150.25">#REF!</definedName>
    <definedName name="mh150.3" localSheetId="35">#REF!</definedName>
    <definedName name="mh150.3" localSheetId="36">#REF!</definedName>
    <definedName name="mh150.3" localSheetId="33">#REF!</definedName>
    <definedName name="mh150.3" localSheetId="34">#REF!</definedName>
    <definedName name="mh150.3" localSheetId="41">#REF!</definedName>
    <definedName name="mh150.3" localSheetId="30">#REF!</definedName>
    <definedName name="mh150.3" localSheetId="29">#REF!</definedName>
    <definedName name="mh150.3">#REF!</definedName>
    <definedName name="mh150.5" localSheetId="35">#REF!</definedName>
    <definedName name="mh150.5" localSheetId="36">#REF!</definedName>
    <definedName name="mh150.5" localSheetId="33">#REF!</definedName>
    <definedName name="mh150.5" localSheetId="34">#REF!</definedName>
    <definedName name="mh150.5" localSheetId="41">#REF!</definedName>
    <definedName name="mh150.5" localSheetId="30">#REF!</definedName>
    <definedName name="mh150.5" localSheetId="29">#REF!</definedName>
    <definedName name="mh150.5">#REF!</definedName>
    <definedName name="mh75.1" localSheetId="35">#REF!</definedName>
    <definedName name="mh75.1" localSheetId="36">#REF!</definedName>
    <definedName name="mh75.1" localSheetId="33">#REF!</definedName>
    <definedName name="mh75.1" localSheetId="34">#REF!</definedName>
    <definedName name="mh75.1" localSheetId="41">#REF!</definedName>
    <definedName name="mh75.1" localSheetId="30">#REF!</definedName>
    <definedName name="mh75.1" localSheetId="29">#REF!</definedName>
    <definedName name="mh75.1">#REF!</definedName>
    <definedName name="mh75.15" localSheetId="35">#REF!</definedName>
    <definedName name="mh75.15" localSheetId="36">#REF!</definedName>
    <definedName name="mh75.15" localSheetId="33">#REF!</definedName>
    <definedName name="mh75.15" localSheetId="34">#REF!</definedName>
    <definedName name="mh75.15" localSheetId="41">#REF!</definedName>
    <definedName name="mh75.15" localSheetId="30">#REF!</definedName>
    <definedName name="mh75.15" localSheetId="29">#REF!</definedName>
    <definedName name="mh75.15">#REF!</definedName>
    <definedName name="mh75.2" localSheetId="35">#REF!</definedName>
    <definedName name="mh75.2" localSheetId="36">#REF!</definedName>
    <definedName name="mh75.2" localSheetId="33">#REF!</definedName>
    <definedName name="mh75.2" localSheetId="34">#REF!</definedName>
    <definedName name="mh75.2" localSheetId="41">#REF!</definedName>
    <definedName name="mh75.2" localSheetId="30">#REF!</definedName>
    <definedName name="mh75.2" localSheetId="29">#REF!</definedName>
    <definedName name="mh75.2">#REF!</definedName>
    <definedName name="mh75.25" localSheetId="35">#REF!</definedName>
    <definedName name="mh75.25" localSheetId="36">#REF!</definedName>
    <definedName name="mh75.25" localSheetId="33">#REF!</definedName>
    <definedName name="mh75.25" localSheetId="34">#REF!</definedName>
    <definedName name="mh75.25" localSheetId="41">#REF!</definedName>
    <definedName name="mh75.25" localSheetId="30">#REF!</definedName>
    <definedName name="mh75.25" localSheetId="29">#REF!</definedName>
    <definedName name="mh75.25">#REF!</definedName>
    <definedName name="mh75.3" localSheetId="35">#REF!</definedName>
    <definedName name="mh75.3" localSheetId="36">#REF!</definedName>
    <definedName name="mh75.3" localSheetId="33">#REF!</definedName>
    <definedName name="mh75.3" localSheetId="34">#REF!</definedName>
    <definedName name="mh75.3" localSheetId="41">#REF!</definedName>
    <definedName name="mh75.3" localSheetId="30">#REF!</definedName>
    <definedName name="mh75.3" localSheetId="29">#REF!</definedName>
    <definedName name="mh75.3">#REF!</definedName>
    <definedName name="mh90.1" localSheetId="35">#REF!</definedName>
    <definedName name="mh90.1" localSheetId="36">#REF!</definedName>
    <definedName name="mh90.1" localSheetId="33">#REF!</definedName>
    <definedName name="mh90.1" localSheetId="34">#REF!</definedName>
    <definedName name="mh90.1" localSheetId="41">#REF!</definedName>
    <definedName name="mh90.1" localSheetId="30">#REF!</definedName>
    <definedName name="mh90.1" localSheetId="29">#REF!</definedName>
    <definedName name="mh90.1">#REF!</definedName>
    <definedName name="mh90.15" localSheetId="35">#REF!</definedName>
    <definedName name="mh90.15" localSheetId="36">#REF!</definedName>
    <definedName name="mh90.15" localSheetId="33">#REF!</definedName>
    <definedName name="mh90.15" localSheetId="34">#REF!</definedName>
    <definedName name="mh90.15" localSheetId="41">#REF!</definedName>
    <definedName name="mh90.15" localSheetId="30">#REF!</definedName>
    <definedName name="mh90.15" localSheetId="29">#REF!</definedName>
    <definedName name="mh90.15">#REF!</definedName>
    <definedName name="mh90.2" localSheetId="35">#REF!</definedName>
    <definedName name="mh90.2" localSheetId="36">#REF!</definedName>
    <definedName name="mh90.2" localSheetId="33">#REF!</definedName>
    <definedName name="mh90.2" localSheetId="34">#REF!</definedName>
    <definedName name="mh90.2" localSheetId="41">#REF!</definedName>
    <definedName name="mh90.2" localSheetId="30">#REF!</definedName>
    <definedName name="mh90.2" localSheetId="29">#REF!</definedName>
    <definedName name="mh90.2">#REF!</definedName>
    <definedName name="mISSELENEOUS" localSheetId="35">[30]A!#REF!</definedName>
    <definedName name="mISSELENEOUS" localSheetId="36">[30]A!#REF!</definedName>
    <definedName name="mISSELENEOUS" localSheetId="33">[30]A!#REF!</definedName>
    <definedName name="mISSELENEOUS" localSheetId="34">[30]A!#REF!</definedName>
    <definedName name="mISSELENEOUS" localSheetId="30">[28]A!#REF!</definedName>
    <definedName name="mISSELENEOUS" localSheetId="29">[28]A!#REF!</definedName>
    <definedName name="mISSELENEOUS">[28]A!#REF!</definedName>
    <definedName name="mk">'[91]Material Prices'!$A$5:'[91]Material Prices'!$A$5:$F$65536</definedName>
    <definedName name="mm" localSheetId="35">#REF!</definedName>
    <definedName name="mm" localSheetId="2">#REF!</definedName>
    <definedName name="mm" localSheetId="4">#REF!</definedName>
    <definedName name="mm" localSheetId="44">#REF!</definedName>
    <definedName name="mm" localSheetId="36">#REF!</definedName>
    <definedName name="mm" localSheetId="14">#REF!</definedName>
    <definedName name="mm" localSheetId="5">#REF!</definedName>
    <definedName name="mm" localSheetId="33">#REF!</definedName>
    <definedName name="mm" localSheetId="34">#REF!</definedName>
    <definedName name="mm" localSheetId="17">#REF!</definedName>
    <definedName name="mm" localSheetId="6">#REF!</definedName>
    <definedName name="mm" localSheetId="7">#REF!</definedName>
    <definedName name="mm" localSheetId="43">#REF!</definedName>
    <definedName name="mm" localSheetId="8">#REF!</definedName>
    <definedName name="mm" localSheetId="19">#REF!</definedName>
    <definedName name="mm" localSheetId="20">#REF!</definedName>
    <definedName name="mm" localSheetId="21">#REF!</definedName>
    <definedName name="mm" localSheetId="9">#REF!</definedName>
    <definedName name="mm" localSheetId="10">#REF!</definedName>
    <definedName name="mm" localSheetId="22">#REF!</definedName>
    <definedName name="mm" localSheetId="41">#REF!</definedName>
    <definedName name="mm" localSheetId="23">#REF!</definedName>
    <definedName name="mm" localSheetId="42">#REF!</definedName>
    <definedName name="mm" localSheetId="25">#REF!</definedName>
    <definedName name="mm" localSheetId="11">#REF!</definedName>
    <definedName name="mm" localSheetId="24">#REF!</definedName>
    <definedName name="mm" localSheetId="30">#REF!</definedName>
    <definedName name="mm" localSheetId="37">#REF!</definedName>
    <definedName name="mm" localSheetId="29">#REF!</definedName>
    <definedName name="mm" localSheetId="38">#REF!</definedName>
    <definedName name="mm" localSheetId="15">#REF!</definedName>
    <definedName name="mm" localSheetId="31">#REF!</definedName>
    <definedName name="mm" localSheetId="26">#REF!</definedName>
    <definedName name="mm" localSheetId="12">#REF!</definedName>
    <definedName name="mm" localSheetId="13">#REF!</definedName>
    <definedName name="mm" localSheetId="27">#REF!</definedName>
    <definedName name="mm" localSheetId="28">#REF!</definedName>
    <definedName name="mm">#REF!</definedName>
    <definedName name="mmf" localSheetId="35">#REF!</definedName>
    <definedName name="mmf" localSheetId="36">#REF!</definedName>
    <definedName name="mmf" localSheetId="33">#REF!</definedName>
    <definedName name="mmf" localSheetId="34">#REF!</definedName>
    <definedName name="mmf" localSheetId="41">#REF!</definedName>
    <definedName name="mmf" localSheetId="30">#REF!</definedName>
    <definedName name="mmf" localSheetId="29">#REF!</definedName>
    <definedName name="mmf">#REF!</definedName>
    <definedName name="mmhnm" localSheetId="35">#REF!</definedName>
    <definedName name="mmhnm" localSheetId="36">#REF!</definedName>
    <definedName name="mmhnm" localSheetId="33">#REF!</definedName>
    <definedName name="mmhnm" localSheetId="34">#REF!</definedName>
    <definedName name="mmhnm" localSheetId="30">#REF!</definedName>
    <definedName name="mmhnm" localSheetId="37">#REF!</definedName>
    <definedName name="mmhnm" localSheetId="29">#REF!</definedName>
    <definedName name="mmhnm" localSheetId="38">#REF!</definedName>
    <definedName name="mmhnm">#REF!</definedName>
    <definedName name="mmmmm" localSheetId="35" hidden="1">{#N/A,#N/A,FALSE,"CCTV"}</definedName>
    <definedName name="mmmmm" localSheetId="2" hidden="1">{#N/A,#N/A,FALSE,"CCTV"}</definedName>
    <definedName name="mmmmm" localSheetId="36" hidden="1">{#N/A,#N/A,FALSE,"CCTV"}</definedName>
    <definedName name="mmmmm" localSheetId="33" hidden="1">{#N/A,#N/A,FALSE,"CCTV"}</definedName>
    <definedName name="mmmmm" localSheetId="34" hidden="1">{#N/A,#N/A,FALSE,"CCTV"}</definedName>
    <definedName name="mmmmm" localSheetId="8" hidden="1">{#N/A,#N/A,FALSE,"CCTV"}</definedName>
    <definedName name="mmmmm" localSheetId="9" hidden="1">{#N/A,#N/A,FALSE,"CCTV"}</definedName>
    <definedName name="mmmmm" localSheetId="41" hidden="1">{#N/A,#N/A,FALSE,"CCTV"}</definedName>
    <definedName name="mmmmm" localSheetId="37" hidden="1">{#N/A,#N/A,FALSE,"CCTV"}</definedName>
    <definedName name="mmmmm" localSheetId="38" hidden="1">{#N/A,#N/A,FALSE,"CCTV"}</definedName>
    <definedName name="mmmmm" hidden="1">{#N/A,#N/A,FALSE,"CCTV"}</definedName>
    <definedName name="mobil" localSheetId="35">[48]BR!#REF!</definedName>
    <definedName name="mobil" localSheetId="36">[48]BR!#REF!</definedName>
    <definedName name="mobil" localSheetId="33">[48]BR!#REF!</definedName>
    <definedName name="mobil" localSheetId="34">[48]BR!#REF!</definedName>
    <definedName name="mobil" localSheetId="30">[48]BR!#REF!</definedName>
    <definedName name="mobil" localSheetId="29">[48]BR!#REF!</definedName>
    <definedName name="mobil">[48]BR!#REF!</definedName>
    <definedName name="mobil_p" localSheetId="35">[48]BR!#REF!</definedName>
    <definedName name="mobil_p" localSheetId="36">[48]BR!#REF!</definedName>
    <definedName name="mobil_p" localSheetId="33">[48]BR!#REF!</definedName>
    <definedName name="mobil_p" localSheetId="34">[48]BR!#REF!</definedName>
    <definedName name="mobil_p" localSheetId="30">[48]BR!#REF!</definedName>
    <definedName name="mobil_p" localSheetId="29">[48]BR!#REF!</definedName>
    <definedName name="mobil_p">[48]BR!#REF!</definedName>
    <definedName name="Modification" localSheetId="35">[30]A!$A$17</definedName>
    <definedName name="Modification" localSheetId="36">[30]A!$A$17</definedName>
    <definedName name="Modification" localSheetId="33">[30]A!$A$17</definedName>
    <definedName name="Modification" localSheetId="34">[30]A!$A$17</definedName>
    <definedName name="Modification">[28]A!$A$17</definedName>
    <definedName name="MONEY" localSheetId="35">#REF!,#REF!</definedName>
    <definedName name="MONEY" localSheetId="36">#REF!,#REF!</definedName>
    <definedName name="MONEY" localSheetId="33">#REF!,#REF!</definedName>
    <definedName name="MONEY" localSheetId="34">#REF!,#REF!</definedName>
    <definedName name="MONEY" localSheetId="41">#REF!,#REF!</definedName>
    <definedName name="MONEY" localSheetId="30">#REF!,#REF!</definedName>
    <definedName name="MONEY" localSheetId="29">#REF!,#REF!</definedName>
    <definedName name="MONEY">#REF!,#REF!</definedName>
    <definedName name="month" localSheetId="35">#REF!</definedName>
    <definedName name="month" localSheetId="36">#REF!</definedName>
    <definedName name="month" localSheetId="33">#REF!</definedName>
    <definedName name="month" localSheetId="34">#REF!</definedName>
    <definedName name="month" localSheetId="41">#REF!</definedName>
    <definedName name="month" localSheetId="30">#REF!</definedName>
    <definedName name="month" localSheetId="29">#REF!</definedName>
    <definedName name="month">#REF!</definedName>
    <definedName name="motor_v" localSheetId="35">[48]BR!#REF!</definedName>
    <definedName name="motor_v" localSheetId="36">[48]BR!#REF!</definedName>
    <definedName name="motor_v" localSheetId="33">[48]BR!#REF!</definedName>
    <definedName name="motor_v" localSheetId="34">[48]BR!#REF!</definedName>
    <definedName name="motor_v" localSheetId="41">[48]BR!#REF!</definedName>
    <definedName name="motor_v" localSheetId="30">[48]BR!#REF!</definedName>
    <definedName name="motor_v" localSheetId="29">[48]BR!#REF!</definedName>
    <definedName name="motor_v">[48]BR!#REF!</definedName>
    <definedName name="MP" localSheetId="35">'[92]Material Prices'!$A$5:'[92]Material Prices'!$A$5:$F$65536</definedName>
    <definedName name="MP" localSheetId="2">'[93]Material Prices'!$A$5:'[93]Material Prices'!#REF!</definedName>
    <definedName name="MP" localSheetId="36">'[92]Material Prices'!$A$5:'[92]Material Prices'!$A$5:$F$65536</definedName>
    <definedName name="MP" localSheetId="33">'[92]Material Prices'!$A$5:'[92]Material Prices'!$A$5:$F$65536</definedName>
    <definedName name="MP" localSheetId="34">'[92]Material Prices'!$A$5:'[92]Material Prices'!$A$5:$F$65536</definedName>
    <definedName name="MP" localSheetId="8">'[94]Material Prices'!$A$5:'[94]Material Prices'!#REF!</definedName>
    <definedName name="MP" localSheetId="9">'[94]Material Prices'!$A$5:'[94]Material Prices'!#REF!</definedName>
    <definedName name="MP" localSheetId="41">'[95]Material Prices'!$A$5:'[95]Material Prices'!#REF!</definedName>
    <definedName name="MP" localSheetId="30">'[94]Material Prices'!$A$5:'[94]Material Prices'!#REF!</definedName>
    <definedName name="MP" localSheetId="29">'[94]Material Prices'!$A$5:'[94]Material Prices'!#REF!</definedName>
    <definedName name="MP">'[94]Material Prices'!$A$5:'[94]Material Prices'!#REF!</definedName>
    <definedName name="MR" localSheetId="35">#REF!</definedName>
    <definedName name="MR" localSheetId="36">#REF!</definedName>
    <definedName name="MR" localSheetId="33">#REF!</definedName>
    <definedName name="MR" localSheetId="34">#REF!</definedName>
    <definedName name="MR" localSheetId="41">#REF!</definedName>
    <definedName name="MR" localSheetId="30">#REF!</definedName>
    <definedName name="MR" localSheetId="29">#REF!</definedName>
    <definedName name="MR">#REF!</definedName>
    <definedName name="mrati" localSheetId="35">#REF!</definedName>
    <definedName name="mrati" localSheetId="36">#REF!</definedName>
    <definedName name="mrati" localSheetId="33">#REF!</definedName>
    <definedName name="mrati" localSheetId="34">#REF!</definedName>
    <definedName name="mrati" localSheetId="41">#REF!</definedName>
    <definedName name="mrati" localSheetId="30">#REF!</definedName>
    <definedName name="mrati" localSheetId="29">#REF!</definedName>
    <definedName name="mrati">#REF!</definedName>
    <definedName name="mrati_13" localSheetId="35">#REF!</definedName>
    <definedName name="mrati_13" localSheetId="36">#REF!</definedName>
    <definedName name="mrati_13" localSheetId="33">#REF!</definedName>
    <definedName name="mrati_13" localSheetId="34">#REF!</definedName>
    <definedName name="mrati_13" localSheetId="41">#REF!</definedName>
    <definedName name="mrati_13" localSheetId="30">#REF!</definedName>
    <definedName name="mrati_13" localSheetId="29">#REF!</definedName>
    <definedName name="mrati_13">#REF!</definedName>
    <definedName name="mrati_14" localSheetId="35">#REF!</definedName>
    <definedName name="mrati_14" localSheetId="36">#REF!</definedName>
    <definedName name="mrati_14" localSheetId="33">#REF!</definedName>
    <definedName name="mrati_14" localSheetId="34">#REF!</definedName>
    <definedName name="mrati_14" localSheetId="41">#REF!</definedName>
    <definedName name="mrati_14" localSheetId="30">#REF!</definedName>
    <definedName name="mrati_14" localSheetId="29">#REF!</definedName>
    <definedName name="mrati_14">#REF!</definedName>
    <definedName name="mrati_20" localSheetId="35">#REF!</definedName>
    <definedName name="mrati_20" localSheetId="36">#REF!</definedName>
    <definedName name="mrati_20" localSheetId="33">#REF!</definedName>
    <definedName name="mrati_20" localSheetId="34">#REF!</definedName>
    <definedName name="mrati_20" localSheetId="41">#REF!</definedName>
    <definedName name="mrati_20" localSheetId="30">#REF!</definedName>
    <definedName name="mrati_20" localSheetId="29">#REF!</definedName>
    <definedName name="mrati_20">#REF!</definedName>
    <definedName name="mrati_26" localSheetId="35">#REF!</definedName>
    <definedName name="mrati_26" localSheetId="36">#REF!</definedName>
    <definedName name="mrati_26" localSheetId="33">#REF!</definedName>
    <definedName name="mrati_26" localSheetId="34">#REF!</definedName>
    <definedName name="mrati_26" localSheetId="41">#REF!</definedName>
    <definedName name="mrati_26" localSheetId="30">#REF!</definedName>
    <definedName name="mrati_26" localSheetId="29">#REF!</definedName>
    <definedName name="mrati_26">#REF!</definedName>
    <definedName name="mrati_27" localSheetId="35">#REF!</definedName>
    <definedName name="mrati_27" localSheetId="36">#REF!</definedName>
    <definedName name="mrati_27" localSheetId="33">#REF!</definedName>
    <definedName name="mrati_27" localSheetId="34">#REF!</definedName>
    <definedName name="mrati_27" localSheetId="41">#REF!</definedName>
    <definedName name="mrati_27" localSheetId="30">#REF!</definedName>
    <definedName name="mrati_27" localSheetId="29">#REF!</definedName>
    <definedName name="mrati_27">#REF!</definedName>
    <definedName name="mrati_28" localSheetId="35">#REF!</definedName>
    <definedName name="mrati_28" localSheetId="36">#REF!</definedName>
    <definedName name="mrati_28" localSheetId="33">#REF!</definedName>
    <definedName name="mrati_28" localSheetId="34">#REF!</definedName>
    <definedName name="mrati_28" localSheetId="41">#REF!</definedName>
    <definedName name="mrati_28" localSheetId="30">#REF!</definedName>
    <definedName name="mrati_28" localSheetId="29">#REF!</definedName>
    <definedName name="mrati_28">#REF!</definedName>
    <definedName name="mrati_29" localSheetId="35">#REF!</definedName>
    <definedName name="mrati_29" localSheetId="36">#REF!</definedName>
    <definedName name="mrati_29" localSheetId="33">#REF!</definedName>
    <definedName name="mrati_29" localSheetId="34">#REF!</definedName>
    <definedName name="mrati_29" localSheetId="41">#REF!</definedName>
    <definedName name="mrati_29" localSheetId="30">#REF!</definedName>
    <definedName name="mrati_29" localSheetId="29">#REF!</definedName>
    <definedName name="mrati_29">#REF!</definedName>
    <definedName name="mratio" localSheetId="35">#REF!</definedName>
    <definedName name="mratio" localSheetId="36">#REF!</definedName>
    <definedName name="mratio" localSheetId="33">#REF!</definedName>
    <definedName name="mratio" localSheetId="34">#REF!</definedName>
    <definedName name="mratio" localSheetId="41">#REF!</definedName>
    <definedName name="mratio" localSheetId="30">#REF!</definedName>
    <definedName name="mratio" localSheetId="29">#REF!</definedName>
    <definedName name="mratio">#REF!</definedName>
    <definedName name="mratio_13" localSheetId="35">#REF!</definedName>
    <definedName name="mratio_13" localSheetId="36">#REF!</definedName>
    <definedName name="mratio_13" localSheetId="33">#REF!</definedName>
    <definedName name="mratio_13" localSheetId="34">#REF!</definedName>
    <definedName name="mratio_13" localSheetId="41">#REF!</definedName>
    <definedName name="mratio_13" localSheetId="30">#REF!</definedName>
    <definedName name="mratio_13" localSheetId="29">#REF!</definedName>
    <definedName name="mratio_13">#REF!</definedName>
    <definedName name="mratio_14" localSheetId="35">#REF!</definedName>
    <definedName name="mratio_14" localSheetId="36">#REF!</definedName>
    <definedName name="mratio_14" localSheetId="33">#REF!</definedName>
    <definedName name="mratio_14" localSheetId="34">#REF!</definedName>
    <definedName name="mratio_14" localSheetId="41">#REF!</definedName>
    <definedName name="mratio_14" localSheetId="30">#REF!</definedName>
    <definedName name="mratio_14" localSheetId="29">#REF!</definedName>
    <definedName name="mratio_14">#REF!</definedName>
    <definedName name="mratio_20" localSheetId="35">#REF!</definedName>
    <definedName name="mratio_20" localSheetId="36">#REF!</definedName>
    <definedName name="mratio_20" localSheetId="33">#REF!</definedName>
    <definedName name="mratio_20" localSheetId="34">#REF!</definedName>
    <definedName name="mratio_20" localSheetId="41">#REF!</definedName>
    <definedName name="mratio_20" localSheetId="30">#REF!</definedName>
    <definedName name="mratio_20" localSheetId="29">#REF!</definedName>
    <definedName name="mratio_20">#REF!</definedName>
    <definedName name="mratio_26" localSheetId="35">#REF!</definedName>
    <definedName name="mratio_26" localSheetId="36">#REF!</definedName>
    <definedName name="mratio_26" localSheetId="33">#REF!</definedName>
    <definedName name="mratio_26" localSheetId="34">#REF!</definedName>
    <definedName name="mratio_26" localSheetId="41">#REF!</definedName>
    <definedName name="mratio_26" localSheetId="30">#REF!</definedName>
    <definedName name="mratio_26" localSheetId="29">#REF!</definedName>
    <definedName name="mratio_26">#REF!</definedName>
    <definedName name="mratio_27" localSheetId="35">#REF!</definedName>
    <definedName name="mratio_27" localSheetId="36">#REF!</definedName>
    <definedName name="mratio_27" localSheetId="33">#REF!</definedName>
    <definedName name="mratio_27" localSheetId="34">#REF!</definedName>
    <definedName name="mratio_27" localSheetId="41">#REF!</definedName>
    <definedName name="mratio_27" localSheetId="30">#REF!</definedName>
    <definedName name="mratio_27" localSheetId="29">#REF!</definedName>
    <definedName name="mratio_27">#REF!</definedName>
    <definedName name="mratio_28" localSheetId="35">#REF!</definedName>
    <definedName name="mratio_28" localSheetId="36">#REF!</definedName>
    <definedName name="mratio_28" localSheetId="33">#REF!</definedName>
    <definedName name="mratio_28" localSheetId="34">#REF!</definedName>
    <definedName name="mratio_28" localSheetId="41">#REF!</definedName>
    <definedName name="mratio_28" localSheetId="30">#REF!</definedName>
    <definedName name="mratio_28" localSheetId="29">#REF!</definedName>
    <definedName name="mratio_28">#REF!</definedName>
    <definedName name="mratio_29" localSheetId="35">#REF!</definedName>
    <definedName name="mratio_29" localSheetId="36">#REF!</definedName>
    <definedName name="mratio_29" localSheetId="33">#REF!</definedName>
    <definedName name="mratio_29" localSheetId="34">#REF!</definedName>
    <definedName name="mratio_29" localSheetId="41">#REF!</definedName>
    <definedName name="mratio_29" localSheetId="30">#REF!</definedName>
    <definedName name="mratio_29" localSheetId="29">#REF!</definedName>
    <definedName name="mratio_29">#REF!</definedName>
    <definedName name="mtile" localSheetId="35">#REF!</definedName>
    <definedName name="mtile" localSheetId="36">#REF!</definedName>
    <definedName name="mtile" localSheetId="33">#REF!</definedName>
    <definedName name="mtile" localSheetId="34">#REF!</definedName>
    <definedName name="mtile" localSheetId="41">#REF!</definedName>
    <definedName name="mtile" localSheetId="30">#REF!</definedName>
    <definedName name="mtile" localSheetId="29">#REF!</definedName>
    <definedName name="mtile">#REF!</definedName>
    <definedName name="mttl_line" localSheetId="35">#REF!</definedName>
    <definedName name="mttl_line" localSheetId="36">#REF!</definedName>
    <definedName name="mttl_line" localSheetId="33">#REF!</definedName>
    <definedName name="mttl_line" localSheetId="34">#REF!</definedName>
    <definedName name="mttl_line" localSheetId="41">#REF!</definedName>
    <definedName name="mttl_line" localSheetId="30">#REF!</definedName>
    <definedName name="mttl_line" localSheetId="29">#REF!</definedName>
    <definedName name="mttl_line">#REF!</definedName>
    <definedName name="MVAC" localSheetId="35">_1NAME()</definedName>
    <definedName name="MVAC" localSheetId="2">_1NAME()</definedName>
    <definedName name="MVAC" localSheetId="36">_1NAME()</definedName>
    <definedName name="MVAC" localSheetId="33">_1NAME()</definedName>
    <definedName name="MVAC" localSheetId="34">_1NAME()</definedName>
    <definedName name="MVAC" localSheetId="8">_1NAME()</definedName>
    <definedName name="MVAC" localSheetId="9">_1NAME()</definedName>
    <definedName name="MVAC" localSheetId="41">_1NAME()</definedName>
    <definedName name="MVAC" localSheetId="30">_1NAME()</definedName>
    <definedName name="MVAC" localSheetId="29">_1NAME()</definedName>
    <definedName name="MVAC" localSheetId="38">_1NAME()</definedName>
    <definedName name="MVAC">_1NAME()</definedName>
    <definedName name="N" localSheetId="35">#REF!</definedName>
    <definedName name="N" localSheetId="36">#REF!</definedName>
    <definedName name="N" localSheetId="33">#REF!</definedName>
    <definedName name="N" localSheetId="34">#REF!</definedName>
    <definedName name="N" localSheetId="41">#REF!</definedName>
    <definedName name="N" localSheetId="30">#REF!</definedName>
    <definedName name="N" localSheetId="29">#REF!</definedName>
    <definedName name="N">#REF!</definedName>
    <definedName name="NAOH" localSheetId="35">#REF!</definedName>
    <definedName name="NAOH" localSheetId="36">#REF!</definedName>
    <definedName name="NAOH" localSheetId="33">#REF!</definedName>
    <definedName name="NAOH" localSheetId="34">#REF!</definedName>
    <definedName name="NAOH" localSheetId="41">#REF!</definedName>
    <definedName name="NAOH" localSheetId="30">#REF!</definedName>
    <definedName name="NAOH" localSheetId="29">#REF!</definedName>
    <definedName name="NAOH">#REF!</definedName>
    <definedName name="NaOH1" localSheetId="35">#REF!</definedName>
    <definedName name="NaOH1" localSheetId="36">#REF!</definedName>
    <definedName name="NaOH1" localSheetId="33">#REF!</definedName>
    <definedName name="NaOH1" localSheetId="34">#REF!</definedName>
    <definedName name="NaOH1" localSheetId="41">#REF!</definedName>
    <definedName name="NaOH1" localSheetId="30">#REF!</definedName>
    <definedName name="NaOH1" localSheetId="29">#REF!</definedName>
    <definedName name="NaOH1">#REF!</definedName>
    <definedName name="nbm" localSheetId="35">#REF!</definedName>
    <definedName name="nbm" localSheetId="36">#REF!</definedName>
    <definedName name="nbm" localSheetId="33">#REF!</definedName>
    <definedName name="nbm" localSheetId="34">#REF!</definedName>
    <definedName name="nbm" localSheetId="41">#REF!</definedName>
    <definedName name="nbm" localSheetId="30">#REF!</definedName>
    <definedName name="nbm" localSheetId="29">#REF!</definedName>
    <definedName name="nbm">#REF!</definedName>
    <definedName name="ND" localSheetId="35">#REF!</definedName>
    <definedName name="ND" localSheetId="36">#REF!</definedName>
    <definedName name="ND" localSheetId="33">#REF!</definedName>
    <definedName name="ND" localSheetId="34">#REF!</definedName>
    <definedName name="ND" localSheetId="41">#REF!</definedName>
    <definedName name="ND" localSheetId="30">#REF!</definedName>
    <definedName name="ND" localSheetId="29">#REF!</definedName>
    <definedName name="ND">#REF!</definedName>
    <definedName name="NEW" localSheetId="35">#REF!</definedName>
    <definedName name="NEW" localSheetId="2">#REF!</definedName>
    <definedName name="NEW" localSheetId="4">#REF!</definedName>
    <definedName name="NEW" localSheetId="44">#REF!</definedName>
    <definedName name="NEW" localSheetId="36">#REF!</definedName>
    <definedName name="NEW" localSheetId="14">#REF!</definedName>
    <definedName name="NEW" localSheetId="5">#REF!</definedName>
    <definedName name="NEW" localSheetId="33">#REF!</definedName>
    <definedName name="NEW" localSheetId="34">#REF!</definedName>
    <definedName name="NEW" localSheetId="17">#REF!</definedName>
    <definedName name="NEW" localSheetId="6">#REF!</definedName>
    <definedName name="NEW" localSheetId="7">#REF!</definedName>
    <definedName name="NEW" localSheetId="43">#REF!</definedName>
    <definedName name="NEW" localSheetId="8">#REF!</definedName>
    <definedName name="NEW" localSheetId="19">#REF!</definedName>
    <definedName name="NEW" localSheetId="20">#REF!</definedName>
    <definedName name="NEW" localSheetId="21">#REF!</definedName>
    <definedName name="NEW" localSheetId="9">#REF!</definedName>
    <definedName name="NEW" localSheetId="10">#REF!</definedName>
    <definedName name="NEW" localSheetId="22">#REF!</definedName>
    <definedName name="NEW" localSheetId="23">#REF!</definedName>
    <definedName name="NEW" localSheetId="42">#REF!</definedName>
    <definedName name="NEW" localSheetId="25">#REF!</definedName>
    <definedName name="NEW" localSheetId="11">#REF!</definedName>
    <definedName name="NEW" localSheetId="24">#REF!</definedName>
    <definedName name="NEW" localSheetId="30">#REF!</definedName>
    <definedName name="NEW" localSheetId="37">#REF!</definedName>
    <definedName name="NEW" localSheetId="29">#REF!</definedName>
    <definedName name="NEW" localSheetId="38">#REF!</definedName>
    <definedName name="NEW" localSheetId="15">#REF!</definedName>
    <definedName name="NEW" localSheetId="31">#REF!</definedName>
    <definedName name="NEW" localSheetId="26">#REF!</definedName>
    <definedName name="NEW" localSheetId="12">#REF!</definedName>
    <definedName name="NEW" localSheetId="13">#REF!</definedName>
    <definedName name="NEW" localSheetId="27">#REF!</definedName>
    <definedName name="NEW" localSheetId="28">#REF!</definedName>
    <definedName name="NEW">#REF!</definedName>
    <definedName name="NEWNAME" localSheetId="35" hidden="1">{#N/A,#N/A,FALSE,"CCTV"}</definedName>
    <definedName name="NEWNAME" localSheetId="2" hidden="1">{#N/A,#N/A,FALSE,"CCTV"}</definedName>
    <definedName name="NEWNAME" localSheetId="36" hidden="1">{#N/A,#N/A,FALSE,"CCTV"}</definedName>
    <definedName name="NEWNAME" localSheetId="33" hidden="1">{#N/A,#N/A,FALSE,"CCTV"}</definedName>
    <definedName name="NEWNAME" localSheetId="34" hidden="1">{#N/A,#N/A,FALSE,"CCTV"}</definedName>
    <definedName name="NEWNAME" localSheetId="8" hidden="1">{#N/A,#N/A,FALSE,"CCTV"}</definedName>
    <definedName name="NEWNAME" localSheetId="9" hidden="1">{#N/A,#N/A,FALSE,"CCTV"}</definedName>
    <definedName name="NEWNAME" localSheetId="41" hidden="1">{#N/A,#N/A,FALSE,"CCTV"}</definedName>
    <definedName name="NEWNAME" localSheetId="37" hidden="1">{#N/A,#N/A,FALSE,"CCTV"}</definedName>
    <definedName name="NEWNAME" localSheetId="38" hidden="1">{#N/A,#N/A,FALSE,"CCTV"}</definedName>
    <definedName name="NEWNAME" hidden="1">{#N/A,#N/A,FALSE,"CCTV"}</definedName>
    <definedName name="NFB" localSheetId="35">#REF!</definedName>
    <definedName name="NFB" localSheetId="36">#REF!</definedName>
    <definedName name="NFB" localSheetId="33">#REF!</definedName>
    <definedName name="NFB" localSheetId="34">#REF!</definedName>
    <definedName name="NFB" localSheetId="41">#REF!</definedName>
    <definedName name="NFB" localSheetId="30">#REF!</definedName>
    <definedName name="NFB" localSheetId="29">#REF!</definedName>
    <definedName name="NFB">#REF!</definedName>
    <definedName name="nh" localSheetId="35">#REF!</definedName>
    <definedName name="nh" localSheetId="2">#REF!</definedName>
    <definedName name="nh" localSheetId="4">#REF!</definedName>
    <definedName name="nh" localSheetId="44">#REF!</definedName>
    <definedName name="nh" localSheetId="36">#REF!</definedName>
    <definedName name="nh" localSheetId="14">#REF!</definedName>
    <definedName name="nh" localSheetId="5">#REF!</definedName>
    <definedName name="nh" localSheetId="33">#REF!</definedName>
    <definedName name="nh" localSheetId="34">#REF!</definedName>
    <definedName name="nh" localSheetId="17">#REF!</definedName>
    <definedName name="nh" localSheetId="6">#REF!</definedName>
    <definedName name="nh" localSheetId="7">#REF!</definedName>
    <definedName name="nh" localSheetId="43">#REF!</definedName>
    <definedName name="nh" localSheetId="8">#REF!</definedName>
    <definedName name="nh" localSheetId="19">#REF!</definedName>
    <definedName name="nh" localSheetId="20">#REF!</definedName>
    <definedName name="nh" localSheetId="21">#REF!</definedName>
    <definedName name="nh" localSheetId="9">#REF!</definedName>
    <definedName name="nh" localSheetId="10">#REF!</definedName>
    <definedName name="nh" localSheetId="22">#REF!</definedName>
    <definedName name="nh" localSheetId="41">#REF!</definedName>
    <definedName name="nh" localSheetId="23">#REF!</definedName>
    <definedName name="nh" localSheetId="42">#REF!</definedName>
    <definedName name="nh" localSheetId="25">#REF!</definedName>
    <definedName name="nh" localSheetId="11">#REF!</definedName>
    <definedName name="nh" localSheetId="24">#REF!</definedName>
    <definedName name="nh" localSheetId="30">#REF!</definedName>
    <definedName name="nh" localSheetId="37">#REF!</definedName>
    <definedName name="nh" localSheetId="29">#REF!</definedName>
    <definedName name="nh" localSheetId="38">#REF!</definedName>
    <definedName name="nh" localSheetId="15">#REF!</definedName>
    <definedName name="nh" localSheetId="31">#REF!</definedName>
    <definedName name="nh" localSheetId="26">#REF!</definedName>
    <definedName name="nh" localSheetId="12">#REF!</definedName>
    <definedName name="nh" localSheetId="13">#REF!</definedName>
    <definedName name="nh" localSheetId="27">#REF!</definedName>
    <definedName name="nh" localSheetId="28">#REF!</definedName>
    <definedName name="nh">#REF!</definedName>
    <definedName name="NH4Rückläufekg">[46]BALAN1!$E$19</definedName>
    <definedName name="NH4vorklkg">[46]BALAN1!$F$19</definedName>
    <definedName name="NH4vorklmg">[46]BALAN1!$F$20</definedName>
    <definedName name="NI">[96]노임!$A:$B</definedName>
    <definedName name="nkknk" localSheetId="35" hidden="1">{#N/A,#N/A,FALSE,"CCTV"}</definedName>
    <definedName name="nkknk" localSheetId="2" hidden="1">{#N/A,#N/A,FALSE,"CCTV"}</definedName>
    <definedName name="nkknk" localSheetId="36" hidden="1">{#N/A,#N/A,FALSE,"CCTV"}</definedName>
    <definedName name="nkknk" localSheetId="33" hidden="1">{#N/A,#N/A,FALSE,"CCTV"}</definedName>
    <definedName name="nkknk" localSheetId="34" hidden="1">{#N/A,#N/A,FALSE,"CCTV"}</definedName>
    <definedName name="nkknk" localSheetId="8" hidden="1">{#N/A,#N/A,FALSE,"CCTV"}</definedName>
    <definedName name="nkknk" localSheetId="9" hidden="1">{#N/A,#N/A,FALSE,"CCTV"}</definedName>
    <definedName name="nkknk" localSheetId="41" hidden="1">{#N/A,#N/A,FALSE,"CCTV"}</definedName>
    <definedName name="nkknk" localSheetId="37" hidden="1">{#N/A,#N/A,FALSE,"CCTV"}</definedName>
    <definedName name="nkknk" localSheetId="38" hidden="1">{#N/A,#N/A,FALSE,"CCTV"}</definedName>
    <definedName name="nkknk" hidden="1">{#N/A,#N/A,FALSE,"CCTV"}</definedName>
    <definedName name="nn" localSheetId="35">#REF!</definedName>
    <definedName name="nn" localSheetId="36">#REF!</definedName>
    <definedName name="nn" localSheetId="33">#REF!</definedName>
    <definedName name="nn" localSheetId="34">#REF!</definedName>
    <definedName name="nn" localSheetId="41">#REF!</definedName>
    <definedName name="nn" localSheetId="30">#REF!</definedName>
    <definedName name="nn" localSheetId="29">#REF!</definedName>
    <definedName name="nn">#REF!</definedName>
    <definedName name="NNN" localSheetId="35">#REF!</definedName>
    <definedName name="NNN" localSheetId="36">#REF!</definedName>
    <definedName name="NNN" localSheetId="33">#REF!</definedName>
    <definedName name="NNN" localSheetId="34">#REF!</definedName>
    <definedName name="NNN" localSheetId="41">#REF!</definedName>
    <definedName name="NNN" localSheetId="30">#REF!</definedName>
    <definedName name="NNN" localSheetId="29">#REF!</definedName>
    <definedName name="NNN">#REF!</definedName>
    <definedName name="No." localSheetId="35">'[80]ug -1A'!#REF!</definedName>
    <definedName name="No." localSheetId="36">'[80]ug -1A'!#REF!</definedName>
    <definedName name="No." localSheetId="33">'[80]ug -1A'!#REF!</definedName>
    <definedName name="No." localSheetId="34">'[80]ug -1A'!#REF!</definedName>
    <definedName name="No." localSheetId="30">'[80]ug -1A'!#REF!</definedName>
    <definedName name="No." localSheetId="29">'[80]ug -1A'!#REF!</definedName>
    <definedName name="No.">'[80]ug -1A'!#REF!</definedName>
    <definedName name="NO3vorklkg">[46]BALAN1!$F$21</definedName>
    <definedName name="NO3vorklmg">[46]BALAN1!$F$22</definedName>
    <definedName name="no7.2" localSheetId="35" hidden="1">{#N/A,#N/A,FALSE,"Sub2.1";#N/A,#N/A,FALSE,"Conc2.2";#N/A,#N/A,FALSE,"Block2.3";#N/A,#N/A,FALSE,"Roof2.4";#N/A,#N/A,FALSE,"wood2.5";#N/A,#N/A,FALSE,"Door2.6";#N/A,#N/A,FALSE,"Finish2.7";#N/A,#N/A,FALSE,"Service2.8";#N/A,#N/A,FALSE,"Summary2"}</definedName>
    <definedName name="no7.2" localSheetId="2" hidden="1">{#N/A,#N/A,FALSE,"Sub2.1";#N/A,#N/A,FALSE,"Conc2.2";#N/A,#N/A,FALSE,"Block2.3";#N/A,#N/A,FALSE,"Roof2.4";#N/A,#N/A,FALSE,"wood2.5";#N/A,#N/A,FALSE,"Door2.6";#N/A,#N/A,FALSE,"Finish2.7";#N/A,#N/A,FALSE,"Service2.8";#N/A,#N/A,FALSE,"Summary2"}</definedName>
    <definedName name="no7.2" localSheetId="36" hidden="1">{#N/A,#N/A,FALSE,"Sub2.1";#N/A,#N/A,FALSE,"Conc2.2";#N/A,#N/A,FALSE,"Block2.3";#N/A,#N/A,FALSE,"Roof2.4";#N/A,#N/A,FALSE,"wood2.5";#N/A,#N/A,FALSE,"Door2.6";#N/A,#N/A,FALSE,"Finish2.7";#N/A,#N/A,FALSE,"Service2.8";#N/A,#N/A,FALSE,"Summary2"}</definedName>
    <definedName name="no7.2" localSheetId="33" hidden="1">{#N/A,#N/A,FALSE,"Sub2.1";#N/A,#N/A,FALSE,"Conc2.2";#N/A,#N/A,FALSE,"Block2.3";#N/A,#N/A,FALSE,"Roof2.4";#N/A,#N/A,FALSE,"wood2.5";#N/A,#N/A,FALSE,"Door2.6";#N/A,#N/A,FALSE,"Finish2.7";#N/A,#N/A,FALSE,"Service2.8";#N/A,#N/A,FALSE,"Summary2"}</definedName>
    <definedName name="no7.2" localSheetId="34" hidden="1">{#N/A,#N/A,FALSE,"Sub2.1";#N/A,#N/A,FALSE,"Conc2.2";#N/A,#N/A,FALSE,"Block2.3";#N/A,#N/A,FALSE,"Roof2.4";#N/A,#N/A,FALSE,"wood2.5";#N/A,#N/A,FALSE,"Door2.6";#N/A,#N/A,FALSE,"Finish2.7";#N/A,#N/A,FALSE,"Service2.8";#N/A,#N/A,FALSE,"Summary2"}</definedName>
    <definedName name="no7.2" localSheetId="8" hidden="1">{#N/A,#N/A,FALSE,"Sub2.1";#N/A,#N/A,FALSE,"Conc2.2";#N/A,#N/A,FALSE,"Block2.3";#N/A,#N/A,FALSE,"Roof2.4";#N/A,#N/A,FALSE,"wood2.5";#N/A,#N/A,FALSE,"Door2.6";#N/A,#N/A,FALSE,"Finish2.7";#N/A,#N/A,FALSE,"Service2.8";#N/A,#N/A,FALSE,"Summary2"}</definedName>
    <definedName name="no7.2" localSheetId="9" hidden="1">{#N/A,#N/A,FALSE,"Sub2.1";#N/A,#N/A,FALSE,"Conc2.2";#N/A,#N/A,FALSE,"Block2.3";#N/A,#N/A,FALSE,"Roof2.4";#N/A,#N/A,FALSE,"wood2.5";#N/A,#N/A,FALSE,"Door2.6";#N/A,#N/A,FALSE,"Finish2.7";#N/A,#N/A,FALSE,"Service2.8";#N/A,#N/A,FALSE,"Summary2"}</definedName>
    <definedName name="no7.2" localSheetId="41" hidden="1">{#N/A,#N/A,FALSE,"Sub2.1";#N/A,#N/A,FALSE,"Conc2.2";#N/A,#N/A,FALSE,"Block2.3";#N/A,#N/A,FALSE,"Roof2.4";#N/A,#N/A,FALSE,"wood2.5";#N/A,#N/A,FALSE,"Door2.6";#N/A,#N/A,FALSE,"Finish2.7";#N/A,#N/A,FALSE,"Service2.8";#N/A,#N/A,FALSE,"Summary2"}</definedName>
    <definedName name="no7.2" localSheetId="38" hidden="1">{#N/A,#N/A,FALSE,"Sub2.1";#N/A,#N/A,FALSE,"Conc2.2";#N/A,#N/A,FALSE,"Block2.3";#N/A,#N/A,FALSE,"Roof2.4";#N/A,#N/A,FALSE,"wood2.5";#N/A,#N/A,FALSE,"Door2.6";#N/A,#N/A,FALSE,"Finish2.7";#N/A,#N/A,FALSE,"Service2.8";#N/A,#N/A,FALSE,"Summary2"}</definedName>
    <definedName name="no7.2" hidden="1">{#N/A,#N/A,FALSE,"Sub2.1";#N/A,#N/A,FALSE,"Conc2.2";#N/A,#N/A,FALSE,"Block2.3";#N/A,#N/A,FALSE,"Roof2.4";#N/A,#N/A,FALSE,"wood2.5";#N/A,#N/A,FALSE,"Door2.6";#N/A,#N/A,FALSE,"Finish2.7";#N/A,#N/A,FALSE,"Service2.8";#N/A,#N/A,FALSE,"Summary2"}</definedName>
    <definedName name="NOIM">[96]노임!$A$1:$B$17</definedName>
    <definedName name="NOK" localSheetId="35">#REF!</definedName>
    <definedName name="NOK" localSheetId="36">#REF!</definedName>
    <definedName name="NOK" localSheetId="33">#REF!</definedName>
    <definedName name="NOK" localSheetId="34">#REF!</definedName>
    <definedName name="NOK" localSheetId="41">#REF!</definedName>
    <definedName name="NOK" localSheetId="30">#REF!</definedName>
    <definedName name="NOK" localSheetId="29">#REF!</definedName>
    <definedName name="NOK">#REF!</definedName>
    <definedName name="nonplastic" localSheetId="35">#REF!</definedName>
    <definedName name="nonplastic" localSheetId="36">#REF!</definedName>
    <definedName name="nonplastic" localSheetId="33">#REF!</definedName>
    <definedName name="nonplastic" localSheetId="34">#REF!</definedName>
    <definedName name="nonplastic" localSheetId="41">#REF!</definedName>
    <definedName name="nonplastic" localSheetId="30">#REF!</definedName>
    <definedName name="nonplastic" localSheetId="29">#REF!</definedName>
    <definedName name="nonplastic">#REF!</definedName>
    <definedName name="O"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41">#REF!</definedName>
    <definedName name="O"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DH" localSheetId="35" hidden="1">#REF!</definedName>
    <definedName name="ODH" localSheetId="2" hidden="1">#REF!</definedName>
    <definedName name="ODH" localSheetId="4" hidden="1">#REF!</definedName>
    <definedName name="ODH" localSheetId="44" hidden="1">#REF!</definedName>
    <definedName name="ODH" localSheetId="36" hidden="1">#REF!</definedName>
    <definedName name="ODH" localSheetId="14" hidden="1">#REF!</definedName>
    <definedName name="ODH" localSheetId="5" hidden="1">#REF!</definedName>
    <definedName name="ODH" localSheetId="33" hidden="1">#REF!</definedName>
    <definedName name="ODH" localSheetId="34" hidden="1">#REF!</definedName>
    <definedName name="ODH" localSheetId="17" hidden="1">#REF!</definedName>
    <definedName name="ODH" localSheetId="6" hidden="1">#REF!</definedName>
    <definedName name="ODH" localSheetId="7" hidden="1">#REF!</definedName>
    <definedName name="ODH" localSheetId="43" hidden="1">#REF!</definedName>
    <definedName name="ODH" localSheetId="8" hidden="1">#REF!</definedName>
    <definedName name="ODH" localSheetId="19" hidden="1">#REF!</definedName>
    <definedName name="ODH" localSheetId="20" hidden="1">#REF!</definedName>
    <definedName name="ODH" localSheetId="21" hidden="1">#REF!</definedName>
    <definedName name="ODH" localSheetId="9" hidden="1">#REF!</definedName>
    <definedName name="ODH" localSheetId="10" hidden="1">#REF!</definedName>
    <definedName name="ODH" localSheetId="22" hidden="1">#REF!</definedName>
    <definedName name="ODH" localSheetId="41" hidden="1">#REF!</definedName>
    <definedName name="ODH" localSheetId="23" hidden="1">#REF!</definedName>
    <definedName name="ODH" localSheetId="42" hidden="1">#REF!</definedName>
    <definedName name="ODH" localSheetId="25" hidden="1">#REF!</definedName>
    <definedName name="ODH" localSheetId="11" hidden="1">#REF!</definedName>
    <definedName name="ODH" localSheetId="24" hidden="1">#REF!</definedName>
    <definedName name="ODH" localSheetId="30" hidden="1">#REF!</definedName>
    <definedName name="ODH" localSheetId="37" hidden="1">#REF!</definedName>
    <definedName name="ODH" localSheetId="29" hidden="1">#REF!</definedName>
    <definedName name="ODH" localSheetId="38" hidden="1">#REF!</definedName>
    <definedName name="ODH" localSheetId="15" hidden="1">#REF!</definedName>
    <definedName name="ODH" localSheetId="31" hidden="1">#REF!</definedName>
    <definedName name="ODH" localSheetId="26" hidden="1">#REF!</definedName>
    <definedName name="ODH" localSheetId="12" hidden="1">#REF!</definedName>
    <definedName name="ODH" localSheetId="13" hidden="1">#REF!</definedName>
    <definedName name="ODH" localSheetId="27" hidden="1">#REF!</definedName>
    <definedName name="ODH" localSheetId="28" hidden="1">#REF!</definedName>
    <definedName name="ODH" hidden="1">#REF!</definedName>
    <definedName name="OFFER" localSheetId="35">#REF!</definedName>
    <definedName name="OFFER" localSheetId="36">#REF!</definedName>
    <definedName name="OFFER" localSheetId="33">#REF!</definedName>
    <definedName name="OFFER" localSheetId="34">#REF!</definedName>
    <definedName name="OFFER" localSheetId="41">#REF!</definedName>
    <definedName name="OFFER" localSheetId="30">#REF!</definedName>
    <definedName name="OFFER" localSheetId="29">#REF!</definedName>
    <definedName name="OFFER">#REF!</definedName>
    <definedName name="oh" localSheetId="35">#REF!</definedName>
    <definedName name="oh" localSheetId="36">#REF!</definedName>
    <definedName name="oh" localSheetId="33">#REF!</definedName>
    <definedName name="oh" localSheetId="34">#REF!</definedName>
    <definedName name="oh" localSheetId="41">#REF!</definedName>
    <definedName name="oh" localSheetId="30">#REF!</definedName>
    <definedName name="oh" localSheetId="29">#REF!</definedName>
    <definedName name="oh">#REF!</definedName>
    <definedName name="oililui" localSheetId="35" hidden="1">{#N/A,#N/A,FALSE,"CCTV"}</definedName>
    <definedName name="oililui" localSheetId="2" hidden="1">{#N/A,#N/A,FALSE,"CCTV"}</definedName>
    <definedName name="oililui" localSheetId="36" hidden="1">{#N/A,#N/A,FALSE,"CCTV"}</definedName>
    <definedName name="oililui" localSheetId="33" hidden="1">{#N/A,#N/A,FALSE,"CCTV"}</definedName>
    <definedName name="oililui" localSheetId="34" hidden="1">{#N/A,#N/A,FALSE,"CCTV"}</definedName>
    <definedName name="oililui" localSheetId="8" hidden="1">{#N/A,#N/A,FALSE,"CCTV"}</definedName>
    <definedName name="oililui" localSheetId="9" hidden="1">{#N/A,#N/A,FALSE,"CCTV"}</definedName>
    <definedName name="oililui" localSheetId="41" hidden="1">{#N/A,#N/A,FALSE,"CCTV"}</definedName>
    <definedName name="oililui" localSheetId="37" hidden="1">{#N/A,#N/A,FALSE,"CCTV"}</definedName>
    <definedName name="oililui" localSheetId="38" hidden="1">{#N/A,#N/A,FALSE,"CCTV"}</definedName>
    <definedName name="oililui" hidden="1">{#N/A,#N/A,FALSE,"CCTV"}</definedName>
    <definedName name="omm" localSheetId="35">#REF!</definedName>
    <definedName name="omm" localSheetId="36">#REF!</definedName>
    <definedName name="omm" localSheetId="33">#REF!</definedName>
    <definedName name="omm" localSheetId="34">#REF!</definedName>
    <definedName name="omm" localSheetId="41">#REF!</definedName>
    <definedName name="omm" localSheetId="30">#REF!</definedName>
    <definedName name="omm" localSheetId="29">#REF!</definedName>
    <definedName name="omm">#REF!</definedName>
    <definedName name="Ooo" localSheetId="35">#REF!</definedName>
    <definedName name="Ooo" localSheetId="2">#REF!</definedName>
    <definedName name="Ooo" localSheetId="4">#REF!</definedName>
    <definedName name="Ooo" localSheetId="44">#REF!</definedName>
    <definedName name="Ooo" localSheetId="36">#REF!</definedName>
    <definedName name="Ooo" localSheetId="14">#REF!</definedName>
    <definedName name="Ooo" localSheetId="5">#REF!</definedName>
    <definedName name="Ooo" localSheetId="33">#REF!</definedName>
    <definedName name="Ooo" localSheetId="34">#REF!</definedName>
    <definedName name="Ooo" localSheetId="17">#REF!</definedName>
    <definedName name="Ooo" localSheetId="6">#REF!</definedName>
    <definedName name="Ooo" localSheetId="7">#REF!</definedName>
    <definedName name="Ooo" localSheetId="43">#REF!</definedName>
    <definedName name="Ooo" localSheetId="8">#REF!</definedName>
    <definedName name="Ooo" localSheetId="19">#REF!</definedName>
    <definedName name="Ooo" localSheetId="20">#REF!</definedName>
    <definedName name="Ooo" localSheetId="21">#REF!</definedName>
    <definedName name="Ooo" localSheetId="9">#REF!</definedName>
    <definedName name="Ooo" localSheetId="10">#REF!</definedName>
    <definedName name="Ooo" localSheetId="22">#REF!</definedName>
    <definedName name="ooo" localSheetId="41">'[97]B-3'!#REF!</definedName>
    <definedName name="Ooo" localSheetId="23">#REF!</definedName>
    <definedName name="Ooo" localSheetId="42">#REF!</definedName>
    <definedName name="Ooo" localSheetId="25">#REF!</definedName>
    <definedName name="Ooo" localSheetId="11">#REF!</definedName>
    <definedName name="Ooo" localSheetId="24">#REF!</definedName>
    <definedName name="Ooo" localSheetId="30">#REF!</definedName>
    <definedName name="Ooo" localSheetId="37">#REF!</definedName>
    <definedName name="Ooo" localSheetId="29">#REF!</definedName>
    <definedName name="Ooo" localSheetId="38">#REF!</definedName>
    <definedName name="Ooo" localSheetId="15">#REF!</definedName>
    <definedName name="Ooo" localSheetId="31">#REF!</definedName>
    <definedName name="Ooo" localSheetId="26">#REF!</definedName>
    <definedName name="Ooo" localSheetId="12">#REF!</definedName>
    <definedName name="Ooo" localSheetId="13">#REF!</definedName>
    <definedName name="Ooo" localSheetId="27">#REF!</definedName>
    <definedName name="Ooo" localSheetId="28">#REF!</definedName>
    <definedName name="Ooo">#REF!</definedName>
    <definedName name="OrgNvorklkg">[46]BALAN1!$F$23</definedName>
    <definedName name="OrgNvorklmg">[46]BALAN1!$F$24</definedName>
    <definedName name="orifice" localSheetId="35">#REF!</definedName>
    <definedName name="orifice" localSheetId="36">#REF!</definedName>
    <definedName name="orifice" localSheetId="33">#REF!</definedName>
    <definedName name="orifice" localSheetId="34">#REF!</definedName>
    <definedName name="orifice" localSheetId="41">#REF!</definedName>
    <definedName name="orifice" localSheetId="30">#REF!</definedName>
    <definedName name="orifice" localSheetId="29">#REF!</definedName>
    <definedName name="orifice">#REF!</definedName>
    <definedName name="Orifice1" localSheetId="35">#REF!</definedName>
    <definedName name="Orifice1" localSheetId="36">#REF!</definedName>
    <definedName name="Orifice1" localSheetId="33">#REF!</definedName>
    <definedName name="Orifice1" localSheetId="34">#REF!</definedName>
    <definedName name="Orifice1" localSheetId="41">#REF!</definedName>
    <definedName name="Orifice1" localSheetId="30">#REF!</definedName>
    <definedName name="Orifice1" localSheetId="29">#REF!</definedName>
    <definedName name="Orifice1">#REF!</definedName>
    <definedName name="OSBL" localSheetId="35" hidden="1">{#N/A,#N/A,FALSE,"CCTV"}</definedName>
    <definedName name="OSBL" localSheetId="2" hidden="1">{#N/A,#N/A,FALSE,"CCTV"}</definedName>
    <definedName name="OSBL" localSheetId="36" hidden="1">{#N/A,#N/A,FALSE,"CCTV"}</definedName>
    <definedName name="OSBL" localSheetId="33" hidden="1">{#N/A,#N/A,FALSE,"CCTV"}</definedName>
    <definedName name="OSBL" localSheetId="34" hidden="1">{#N/A,#N/A,FALSE,"CCTV"}</definedName>
    <definedName name="OSBL" localSheetId="8" hidden="1">{#N/A,#N/A,FALSE,"CCTV"}</definedName>
    <definedName name="OSBL" localSheetId="9" hidden="1">{#N/A,#N/A,FALSE,"CCTV"}</definedName>
    <definedName name="OSBL" localSheetId="41" hidden="1">{#N/A,#N/A,FALSE,"CCTV"}</definedName>
    <definedName name="OSBL" localSheetId="37" hidden="1">{#N/A,#N/A,FALSE,"CCTV"}</definedName>
    <definedName name="OSBL" localSheetId="38" hidden="1">{#N/A,#N/A,FALSE,"CCTV"}</definedName>
    <definedName name="OSBL" hidden="1">{#N/A,#N/A,FALSE,"CCTV"}</definedName>
    <definedName name="other_currency" localSheetId="35">#REF!</definedName>
    <definedName name="other_currency" localSheetId="36">#REF!</definedName>
    <definedName name="other_currency" localSheetId="33">#REF!</definedName>
    <definedName name="other_currency" localSheetId="34">#REF!</definedName>
    <definedName name="other_currency" localSheetId="41">#REF!</definedName>
    <definedName name="other_currency" localSheetId="30">#REF!</definedName>
    <definedName name="other_currency" localSheetId="29">#REF!</definedName>
    <definedName name="other_currency">#REF!</definedName>
    <definedName name="other_currency_1" localSheetId="35">#REF!</definedName>
    <definedName name="other_currency_1" localSheetId="36">#REF!</definedName>
    <definedName name="other_currency_1" localSheetId="33">#REF!</definedName>
    <definedName name="other_currency_1" localSheetId="34">#REF!</definedName>
    <definedName name="other_currency_1" localSheetId="41">#REF!</definedName>
    <definedName name="other_currency_1" localSheetId="30">#REF!</definedName>
    <definedName name="other_currency_1" localSheetId="29">#REF!</definedName>
    <definedName name="other_currency_1">#REF!</definedName>
    <definedName name="other_currency_rate" localSheetId="35">#REF!</definedName>
    <definedName name="other_currency_rate" localSheetId="36">#REF!</definedName>
    <definedName name="other_currency_rate" localSheetId="33">#REF!</definedName>
    <definedName name="other_currency_rate" localSheetId="34">#REF!</definedName>
    <definedName name="other_currency_rate" localSheetId="41">#REF!</definedName>
    <definedName name="other_currency_rate" localSheetId="30">#REF!</definedName>
    <definedName name="other_currency_rate" localSheetId="29">#REF!</definedName>
    <definedName name="other_currency_rate">#REF!</definedName>
    <definedName name="other_currency2" localSheetId="35">#REF!</definedName>
    <definedName name="other_currency2" localSheetId="36">#REF!</definedName>
    <definedName name="other_currency2" localSheetId="33">#REF!</definedName>
    <definedName name="other_currency2" localSheetId="34">#REF!</definedName>
    <definedName name="other_currency2" localSheetId="41">#REF!</definedName>
    <definedName name="other_currency2" localSheetId="30">#REF!</definedName>
    <definedName name="other_currency2" localSheetId="29">#REF!</definedName>
    <definedName name="other_currency2">#REF!</definedName>
    <definedName name="other_currency2_rate" localSheetId="35">#REF!</definedName>
    <definedName name="other_currency2_rate" localSheetId="36">#REF!</definedName>
    <definedName name="other_currency2_rate" localSheetId="33">#REF!</definedName>
    <definedName name="other_currency2_rate" localSheetId="34">#REF!</definedName>
    <definedName name="other_currency2_rate" localSheetId="41">#REF!</definedName>
    <definedName name="other_currency2_rate" localSheetId="30">#REF!</definedName>
    <definedName name="other_currency2_rate" localSheetId="29">#REF!</definedName>
    <definedName name="other_currency2_rate">#REF!</definedName>
    <definedName name="p" localSheetId="35">'[30]B-3.2 EB'!#REF!</definedName>
    <definedName name="p" localSheetId="36">'[30]B-3.2 EB'!#REF!</definedName>
    <definedName name="p" localSheetId="33">'[30]B-3.2 EB'!#REF!</definedName>
    <definedName name="p" localSheetId="34">'[30]B-3.2 EB'!#REF!</definedName>
    <definedName name="p" localSheetId="30">'[30]B-3.2 EB'!#REF!</definedName>
    <definedName name="p" localSheetId="29">'[30]B-3.2 EB'!#REF!</definedName>
    <definedName name="p">'[30]B-3.2 EB'!#REF!</definedName>
    <definedName name="p.sch1" localSheetId="35">#REF!</definedName>
    <definedName name="p.sch1" localSheetId="36">#REF!</definedName>
    <definedName name="p.sch1" localSheetId="33">#REF!</definedName>
    <definedName name="p.sch1" localSheetId="34">#REF!</definedName>
    <definedName name="p.sch1" localSheetId="41">#REF!</definedName>
    <definedName name="p.sch1" localSheetId="30">#REF!</definedName>
    <definedName name="p.sch1" localSheetId="29">#REF!</definedName>
    <definedName name="p.sch1">#REF!</definedName>
    <definedName name="P_Gene_TypesAff" localSheetId="35">#REF!</definedName>
    <definedName name="P_Gene_TypesAff" localSheetId="36">#REF!</definedName>
    <definedName name="P_Gene_TypesAff" localSheetId="33">#REF!</definedName>
    <definedName name="P_Gene_TypesAff" localSheetId="34">#REF!</definedName>
    <definedName name="P_Gene_TypesAff" localSheetId="41">#REF!</definedName>
    <definedName name="P_Gene_TypesAff" localSheetId="30">#REF!</definedName>
    <definedName name="P_Gene_TypesAff" localSheetId="29">#REF!</definedName>
    <definedName name="P_Gene_TypesAff">#REF!</definedName>
    <definedName name="P_reinigung_in_BiopurN" localSheetId="35">[46]BALAN1!#REF!</definedName>
    <definedName name="P_reinigung_in_BiopurN" localSheetId="36">[46]BALAN1!#REF!</definedName>
    <definedName name="P_reinigung_in_BiopurN" localSheetId="33">[46]BALAN1!#REF!</definedName>
    <definedName name="P_reinigung_in_BiopurN" localSheetId="34">[46]BALAN1!#REF!</definedName>
    <definedName name="P_reinigung_in_BiopurN" localSheetId="41">[46]BALAN1!#REF!</definedName>
    <definedName name="P_reinigung_in_BiopurN" localSheetId="30">[46]BALAN1!#REF!</definedName>
    <definedName name="P_reinigung_in_BiopurN" localSheetId="29">[46]BALAN1!#REF!</definedName>
    <definedName name="P_reinigung_in_BiopurN">[46]BALAN1!#REF!</definedName>
    <definedName name="P_reinigung_in_Filter" localSheetId="35">[46]BALAN1!#REF!</definedName>
    <definedName name="P_reinigung_in_Filter" localSheetId="36">[46]BALAN1!#REF!</definedName>
    <definedName name="P_reinigung_in_Filter" localSheetId="33">[46]BALAN1!#REF!</definedName>
    <definedName name="P_reinigung_in_Filter" localSheetId="34">[46]BALAN1!#REF!</definedName>
    <definedName name="P_reinigung_in_Filter" localSheetId="41">[46]BALAN1!#REF!</definedName>
    <definedName name="P_reinigung_in_Filter" localSheetId="30">[46]BALAN1!#REF!</definedName>
    <definedName name="P_reinigung_in_Filter" localSheetId="29">[46]BALAN1!#REF!</definedName>
    <definedName name="P_reinigung_in_Filter">[46]BALAN1!#REF!</definedName>
    <definedName name="P_TA_Débourb" localSheetId="35">#REF!</definedName>
    <definedName name="P_TA_Débourb" localSheetId="36">#REF!</definedName>
    <definedName name="P_TA_Débourb" localSheetId="33">#REF!</definedName>
    <definedName name="P_TA_Débourb" localSheetId="34">#REF!</definedName>
    <definedName name="P_TA_Débourb" localSheetId="41">#REF!</definedName>
    <definedName name="P_TA_Débourb" localSheetId="30">#REF!</definedName>
    <definedName name="P_TA_Débourb" localSheetId="29">#REF!</definedName>
    <definedName name="P_TA_Débourb">#REF!</definedName>
    <definedName name="P_TA_Gene_TypesAff" localSheetId="35">#REF!</definedName>
    <definedName name="P_TA_Gene_TypesAff" localSheetId="36">#REF!</definedName>
    <definedName name="P_TA_Gene_TypesAff" localSheetId="33">#REF!</definedName>
    <definedName name="P_TA_Gene_TypesAff" localSheetId="34">#REF!</definedName>
    <definedName name="P_TA_Gene_TypesAff" localSheetId="41">#REF!</definedName>
    <definedName name="P_TA_Gene_TypesAff" localSheetId="30">#REF!</definedName>
    <definedName name="P_TA_Gene_TypesAff" localSheetId="29">#REF!</definedName>
    <definedName name="P_TA_Gene_TypesAff">#REF!</definedName>
    <definedName name="P00" localSheetId="35">#REF!</definedName>
    <definedName name="P00" localSheetId="36">#REF!</definedName>
    <definedName name="P00" localSheetId="33">#REF!</definedName>
    <definedName name="P00" localSheetId="34">#REF!</definedName>
    <definedName name="P00" localSheetId="41">#REF!</definedName>
    <definedName name="P00" localSheetId="30">#REF!</definedName>
    <definedName name="P00" localSheetId="29">#REF!</definedName>
    <definedName name="P00">#REF!</definedName>
    <definedName name="p2.1.200" localSheetId="35">#REF!</definedName>
    <definedName name="p2.1.200" localSheetId="36">#REF!</definedName>
    <definedName name="p2.1.200" localSheetId="33">#REF!</definedName>
    <definedName name="p2.1.200" localSheetId="34">#REF!</definedName>
    <definedName name="p2.1.200" localSheetId="41">#REF!</definedName>
    <definedName name="p2.1.200" localSheetId="30">#REF!</definedName>
    <definedName name="p2.1.200" localSheetId="29">#REF!</definedName>
    <definedName name="p2.1.200">#REF!</definedName>
    <definedName name="p2.1.300" localSheetId="35">#REF!</definedName>
    <definedName name="p2.1.300" localSheetId="36">#REF!</definedName>
    <definedName name="p2.1.300" localSheetId="33">#REF!</definedName>
    <definedName name="p2.1.300" localSheetId="34">#REF!</definedName>
    <definedName name="p2.1.300" localSheetId="41">#REF!</definedName>
    <definedName name="p2.1.300" localSheetId="30">#REF!</definedName>
    <definedName name="p2.1.300" localSheetId="29">#REF!</definedName>
    <definedName name="p2.1.300">#REF!</definedName>
    <definedName name="p2.1.350" localSheetId="35">#REF!</definedName>
    <definedName name="p2.1.350" localSheetId="36">#REF!</definedName>
    <definedName name="p2.1.350" localSheetId="33">#REF!</definedName>
    <definedName name="p2.1.350" localSheetId="34">#REF!</definedName>
    <definedName name="p2.1.350" localSheetId="41">#REF!</definedName>
    <definedName name="p2.1.350" localSheetId="30">#REF!</definedName>
    <definedName name="p2.1.350" localSheetId="29">#REF!</definedName>
    <definedName name="p2.1.350">#REF!</definedName>
    <definedName name="p2.1.400" localSheetId="35">#REF!</definedName>
    <definedName name="p2.1.400" localSheetId="36">#REF!</definedName>
    <definedName name="p2.1.400" localSheetId="33">#REF!</definedName>
    <definedName name="p2.1.400" localSheetId="34">#REF!</definedName>
    <definedName name="p2.1.400" localSheetId="41">#REF!</definedName>
    <definedName name="p2.1.400" localSheetId="30">#REF!</definedName>
    <definedName name="p2.1.400" localSheetId="29">#REF!</definedName>
    <definedName name="p2.1.400">#REF!</definedName>
    <definedName name="p2.1.450" localSheetId="35">#REF!</definedName>
    <definedName name="p2.1.450" localSheetId="36">#REF!</definedName>
    <definedName name="p2.1.450" localSheetId="33">#REF!</definedName>
    <definedName name="p2.1.450" localSheetId="34">#REF!</definedName>
    <definedName name="p2.1.450" localSheetId="41">#REF!</definedName>
    <definedName name="p2.1.450" localSheetId="30">#REF!</definedName>
    <definedName name="p2.1.450" localSheetId="29">#REF!</definedName>
    <definedName name="p2.1.450">#REF!</definedName>
    <definedName name="p2.1.5.400" localSheetId="35">#REF!</definedName>
    <definedName name="p2.1.5.400" localSheetId="36">#REF!</definedName>
    <definedName name="p2.1.5.400" localSheetId="33">#REF!</definedName>
    <definedName name="p2.1.5.400" localSheetId="34">#REF!</definedName>
    <definedName name="p2.1.5.400" localSheetId="41">#REF!</definedName>
    <definedName name="p2.1.5.400" localSheetId="30">#REF!</definedName>
    <definedName name="p2.1.5.400" localSheetId="29">#REF!</definedName>
    <definedName name="p2.1.5.400">#REF!</definedName>
    <definedName name="pal" localSheetId="35">#REF!</definedName>
    <definedName name="pal" localSheetId="36">#REF!</definedName>
    <definedName name="pal" localSheetId="33">#REF!</definedName>
    <definedName name="pal" localSheetId="34">#REF!</definedName>
    <definedName name="pal" localSheetId="41">#REF!</definedName>
    <definedName name="pal" localSheetId="30">#REF!</definedName>
    <definedName name="pal" localSheetId="29">#REF!</definedName>
    <definedName name="pal">#REF!</definedName>
    <definedName name="PALITHA" localSheetId="35">#REF!</definedName>
    <definedName name="PALITHA" localSheetId="36">#REF!</definedName>
    <definedName name="PALITHA" localSheetId="33">#REF!</definedName>
    <definedName name="PALITHA" localSheetId="34">#REF!</definedName>
    <definedName name="PALITHA" localSheetId="41">#REF!</definedName>
    <definedName name="PALITHA" localSheetId="30">#REF!</definedName>
    <definedName name="PALITHA" localSheetId="29">#REF!</definedName>
    <definedName name="PALITHA">#REF!</definedName>
    <definedName name="PALITHAD" localSheetId="35">#REF!</definedName>
    <definedName name="PALITHAD" localSheetId="36">#REF!</definedName>
    <definedName name="PALITHAD" localSheetId="33">#REF!</definedName>
    <definedName name="PALITHAD" localSheetId="34">#REF!</definedName>
    <definedName name="PALITHAD" localSheetId="41">#REF!</definedName>
    <definedName name="PALITHAD" localSheetId="30">#REF!</definedName>
    <definedName name="PALITHAD" localSheetId="29">#REF!</definedName>
    <definedName name="PALITHAD">#REF!</definedName>
    <definedName name="PAVL">[24]CONSTANT!$E$410</definedName>
    <definedName name="pbg" localSheetId="35">#REF!</definedName>
    <definedName name="pbg" localSheetId="36">#REF!</definedName>
    <definedName name="pbg" localSheetId="33">#REF!</definedName>
    <definedName name="pbg" localSheetId="34">#REF!</definedName>
    <definedName name="pbg" localSheetId="41">#REF!</definedName>
    <definedName name="pbg" localSheetId="30">#REF!</definedName>
    <definedName name="pbg" localSheetId="29">#REF!</definedName>
    <definedName name="pbg">#REF!</definedName>
    <definedName name="pbpt" localSheetId="35">#REF!</definedName>
    <definedName name="pbpt" localSheetId="36">#REF!</definedName>
    <definedName name="pbpt" localSheetId="33">#REF!</definedName>
    <definedName name="pbpt" localSheetId="34">#REF!</definedName>
    <definedName name="pbpt" localSheetId="41">#REF!</definedName>
    <definedName name="pbpt" localSheetId="30">#REF!</definedName>
    <definedName name="pbpt" localSheetId="29">#REF!</definedName>
    <definedName name="pbpt">#REF!</definedName>
    <definedName name="PC" localSheetId="35">[98]기준액!#REF!</definedName>
    <definedName name="PC" localSheetId="36">[98]기준액!#REF!</definedName>
    <definedName name="PC" localSheetId="33">[98]기준액!#REF!</definedName>
    <definedName name="PC" localSheetId="34">[98]기준액!#REF!</definedName>
    <definedName name="PC" localSheetId="30">[98]기준액!#REF!</definedName>
    <definedName name="PC" localSheetId="29">[98]기준액!#REF!</definedName>
    <definedName name="PC">[98]기준액!#REF!</definedName>
    <definedName name="PCCS" localSheetId="35">#REF!</definedName>
    <definedName name="PCCS" localSheetId="36">#REF!</definedName>
    <definedName name="PCCS" localSheetId="33">#REF!</definedName>
    <definedName name="PCCS" localSheetId="34">#REF!</definedName>
    <definedName name="PCCS" localSheetId="41">#REF!</definedName>
    <definedName name="PCCS" localSheetId="30">#REF!</definedName>
    <definedName name="PCCS" localSheetId="29">#REF!</definedName>
    <definedName name="PCCS">#REF!</definedName>
    <definedName name="PCL" localSheetId="35">#REF!</definedName>
    <definedName name="PCL" localSheetId="36">#REF!</definedName>
    <definedName name="PCL" localSheetId="33">#REF!</definedName>
    <definedName name="PCL" localSheetId="34">#REF!</definedName>
    <definedName name="PCL" localSheetId="41">#REF!</definedName>
    <definedName name="PCL" localSheetId="30">#REF!</definedName>
    <definedName name="PCL" localSheetId="29">#REF!</definedName>
    <definedName name="PCL">#REF!</definedName>
    <definedName name="PCLG">[50]CONSTANT!$E$157</definedName>
    <definedName name="pd" localSheetId="35">#REF!</definedName>
    <definedName name="pd" localSheetId="36">#REF!</definedName>
    <definedName name="pd" localSheetId="33">#REF!</definedName>
    <definedName name="pd" localSheetId="34">#REF!</definedName>
    <definedName name="pd" localSheetId="41">#REF!</definedName>
    <definedName name="pd" localSheetId="30">#REF!</definedName>
    <definedName name="pd" localSheetId="29">#REF!</definedName>
    <definedName name="pd">#REF!</definedName>
    <definedName name="pdf" localSheetId="35">#REF!</definedName>
    <definedName name="pdf" localSheetId="36">#REF!</definedName>
    <definedName name="pdf" localSheetId="33">#REF!</definedName>
    <definedName name="pdf" localSheetId="34">#REF!</definedName>
    <definedName name="pdf" localSheetId="41">#REF!</definedName>
    <definedName name="pdf" localSheetId="30">#REF!</definedName>
    <definedName name="pdf" localSheetId="29">#REF!</definedName>
    <definedName name="pdf">#REF!</definedName>
    <definedName name="PDS" localSheetId="35">#REF!</definedName>
    <definedName name="PDS" localSheetId="36">#REF!</definedName>
    <definedName name="PDS" localSheetId="33">#REF!</definedName>
    <definedName name="PDS" localSheetId="34">#REF!</definedName>
    <definedName name="PDS" localSheetId="41">#REF!</definedName>
    <definedName name="PDS" localSheetId="30">#REF!</definedName>
    <definedName name="PDS" localSheetId="29">#REF!</definedName>
    <definedName name="PDS">#REF!</definedName>
    <definedName name="pefb" localSheetId="35">#REF!</definedName>
    <definedName name="pefb" localSheetId="36">#REF!</definedName>
    <definedName name="pefb" localSheetId="33">#REF!</definedName>
    <definedName name="pefb" localSheetId="34">#REF!</definedName>
    <definedName name="pefb" localSheetId="41">#REF!</definedName>
    <definedName name="pefb" localSheetId="30">#REF!</definedName>
    <definedName name="pefb" localSheetId="29">#REF!</definedName>
    <definedName name="pefb">#REF!</definedName>
    <definedName name="peld" localSheetId="35">#REF!</definedName>
    <definedName name="peld" localSheetId="36">#REF!</definedName>
    <definedName name="peld" localSheetId="33">#REF!</definedName>
    <definedName name="peld" localSheetId="34">#REF!</definedName>
    <definedName name="peld" localSheetId="41">#REF!</definedName>
    <definedName name="peld" localSheetId="30">#REF!</definedName>
    <definedName name="peld" localSheetId="29">#REF!</definedName>
    <definedName name="peld">#REF!</definedName>
    <definedName name="pelw" localSheetId="35">#REF!</definedName>
    <definedName name="pelw" localSheetId="36">#REF!</definedName>
    <definedName name="pelw" localSheetId="33">#REF!</definedName>
    <definedName name="pelw" localSheetId="34">#REF!</definedName>
    <definedName name="pelw" localSheetId="41">#REF!</definedName>
    <definedName name="pelw" localSheetId="30">#REF!</definedName>
    <definedName name="pelw" localSheetId="29">#REF!</definedName>
    <definedName name="pelw">#REF!</definedName>
    <definedName name="Perf_Garantee" localSheetId="35">#REF!</definedName>
    <definedName name="Perf_Garantee" localSheetId="36">#REF!</definedName>
    <definedName name="Perf_Garantee" localSheetId="33">#REF!</definedName>
    <definedName name="Perf_Garantee" localSheetId="34">#REF!</definedName>
    <definedName name="Perf_Garantee" localSheetId="41">#REF!</definedName>
    <definedName name="Perf_Garantee" localSheetId="30">#REF!</definedName>
    <definedName name="Perf_Garantee" localSheetId="29">#REF!</definedName>
    <definedName name="Perf_Garantee">#REF!</definedName>
    <definedName name="peroxide" localSheetId="35" hidden="1">{#N/A,#N/A,FALSE,"CCTV"}</definedName>
    <definedName name="peroxide" localSheetId="2" hidden="1">{#N/A,#N/A,FALSE,"CCTV"}</definedName>
    <definedName name="peroxide" localSheetId="36" hidden="1">{#N/A,#N/A,FALSE,"CCTV"}</definedName>
    <definedName name="peroxide" localSheetId="33" hidden="1">{#N/A,#N/A,FALSE,"CCTV"}</definedName>
    <definedName name="peroxide" localSheetId="34" hidden="1">{#N/A,#N/A,FALSE,"CCTV"}</definedName>
    <definedName name="peroxide" localSheetId="8" hidden="1">{#N/A,#N/A,FALSE,"CCTV"}</definedName>
    <definedName name="peroxide" localSheetId="9" hidden="1">{#N/A,#N/A,FALSE,"CCTV"}</definedName>
    <definedName name="peroxide" localSheetId="41" hidden="1">{#N/A,#N/A,FALSE,"CCTV"}</definedName>
    <definedName name="peroxide" localSheetId="37" hidden="1">{#N/A,#N/A,FALSE,"CCTV"}</definedName>
    <definedName name="peroxide" localSheetId="38" hidden="1">{#N/A,#N/A,FALSE,"CCTV"}</definedName>
    <definedName name="peroxide" hidden="1">{#N/A,#N/A,FALSE,"CCTV"}</definedName>
    <definedName name="peru" localSheetId="35">#REF!</definedName>
    <definedName name="peru" localSheetId="36">#REF!</definedName>
    <definedName name="peru" localSheetId="33">#REF!</definedName>
    <definedName name="peru" localSheetId="34">#REF!</definedName>
    <definedName name="peru" localSheetId="41">#REF!</definedName>
    <definedName name="peru" localSheetId="30">#REF!</definedName>
    <definedName name="peru" localSheetId="29">#REF!</definedName>
    <definedName name="peru">#REF!</definedName>
    <definedName name="perugudi" localSheetId="35">#REF!</definedName>
    <definedName name="perugudi" localSheetId="36">#REF!</definedName>
    <definedName name="perugudi" localSheetId="33">#REF!</definedName>
    <definedName name="perugudi" localSheetId="34">#REF!</definedName>
    <definedName name="perugudi" localSheetId="41">#REF!</definedName>
    <definedName name="perugudi" localSheetId="30">#REF!</definedName>
    <definedName name="perugudi" localSheetId="29">#REF!</definedName>
    <definedName name="perugudi">#REF!</definedName>
    <definedName name="perungudi" localSheetId="35">#REF!</definedName>
    <definedName name="perungudi" localSheetId="36">#REF!</definedName>
    <definedName name="perungudi" localSheetId="33">#REF!</definedName>
    <definedName name="perungudi" localSheetId="34">#REF!</definedName>
    <definedName name="perungudi" localSheetId="41">#REF!</definedName>
    <definedName name="perungudi" localSheetId="30">#REF!</definedName>
    <definedName name="perungudi" localSheetId="29">#REF!</definedName>
    <definedName name="perungudi">#REF!</definedName>
    <definedName name="petrol" localSheetId="35">[48]BR!#REF!</definedName>
    <definedName name="petrol" localSheetId="36">[48]BR!#REF!</definedName>
    <definedName name="petrol" localSheetId="33">[48]BR!#REF!</definedName>
    <definedName name="petrol" localSheetId="34">[48]BR!#REF!</definedName>
    <definedName name="petrol" localSheetId="30">[48]BR!#REF!</definedName>
    <definedName name="petrol" localSheetId="29">[48]BR!#REF!</definedName>
    <definedName name="petrol">[48]BR!#REF!</definedName>
    <definedName name="petrol_p" localSheetId="35">[48]BR!#REF!</definedName>
    <definedName name="petrol_p" localSheetId="36">[48]BR!#REF!</definedName>
    <definedName name="petrol_p" localSheetId="33">[48]BR!#REF!</definedName>
    <definedName name="petrol_p" localSheetId="34">[48]BR!#REF!</definedName>
    <definedName name="petrol_p" localSheetId="30">[48]BR!#REF!</definedName>
    <definedName name="petrol_p" localSheetId="29">[48]BR!#REF!</definedName>
    <definedName name="petrol_p">[48]BR!#REF!</definedName>
    <definedName name="pf" localSheetId="35">'[50]Basement2 DB'!$M$2</definedName>
    <definedName name="pf" localSheetId="36">'[50]Basement2 DB'!$M$2</definedName>
    <definedName name="pf" localSheetId="33">'[50]Basement2 DB'!$M$2</definedName>
    <definedName name="pf" localSheetId="34">'[50]Basement2 DB'!$M$2</definedName>
    <definedName name="pf">'[53]Basement2 DB'!$M$2</definedName>
    <definedName name="PFC" localSheetId="35">#REF!</definedName>
    <definedName name="PFC" localSheetId="36">#REF!</definedName>
    <definedName name="PFC" localSheetId="33">#REF!</definedName>
    <definedName name="PFC" localSheetId="34">#REF!</definedName>
    <definedName name="PFC" localSheetId="41">#REF!</definedName>
    <definedName name="PFC" localSheetId="30">#REF!</definedName>
    <definedName name="PFC" localSheetId="29">#REF!</definedName>
    <definedName name="PFC">#REF!</definedName>
    <definedName name="pftw" localSheetId="35">#REF!</definedName>
    <definedName name="pftw" localSheetId="36">#REF!</definedName>
    <definedName name="pftw" localSheetId="33">#REF!</definedName>
    <definedName name="pftw" localSheetId="34">#REF!</definedName>
    <definedName name="pftw" localSheetId="41">#REF!</definedName>
    <definedName name="pftw" localSheetId="30">#REF!</definedName>
    <definedName name="pftw" localSheetId="29">#REF!</definedName>
    <definedName name="pftw">#REF!</definedName>
    <definedName name="PG" localSheetId="35">#REF!</definedName>
    <definedName name="PG" localSheetId="36">#REF!</definedName>
    <definedName name="PG" localSheetId="33">#REF!</definedName>
    <definedName name="PG" localSheetId="34">#REF!</definedName>
    <definedName name="PG" localSheetId="41">#REF!</definedName>
    <definedName name="PG" localSheetId="30">#REF!</definedName>
    <definedName name="PG" localSheetId="29">#REF!</definedName>
    <definedName name="PG">#REF!</definedName>
    <definedName name="phconstant" localSheetId="35">#REF!</definedName>
    <definedName name="phconstant" localSheetId="36">#REF!</definedName>
    <definedName name="phconstant" localSheetId="33">#REF!</definedName>
    <definedName name="phconstant" localSheetId="34">#REF!</definedName>
    <definedName name="phconstant" localSheetId="41">#REF!</definedName>
    <definedName name="phconstant" localSheetId="30">#REF!</definedName>
    <definedName name="phconstant" localSheetId="29">#REF!</definedName>
    <definedName name="phconstant">#REF!</definedName>
    <definedName name="PIG_BOU" localSheetId="35">'[71]P.I(BOU)'!#REF!</definedName>
    <definedName name="PIG_BOU" localSheetId="36">'[71]P.I(BOU)'!#REF!</definedName>
    <definedName name="PIG_BOU" localSheetId="33">'[71]P.I(BOU)'!#REF!</definedName>
    <definedName name="PIG_BOU" localSheetId="34">'[71]P.I(BOU)'!#REF!</definedName>
    <definedName name="PIG_BOU" localSheetId="30">'[71]P.I(BOU)'!#REF!</definedName>
    <definedName name="PIG_BOU" localSheetId="29">'[71]P.I(BOU)'!#REF!</definedName>
    <definedName name="PIG_BOU">'[71]P.I(BOU)'!#REF!</definedName>
    <definedName name="PIG_DIA" localSheetId="35">'[71]P.I(DIA)'!#REF!</definedName>
    <definedName name="PIG_DIA" localSheetId="36">'[71]P.I(DIA)'!#REF!</definedName>
    <definedName name="PIG_DIA" localSheetId="33">'[71]P.I(DIA)'!#REF!</definedName>
    <definedName name="PIG_DIA" localSheetId="34">'[71]P.I(DIA)'!#REF!</definedName>
    <definedName name="PIG_DIA" localSheetId="30">'[71]P.I(DIA)'!#REF!</definedName>
    <definedName name="PIG_DIA" localSheetId="29">'[71]P.I(DIA)'!#REF!</definedName>
    <definedName name="PIG_DIA">'[71]P.I(DIA)'!#REF!</definedName>
    <definedName name="PILE">#N/A</definedName>
    <definedName name="pipe" localSheetId="35">#REF!</definedName>
    <definedName name="pipe" localSheetId="36">#REF!</definedName>
    <definedName name="pipe" localSheetId="33">#REF!</definedName>
    <definedName name="pipe" localSheetId="34">#REF!</definedName>
    <definedName name="pipe" localSheetId="41">#REF!</definedName>
    <definedName name="pipe" localSheetId="30">#REF!</definedName>
    <definedName name="pipe" localSheetId="29">#REF!</definedName>
    <definedName name="pipe">#REF!</definedName>
    <definedName name="PIPE1" localSheetId="35">#REF!</definedName>
    <definedName name="PIPE1" localSheetId="36">#REF!</definedName>
    <definedName name="PIPE1" localSheetId="33">#REF!</definedName>
    <definedName name="PIPE1" localSheetId="34">#REF!</definedName>
    <definedName name="PIPE1" localSheetId="41">#REF!</definedName>
    <definedName name="PIPE1" localSheetId="30">#REF!</definedName>
    <definedName name="PIPE1" localSheetId="29">#REF!</definedName>
    <definedName name="PIPE1">#REF!</definedName>
    <definedName name="pipecost" localSheetId="35">#REF!</definedName>
    <definedName name="pipecost" localSheetId="36">#REF!</definedName>
    <definedName name="pipecost" localSheetId="33">#REF!</definedName>
    <definedName name="pipecost" localSheetId="34">#REF!</definedName>
    <definedName name="pipecost" localSheetId="41">#REF!</definedName>
    <definedName name="pipecost" localSheetId="30">#REF!</definedName>
    <definedName name="pipecost" localSheetId="29">#REF!</definedName>
    <definedName name="pipecost">#REF!</definedName>
    <definedName name="PIPECOST1" localSheetId="35">#REF!</definedName>
    <definedName name="PIPECOST1" localSheetId="36">#REF!</definedName>
    <definedName name="PIPECOST1" localSheetId="33">#REF!</definedName>
    <definedName name="PIPECOST1" localSheetId="34">#REF!</definedName>
    <definedName name="PIPECOST1" localSheetId="41">#REF!</definedName>
    <definedName name="PIPECOST1" localSheetId="30">#REF!</definedName>
    <definedName name="PIPECOST1" localSheetId="29">#REF!</definedName>
    <definedName name="PIPECOST1">#REF!</definedName>
    <definedName name="PIPES" localSheetId="35">#REF!</definedName>
    <definedName name="PIPES" localSheetId="36">#REF!</definedName>
    <definedName name="PIPES" localSheetId="33">#REF!</definedName>
    <definedName name="PIPES" localSheetId="34">#REF!</definedName>
    <definedName name="PIPES" localSheetId="41">#REF!</definedName>
    <definedName name="PIPES" localSheetId="30">#REF!</definedName>
    <definedName name="PIPES" localSheetId="29">#REF!</definedName>
    <definedName name="PIPES">#REF!</definedName>
    <definedName name="PIPES_13" localSheetId="35">#REF!</definedName>
    <definedName name="PIPES_13" localSheetId="36">#REF!</definedName>
    <definedName name="PIPES_13" localSheetId="33">#REF!</definedName>
    <definedName name="PIPES_13" localSheetId="34">#REF!</definedName>
    <definedName name="PIPES_13" localSheetId="41">#REF!</definedName>
    <definedName name="PIPES_13" localSheetId="30">#REF!</definedName>
    <definedName name="PIPES_13" localSheetId="29">#REF!</definedName>
    <definedName name="PIPES_13">#REF!</definedName>
    <definedName name="PIPES_14" localSheetId="35">#REF!</definedName>
    <definedName name="PIPES_14" localSheetId="36">#REF!</definedName>
    <definedName name="PIPES_14" localSheetId="33">#REF!</definedName>
    <definedName name="PIPES_14" localSheetId="34">#REF!</definedName>
    <definedName name="PIPES_14" localSheetId="41">#REF!</definedName>
    <definedName name="PIPES_14" localSheetId="30">#REF!</definedName>
    <definedName name="PIPES_14" localSheetId="29">#REF!</definedName>
    <definedName name="PIPES_14">#REF!</definedName>
    <definedName name="PIPES_20" localSheetId="35">#REF!</definedName>
    <definedName name="PIPES_20" localSheetId="36">#REF!</definedName>
    <definedName name="PIPES_20" localSheetId="33">#REF!</definedName>
    <definedName name="PIPES_20" localSheetId="34">#REF!</definedName>
    <definedName name="PIPES_20" localSheetId="41">#REF!</definedName>
    <definedName name="PIPES_20" localSheetId="30">#REF!</definedName>
    <definedName name="PIPES_20" localSheetId="29">#REF!</definedName>
    <definedName name="PIPES_20">#REF!</definedName>
    <definedName name="PIPES_26" localSheetId="35">#REF!</definedName>
    <definedName name="PIPES_26" localSheetId="36">#REF!</definedName>
    <definedName name="PIPES_26" localSheetId="33">#REF!</definedName>
    <definedName name="PIPES_26" localSheetId="34">#REF!</definedName>
    <definedName name="PIPES_26" localSheetId="41">#REF!</definedName>
    <definedName name="PIPES_26" localSheetId="30">#REF!</definedName>
    <definedName name="PIPES_26" localSheetId="29">#REF!</definedName>
    <definedName name="PIPES_26">#REF!</definedName>
    <definedName name="PIPES_27" localSheetId="35">#REF!</definedName>
    <definedName name="PIPES_27" localSheetId="36">#REF!</definedName>
    <definedName name="PIPES_27" localSheetId="33">#REF!</definedName>
    <definedName name="PIPES_27" localSheetId="34">#REF!</definedName>
    <definedName name="PIPES_27" localSheetId="41">#REF!</definedName>
    <definedName name="PIPES_27" localSheetId="30">#REF!</definedName>
    <definedName name="PIPES_27" localSheetId="29">#REF!</definedName>
    <definedName name="PIPES_27">#REF!</definedName>
    <definedName name="PIPES_28" localSheetId="35">#REF!</definedName>
    <definedName name="PIPES_28" localSheetId="36">#REF!</definedName>
    <definedName name="PIPES_28" localSheetId="33">#REF!</definedName>
    <definedName name="PIPES_28" localSheetId="34">#REF!</definedName>
    <definedName name="PIPES_28" localSheetId="41">#REF!</definedName>
    <definedName name="PIPES_28" localSheetId="30">#REF!</definedName>
    <definedName name="PIPES_28" localSheetId="29">#REF!</definedName>
    <definedName name="PIPES_28">#REF!</definedName>
    <definedName name="PIPES_29" localSheetId="35">#REF!</definedName>
    <definedName name="PIPES_29" localSheetId="36">#REF!</definedName>
    <definedName name="PIPES_29" localSheetId="33">#REF!</definedName>
    <definedName name="PIPES_29" localSheetId="34">#REF!</definedName>
    <definedName name="PIPES_29" localSheetId="41">#REF!</definedName>
    <definedName name="PIPES_29" localSheetId="30">#REF!</definedName>
    <definedName name="PIPES_29" localSheetId="29">#REF!</definedName>
    <definedName name="PIPES_29">#REF!</definedName>
    <definedName name="Piping" localSheetId="35">#REF!</definedName>
    <definedName name="Piping" localSheetId="36">#REF!</definedName>
    <definedName name="Piping" localSheetId="33">#REF!</definedName>
    <definedName name="Piping" localSheetId="34">#REF!</definedName>
    <definedName name="Piping" localSheetId="41">#REF!</definedName>
    <definedName name="Piping" localSheetId="30">#REF!</definedName>
    <definedName name="Piping" localSheetId="29">#REF!</definedName>
    <definedName name="Piping">#REF!</definedName>
    <definedName name="piping2" localSheetId="35">#REF!</definedName>
    <definedName name="piping2" localSheetId="36">#REF!</definedName>
    <definedName name="piping2" localSheetId="33">#REF!</definedName>
    <definedName name="piping2" localSheetId="34">#REF!</definedName>
    <definedName name="piping2" localSheetId="41">#REF!</definedName>
    <definedName name="piping2" localSheetId="30">#REF!</definedName>
    <definedName name="piping2" localSheetId="29">#REF!</definedName>
    <definedName name="piping2">#REF!</definedName>
    <definedName name="pjlij">[99]설계서!$C$2505</definedName>
    <definedName name="platethk" localSheetId="35">#REF!</definedName>
    <definedName name="platethk" localSheetId="36">#REF!</definedName>
    <definedName name="platethk" localSheetId="33">#REF!</definedName>
    <definedName name="platethk" localSheetId="34">#REF!</definedName>
    <definedName name="platethk" localSheetId="41">#REF!</definedName>
    <definedName name="platethk" localSheetId="30">#REF!</definedName>
    <definedName name="platethk" localSheetId="29">#REF!</definedName>
    <definedName name="platethk">#REF!</definedName>
    <definedName name="Platethk1" localSheetId="35">#REF!</definedName>
    <definedName name="Platethk1" localSheetId="36">#REF!</definedName>
    <definedName name="Platethk1" localSheetId="33">#REF!</definedName>
    <definedName name="Platethk1" localSheetId="34">#REF!</definedName>
    <definedName name="Platethk1" localSheetId="41">#REF!</definedName>
    <definedName name="Platethk1" localSheetId="30">#REF!</definedName>
    <definedName name="Platethk1" localSheetId="29">#REF!</definedName>
    <definedName name="Platethk1">#REF!</definedName>
    <definedName name="plumb">[100]Schedules!$A$5:$E$25</definedName>
    <definedName name="POLY" localSheetId="35">#REF!</definedName>
    <definedName name="POLY" localSheetId="36">#REF!</definedName>
    <definedName name="POLY" localSheetId="33">#REF!</definedName>
    <definedName name="POLY" localSheetId="34">#REF!</definedName>
    <definedName name="POLY" localSheetId="41">#REF!</definedName>
    <definedName name="POLY" localSheetId="30">#REF!</definedName>
    <definedName name="POLY" localSheetId="29">#REF!</definedName>
    <definedName name="POLY">#REF!</definedName>
    <definedName name="porctile">'[83]const mat'!$D$54</definedName>
    <definedName name="pp" localSheetId="35">'[27]Material Prices'!$A$5:'[27]Material Prices'!$A$5:$F$65536</definedName>
    <definedName name="pp" localSheetId="2">#REF!</definedName>
    <definedName name="pp" localSheetId="36">'[27]Material Prices'!$A$5:'[27]Material Prices'!$A$5:$F$65536</definedName>
    <definedName name="pp" localSheetId="33">'[27]Material Prices'!$A$5:'[27]Material Prices'!$A$5:$F$65536</definedName>
    <definedName name="pp" localSheetId="34">'[27]Material Prices'!$A$5:'[27]Material Prices'!$A$5:$F$65536</definedName>
    <definedName name="pp" localSheetId="8">#REF!</definedName>
    <definedName name="pp" localSheetId="9">#REF!</definedName>
    <definedName name="pp" localSheetId="41">#REF!</definedName>
    <definedName name="pp" localSheetId="30">#REF!</definedName>
    <definedName name="pp" localSheetId="29">#REF!</definedName>
    <definedName name="pp">#REF!</definedName>
    <definedName name="pp_13" localSheetId="35">#REF!</definedName>
    <definedName name="pp_13" localSheetId="36">#REF!</definedName>
    <definedName name="pp_13" localSheetId="33">#REF!</definedName>
    <definedName name="pp_13" localSheetId="34">#REF!</definedName>
    <definedName name="pp_13" localSheetId="41">#REF!</definedName>
    <definedName name="pp_13" localSheetId="30">#REF!</definedName>
    <definedName name="pp_13" localSheetId="29">#REF!</definedName>
    <definedName name="pp_13">#REF!</definedName>
    <definedName name="pp_14" localSheetId="35">#REF!</definedName>
    <definedName name="pp_14" localSheetId="36">#REF!</definedName>
    <definedName name="pp_14" localSheetId="33">#REF!</definedName>
    <definedName name="pp_14" localSheetId="34">#REF!</definedName>
    <definedName name="pp_14" localSheetId="41">#REF!</definedName>
    <definedName name="pp_14" localSheetId="30">#REF!</definedName>
    <definedName name="pp_14" localSheetId="29">#REF!</definedName>
    <definedName name="pp_14">#REF!</definedName>
    <definedName name="pp_20" localSheetId="35">#REF!</definedName>
    <definedName name="pp_20" localSheetId="36">#REF!</definedName>
    <definedName name="pp_20" localSheetId="33">#REF!</definedName>
    <definedName name="pp_20" localSheetId="34">#REF!</definedName>
    <definedName name="pp_20" localSheetId="41">#REF!</definedName>
    <definedName name="pp_20" localSheetId="30">#REF!</definedName>
    <definedName name="pp_20" localSheetId="29">#REF!</definedName>
    <definedName name="pp_20">#REF!</definedName>
    <definedName name="pp_26" localSheetId="35">#REF!</definedName>
    <definedName name="pp_26" localSheetId="36">#REF!</definedName>
    <definedName name="pp_26" localSheetId="33">#REF!</definedName>
    <definedName name="pp_26" localSheetId="34">#REF!</definedName>
    <definedName name="pp_26" localSheetId="41">#REF!</definedName>
    <definedName name="pp_26" localSheetId="30">#REF!</definedName>
    <definedName name="pp_26" localSheetId="29">#REF!</definedName>
    <definedName name="pp_26">#REF!</definedName>
    <definedName name="pp_27" localSheetId="35">#REF!</definedName>
    <definedName name="pp_27" localSheetId="36">#REF!</definedName>
    <definedName name="pp_27" localSheetId="33">#REF!</definedName>
    <definedName name="pp_27" localSheetId="34">#REF!</definedName>
    <definedName name="pp_27" localSheetId="41">#REF!</definedName>
    <definedName name="pp_27" localSheetId="30">#REF!</definedName>
    <definedName name="pp_27" localSheetId="29">#REF!</definedName>
    <definedName name="pp_27">#REF!</definedName>
    <definedName name="pp_28" localSheetId="35">#REF!</definedName>
    <definedName name="pp_28" localSheetId="36">#REF!</definedName>
    <definedName name="pp_28" localSheetId="33">#REF!</definedName>
    <definedName name="pp_28" localSheetId="34">#REF!</definedName>
    <definedName name="pp_28" localSheetId="41">#REF!</definedName>
    <definedName name="pp_28" localSheetId="30">#REF!</definedName>
    <definedName name="pp_28" localSheetId="29">#REF!</definedName>
    <definedName name="pp_28">#REF!</definedName>
    <definedName name="pp_29" localSheetId="35">#REF!</definedName>
    <definedName name="pp_29" localSheetId="36">#REF!</definedName>
    <definedName name="pp_29" localSheetId="33">#REF!</definedName>
    <definedName name="pp_29" localSheetId="34">#REF!</definedName>
    <definedName name="pp_29" localSheetId="41">#REF!</definedName>
    <definedName name="pp_29" localSheetId="30">#REF!</definedName>
    <definedName name="pp_29" localSheetId="29">#REF!</definedName>
    <definedName name="pp_29">#REF!</definedName>
    <definedName name="PPP" localSheetId="35" hidden="1">{#N/A,#N/A,FALSE,"CCTV"}</definedName>
    <definedName name="PPP" localSheetId="2" hidden="1">{#N/A,#N/A,FALSE,"CCTV"}</definedName>
    <definedName name="PPP" localSheetId="36" hidden="1">{#N/A,#N/A,FALSE,"CCTV"}</definedName>
    <definedName name="PPP" localSheetId="33" hidden="1">{#N/A,#N/A,FALSE,"CCTV"}</definedName>
    <definedName name="PPP" localSheetId="34" hidden="1">{#N/A,#N/A,FALSE,"CCTV"}</definedName>
    <definedName name="PPP" localSheetId="8" hidden="1">{#N/A,#N/A,FALSE,"CCTV"}</definedName>
    <definedName name="PPP" localSheetId="9" hidden="1">{#N/A,#N/A,FALSE,"CCTV"}</definedName>
    <definedName name="ppp" localSheetId="41">'[63]B-3.2 EB'!#REF!</definedName>
    <definedName name="PPP" localSheetId="37" hidden="1">{#N/A,#N/A,FALSE,"CCTV"}</definedName>
    <definedName name="PPP" localSheetId="38" hidden="1">{#N/A,#N/A,FALSE,"CCTV"}</definedName>
    <definedName name="PPP" hidden="1">{#N/A,#N/A,FALSE,"CCTV"}</definedName>
    <definedName name="PRAYER" localSheetId="35" hidden="1">{#N/A,#N/A,FALSE,"CCTV"}</definedName>
    <definedName name="PRAYER" localSheetId="2" hidden="1">{#N/A,#N/A,FALSE,"CCTV"}</definedName>
    <definedName name="PRAYER" localSheetId="36" hidden="1">{#N/A,#N/A,FALSE,"CCTV"}</definedName>
    <definedName name="PRAYER" localSheetId="33" hidden="1">{#N/A,#N/A,FALSE,"CCTV"}</definedName>
    <definedName name="PRAYER" localSheetId="34" hidden="1">{#N/A,#N/A,FALSE,"CCTV"}</definedName>
    <definedName name="PRAYER" localSheetId="8" hidden="1">{#N/A,#N/A,FALSE,"CCTV"}</definedName>
    <definedName name="PRAYER" localSheetId="9" hidden="1">{#N/A,#N/A,FALSE,"CCTV"}</definedName>
    <definedName name="PRAYER" localSheetId="41" hidden="1">{#N/A,#N/A,FALSE,"CCTV"}</definedName>
    <definedName name="PRAYER" localSheetId="37" hidden="1">{#N/A,#N/A,FALSE,"CCTV"}</definedName>
    <definedName name="PRAYER" localSheetId="38" hidden="1">{#N/A,#N/A,FALSE,"CCTV"}</definedName>
    <definedName name="PRAYER" hidden="1">{#N/A,#N/A,FALSE,"CCTV"}</definedName>
    <definedName name="PRELIM" localSheetId="35">#REF!</definedName>
    <definedName name="PRELIM" localSheetId="36">#REF!</definedName>
    <definedName name="PRELIM" localSheetId="33">#REF!</definedName>
    <definedName name="PRELIM" localSheetId="34">#REF!</definedName>
    <definedName name="PRELIM" localSheetId="41">#REF!</definedName>
    <definedName name="PRELIM" localSheetId="30">#REF!</definedName>
    <definedName name="PRELIM" localSheetId="37">#REF!</definedName>
    <definedName name="PRELIM" localSheetId="29">#REF!</definedName>
    <definedName name="PRELIM" localSheetId="38">#REF!</definedName>
    <definedName name="PRELIM" localSheetId="28">#REF!</definedName>
    <definedName name="PRELIM">#REF!</definedName>
    <definedName name="premix20" localSheetId="35">#REF!</definedName>
    <definedName name="premix20" localSheetId="36">#REF!</definedName>
    <definedName name="premix20" localSheetId="33">#REF!</definedName>
    <definedName name="premix20" localSheetId="34">#REF!</definedName>
    <definedName name="premix20" localSheetId="41">#REF!</definedName>
    <definedName name="premix20" localSheetId="30">#REF!</definedName>
    <definedName name="premix20" localSheetId="29">#REF!</definedName>
    <definedName name="premix20">#REF!</definedName>
    <definedName name="Previous_Amount" localSheetId="35">#REF!</definedName>
    <definedName name="Previous_Amount" localSheetId="36">#REF!</definedName>
    <definedName name="Previous_Amount" localSheetId="33">#REF!</definedName>
    <definedName name="Previous_Amount" localSheetId="34">#REF!</definedName>
    <definedName name="Previous_Amount" localSheetId="41">#REF!</definedName>
    <definedName name="Previous_Amount" localSheetId="30">#REF!</definedName>
    <definedName name="Previous_Amount" localSheetId="29">#REF!</definedName>
    <definedName name="Previous_Amount">#REF!</definedName>
    <definedName name="Previous_Qty" localSheetId="35">#REF!</definedName>
    <definedName name="Previous_Qty" localSheetId="36">#REF!</definedName>
    <definedName name="Previous_Qty" localSheetId="33">#REF!</definedName>
    <definedName name="Previous_Qty" localSheetId="34">#REF!</definedName>
    <definedName name="Previous_Qty" localSheetId="41">#REF!</definedName>
    <definedName name="Previous_Qty" localSheetId="30">#REF!</definedName>
    <definedName name="Previous_Qty" localSheetId="29">#REF!</definedName>
    <definedName name="Previous_Qty">#REF!</definedName>
    <definedName name="_xlnm.Print_Area" localSheetId="35">' D - MVAC'!$B$1:$G$709</definedName>
    <definedName name="_xlnm.Print_Area" localSheetId="2">'B - Preliminaries'!$B$1:$G$257</definedName>
    <definedName name="_xlnm.Print_Area" localSheetId="4">'BOQ SUMMARY - 1'!$B$1:$D$18</definedName>
    <definedName name="_xlnm.Print_Area" localSheetId="44">'Civil works related MEP '!$A$1:$F$20</definedName>
    <definedName name="_xlnm.Print_Area" localSheetId="32">'COVER - MEP'!$A$1:$I$19</definedName>
    <definedName name="_xlnm.Print_Area" localSheetId="3">'COVER - SUB '!$A$1:$I$17</definedName>
    <definedName name="_xlnm.Print_Area" localSheetId="36">'D - FIRE (2)'!$B$1:$G$654</definedName>
    <definedName name="_xlnm.Print_Area" localSheetId="14">'D-EXCAVATION'!$B$1:$G$63</definedName>
    <definedName name="_xlnm.Print_Area" localSheetId="5">'D-Sub Excavation'!$B$1:$G$128</definedName>
    <definedName name="_xlnm.Print_Area" localSheetId="33">'E - PLUMBING'!$B$1:$G$602</definedName>
    <definedName name="_xlnm.Print_Area" localSheetId="34">'E - Sanitary fittings'!$B$1:$G$214</definedName>
    <definedName name="_xlnm.Print_Area" localSheetId="17">'F-Concrete  '!$B$1:$G$855</definedName>
    <definedName name="_xlnm.Print_Area" localSheetId="6">'F-Sub Concrete'!$B$1:$G$215</definedName>
    <definedName name="_xlnm.Print_Area" localSheetId="7">'G - Sub Masonry'!$B$1:$G$64</definedName>
    <definedName name="_xlnm.Print_Area" localSheetId="18">'G-Masonary '!$B$1:$G$94</definedName>
    <definedName name="_xlnm.Print_Area" localSheetId="43">'GRAND SUMMARY'!$A$1:$E$42</definedName>
    <definedName name="_xlnm.Print_Area" localSheetId="8">'H-Sub Waterproofing'!$B$1:$G$119</definedName>
    <definedName name="_xlnm.Print_Area" localSheetId="19">'H-Waterproofing'!$B$1:$G$281</definedName>
    <definedName name="_xlnm.Print_Area" localSheetId="20">'J - Metal work '!$B$1:$G$57</definedName>
    <definedName name="_xlnm.Print_Area" localSheetId="21">'K - Non str. Metal work '!$B$1:$G$780</definedName>
    <definedName name="_xlnm.Print_Area" localSheetId="9">'K-Sub Non Struct -Metal '!$B$1:$G$86</definedName>
    <definedName name="_xlnm.Print_Area" localSheetId="10">'L - Sub Wood Work'!$B$1:$G$63</definedName>
    <definedName name="_xlnm.Print_Area" localSheetId="22">'L - Wood work '!$B$1:$G$102</definedName>
    <definedName name="_xlnm.Print_Area" localSheetId="41">Lifts!$B$1:$H$116</definedName>
    <definedName name="_xlnm.Print_Area" localSheetId="23">'M - Claddings'!$B$1:$G$96</definedName>
    <definedName name="_xlnm.Print_Area" localSheetId="0">'Main Fly'!$A$1:$I$13</definedName>
    <definedName name="_xlnm.Print_Area" localSheetId="1">'Main Fly (2)'!$A$1:$I$18</definedName>
    <definedName name="_xlnm.Print_Area" localSheetId="42">'MEP SUMMARY'!$A$1:$C$43</definedName>
    <definedName name="_xlnm.Print_Area" localSheetId="25">'N - Partition'!$B$1:$G$110</definedName>
    <definedName name="_xlnm.Print_Area" localSheetId="11">'N - Sub Partition '!$B$1:$G$75</definedName>
    <definedName name="_xlnm.Print_Area" localSheetId="24">'P - Roof covering'!$B$1:$G$44</definedName>
    <definedName name="_xlnm.Print_Area" localSheetId="30">'R - PS'!$B$1:$G$36</definedName>
    <definedName name="_xlnm.Print_Area" localSheetId="37">'S - Electrical Installation (2'!$B$1:$G$1260</definedName>
    <definedName name="_xlnm.Print_Area" localSheetId="29">'S- Adjustment'!$B$1:$G$35</definedName>
    <definedName name="_xlnm.Print_Area" localSheetId="38">'S1 - ELV '!$B$1:$G$969</definedName>
    <definedName name="_xlnm.Print_Area" localSheetId="39">'S2 - Generator System'!$B$1:$G$147</definedName>
    <definedName name="_xlnm.Print_Area" localSheetId="40">'S3- Solar System'!$B$1:$G$54</definedName>
    <definedName name="_xlnm.Print_Area" localSheetId="15">'SUBSTRUCTURE SUMMARY'!$A$1:$C$45</definedName>
    <definedName name="_xlnm.Print_Area" localSheetId="31">'SUPERSTRUCTURE SUMMARY'!$A$1:$C$45</definedName>
    <definedName name="_xlnm.Print_Area" localSheetId="26">'T - Finishes  '!$B$1:$G$459</definedName>
    <definedName name="_xlnm.Print_Area" localSheetId="12">'T - Sub Finishes'!$B$1:$G$95</definedName>
    <definedName name="_xlnm.Print_Area" localSheetId="13">'V - Sub Painting'!$B$1:$G$35</definedName>
    <definedName name="_xlnm.Print_Area" localSheetId="27">'V-PAINTING '!$B$1:$G$201</definedName>
    <definedName name="_xlnm.Print_Area" localSheetId="28">'X - External Works'!$B$1:$G$84</definedName>
    <definedName name="_xlnm.Print_Area">#REF!</definedName>
    <definedName name="Print_Area_MI" localSheetId="35">[101]Ragama!#REF!</definedName>
    <definedName name="PRINT_AREA_MI" localSheetId="44">#N/A</definedName>
    <definedName name="Print_Area_MI" localSheetId="32">#REF!</definedName>
    <definedName name="Print_Area_MI" localSheetId="3">#REF!</definedName>
    <definedName name="Print_Area_MI" localSheetId="16">#REF!</definedName>
    <definedName name="Print_Area_MI" localSheetId="36">[101]Ragama!#REF!</definedName>
    <definedName name="Print_Area_MI" localSheetId="33">[101]Ragama!#REF!</definedName>
    <definedName name="Print_Area_MI" localSheetId="34">[101]Ragama!#REF!</definedName>
    <definedName name="Print_Area_MI" localSheetId="41">#REF!</definedName>
    <definedName name="Print_Area_MI" localSheetId="0">#REF!</definedName>
    <definedName name="Print_Area_MI" localSheetId="1">#REF!</definedName>
    <definedName name="Print_Area_MI" localSheetId="30">#REF!</definedName>
    <definedName name="Print_Area_MI" localSheetId="29">#REF!</definedName>
    <definedName name="Print_Area_MI">#REF!</definedName>
    <definedName name="_xlnm.Print_Titles" localSheetId="35">' D - MVAC'!$1:$4</definedName>
    <definedName name="_xlnm.Print_Titles" localSheetId="2">'B - Preliminaries'!$1:$3</definedName>
    <definedName name="_xlnm.Print_Titles" localSheetId="4">'BOQ SUMMARY - 1'!$B:$D</definedName>
    <definedName name="_xlnm.Print_Titles" localSheetId="44">'Civil works related MEP '!$1:$6</definedName>
    <definedName name="_xlnm.Print_Titles" localSheetId="36">'D - FIRE (2)'!$1:$4</definedName>
    <definedName name="_xlnm.Print_Titles" localSheetId="14">'D-EXCAVATION'!$1:$6</definedName>
    <definedName name="_xlnm.Print_Titles" localSheetId="5">'D-Sub Excavation'!$1:$3</definedName>
    <definedName name="_xlnm.Print_Titles" localSheetId="33">'E - PLUMBING'!$1:$4</definedName>
    <definedName name="_xlnm.Print_Titles" localSheetId="34">'E - Sanitary fittings'!$1:$4</definedName>
    <definedName name="_xlnm.Print_Titles" localSheetId="17">'F-Concrete  '!$1:$3</definedName>
    <definedName name="_xlnm.Print_Titles" localSheetId="6">'F-Sub Concrete'!$1:$3</definedName>
    <definedName name="_xlnm.Print_Titles" localSheetId="7">'G - Sub Masonry'!$1:$3</definedName>
    <definedName name="_xlnm.Print_Titles" localSheetId="18">'G-Masonary '!$1:$4</definedName>
    <definedName name="_xlnm.Print_Titles" localSheetId="43">'GRAND SUMMARY'!$A:$B,'GRAND SUMMARY'!$1:$5</definedName>
    <definedName name="_xlnm.Print_Titles" localSheetId="8">'H-Sub Waterproofing'!$1:$3</definedName>
    <definedName name="_xlnm.Print_Titles" localSheetId="19">'H-Waterproofing'!$1:$4</definedName>
    <definedName name="_xlnm.Print_Titles" localSheetId="20">'J - Metal work '!$1:$4</definedName>
    <definedName name="_xlnm.Print_Titles" localSheetId="21">'K - Non str. Metal work '!$1:$4</definedName>
    <definedName name="_xlnm.Print_Titles" localSheetId="9">'K-Sub Non Struct -Metal '!$1:$3</definedName>
    <definedName name="_xlnm.Print_Titles" localSheetId="10">'L - Sub Wood Work'!$1:$3</definedName>
    <definedName name="_xlnm.Print_Titles" localSheetId="22">'L - Wood work '!$1:$4</definedName>
    <definedName name="_xlnm.Print_Titles" localSheetId="41">Lifts!$5:$5</definedName>
    <definedName name="_xlnm.Print_Titles" localSheetId="23">'M - Claddings'!$1:$4</definedName>
    <definedName name="_xlnm.Print_Titles" localSheetId="42">'MEP SUMMARY'!$A:$B,'MEP SUMMARY'!$1:$6</definedName>
    <definedName name="_xlnm.Print_Titles" localSheetId="25">'N - Partition'!$1:$4</definedName>
    <definedName name="_xlnm.Print_Titles" localSheetId="11">'N - Sub Partition '!$1:$4</definedName>
    <definedName name="_xlnm.Print_Titles" localSheetId="24">'P - Roof covering'!$1:$4</definedName>
    <definedName name="_xlnm.Print_Titles" localSheetId="30">'R - PS'!$1:$4</definedName>
    <definedName name="_xlnm.Print_Titles" localSheetId="37">'S - Electrical Installation (2'!$1:$4</definedName>
    <definedName name="_xlnm.Print_Titles" localSheetId="29">'S- Adjustment'!$1:$4</definedName>
    <definedName name="_xlnm.Print_Titles" localSheetId="38">'S1 - ELV '!$1:$4</definedName>
    <definedName name="_xlnm.Print_Titles" localSheetId="39">'S2 - Generator System'!$1:$4</definedName>
    <definedName name="_xlnm.Print_Titles" localSheetId="40">'S3- Solar System'!$1:$4</definedName>
    <definedName name="_xlnm.Print_Titles" localSheetId="15">'SUBSTRUCTURE SUMMARY'!$A:$B,'SUBSTRUCTURE SUMMARY'!$1:$7</definedName>
    <definedName name="_xlnm.Print_Titles" localSheetId="31">'SUPERSTRUCTURE SUMMARY'!$A:$B,'SUPERSTRUCTURE SUMMARY'!$1:$6</definedName>
    <definedName name="_xlnm.Print_Titles" localSheetId="26">'T - Finishes  '!$1:$4</definedName>
    <definedName name="_xlnm.Print_Titles" localSheetId="12">'T - Sub Finishes'!$1:$3</definedName>
    <definedName name="_xlnm.Print_Titles" localSheetId="13">'V - Sub Painting'!$1:$2</definedName>
    <definedName name="_xlnm.Print_Titles" localSheetId="27">'V-PAINTING '!$1:$4</definedName>
    <definedName name="_xlnm.Print_Titles" localSheetId="28">'X - External Works'!$1:$4</definedName>
    <definedName name="_xlnm.Print_Titles">#REF!</definedName>
    <definedName name="PRINT_TITLES_MI" localSheetId="35">#REF!</definedName>
    <definedName name="PRINT_TITLES_MI" localSheetId="2">#REF!</definedName>
    <definedName name="PRINT_TITLES_MI" localSheetId="4">#REF!</definedName>
    <definedName name="PRINT_TITLES_MI" localSheetId="44">#REF!</definedName>
    <definedName name="PRINT_TITLES_MI" localSheetId="32">#REF!</definedName>
    <definedName name="PRINT_TITLES_MI" localSheetId="3">#REF!</definedName>
    <definedName name="PRINT_TITLES_MI" localSheetId="16">#REF!</definedName>
    <definedName name="PRINT_TITLES_MI" localSheetId="36">#REF!</definedName>
    <definedName name="PRINT_TITLES_MI" localSheetId="14">#REF!</definedName>
    <definedName name="PRINT_TITLES_MI" localSheetId="5">#REF!</definedName>
    <definedName name="PRINT_TITLES_MI" localSheetId="33">#REF!</definedName>
    <definedName name="PRINT_TITLES_MI" localSheetId="34">#REF!</definedName>
    <definedName name="PRINT_TITLES_MI" localSheetId="17">#REF!</definedName>
    <definedName name="PRINT_TITLES_MI" localSheetId="6">#REF!</definedName>
    <definedName name="PRINT_TITLES_MI" localSheetId="7">#REF!</definedName>
    <definedName name="PRINT_TITLES_MI" localSheetId="43">#REF!</definedName>
    <definedName name="PRINT_TITLES_MI" localSheetId="8">#REF!</definedName>
    <definedName name="PRINT_TITLES_MI" localSheetId="19">#REF!</definedName>
    <definedName name="PRINT_TITLES_MI" localSheetId="20">#REF!</definedName>
    <definedName name="PRINT_TITLES_MI" localSheetId="21">#REF!</definedName>
    <definedName name="PRINT_TITLES_MI" localSheetId="9">#REF!</definedName>
    <definedName name="PRINT_TITLES_MI" localSheetId="10">#REF!</definedName>
    <definedName name="PRINT_TITLES_MI" localSheetId="22">#REF!</definedName>
    <definedName name="PRINT_TITLES_MI" localSheetId="23">#REF!</definedName>
    <definedName name="PRINT_TITLES_MI" localSheetId="0">#REF!</definedName>
    <definedName name="PRINT_TITLES_MI" localSheetId="1">#REF!</definedName>
    <definedName name="PRINT_TITLES_MI" localSheetId="42">#REF!</definedName>
    <definedName name="PRINT_TITLES_MI" localSheetId="25">#REF!</definedName>
    <definedName name="PRINT_TITLES_MI" localSheetId="11">#REF!</definedName>
    <definedName name="PRINT_TITLES_MI" localSheetId="24">#REF!</definedName>
    <definedName name="PRINT_TITLES_MI" localSheetId="30">#REF!</definedName>
    <definedName name="PRINT_TITLES_MI" localSheetId="37">#REF!</definedName>
    <definedName name="PRINT_TITLES_MI" localSheetId="29">#REF!</definedName>
    <definedName name="PRINT_TITLES_MI" localSheetId="38">#REF!</definedName>
    <definedName name="PRINT_TITLES_MI" localSheetId="15">#REF!</definedName>
    <definedName name="PRINT_TITLES_MI" localSheetId="31">#REF!</definedName>
    <definedName name="PRINT_TITLES_MI" localSheetId="26">#REF!</definedName>
    <definedName name="PRINT_TITLES_MI" localSheetId="12">#REF!</definedName>
    <definedName name="PRINT_TITLES_MI" localSheetId="13">#REF!</definedName>
    <definedName name="PRINT_TITLES_MI" localSheetId="27">#REF!</definedName>
    <definedName name="PRINT_TITLES_MI" localSheetId="28">#REF!</definedName>
    <definedName name="PRINT_TITLES_MI">#REF!</definedName>
    <definedName name="PRückläufekg">[46]BALAN1!$E$25</definedName>
    <definedName name="PS" localSheetId="35">#REF!</definedName>
    <definedName name="PS" localSheetId="36">#REF!</definedName>
    <definedName name="PS" localSheetId="33">#REF!</definedName>
    <definedName name="PS" localSheetId="34">#REF!</definedName>
    <definedName name="PS" localSheetId="41">#REF!</definedName>
    <definedName name="PS" localSheetId="30">#REF!</definedName>
    <definedName name="PS" localSheetId="29">#REF!</definedName>
    <definedName name="PS">#REF!</definedName>
    <definedName name="PSF" localSheetId="35">[102]MixBed!#REF!</definedName>
    <definedName name="PSF" localSheetId="36">[102]MixBed!#REF!</definedName>
    <definedName name="PSF" localSheetId="33">[102]MixBed!#REF!</definedName>
    <definedName name="PSF" localSheetId="34">[102]MixBed!#REF!</definedName>
    <definedName name="PSF" localSheetId="30">[102]MixBed!#REF!</definedName>
    <definedName name="PSF" localSheetId="29">[102]MixBed!#REF!</definedName>
    <definedName name="PSF">[102]MixBed!#REF!</definedName>
    <definedName name="psheet" localSheetId="35">#REF!</definedName>
    <definedName name="psheet" localSheetId="36">#REF!</definedName>
    <definedName name="psheet" localSheetId="33">#REF!</definedName>
    <definedName name="psheet" localSheetId="34">#REF!</definedName>
    <definedName name="psheet" localSheetId="41">#REF!</definedName>
    <definedName name="psheet" localSheetId="30">#REF!</definedName>
    <definedName name="psheet" localSheetId="29">#REF!</definedName>
    <definedName name="psheet">#REF!</definedName>
    <definedName name="PSLAB" localSheetId="35">#REF!</definedName>
    <definedName name="PSLAB" localSheetId="36">#REF!</definedName>
    <definedName name="PSLAB" localSheetId="33">#REF!</definedName>
    <definedName name="PSLAB" localSheetId="34">#REF!</definedName>
    <definedName name="PSLAB" localSheetId="41">#REF!</definedName>
    <definedName name="PSLAB" localSheetId="30">#REF!</definedName>
    <definedName name="PSLAB" localSheetId="29">#REF!</definedName>
    <definedName name="PSLAB">#REF!</definedName>
    <definedName name="PVCS20" localSheetId="35">#REF!</definedName>
    <definedName name="PVCS20" localSheetId="36">#REF!</definedName>
    <definedName name="PVCS20" localSheetId="33">#REF!</definedName>
    <definedName name="PVCS20" localSheetId="34">#REF!</definedName>
    <definedName name="PVCS20" localSheetId="41">#REF!</definedName>
    <definedName name="PVCS20" localSheetId="30">#REF!</definedName>
    <definedName name="PVCS20" localSheetId="29">#REF!</definedName>
    <definedName name="PVCS20">#REF!</definedName>
    <definedName name="PVCS200" localSheetId="35">#REF!</definedName>
    <definedName name="PVCS200" localSheetId="36">#REF!</definedName>
    <definedName name="PVCS200" localSheetId="33">#REF!</definedName>
    <definedName name="PVCS200" localSheetId="34">#REF!</definedName>
    <definedName name="PVCS200" localSheetId="41">#REF!</definedName>
    <definedName name="PVCS200" localSheetId="30">#REF!</definedName>
    <definedName name="PVCS200" localSheetId="29">#REF!</definedName>
    <definedName name="PVCS200">#REF!</definedName>
    <definedName name="PVCS25" localSheetId="35">#REF!</definedName>
    <definedName name="PVCS25" localSheetId="36">#REF!</definedName>
    <definedName name="PVCS25" localSheetId="33">#REF!</definedName>
    <definedName name="PVCS25" localSheetId="34">#REF!</definedName>
    <definedName name="PVCS25" localSheetId="41">#REF!</definedName>
    <definedName name="PVCS25" localSheetId="30">#REF!</definedName>
    <definedName name="PVCS25" localSheetId="29">#REF!</definedName>
    <definedName name="PVCS25">#REF!</definedName>
    <definedName name="PVCS32" localSheetId="35">#REF!</definedName>
    <definedName name="PVCS32" localSheetId="36">#REF!</definedName>
    <definedName name="PVCS32" localSheetId="33">#REF!</definedName>
    <definedName name="PVCS32" localSheetId="34">#REF!</definedName>
    <definedName name="PVCS32" localSheetId="41">#REF!</definedName>
    <definedName name="PVCS32" localSheetId="30">#REF!</definedName>
    <definedName name="PVCS32" localSheetId="29">#REF!</definedName>
    <definedName name="PVCS32">#REF!</definedName>
    <definedName name="PVCS40" localSheetId="35">#REF!</definedName>
    <definedName name="PVCS40" localSheetId="36">#REF!</definedName>
    <definedName name="PVCS40" localSheetId="33">#REF!</definedName>
    <definedName name="PVCS40" localSheetId="34">#REF!</definedName>
    <definedName name="PVCS40" localSheetId="41">#REF!</definedName>
    <definedName name="PVCS40" localSheetId="30">#REF!</definedName>
    <definedName name="PVCS40" localSheetId="29">#REF!</definedName>
    <definedName name="PVCS40">#REF!</definedName>
    <definedName name="PVCS50" localSheetId="35">#REF!</definedName>
    <definedName name="PVCS50" localSheetId="36">#REF!</definedName>
    <definedName name="PVCS50" localSheetId="33">#REF!</definedName>
    <definedName name="PVCS50" localSheetId="34">#REF!</definedName>
    <definedName name="PVCS50" localSheetId="41">#REF!</definedName>
    <definedName name="PVCS50" localSheetId="30">#REF!</definedName>
    <definedName name="PVCS50" localSheetId="29">#REF!</definedName>
    <definedName name="PVCS50">#REF!</definedName>
    <definedName name="PVCS63" localSheetId="35">#REF!</definedName>
    <definedName name="PVCS63" localSheetId="36">#REF!</definedName>
    <definedName name="PVCS63" localSheetId="33">#REF!</definedName>
    <definedName name="PVCS63" localSheetId="34">#REF!</definedName>
    <definedName name="PVCS63" localSheetId="41">#REF!</definedName>
    <definedName name="PVCS63" localSheetId="30">#REF!</definedName>
    <definedName name="PVCS63" localSheetId="29">#REF!</definedName>
    <definedName name="PVCS63">#REF!</definedName>
    <definedName name="PVCS75" localSheetId="35">#REF!</definedName>
    <definedName name="PVCS75" localSheetId="36">#REF!</definedName>
    <definedName name="PVCS75" localSheetId="33">#REF!</definedName>
    <definedName name="PVCS75" localSheetId="34">#REF!</definedName>
    <definedName name="PVCS75" localSheetId="41">#REF!</definedName>
    <definedName name="PVCS75" localSheetId="30">#REF!</definedName>
    <definedName name="PVCS75" localSheetId="29">#REF!</definedName>
    <definedName name="PVCS75">#REF!</definedName>
    <definedName name="PVCS90" localSheetId="35">#REF!</definedName>
    <definedName name="PVCS90" localSheetId="36">#REF!</definedName>
    <definedName name="PVCS90" localSheetId="33">#REF!</definedName>
    <definedName name="PVCS90" localSheetId="34">#REF!</definedName>
    <definedName name="PVCS90" localSheetId="41">#REF!</definedName>
    <definedName name="PVCS90" localSheetId="30">#REF!</definedName>
    <definedName name="PVCS90" localSheetId="29">#REF!</definedName>
    <definedName name="PVCS90">#REF!</definedName>
    <definedName name="PVCW110" localSheetId="35">#REF!</definedName>
    <definedName name="PVCW110" localSheetId="36">#REF!</definedName>
    <definedName name="PVCW110" localSheetId="33">#REF!</definedName>
    <definedName name="PVCW110" localSheetId="34">#REF!</definedName>
    <definedName name="PVCW110" localSheetId="41">#REF!</definedName>
    <definedName name="PVCW110" localSheetId="30">#REF!</definedName>
    <definedName name="PVCW110" localSheetId="29">#REF!</definedName>
    <definedName name="PVCW110">#REF!</definedName>
    <definedName name="PVCW160" localSheetId="35">#REF!</definedName>
    <definedName name="PVCW160" localSheetId="36">#REF!</definedName>
    <definedName name="PVCW160" localSheetId="33">#REF!</definedName>
    <definedName name="PVCW160" localSheetId="34">#REF!</definedName>
    <definedName name="PVCW160" localSheetId="41">#REF!</definedName>
    <definedName name="PVCW160" localSheetId="30">#REF!</definedName>
    <definedName name="PVCW160" localSheetId="29">#REF!</definedName>
    <definedName name="PVCW160">#REF!</definedName>
    <definedName name="PVCW20" localSheetId="35">#REF!</definedName>
    <definedName name="PVCW20" localSheetId="36">#REF!</definedName>
    <definedName name="PVCW20" localSheetId="33">#REF!</definedName>
    <definedName name="PVCW20" localSheetId="34">#REF!</definedName>
    <definedName name="PVCW20" localSheetId="41">#REF!</definedName>
    <definedName name="PVCW20" localSheetId="30">#REF!</definedName>
    <definedName name="PVCW20" localSheetId="29">#REF!</definedName>
    <definedName name="PVCW20">#REF!</definedName>
    <definedName name="PVCW25" localSheetId="35">#REF!</definedName>
    <definedName name="PVCW25" localSheetId="36">#REF!</definedName>
    <definedName name="PVCW25" localSheetId="33">#REF!</definedName>
    <definedName name="PVCW25" localSheetId="34">#REF!</definedName>
    <definedName name="PVCW25" localSheetId="41">#REF!</definedName>
    <definedName name="PVCW25" localSheetId="30">#REF!</definedName>
    <definedName name="PVCW25" localSheetId="29">#REF!</definedName>
    <definedName name="PVCW25">#REF!</definedName>
    <definedName name="PVCW32" localSheetId="35">#REF!</definedName>
    <definedName name="PVCW32" localSheetId="36">#REF!</definedName>
    <definedName name="PVCW32" localSheetId="33">#REF!</definedName>
    <definedName name="PVCW32" localSheetId="34">#REF!</definedName>
    <definedName name="PVCW32" localSheetId="41">#REF!</definedName>
    <definedName name="PVCW32" localSheetId="30">#REF!</definedName>
    <definedName name="PVCW32" localSheetId="29">#REF!</definedName>
    <definedName name="PVCW32">#REF!</definedName>
    <definedName name="PVCW40" localSheetId="35">#REF!</definedName>
    <definedName name="PVCW40" localSheetId="36">#REF!</definedName>
    <definedName name="PVCW40" localSheetId="33">#REF!</definedName>
    <definedName name="PVCW40" localSheetId="34">#REF!</definedName>
    <definedName name="PVCW40" localSheetId="41">#REF!</definedName>
    <definedName name="PVCW40" localSheetId="30">#REF!</definedName>
    <definedName name="PVCW40" localSheetId="29">#REF!</definedName>
    <definedName name="PVCW40">#REF!</definedName>
    <definedName name="PVCW50" localSheetId="35">#REF!</definedName>
    <definedName name="PVCW50" localSheetId="36">#REF!</definedName>
    <definedName name="PVCW50" localSheetId="33">#REF!</definedName>
    <definedName name="PVCW50" localSheetId="34">#REF!</definedName>
    <definedName name="PVCW50" localSheetId="41">#REF!</definedName>
    <definedName name="PVCW50" localSheetId="30">#REF!</definedName>
    <definedName name="PVCW50" localSheetId="29">#REF!</definedName>
    <definedName name="PVCW50">#REF!</definedName>
    <definedName name="PVCW63" localSheetId="35">#REF!</definedName>
    <definedName name="PVCW63" localSheetId="36">#REF!</definedName>
    <definedName name="PVCW63" localSheetId="33">#REF!</definedName>
    <definedName name="PVCW63" localSheetId="34">#REF!</definedName>
    <definedName name="PVCW63" localSheetId="41">#REF!</definedName>
    <definedName name="PVCW63" localSheetId="30">#REF!</definedName>
    <definedName name="PVCW63" localSheetId="29">#REF!</definedName>
    <definedName name="PVCW63">#REF!</definedName>
    <definedName name="PVCW75" localSheetId="35">#REF!</definedName>
    <definedName name="PVCW75" localSheetId="36">#REF!</definedName>
    <definedName name="PVCW75" localSheetId="33">#REF!</definedName>
    <definedName name="PVCW75" localSheetId="34">#REF!</definedName>
    <definedName name="PVCW75" localSheetId="41">#REF!</definedName>
    <definedName name="PVCW75" localSheetId="30">#REF!</definedName>
    <definedName name="PVCW75" localSheetId="29">#REF!</definedName>
    <definedName name="PVCW75">#REF!</definedName>
    <definedName name="PVCW90" localSheetId="35">#REF!</definedName>
    <definedName name="PVCW90" localSheetId="36">#REF!</definedName>
    <definedName name="PVCW90" localSheetId="33">#REF!</definedName>
    <definedName name="PVCW90" localSheetId="34">#REF!</definedName>
    <definedName name="PVCW90" localSheetId="41">#REF!</definedName>
    <definedName name="PVCW90" localSheetId="30">#REF!</definedName>
    <definedName name="PVCW90" localSheetId="29">#REF!</definedName>
    <definedName name="PVCW90">#REF!</definedName>
    <definedName name="Pvorklkg">[46]BALAN1!$F$25</definedName>
    <definedName name="Pvorklmg">[46]BALAN1!$F$26</definedName>
    <definedName name="q" localSheetId="35" hidden="1">{#N/A,#N/A,FALSE,"Sub2.1";#N/A,#N/A,FALSE,"Conc2.2";#N/A,#N/A,FALSE,"Block2.3";#N/A,#N/A,FALSE,"Roof2.4";#N/A,#N/A,FALSE,"wood2.5";#N/A,#N/A,FALSE,"Door2.6";#N/A,#N/A,FALSE,"Finish2.7";#N/A,#N/A,FALSE,"Service2.8";#N/A,#N/A,FALSE,"Summary2"}</definedName>
    <definedName name="q" localSheetId="2" hidden="1">{#N/A,#N/A,FALSE,"Sub2.1";#N/A,#N/A,FALSE,"Conc2.2";#N/A,#N/A,FALSE,"Block2.3";#N/A,#N/A,FALSE,"Roof2.4";#N/A,#N/A,FALSE,"wood2.5";#N/A,#N/A,FALSE,"Door2.6";#N/A,#N/A,FALSE,"Finish2.7";#N/A,#N/A,FALSE,"Service2.8";#N/A,#N/A,FALSE,"Summary2"}</definedName>
    <definedName name="q" localSheetId="36" hidden="1">{#N/A,#N/A,FALSE,"Sub2.1";#N/A,#N/A,FALSE,"Conc2.2";#N/A,#N/A,FALSE,"Block2.3";#N/A,#N/A,FALSE,"Roof2.4";#N/A,#N/A,FALSE,"wood2.5";#N/A,#N/A,FALSE,"Door2.6";#N/A,#N/A,FALSE,"Finish2.7";#N/A,#N/A,FALSE,"Service2.8";#N/A,#N/A,FALSE,"Summary2"}</definedName>
    <definedName name="q" localSheetId="33" hidden="1">{#N/A,#N/A,FALSE,"Sub2.1";#N/A,#N/A,FALSE,"Conc2.2";#N/A,#N/A,FALSE,"Block2.3";#N/A,#N/A,FALSE,"Roof2.4";#N/A,#N/A,FALSE,"wood2.5";#N/A,#N/A,FALSE,"Door2.6";#N/A,#N/A,FALSE,"Finish2.7";#N/A,#N/A,FALSE,"Service2.8";#N/A,#N/A,FALSE,"Summary2"}</definedName>
    <definedName name="q" localSheetId="34" hidden="1">{#N/A,#N/A,FALSE,"Sub2.1";#N/A,#N/A,FALSE,"Conc2.2";#N/A,#N/A,FALSE,"Block2.3";#N/A,#N/A,FALSE,"Roof2.4";#N/A,#N/A,FALSE,"wood2.5";#N/A,#N/A,FALSE,"Door2.6";#N/A,#N/A,FALSE,"Finish2.7";#N/A,#N/A,FALSE,"Service2.8";#N/A,#N/A,FALSE,"Summary2"}</definedName>
    <definedName name="q" localSheetId="8" hidden="1">{#N/A,#N/A,FALSE,"Sub2.1";#N/A,#N/A,FALSE,"Conc2.2";#N/A,#N/A,FALSE,"Block2.3";#N/A,#N/A,FALSE,"Roof2.4";#N/A,#N/A,FALSE,"wood2.5";#N/A,#N/A,FALSE,"Door2.6";#N/A,#N/A,FALSE,"Finish2.7";#N/A,#N/A,FALSE,"Service2.8";#N/A,#N/A,FALSE,"Summary2"}</definedName>
    <definedName name="q" localSheetId="9" hidden="1">{#N/A,#N/A,FALSE,"Sub2.1";#N/A,#N/A,FALSE,"Conc2.2";#N/A,#N/A,FALSE,"Block2.3";#N/A,#N/A,FALSE,"Roof2.4";#N/A,#N/A,FALSE,"wood2.5";#N/A,#N/A,FALSE,"Door2.6";#N/A,#N/A,FALSE,"Finish2.7";#N/A,#N/A,FALSE,"Service2.8";#N/A,#N/A,FALSE,"Summary2"}</definedName>
    <definedName name="q" localSheetId="41" hidden="1">{#N/A,#N/A,FALSE,"Sub2.1";#N/A,#N/A,FALSE,"Conc2.2";#N/A,#N/A,FALSE,"Block2.3";#N/A,#N/A,FALSE,"Roof2.4";#N/A,#N/A,FALSE,"wood2.5";#N/A,#N/A,FALSE,"Door2.6";#N/A,#N/A,FALSE,"Finish2.7";#N/A,#N/A,FALSE,"Service2.8";#N/A,#N/A,FALSE,"Summary2"}</definedName>
    <definedName name="q" localSheetId="38" hidden="1">{#N/A,#N/A,FALSE,"Sub2.1";#N/A,#N/A,FALSE,"Conc2.2";#N/A,#N/A,FALSE,"Block2.3";#N/A,#N/A,FALSE,"Roof2.4";#N/A,#N/A,FALSE,"wood2.5";#N/A,#N/A,FALSE,"Door2.6";#N/A,#N/A,FALSE,"Finish2.7";#N/A,#N/A,FALSE,"Service2.8";#N/A,#N/A,FALSE,"Summary2"}</definedName>
    <definedName name="q" hidden="1">{#N/A,#N/A,FALSE,"Sub2.1";#N/A,#N/A,FALSE,"Conc2.2";#N/A,#N/A,FALSE,"Block2.3";#N/A,#N/A,FALSE,"Roof2.4";#N/A,#N/A,FALSE,"wood2.5";#N/A,#N/A,FALSE,"Door2.6";#N/A,#N/A,FALSE,"Finish2.7";#N/A,#N/A,FALSE,"Service2.8";#N/A,#N/A,FALSE,"Summary2"}</definedName>
    <definedName name="Qmaxvorkl">[46]BALAN1!$F$11</definedName>
    <definedName name="Qmittelvorkl">[46]BALAN1!$F$10</definedName>
    <definedName name="qq" localSheetId="35">'[27]Material Prices'!$A$5:'[27]Material Prices'!$A$5:$F$65536</definedName>
    <definedName name="qq" localSheetId="2">#REF!</definedName>
    <definedName name="qq" localSheetId="36">'[27]Material Prices'!$A$5:'[27]Material Prices'!$A$5:$F$65536</definedName>
    <definedName name="qq" localSheetId="33">'[27]Material Prices'!$A$5:'[27]Material Prices'!$A$5:$F$65536</definedName>
    <definedName name="qq" localSheetId="34">'[27]Material Prices'!$A$5:'[27]Material Prices'!$A$5:$F$65536</definedName>
    <definedName name="qq" localSheetId="8">#REF!</definedName>
    <definedName name="qq" localSheetId="9">#REF!</definedName>
    <definedName name="qq" localSheetId="41">#REF!</definedName>
    <definedName name="qq" localSheetId="30">#REF!</definedName>
    <definedName name="qq" localSheetId="29">#REF!</definedName>
    <definedName name="qq">#REF!</definedName>
    <definedName name="qqq" localSheetId="35">#REF!</definedName>
    <definedName name="qqq" localSheetId="36">#REF!</definedName>
    <definedName name="qqq" localSheetId="33">#REF!</definedName>
    <definedName name="qqq" localSheetId="34">#REF!</definedName>
    <definedName name="qqq" localSheetId="41">#REF!</definedName>
    <definedName name="qqq" localSheetId="30">#REF!</definedName>
    <definedName name="qqq" localSheetId="29">#REF!</definedName>
    <definedName name="qqq">#REF!</definedName>
    <definedName name="qqqq" localSheetId="35">#REF!</definedName>
    <definedName name="qqqq" localSheetId="36">#REF!</definedName>
    <definedName name="qqqq" localSheetId="33">#REF!</definedName>
    <definedName name="qqqq" localSheetId="34">#REF!</definedName>
    <definedName name="qqqq" localSheetId="41">#REF!</definedName>
    <definedName name="qqqq" localSheetId="30">#REF!</definedName>
    <definedName name="qqqq" localSheetId="29">#REF!</definedName>
    <definedName name="qqqq">#REF!</definedName>
    <definedName name="qqqqqqqqqqqqq" localSheetId="35">#REF!</definedName>
    <definedName name="qqqqqqqqqqqqq" localSheetId="36">#REF!</definedName>
    <definedName name="qqqqqqqqqqqqq" localSheetId="33">#REF!</definedName>
    <definedName name="qqqqqqqqqqqqq" localSheetId="34">#REF!</definedName>
    <definedName name="qqqqqqqqqqqqq" localSheetId="41">#REF!</definedName>
    <definedName name="qqqqqqqqqqqqq" localSheetId="30">#REF!</definedName>
    <definedName name="qqqqqqqqqqqqq" localSheetId="29">#REF!</definedName>
    <definedName name="qqqqqqqqqqqqq">#REF!</definedName>
    <definedName name="QrezirkRegenw.">[46]BALAN1!$H$11</definedName>
    <definedName name="QrezirkTrockenw.">[46]BALAN1!$H$10</definedName>
    <definedName name="QRückläufe">[46]BALAN1!$E$10</definedName>
    <definedName name="QSchlamwasser_Dauer">[46]BALAN1!$E$54</definedName>
    <definedName name="QTY">#N/A</definedName>
    <definedName name="qtyb" localSheetId="35">#REF!</definedName>
    <definedName name="qtyb" localSheetId="36">#REF!</definedName>
    <definedName name="qtyb" localSheetId="33">#REF!</definedName>
    <definedName name="qtyb" localSheetId="34">#REF!</definedName>
    <definedName name="qtyb" localSheetId="41">#REF!</definedName>
    <definedName name="qtyb" localSheetId="30">#REF!</definedName>
    <definedName name="qtyb" localSheetId="29">#REF!</definedName>
    <definedName name="qtyb">#REF!</definedName>
    <definedName name="qtyc" localSheetId="35">#REF!</definedName>
    <definedName name="qtyc" localSheetId="36">#REF!</definedName>
    <definedName name="qtyc" localSheetId="33">#REF!</definedName>
    <definedName name="qtyc" localSheetId="34">#REF!</definedName>
    <definedName name="qtyc" localSheetId="41">#REF!</definedName>
    <definedName name="qtyc" localSheetId="30">#REF!</definedName>
    <definedName name="qtyc" localSheetId="29">#REF!</definedName>
    <definedName name="qtyc">#REF!</definedName>
    <definedName name="qtyor" localSheetId="35">#REF!</definedName>
    <definedName name="qtyor" localSheetId="36">#REF!</definedName>
    <definedName name="qtyor" localSheetId="33">#REF!</definedName>
    <definedName name="qtyor" localSheetId="34">#REF!</definedName>
    <definedName name="qtyor" localSheetId="41">#REF!</definedName>
    <definedName name="qtyor" localSheetId="30">#REF!</definedName>
    <definedName name="qtyor" localSheetId="29">#REF!</definedName>
    <definedName name="qtyor">#REF!</definedName>
    <definedName name="qtysa" localSheetId="35">#REF!</definedName>
    <definedName name="qtysa" localSheetId="36">#REF!</definedName>
    <definedName name="qtysa" localSheetId="33">#REF!</definedName>
    <definedName name="qtysa" localSheetId="34">#REF!</definedName>
    <definedName name="qtysa" localSheetId="41">#REF!</definedName>
    <definedName name="qtysa" localSheetId="30">#REF!</definedName>
    <definedName name="qtysa" localSheetId="29">#REF!</definedName>
    <definedName name="qtysa">#REF!</definedName>
    <definedName name="qtysd" localSheetId="35">#REF!</definedName>
    <definedName name="qtysd" localSheetId="36">#REF!</definedName>
    <definedName name="qtysd" localSheetId="33">#REF!</definedName>
    <definedName name="qtysd" localSheetId="34">#REF!</definedName>
    <definedName name="qtysd" localSheetId="41">#REF!</definedName>
    <definedName name="qtysd" localSheetId="30">#REF!</definedName>
    <definedName name="qtysd" localSheetId="29">#REF!</definedName>
    <definedName name="qtysd">#REF!</definedName>
    <definedName name="qwetrqew" localSheetId="35">#REF!</definedName>
    <definedName name="qwetrqew" localSheetId="2">#REF!</definedName>
    <definedName name="qwetrqew" localSheetId="4">#REF!</definedName>
    <definedName name="qwetrqew" localSheetId="44">#REF!</definedName>
    <definedName name="qwetrqew" localSheetId="36">#REF!</definedName>
    <definedName name="qwetrqew" localSheetId="14">#REF!</definedName>
    <definedName name="qwetrqew" localSheetId="5">#REF!</definedName>
    <definedName name="qwetrqew" localSheetId="33">#REF!</definedName>
    <definedName name="qwetrqew" localSheetId="34">#REF!</definedName>
    <definedName name="qwetrqew" localSheetId="17">#REF!</definedName>
    <definedName name="qwetrqew" localSheetId="6">#REF!</definedName>
    <definedName name="qwetrqew" localSheetId="7">#REF!</definedName>
    <definedName name="qwetrqew" localSheetId="43">#REF!</definedName>
    <definedName name="qwetrqew" localSheetId="8">#REF!</definedName>
    <definedName name="qwetrqew" localSheetId="19">#REF!</definedName>
    <definedName name="qwetrqew" localSheetId="20">#REF!</definedName>
    <definedName name="qwetrqew" localSheetId="21">#REF!</definedName>
    <definedName name="qwetrqew" localSheetId="9">#REF!</definedName>
    <definedName name="qwetrqew" localSheetId="10">#REF!</definedName>
    <definedName name="qwetrqew" localSheetId="22">#REF!</definedName>
    <definedName name="qwetrqew" localSheetId="23">#REF!</definedName>
    <definedName name="qwetrqew" localSheetId="42">#REF!</definedName>
    <definedName name="qwetrqew" localSheetId="25">#REF!</definedName>
    <definedName name="qwetrqew" localSheetId="11">#REF!</definedName>
    <definedName name="qwetrqew" localSheetId="24">#REF!</definedName>
    <definedName name="qwetrqew" localSheetId="30">#REF!</definedName>
    <definedName name="qwetrqew" localSheetId="37">#REF!</definedName>
    <definedName name="qwetrqew" localSheetId="29">#REF!</definedName>
    <definedName name="qwetrqew" localSheetId="38">#REF!</definedName>
    <definedName name="qwetrqew" localSheetId="15">#REF!</definedName>
    <definedName name="qwetrqew" localSheetId="31">#REF!</definedName>
    <definedName name="qwetrqew" localSheetId="26">#REF!</definedName>
    <definedName name="qwetrqew" localSheetId="12">#REF!</definedName>
    <definedName name="qwetrqew" localSheetId="13">#REF!</definedName>
    <definedName name="qwetrqew" localSheetId="27">#REF!</definedName>
    <definedName name="qwetrqew" localSheetId="28">#REF!</definedName>
    <definedName name="qwetrqew">#REF!</definedName>
    <definedName name="R_B" localSheetId="35">#REF!</definedName>
    <definedName name="R_B" localSheetId="36">#REF!</definedName>
    <definedName name="R_B" localSheetId="33">#REF!</definedName>
    <definedName name="R_B" localSheetId="34">#REF!</definedName>
    <definedName name="R_B" localSheetId="41">#REF!</definedName>
    <definedName name="R_B" localSheetId="30">#REF!</definedName>
    <definedName name="R_B" localSheetId="29">#REF!</definedName>
    <definedName name="R_B">#REF!</definedName>
    <definedName name="R_S" localSheetId="35">#REF!</definedName>
    <definedName name="R_S" localSheetId="36">#REF!</definedName>
    <definedName name="R_S" localSheetId="33">#REF!</definedName>
    <definedName name="R_S" localSheetId="34">#REF!</definedName>
    <definedName name="R_S" localSheetId="41">#REF!</definedName>
    <definedName name="R_S" localSheetId="30">#REF!</definedName>
    <definedName name="R_S" localSheetId="29">#REF!</definedName>
    <definedName name="R_S">#REF!</definedName>
    <definedName name="rainlet" localSheetId="35">#REF!</definedName>
    <definedName name="rainlet" localSheetId="36">#REF!</definedName>
    <definedName name="rainlet" localSheetId="33">#REF!</definedName>
    <definedName name="rainlet" localSheetId="34">#REF!</definedName>
    <definedName name="rainlet" localSheetId="41">#REF!</definedName>
    <definedName name="rainlet" localSheetId="30">#REF!</definedName>
    <definedName name="rainlet" localSheetId="29">#REF!</definedName>
    <definedName name="rainlet">#REF!</definedName>
    <definedName name="rarewt" localSheetId="35" hidden="1">{#N/A,#N/A,FALSE,"CCTV"}</definedName>
    <definedName name="rarewt" localSheetId="2" hidden="1">{#N/A,#N/A,FALSE,"CCTV"}</definedName>
    <definedName name="rarewt" localSheetId="36" hidden="1">{#N/A,#N/A,FALSE,"CCTV"}</definedName>
    <definedName name="rarewt" localSheetId="33" hidden="1">{#N/A,#N/A,FALSE,"CCTV"}</definedName>
    <definedName name="rarewt" localSheetId="34" hidden="1">{#N/A,#N/A,FALSE,"CCTV"}</definedName>
    <definedName name="rarewt" localSheetId="8" hidden="1">{#N/A,#N/A,FALSE,"CCTV"}</definedName>
    <definedName name="rarewt" localSheetId="9" hidden="1">{#N/A,#N/A,FALSE,"CCTV"}</definedName>
    <definedName name="rarewt" localSheetId="41" hidden="1">{#N/A,#N/A,FALSE,"CCTV"}</definedName>
    <definedName name="rarewt" localSheetId="37" hidden="1">{#N/A,#N/A,FALSE,"CCTV"}</definedName>
    <definedName name="rarewt" localSheetId="38" hidden="1">{#N/A,#N/A,FALSE,"CCTV"}</definedName>
    <definedName name="rarewt" hidden="1">{#N/A,#N/A,FALSE,"CCTV"}</definedName>
    <definedName name="RaSup" localSheetId="35">[103]SSuppliers!$A$4:$E$130</definedName>
    <definedName name="RaSup" localSheetId="36">[103]SSuppliers!$A$4:$E$130</definedName>
    <definedName name="RaSup" localSheetId="33">[103]SSuppliers!$A$4:$E$130</definedName>
    <definedName name="RaSup" localSheetId="34">[103]SSuppliers!$A$4:$E$130</definedName>
    <definedName name="RaSup">[104]SSuppliers!$A$4:$E$130</definedName>
    <definedName name="Rasup1" localSheetId="35">[105]SSuppliers!$A$4:$F$243</definedName>
    <definedName name="Rasup1" localSheetId="36">[105]SSuppliers!$A$4:$F$243</definedName>
    <definedName name="Rasup1" localSheetId="33">[105]SSuppliers!$A$4:$F$243</definedName>
    <definedName name="Rasup1" localSheetId="34">[105]SSuppliers!$A$4:$F$243</definedName>
    <definedName name="Rasup1">[104]SSuppliers!$A$4:$F$243</definedName>
    <definedName name="rate" localSheetId="35">#REF!</definedName>
    <definedName name="rate" localSheetId="36">#REF!</definedName>
    <definedName name="rate" localSheetId="33">#REF!</definedName>
    <definedName name="rate" localSheetId="34">#REF!</definedName>
    <definedName name="rate" localSheetId="41">#REF!</definedName>
    <definedName name="rate" localSheetId="30">#REF!</definedName>
    <definedName name="rate" localSheetId="29">#REF!</definedName>
    <definedName name="rate">#REF!</definedName>
    <definedName name="RAW" localSheetId="35">#REF!</definedName>
    <definedName name="RAW" localSheetId="2">#REF!</definedName>
    <definedName name="RAW" localSheetId="4">#REF!</definedName>
    <definedName name="RAW" localSheetId="44">#REF!</definedName>
    <definedName name="RAW" localSheetId="36">#REF!</definedName>
    <definedName name="RAW" localSheetId="14">#REF!</definedName>
    <definedName name="RAW" localSheetId="5">#REF!</definedName>
    <definedName name="RAW" localSheetId="33">#REF!</definedName>
    <definedName name="RAW" localSheetId="34">#REF!</definedName>
    <definedName name="RAW" localSheetId="17">#REF!</definedName>
    <definedName name="RAW" localSheetId="6">#REF!</definedName>
    <definedName name="RAW" localSheetId="7">#REF!</definedName>
    <definedName name="RAW" localSheetId="43">#REF!</definedName>
    <definedName name="RAW" localSheetId="8">#REF!</definedName>
    <definedName name="RAW" localSheetId="19">#REF!</definedName>
    <definedName name="RAW" localSheetId="20">#REF!</definedName>
    <definedName name="RAW" localSheetId="21">#REF!</definedName>
    <definedName name="RAW" localSheetId="9">#REF!</definedName>
    <definedName name="RAW" localSheetId="10">#REF!</definedName>
    <definedName name="RAW" localSheetId="22">#REF!</definedName>
    <definedName name="RAW" localSheetId="41">#REF!</definedName>
    <definedName name="RAW" localSheetId="23">#REF!</definedName>
    <definedName name="RAW" localSheetId="42">#REF!</definedName>
    <definedName name="RAW" localSheetId="25">#REF!</definedName>
    <definedName name="RAW" localSheetId="11">#REF!</definedName>
    <definedName name="RAW" localSheetId="24">#REF!</definedName>
    <definedName name="RAW" localSheetId="30">#REF!</definedName>
    <definedName name="RAW" localSheetId="37">#REF!</definedName>
    <definedName name="RAW" localSheetId="29">#REF!</definedName>
    <definedName name="RAW" localSheetId="38">#REF!</definedName>
    <definedName name="RAW" localSheetId="15">#REF!</definedName>
    <definedName name="RAW" localSheetId="31">#REF!</definedName>
    <definedName name="RAW" localSheetId="26">#REF!</definedName>
    <definedName name="RAW" localSheetId="12">#REF!</definedName>
    <definedName name="RAW" localSheetId="13">#REF!</definedName>
    <definedName name="RAW" localSheetId="27">#REF!</definedName>
    <definedName name="RAW" localSheetId="28">#REF!</definedName>
    <definedName name="RAW">#REF!</definedName>
    <definedName name="RCG20GS" localSheetId="35">#REF!</definedName>
    <definedName name="RCG20GS" localSheetId="36">#REF!</definedName>
    <definedName name="RCG20GS" localSheetId="33">#REF!</definedName>
    <definedName name="RCG20GS" localSheetId="34">#REF!</definedName>
    <definedName name="RCG20GS" localSheetId="41">#REF!</definedName>
    <definedName name="RCG20GS" localSheetId="30">#REF!</definedName>
    <definedName name="RCG20GS" localSheetId="29">#REF!</definedName>
    <definedName name="RCG20GS">#REF!</definedName>
    <definedName name="RCG25GS" localSheetId="35">#REF!</definedName>
    <definedName name="RCG25GS" localSheetId="36">#REF!</definedName>
    <definedName name="RCG25GS" localSheetId="33">#REF!</definedName>
    <definedName name="RCG25GS" localSheetId="34">#REF!</definedName>
    <definedName name="RCG25GS" localSheetId="41">#REF!</definedName>
    <definedName name="RCG25GS" localSheetId="30">#REF!</definedName>
    <definedName name="RCG25GS" localSheetId="29">#REF!</definedName>
    <definedName name="RCG25GS">#REF!</definedName>
    <definedName name="RCG25s" localSheetId="35">#REF!</definedName>
    <definedName name="RCG25s" localSheetId="36">#REF!</definedName>
    <definedName name="RCG25s" localSheetId="33">#REF!</definedName>
    <definedName name="RCG25s" localSheetId="34">#REF!</definedName>
    <definedName name="RCG25s" localSheetId="41">#REF!</definedName>
    <definedName name="RCG25s" localSheetId="30">#REF!</definedName>
    <definedName name="RCG25s" localSheetId="29">#REF!</definedName>
    <definedName name="RCG25s">#REF!</definedName>
    <definedName name="rd" localSheetId="35">#REF!</definedName>
    <definedName name="rd" localSheetId="36">#REF!</definedName>
    <definedName name="rd" localSheetId="33">#REF!</definedName>
    <definedName name="rd" localSheetId="34">#REF!</definedName>
    <definedName name="rd" localSheetId="41">#REF!</definedName>
    <definedName name="rd" localSheetId="30">#REF!</definedName>
    <definedName name="rd" localSheetId="29">#REF!</definedName>
    <definedName name="rd">#REF!</definedName>
    <definedName name="rebar10">[52]INDEX!$D$18</definedName>
    <definedName name="rebar12">[52]INDEX!$D$19</definedName>
    <definedName name="_xlnm.Recorder" localSheetId="35">#REF!</definedName>
    <definedName name="_xlnm.Recorder" localSheetId="36">#REF!</definedName>
    <definedName name="_xlnm.Recorder" localSheetId="33">#REF!</definedName>
    <definedName name="_xlnm.Recorder" localSheetId="34">#REF!</definedName>
    <definedName name="_xlnm.Recorder" localSheetId="41">#REF!</definedName>
    <definedName name="_xlnm.Recorder" localSheetId="30">#REF!</definedName>
    <definedName name="_xlnm.Recorder" localSheetId="29">#REF!</definedName>
    <definedName name="_xlnm.Recorder">#REF!</definedName>
    <definedName name="red" localSheetId="35">#REF!</definedName>
    <definedName name="red" localSheetId="2">#REF!</definedName>
    <definedName name="red" localSheetId="4">#REF!</definedName>
    <definedName name="red" localSheetId="44">#REF!</definedName>
    <definedName name="red" localSheetId="36">#REF!</definedName>
    <definedName name="red" localSheetId="14">#REF!</definedName>
    <definedName name="red" localSheetId="5">#REF!</definedName>
    <definedName name="red" localSheetId="33">#REF!</definedName>
    <definedName name="red" localSheetId="34">#REF!</definedName>
    <definedName name="red" localSheetId="17">#REF!</definedName>
    <definedName name="red" localSheetId="6">#REF!</definedName>
    <definedName name="red" localSheetId="7">#REF!</definedName>
    <definedName name="red" localSheetId="43">#REF!</definedName>
    <definedName name="red" localSheetId="8">#REF!</definedName>
    <definedName name="red" localSheetId="19">#REF!</definedName>
    <definedName name="red" localSheetId="20">#REF!</definedName>
    <definedName name="red" localSheetId="21">#REF!</definedName>
    <definedName name="red" localSheetId="9">#REF!</definedName>
    <definedName name="red" localSheetId="10">#REF!</definedName>
    <definedName name="red" localSheetId="22">#REF!</definedName>
    <definedName name="red" localSheetId="41">#REF!</definedName>
    <definedName name="red" localSheetId="23">#REF!</definedName>
    <definedName name="red" localSheetId="42">#REF!</definedName>
    <definedName name="red" localSheetId="25">#REF!</definedName>
    <definedName name="red" localSheetId="11">#REF!</definedName>
    <definedName name="red" localSheetId="24">#REF!</definedName>
    <definedName name="red" localSheetId="30">#REF!</definedName>
    <definedName name="red" localSheetId="37">#REF!</definedName>
    <definedName name="red" localSheetId="29">#REF!</definedName>
    <definedName name="red" localSheetId="38">#REF!</definedName>
    <definedName name="red" localSheetId="15">#REF!</definedName>
    <definedName name="red" localSheetId="31">#REF!</definedName>
    <definedName name="red" localSheetId="26">#REF!</definedName>
    <definedName name="red" localSheetId="12">#REF!</definedName>
    <definedName name="red" localSheetId="13">#REF!</definedName>
    <definedName name="red" localSheetId="27">#REF!</definedName>
    <definedName name="red" localSheetId="28">#REF!</definedName>
    <definedName name="red">#REF!</definedName>
    <definedName name="ref" localSheetId="35">#REF!</definedName>
    <definedName name="ref" localSheetId="36">#REF!</definedName>
    <definedName name="ref" localSheetId="33">#REF!</definedName>
    <definedName name="ref" localSheetId="34">#REF!</definedName>
    <definedName name="ref" localSheetId="41">#REF!</definedName>
    <definedName name="ref" localSheetId="30">#REF!</definedName>
    <definedName name="ref" localSheetId="29">#REF!</definedName>
    <definedName name="ref">#REF!</definedName>
    <definedName name="REI">[19]index!$J$19</definedName>
    <definedName name="reinf" localSheetId="35">#REF!</definedName>
    <definedName name="reinf" localSheetId="36">#REF!</definedName>
    <definedName name="reinf" localSheetId="33">#REF!</definedName>
    <definedName name="reinf" localSheetId="34">#REF!</definedName>
    <definedName name="reinf" localSheetId="41">#REF!</definedName>
    <definedName name="reinf" localSheetId="30">#REF!</definedName>
    <definedName name="reinf" localSheetId="29">#REF!</definedName>
    <definedName name="reinf">#REF!</definedName>
    <definedName name="reinforcement" localSheetId="35">[32]equipment!#REF!</definedName>
    <definedName name="reinforcement" localSheetId="36">[32]equipment!#REF!</definedName>
    <definedName name="reinforcement" localSheetId="33">[32]equipment!#REF!</definedName>
    <definedName name="reinforcement" localSheetId="34">[32]equipment!#REF!</definedName>
    <definedName name="reinforcement" localSheetId="30">[32]equipment!#REF!</definedName>
    <definedName name="reinforcement" localSheetId="29">[32]equipment!#REF!</definedName>
    <definedName name="reinforcement">[32]equipment!#REF!</definedName>
    <definedName name="resintrap" localSheetId="35">#REF!</definedName>
    <definedName name="resintrap" localSheetId="36">#REF!</definedName>
    <definedName name="resintrap" localSheetId="33">#REF!</definedName>
    <definedName name="resintrap" localSheetId="34">#REF!</definedName>
    <definedName name="resintrap" localSheetId="41">#REF!</definedName>
    <definedName name="resintrap" localSheetId="30">#REF!</definedName>
    <definedName name="resintrap" localSheetId="29">#REF!</definedName>
    <definedName name="resintrap">#REF!</definedName>
    <definedName name="ResJK" localSheetId="35">#REF!</definedName>
    <definedName name="ResJK" localSheetId="2">#REF!</definedName>
    <definedName name="ResJK" localSheetId="4">#REF!</definedName>
    <definedName name="ResJK" localSheetId="44">#REF!</definedName>
    <definedName name="ResJK" localSheetId="32">#REF!</definedName>
    <definedName name="ResJK" localSheetId="3">#REF!</definedName>
    <definedName name="ResJK" localSheetId="16">#REF!</definedName>
    <definedName name="ResJK" localSheetId="36">#REF!</definedName>
    <definedName name="ResJK" localSheetId="5">#REF!</definedName>
    <definedName name="ResJK" localSheetId="33">#REF!</definedName>
    <definedName name="ResJK" localSheetId="34">#REF!</definedName>
    <definedName name="ResJK" localSheetId="17">#REF!</definedName>
    <definedName name="ResJK" localSheetId="6">#REF!</definedName>
    <definedName name="ResJK" localSheetId="7">#REF!</definedName>
    <definedName name="ResJK" localSheetId="43">#REF!</definedName>
    <definedName name="ResJK" localSheetId="8">#REF!</definedName>
    <definedName name="ResJK" localSheetId="19">#REF!</definedName>
    <definedName name="ResJK" localSheetId="20">#REF!</definedName>
    <definedName name="ResJK" localSheetId="21">#REF!</definedName>
    <definedName name="ResJK" localSheetId="9">#REF!</definedName>
    <definedName name="ResJK" localSheetId="10">#REF!</definedName>
    <definedName name="ResJK" localSheetId="22">#REF!</definedName>
    <definedName name="ResJK" localSheetId="23">#REF!</definedName>
    <definedName name="ResJK" localSheetId="0">#REF!</definedName>
    <definedName name="ResJK" localSheetId="1">#REF!</definedName>
    <definedName name="ResJK" localSheetId="42">#REF!</definedName>
    <definedName name="ResJK" localSheetId="25">#REF!</definedName>
    <definedName name="ResJK" localSheetId="11">#REF!</definedName>
    <definedName name="ResJK" localSheetId="24">#REF!</definedName>
    <definedName name="ResJK" localSheetId="30">#REF!</definedName>
    <definedName name="ResJK" localSheetId="37">#REF!</definedName>
    <definedName name="ResJK" localSheetId="29">#REF!</definedName>
    <definedName name="ResJK" localSheetId="38">#REF!</definedName>
    <definedName name="ResJK" localSheetId="15">#REF!</definedName>
    <definedName name="ResJK" localSheetId="31">#REF!</definedName>
    <definedName name="ResJK" localSheetId="26">#REF!</definedName>
    <definedName name="ResJK" localSheetId="12">#REF!</definedName>
    <definedName name="ResJK" localSheetId="13">#REF!</definedName>
    <definedName name="ResJK" localSheetId="27">#REF!</definedName>
    <definedName name="ResJK" localSheetId="28">#REF!</definedName>
    <definedName name="ResJK">#REF!</definedName>
    <definedName name="RESOURCES" localSheetId="35">'[106]Histry Price'!$C$5:$F$1475</definedName>
    <definedName name="RESOURCES" localSheetId="36">'[106]Histry Price'!$C$5:$F$1475</definedName>
    <definedName name="RESOURCES" localSheetId="33">'[106]Histry Price'!$C$5:$F$1475</definedName>
    <definedName name="RESOURCES" localSheetId="34">'[106]Histry Price'!$C$5:$F$1475</definedName>
    <definedName name="RESOURCES">'[107]Histry Price'!$C$5:$F$1475</definedName>
    <definedName name="results" localSheetId="35">#REF!</definedName>
    <definedName name="results" localSheetId="36">#REF!</definedName>
    <definedName name="results" localSheetId="33">#REF!</definedName>
    <definedName name="results" localSheetId="34">#REF!</definedName>
    <definedName name="results" localSheetId="41">#REF!</definedName>
    <definedName name="results" localSheetId="30">#REF!</definedName>
    <definedName name="results" localSheetId="29">#REF!</definedName>
    <definedName name="results">#REF!</definedName>
    <definedName name="reter" localSheetId="35">_1NAME()</definedName>
    <definedName name="reter" localSheetId="2">_1NAME()</definedName>
    <definedName name="reter" localSheetId="36">_1NAME()</definedName>
    <definedName name="reter" localSheetId="33">_1NAME()</definedName>
    <definedName name="reter" localSheetId="34">_1NAME()</definedName>
    <definedName name="reter" localSheetId="8">_1NAME()</definedName>
    <definedName name="reter" localSheetId="9">_1NAME()</definedName>
    <definedName name="reter" localSheetId="41">_1NAME()</definedName>
    <definedName name="reter" localSheetId="30">_1NAME()</definedName>
    <definedName name="reter" localSheetId="29">_1NAME()</definedName>
    <definedName name="reter" localSheetId="38">_1NAME()</definedName>
    <definedName name="reter">_1NAME()</definedName>
    <definedName name="RFT" localSheetId="35">#REF!</definedName>
    <definedName name="RFT" localSheetId="36">#REF!</definedName>
    <definedName name="RFT" localSheetId="33">#REF!</definedName>
    <definedName name="RFT" localSheetId="34">#REF!</definedName>
    <definedName name="RFT" localSheetId="41">#REF!</definedName>
    <definedName name="RFT" localSheetId="30">#REF!</definedName>
    <definedName name="RFT" localSheetId="29">#REF!</definedName>
    <definedName name="RFT">#REF!</definedName>
    <definedName name="RFV" localSheetId="35" hidden="1">{#N/A,#N/A,FALSE,"CCTV"}</definedName>
    <definedName name="RFV" localSheetId="2" hidden="1">{#N/A,#N/A,FALSE,"CCTV"}</definedName>
    <definedName name="RFV" localSheetId="36" hidden="1">{#N/A,#N/A,FALSE,"CCTV"}</definedName>
    <definedName name="RFV" localSheetId="33" hidden="1">{#N/A,#N/A,FALSE,"CCTV"}</definedName>
    <definedName name="RFV" localSheetId="34" hidden="1">{#N/A,#N/A,FALSE,"CCTV"}</definedName>
    <definedName name="RFV" localSheetId="8" hidden="1">{#N/A,#N/A,FALSE,"CCTV"}</definedName>
    <definedName name="RFV" localSheetId="9" hidden="1">{#N/A,#N/A,FALSE,"CCTV"}</definedName>
    <definedName name="RFV" localSheetId="41" hidden="1">{#N/A,#N/A,FALSE,"CCTV"}</definedName>
    <definedName name="RFV" localSheetId="37" hidden="1">{#N/A,#N/A,FALSE,"CCTV"}</definedName>
    <definedName name="RFV" localSheetId="38" hidden="1">{#N/A,#N/A,FALSE,"CCTV"}</definedName>
    <definedName name="RFV" hidden="1">{#N/A,#N/A,FALSE,"CCTV"}</definedName>
    <definedName name="rg" localSheetId="35">#REF!</definedName>
    <definedName name="rg" localSheetId="36">#REF!</definedName>
    <definedName name="rg" localSheetId="33">#REF!</definedName>
    <definedName name="rg" localSheetId="34">#REF!</definedName>
    <definedName name="rg" localSheetId="41">#REF!</definedName>
    <definedName name="rg" localSheetId="30">#REF!</definedName>
    <definedName name="rg" localSheetId="37">#REF!</definedName>
    <definedName name="rg" localSheetId="29">#REF!</definedName>
    <definedName name="rg" localSheetId="38">#REF!</definedName>
    <definedName name="rg" localSheetId="28">#REF!</definedName>
    <definedName name="rg">#REF!</definedName>
    <definedName name="RH" localSheetId="35">#REF!</definedName>
    <definedName name="RH" localSheetId="36">#REF!</definedName>
    <definedName name="RH" localSheetId="33">#REF!</definedName>
    <definedName name="RH" localSheetId="34">#REF!</definedName>
    <definedName name="RH" localSheetId="41">#REF!</definedName>
    <definedName name="RH" localSheetId="30">#REF!</definedName>
    <definedName name="RH" localSheetId="29">#REF!</definedName>
    <definedName name="RH">#REF!</definedName>
    <definedName name="RHE" localSheetId="35">#REF!</definedName>
    <definedName name="RHE" localSheetId="36">#REF!</definedName>
    <definedName name="RHE" localSheetId="33">#REF!</definedName>
    <definedName name="RHE" localSheetId="34">#REF!</definedName>
    <definedName name="RHE" localSheetId="41">#REF!</definedName>
    <definedName name="RHE" localSheetId="30">#REF!</definedName>
    <definedName name="RHE" localSheetId="29">#REF!</definedName>
    <definedName name="RHE">#REF!</definedName>
    <definedName name="RHT" localSheetId="35">#REF!</definedName>
    <definedName name="RHT" localSheetId="36">#REF!</definedName>
    <definedName name="RHT" localSheetId="33">#REF!</definedName>
    <definedName name="RHT" localSheetId="34">#REF!</definedName>
    <definedName name="RHT" localSheetId="41">#REF!</definedName>
    <definedName name="RHT" localSheetId="30">#REF!</definedName>
    <definedName name="RHT" localSheetId="29">#REF!</definedName>
    <definedName name="RHT">#REF!</definedName>
    <definedName name="riversand">'[32]const mat'!$D$4</definedName>
    <definedName name="RLB" localSheetId="35">#REF!</definedName>
    <definedName name="RLB" localSheetId="36">#REF!</definedName>
    <definedName name="RLB" localSheetId="33">#REF!</definedName>
    <definedName name="RLB" localSheetId="34">#REF!</definedName>
    <definedName name="RLB" localSheetId="41">#REF!</definedName>
    <definedName name="RLB" localSheetId="30">#REF!</definedName>
    <definedName name="RLB" localSheetId="29">#REF!</definedName>
    <definedName name="RLB">#REF!</definedName>
    <definedName name="rod">'[32]const mat'!$D$7</definedName>
    <definedName name="RRE" localSheetId="35">#REF!</definedName>
    <definedName name="RRE" localSheetId="36">#REF!</definedName>
    <definedName name="RRE" localSheetId="33">#REF!</definedName>
    <definedName name="RRE" localSheetId="34">#REF!</definedName>
    <definedName name="RRE" localSheetId="41">#REF!</definedName>
    <definedName name="RRE" localSheetId="30">#REF!</definedName>
    <definedName name="RRE" localSheetId="29">#REF!</definedName>
    <definedName name="RRE">#REF!</definedName>
    <definedName name="RRERW" localSheetId="35" hidden="1">{#N/A,#N/A,FALSE,"CCTV"}</definedName>
    <definedName name="RRERW" localSheetId="2" hidden="1">{#N/A,#N/A,FALSE,"CCTV"}</definedName>
    <definedName name="RRERW" localSheetId="36" hidden="1">{#N/A,#N/A,FALSE,"CCTV"}</definedName>
    <definedName name="RRERW" localSheetId="33" hidden="1">{#N/A,#N/A,FALSE,"CCTV"}</definedName>
    <definedName name="RRERW" localSheetId="34" hidden="1">{#N/A,#N/A,FALSE,"CCTV"}</definedName>
    <definedName name="RRERW" localSheetId="8" hidden="1">{#N/A,#N/A,FALSE,"CCTV"}</definedName>
    <definedName name="RRERW" localSheetId="9" hidden="1">{#N/A,#N/A,FALSE,"CCTV"}</definedName>
    <definedName name="RRERW" localSheetId="41" hidden="1">{#N/A,#N/A,FALSE,"CCTV"}</definedName>
    <definedName name="RRERW" localSheetId="37" hidden="1">{#N/A,#N/A,FALSE,"CCTV"}</definedName>
    <definedName name="RRERW" localSheetId="38" hidden="1">{#N/A,#N/A,FALSE,"CCTV"}</definedName>
    <definedName name="RRERW" hidden="1">{#N/A,#N/A,FALSE,"CCTV"}</definedName>
    <definedName name="RRG" localSheetId="35">#REF!</definedName>
    <definedName name="RRG" localSheetId="36">#REF!</definedName>
    <definedName name="RRG" localSheetId="33">#REF!</definedName>
    <definedName name="RRG" localSheetId="34">#REF!</definedName>
    <definedName name="RRG" localSheetId="41">#REF!</definedName>
    <definedName name="RRG" localSheetId="30">#REF!</definedName>
    <definedName name="RRG" localSheetId="29">#REF!</definedName>
    <definedName name="RRG">#REF!</definedName>
    <definedName name="RRR" localSheetId="35">#REF!</definedName>
    <definedName name="RRR" localSheetId="36">#REF!</definedName>
    <definedName name="RRR" localSheetId="33">#REF!</definedName>
    <definedName name="RRR" localSheetId="34">#REF!</definedName>
    <definedName name="RRR" localSheetId="41">#REF!</definedName>
    <definedName name="RRR" localSheetId="30">#REF!</definedName>
    <definedName name="RRR" localSheetId="29">#REF!</definedName>
    <definedName name="RRR">#REF!</definedName>
    <definedName name="rrrr" localSheetId="35" hidden="1">{"'Sheet1'!$A$1:$AE$60","'Sheet1'!$AE$1","'Sheet1'!$A$1:$AE$60"}</definedName>
    <definedName name="rrrr" localSheetId="2" hidden="1">{"'Sheet1'!$A$1:$AE$60","'Sheet1'!$AE$1","'Sheet1'!$A$1:$AE$60"}</definedName>
    <definedName name="rrrr" localSheetId="4" hidden="1">{"'Sheet1'!$A$1:$AE$60","'Sheet1'!$AE$1","'Sheet1'!$A$1:$AE$60"}</definedName>
    <definedName name="rrrr" localSheetId="44" hidden="1">{"'Sheet1'!$A$1:$AE$60","'Sheet1'!$AE$1","'Sheet1'!$A$1:$AE$60"}</definedName>
    <definedName name="rrrr" localSheetId="32">#REF!</definedName>
    <definedName name="rrrr" localSheetId="3">#REF!</definedName>
    <definedName name="rrrr" localSheetId="16">#REF!</definedName>
    <definedName name="rrrr" localSheetId="36" hidden="1">{"'Sheet1'!$A$1:$AE$60","'Sheet1'!$AE$1","'Sheet1'!$A$1:$AE$60"}</definedName>
    <definedName name="rrrr" localSheetId="14" hidden="1">{"'Sheet1'!$A$1:$AE$60","'Sheet1'!$AE$1","'Sheet1'!$A$1:$AE$60"}</definedName>
    <definedName name="rrrr" localSheetId="5" hidden="1">{"'Sheet1'!$A$1:$AE$60","'Sheet1'!$AE$1","'Sheet1'!$A$1:$AE$60"}</definedName>
    <definedName name="rrrr" localSheetId="33" hidden="1">{"'Sheet1'!$A$1:$AE$60","'Sheet1'!$AE$1","'Sheet1'!$A$1:$AE$60"}</definedName>
    <definedName name="rrrr" localSheetId="34" hidden="1">{"'Sheet1'!$A$1:$AE$60","'Sheet1'!$AE$1","'Sheet1'!$A$1:$AE$60"}</definedName>
    <definedName name="rrrr" localSheetId="17" hidden="1">{"'Sheet1'!$A$1:$AE$60","'Sheet1'!$AE$1","'Sheet1'!$A$1:$AE$60"}</definedName>
    <definedName name="rrrr" localSheetId="6" hidden="1">{"'Sheet1'!$A$1:$AE$60","'Sheet1'!$AE$1","'Sheet1'!$A$1:$AE$60"}</definedName>
    <definedName name="rrrr" localSheetId="7" hidden="1">{"'Sheet1'!$A$1:$AE$60","'Sheet1'!$AE$1","'Sheet1'!$A$1:$AE$60"}</definedName>
    <definedName name="rrrr" localSheetId="18" hidden="1">{"'Sheet1'!$A$1:$AE$60","'Sheet1'!$AE$1","'Sheet1'!$A$1:$AE$60"}</definedName>
    <definedName name="rrrr" localSheetId="8" hidden="1">{"'Sheet1'!$A$1:$AE$60","'Sheet1'!$AE$1","'Sheet1'!$A$1:$AE$60"}</definedName>
    <definedName name="rrrr" localSheetId="20" hidden="1">{"'Sheet1'!$A$1:$AE$60","'Sheet1'!$AE$1","'Sheet1'!$A$1:$AE$60"}</definedName>
    <definedName name="rrrr" localSheetId="21" hidden="1">{"'Sheet1'!$A$1:$AE$60","'Sheet1'!$AE$1","'Sheet1'!$A$1:$AE$60"}</definedName>
    <definedName name="rrrr" localSheetId="9" hidden="1">{"'Sheet1'!$A$1:$AE$60","'Sheet1'!$AE$1","'Sheet1'!$A$1:$AE$60"}</definedName>
    <definedName name="rrrr" localSheetId="22" hidden="1">{"'Sheet1'!$A$1:$AE$60","'Sheet1'!$AE$1","'Sheet1'!$A$1:$AE$60"}</definedName>
    <definedName name="rrrr" localSheetId="41">#REF!</definedName>
    <definedName name="rrrr" localSheetId="23" hidden="1">{"'Sheet1'!$A$1:$AE$60","'Sheet1'!$AE$1","'Sheet1'!$A$1:$AE$60"}</definedName>
    <definedName name="rrrr" localSheetId="0">#REF!</definedName>
    <definedName name="rrrr" localSheetId="1">#REF!</definedName>
    <definedName name="rrrr" localSheetId="25" hidden="1">{"'Sheet1'!$A$1:$AE$60","'Sheet1'!$AE$1","'Sheet1'!$A$1:$AE$60"}</definedName>
    <definedName name="rrrr" localSheetId="11" hidden="1">{"'Sheet1'!$A$1:$AE$60","'Sheet1'!$AE$1","'Sheet1'!$A$1:$AE$60"}</definedName>
    <definedName name="rrrr" localSheetId="24" hidden="1">{"'Sheet1'!$A$1:$AE$60","'Sheet1'!$AE$1","'Sheet1'!$A$1:$AE$60"}</definedName>
    <definedName name="rrrr" localSheetId="30" hidden="1">{"'Sheet1'!$A$1:$AE$60","'Sheet1'!$AE$1","'Sheet1'!$A$1:$AE$60"}</definedName>
    <definedName name="rrrr" localSheetId="37" hidden="1">{"'Sheet1'!$A$1:$AE$60","'Sheet1'!$AE$1","'Sheet1'!$A$1:$AE$60"}</definedName>
    <definedName name="rrrr" localSheetId="29" hidden="1">{"'Sheet1'!$A$1:$AE$60","'Sheet1'!$AE$1","'Sheet1'!$A$1:$AE$60"}</definedName>
    <definedName name="rrrr" localSheetId="38" hidden="1">{"'Sheet1'!$A$1:$AE$60","'Sheet1'!$AE$1","'Sheet1'!$A$1:$AE$60"}</definedName>
    <definedName name="rrrr" localSheetId="26" hidden="1">{"'Sheet1'!$A$1:$AE$60","'Sheet1'!$AE$1","'Sheet1'!$A$1:$AE$60"}</definedName>
    <definedName name="rrrr" localSheetId="27" hidden="1">{"'Sheet1'!$A$1:$AE$60","'Sheet1'!$AE$1","'Sheet1'!$A$1:$AE$60"}</definedName>
    <definedName name="rrrr" localSheetId="28" hidden="1">{"'Sheet1'!$A$1:$AE$60","'Sheet1'!$AE$1","'Sheet1'!$A$1:$AE$60"}</definedName>
    <definedName name="rrrr" hidden="1">{"'Sheet1'!$A$1:$AE$60","'Sheet1'!$AE$1","'Sheet1'!$A$1:$AE$60"}</definedName>
    <definedName name="RRT" localSheetId="35">#REF!</definedName>
    <definedName name="RRT" localSheetId="36">#REF!</definedName>
    <definedName name="RRT" localSheetId="33">#REF!</definedName>
    <definedName name="RRT" localSheetId="34">#REF!</definedName>
    <definedName name="RRT" localSheetId="41">#REF!</definedName>
    <definedName name="RRT" localSheetId="30">#REF!</definedName>
    <definedName name="RRT" localSheetId="29">#REF!</definedName>
    <definedName name="RRT">#REF!</definedName>
    <definedName name="rwer" localSheetId="35">#REF!</definedName>
    <definedName name="rwer" localSheetId="36">#REF!</definedName>
    <definedName name="rwer" localSheetId="33">#REF!</definedName>
    <definedName name="rwer" localSheetId="34">#REF!</definedName>
    <definedName name="rwer" localSheetId="41">#REF!</definedName>
    <definedName name="rwer" localSheetId="30">#REF!</definedName>
    <definedName name="rwer" localSheetId="29">#REF!</definedName>
    <definedName name="rwer">#REF!</definedName>
    <definedName name="ryuyr" localSheetId="35">_1NAME()</definedName>
    <definedName name="ryuyr" localSheetId="2">_1NAME()</definedName>
    <definedName name="ryuyr" localSheetId="36">_1NAME()</definedName>
    <definedName name="ryuyr" localSheetId="33">_1NAME()</definedName>
    <definedName name="ryuyr" localSheetId="34">_1NAME()</definedName>
    <definedName name="ryuyr" localSheetId="8">_1NAME()</definedName>
    <definedName name="ryuyr" localSheetId="9">_1NAME()</definedName>
    <definedName name="ryuyr" localSheetId="41">_1NAME()</definedName>
    <definedName name="ryuyr" localSheetId="30">_1NAME()</definedName>
    <definedName name="ryuyr" localSheetId="29">_1NAME()</definedName>
    <definedName name="ryuyr" localSheetId="38">_1NAME()</definedName>
    <definedName name="ryuyr">_1NAME()</definedName>
    <definedName name="s" localSheetId="35">#REF!</definedName>
    <definedName name="s" localSheetId="2">#REF!</definedName>
    <definedName name="s" localSheetId="4">#REF!</definedName>
    <definedName name="s" localSheetId="44">#REF!</definedName>
    <definedName name="s" localSheetId="36">#REF!</definedName>
    <definedName name="s" localSheetId="14">#REF!</definedName>
    <definedName name="s" localSheetId="5">#REF!</definedName>
    <definedName name="s" localSheetId="33">#REF!</definedName>
    <definedName name="s" localSheetId="34">#REF!</definedName>
    <definedName name="s" localSheetId="43">#REF!</definedName>
    <definedName name="S" localSheetId="41">#REF!</definedName>
    <definedName name="s" localSheetId="42">#REF!</definedName>
    <definedName name="s" localSheetId="30">#REF!</definedName>
    <definedName name="s" localSheetId="29">#REF!</definedName>
    <definedName name="s" localSheetId="15">#REF!</definedName>
    <definedName name="s" localSheetId="31">#REF!</definedName>
    <definedName name="s" localSheetId="27">#REF!</definedName>
    <definedName name="s" localSheetId="28">#REF!</definedName>
    <definedName name="S">#REF!</definedName>
    <definedName name="sachin" localSheetId="35">#REF!</definedName>
    <definedName name="sachin" localSheetId="36">#REF!</definedName>
    <definedName name="sachin" localSheetId="33">#REF!</definedName>
    <definedName name="sachin" localSheetId="34">#REF!</definedName>
    <definedName name="sachin" localSheetId="41">#REF!</definedName>
    <definedName name="sachin" localSheetId="30">#REF!</definedName>
    <definedName name="sachin" localSheetId="29">#REF!</definedName>
    <definedName name="sachin">#REF!</definedName>
    <definedName name="saffdasd" localSheetId="35"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2"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6"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3"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4"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9"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41"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localSheetId="3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ffdasd"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sand" localSheetId="35">[32]equipment!#REF!</definedName>
    <definedName name="sand" localSheetId="36">[32]equipment!#REF!</definedName>
    <definedName name="sand" localSheetId="33">[32]equipment!#REF!</definedName>
    <definedName name="sand" localSheetId="34">[32]equipment!#REF!</definedName>
    <definedName name="sand" localSheetId="41">[32]equipment!#REF!</definedName>
    <definedName name="sand" localSheetId="30">[32]equipment!#REF!</definedName>
    <definedName name="sand" localSheetId="29">[32]equipment!#REF!</definedName>
    <definedName name="sand">[32]equipment!#REF!</definedName>
    <definedName name="sandf" localSheetId="35">[108]RA!#REF!</definedName>
    <definedName name="sandf" localSheetId="36">[108]RA!#REF!</definedName>
    <definedName name="sandf" localSheetId="33">[108]RA!#REF!</definedName>
    <definedName name="sandf" localSheetId="34">[108]RA!#REF!</definedName>
    <definedName name="sandf" localSheetId="41">[108]RA!#REF!</definedName>
    <definedName name="sandf" localSheetId="30">[108]RA!#REF!</definedName>
    <definedName name="sandf" localSheetId="29">[108]RA!#REF!</definedName>
    <definedName name="sandf">[108]RA!#REF!</definedName>
    <definedName name="sanjay" localSheetId="35">#REF!</definedName>
    <definedName name="sanjay" localSheetId="36">#REF!</definedName>
    <definedName name="sanjay" localSheetId="33">#REF!</definedName>
    <definedName name="sanjay" localSheetId="34">#REF!</definedName>
    <definedName name="sanjay" localSheetId="41">#REF!</definedName>
    <definedName name="sanjay" localSheetId="30">#REF!</definedName>
    <definedName name="sanjay" localSheetId="29">#REF!</definedName>
    <definedName name="sanjay">#REF!</definedName>
    <definedName name="sanjaythute" localSheetId="35">#REF!</definedName>
    <definedName name="sanjaythute" localSheetId="36">#REF!</definedName>
    <definedName name="sanjaythute" localSheetId="33">#REF!</definedName>
    <definedName name="sanjaythute" localSheetId="34">#REF!</definedName>
    <definedName name="sanjaythute" localSheetId="41">#REF!</definedName>
    <definedName name="sanjaythute" localSheetId="30">#REF!</definedName>
    <definedName name="sanjaythute" localSheetId="29">#REF!</definedName>
    <definedName name="sanjaythute">#REF!</definedName>
    <definedName name="SANJEEVANI" localSheetId="35">[109]Sheet3!$C$5:$F$1475</definedName>
    <definedName name="SANJEEVANI" localSheetId="36">[109]Sheet3!$C$5:$F$1475</definedName>
    <definedName name="SANJEEVANI" localSheetId="33">[109]Sheet3!$C$5:$F$1475</definedName>
    <definedName name="SANJEEVANI" localSheetId="34">[109]Sheet3!$C$5:$F$1475</definedName>
    <definedName name="SANJEEVANI">[110]Sheet3!$C$5:$F$1475</definedName>
    <definedName name="SAPA" localSheetId="35">#REF!</definedName>
    <definedName name="SAPA" localSheetId="36">#REF!</definedName>
    <definedName name="SAPA" localSheetId="33">#REF!</definedName>
    <definedName name="SAPA" localSheetId="34">#REF!</definedName>
    <definedName name="SAPA" localSheetId="41">#REF!</definedName>
    <definedName name="SAPA" localSheetId="30">#REF!</definedName>
    <definedName name="SAPA" localSheetId="29">#REF!</definedName>
    <definedName name="SAPA">#REF!</definedName>
    <definedName name="saq" localSheetId="35">#REF!+1</definedName>
    <definedName name="saq" localSheetId="2">#REF!+1</definedName>
    <definedName name="saq" localSheetId="4">#REF!+1</definedName>
    <definedName name="saq" localSheetId="44">#REF!+1</definedName>
    <definedName name="saq" localSheetId="36">#REF!+1</definedName>
    <definedName name="saq" localSheetId="14">#REF!+1</definedName>
    <definedName name="saq" localSheetId="5">#REF!+1</definedName>
    <definedName name="saq" localSheetId="33">#REF!+1</definedName>
    <definedName name="saq" localSheetId="34">#REF!+1</definedName>
    <definedName name="saq" localSheetId="17">#REF!+1</definedName>
    <definedName name="saq" localSheetId="6">#REF!+1</definedName>
    <definedName name="saq" localSheetId="7">#REF!+1</definedName>
    <definedName name="saq" localSheetId="43">#REF!+1</definedName>
    <definedName name="saq" localSheetId="8">#REF!+1</definedName>
    <definedName name="saq" localSheetId="19">#REF!+1</definedName>
    <definedName name="saq" localSheetId="20">#REF!+1</definedName>
    <definedName name="saq" localSheetId="21">#REF!+1</definedName>
    <definedName name="saq" localSheetId="9">#REF!+1</definedName>
    <definedName name="saq" localSheetId="10">#REF!+1</definedName>
    <definedName name="saq" localSheetId="22">#REF!+1</definedName>
    <definedName name="saq" localSheetId="23">#REF!+1</definedName>
    <definedName name="saq" localSheetId="42">#REF!+1</definedName>
    <definedName name="saq" localSheetId="25">#REF!+1</definedName>
    <definedName name="saq" localSheetId="11">#REF!+1</definedName>
    <definedName name="saq" localSheetId="24">#REF!+1</definedName>
    <definedName name="saq" localSheetId="30">#REF!+1</definedName>
    <definedName name="saq" localSheetId="37">#REF!+1</definedName>
    <definedName name="saq" localSheetId="29">#REF!+1</definedName>
    <definedName name="saq" localSheetId="38">#REF!+1</definedName>
    <definedName name="saq" localSheetId="15">#REF!+1</definedName>
    <definedName name="saq" localSheetId="31">#REF!+1</definedName>
    <definedName name="saq" localSheetId="26">#REF!+1</definedName>
    <definedName name="saq" localSheetId="12">#REF!+1</definedName>
    <definedName name="saq" localSheetId="13">#REF!+1</definedName>
    <definedName name="saq" localSheetId="27">#REF!+1</definedName>
    <definedName name="saq" localSheetId="28">#REF!+1</definedName>
    <definedName name="saq">#REF!+1</definedName>
    <definedName name="sasa" localSheetId="35" hidden="1">{#N/A,#N/A,FALSE,"CCTV"}</definedName>
    <definedName name="sasa" localSheetId="2" hidden="1">{#N/A,#N/A,FALSE,"CCTV"}</definedName>
    <definedName name="sasa" localSheetId="36" hidden="1">{#N/A,#N/A,FALSE,"CCTV"}</definedName>
    <definedName name="sasa" localSheetId="33" hidden="1">{#N/A,#N/A,FALSE,"CCTV"}</definedName>
    <definedName name="sasa" localSheetId="34" hidden="1">{#N/A,#N/A,FALSE,"CCTV"}</definedName>
    <definedName name="sasa" localSheetId="8" hidden="1">{#N/A,#N/A,FALSE,"CCTV"}</definedName>
    <definedName name="sasa" localSheetId="9" hidden="1">{#N/A,#N/A,FALSE,"CCTV"}</definedName>
    <definedName name="sasa" localSheetId="41" hidden="1">{#N/A,#N/A,FALSE,"CCTV"}</definedName>
    <definedName name="sasa" localSheetId="37" hidden="1">{#N/A,#N/A,FALSE,"CCTV"}</definedName>
    <definedName name="sasa" localSheetId="38" hidden="1">{#N/A,#N/A,FALSE,"CCTV"}</definedName>
    <definedName name="sasa" hidden="1">{#N/A,#N/A,FALSE,"CCTV"}</definedName>
    <definedName name="SASA1" localSheetId="35" hidden="1">{#N/A,#N/A,FALSE,"CCTV"}</definedName>
    <definedName name="SASA1" localSheetId="2" hidden="1">{#N/A,#N/A,FALSE,"CCTV"}</definedName>
    <definedName name="SASA1" localSheetId="36" hidden="1">{#N/A,#N/A,FALSE,"CCTV"}</definedName>
    <definedName name="SASA1" localSheetId="33" hidden="1">{#N/A,#N/A,FALSE,"CCTV"}</definedName>
    <definedName name="SASA1" localSheetId="34" hidden="1">{#N/A,#N/A,FALSE,"CCTV"}</definedName>
    <definedName name="SASA1" localSheetId="8" hidden="1">{#N/A,#N/A,FALSE,"CCTV"}</definedName>
    <definedName name="SASA1" localSheetId="9" hidden="1">{#N/A,#N/A,FALSE,"CCTV"}</definedName>
    <definedName name="SASA1" localSheetId="41" hidden="1">{#N/A,#N/A,FALSE,"CCTV"}</definedName>
    <definedName name="SASA1" localSheetId="37" hidden="1">{#N/A,#N/A,FALSE,"CCTV"}</definedName>
    <definedName name="SASA1" localSheetId="38" hidden="1">{#N/A,#N/A,FALSE,"CCTV"}</definedName>
    <definedName name="SASA1" hidden="1">{#N/A,#N/A,FALSE,"CCTV"}</definedName>
    <definedName name="Sascon" localSheetId="35">#REF!</definedName>
    <definedName name="Sascon" localSheetId="36">#REF!</definedName>
    <definedName name="Sascon" localSheetId="33">#REF!</definedName>
    <definedName name="Sascon" localSheetId="34">#REF!</definedName>
    <definedName name="Sascon" localSheetId="41">#REF!</definedName>
    <definedName name="Sascon" localSheetId="30">#REF!</definedName>
    <definedName name="Sascon" localSheetId="29">#REF!</definedName>
    <definedName name="Sascon">#REF!</definedName>
    <definedName name="SASS" localSheetId="35">#REF!</definedName>
    <definedName name="SASS" localSheetId="36">#REF!</definedName>
    <definedName name="SASS" localSheetId="33">#REF!</definedName>
    <definedName name="SASS" localSheetId="34">#REF!</definedName>
    <definedName name="SASS" localSheetId="41">#REF!</definedName>
    <definedName name="SASS" localSheetId="30">#REF!</definedName>
    <definedName name="SASS" localSheetId="29">#REF!</definedName>
    <definedName name="SASS">#REF!</definedName>
    <definedName name="satz1" localSheetId="35">'[111]7 Other Costs'!#REF!</definedName>
    <definedName name="satz1" localSheetId="36">'[111]7 Other Costs'!#REF!</definedName>
    <definedName name="satz1" localSheetId="33">'[111]7 Other Costs'!#REF!</definedName>
    <definedName name="satz1" localSheetId="34">'[111]7 Other Costs'!#REF!</definedName>
    <definedName name="satz1" localSheetId="30">'[111]7 Other Costs'!#REF!</definedName>
    <definedName name="satz1" localSheetId="29">'[111]7 Other Costs'!#REF!</definedName>
    <definedName name="satz1">'[111]7 Other Costs'!#REF!</definedName>
    <definedName name="satz2" localSheetId="35">'[111]7 Other Costs'!#REF!</definedName>
    <definedName name="satz2" localSheetId="36">'[111]7 Other Costs'!#REF!</definedName>
    <definedName name="satz2" localSheetId="33">'[111]7 Other Costs'!#REF!</definedName>
    <definedName name="satz2" localSheetId="34">'[111]7 Other Costs'!#REF!</definedName>
    <definedName name="satz2" localSheetId="30">'[111]7 Other Costs'!#REF!</definedName>
    <definedName name="satz2" localSheetId="29">'[111]7 Other Costs'!#REF!</definedName>
    <definedName name="satz2">'[111]7 Other Costs'!#REF!</definedName>
    <definedName name="SB" localSheetId="35">#REF!</definedName>
    <definedName name="SB" localSheetId="36">#REF!</definedName>
    <definedName name="SB" localSheetId="33">#REF!</definedName>
    <definedName name="SB" localSheetId="34">#REF!</definedName>
    <definedName name="SB" localSheetId="41">#REF!</definedName>
    <definedName name="SB" localSheetId="30">#REF!</definedName>
    <definedName name="SB" localSheetId="29">#REF!</definedName>
    <definedName name="SB">#REF!</definedName>
    <definedName name="scfb" localSheetId="35">#REF!</definedName>
    <definedName name="scfb" localSheetId="36">#REF!</definedName>
    <definedName name="scfb" localSheetId="33">#REF!</definedName>
    <definedName name="scfb" localSheetId="34">#REF!</definedName>
    <definedName name="scfb" localSheetId="41">#REF!</definedName>
    <definedName name="scfb" localSheetId="30">#REF!</definedName>
    <definedName name="scfb" localSheetId="29">#REF!</definedName>
    <definedName name="scfb">#REF!</definedName>
    <definedName name="scl" localSheetId="35">#REF!</definedName>
    <definedName name="scl" localSheetId="36">#REF!</definedName>
    <definedName name="scl" localSheetId="33">#REF!</definedName>
    <definedName name="scl" localSheetId="34">#REF!</definedName>
    <definedName name="scl" localSheetId="41">#REF!</definedName>
    <definedName name="scl" localSheetId="30">#REF!</definedName>
    <definedName name="scl" localSheetId="29">#REF!</definedName>
    <definedName name="scl">#REF!</definedName>
    <definedName name="scld" localSheetId="35">#REF!</definedName>
    <definedName name="scld" localSheetId="36">#REF!</definedName>
    <definedName name="scld" localSheetId="33">#REF!</definedName>
    <definedName name="scld" localSheetId="34">#REF!</definedName>
    <definedName name="scld" localSheetId="41">#REF!</definedName>
    <definedName name="scld" localSheetId="30">#REF!</definedName>
    <definedName name="scld" localSheetId="29">#REF!</definedName>
    <definedName name="scld">#REF!</definedName>
    <definedName name="scw" localSheetId="35">#REF!</definedName>
    <definedName name="scw" localSheetId="36">#REF!</definedName>
    <definedName name="scw" localSheetId="33">#REF!</definedName>
    <definedName name="scw" localSheetId="34">#REF!</definedName>
    <definedName name="scw" localSheetId="41">#REF!</definedName>
    <definedName name="scw" localSheetId="30">#REF!</definedName>
    <definedName name="scw" localSheetId="29">#REF!</definedName>
    <definedName name="scw">#REF!</definedName>
    <definedName name="sd" localSheetId="35">'[112]B-3'!#REF!</definedName>
    <definedName name="sd" localSheetId="36">'[112]B-3'!#REF!</definedName>
    <definedName name="sd" localSheetId="33">'[112]B-3'!#REF!</definedName>
    <definedName name="sd" localSheetId="34">'[112]B-3'!#REF!</definedName>
    <definedName name="sd" localSheetId="30">'[112]B-3'!#REF!</definedName>
    <definedName name="sd" localSheetId="29">'[112]B-3'!#REF!</definedName>
    <definedName name="sd">'[112]B-3'!#REF!</definedName>
    <definedName name="sdfe" localSheetId="35">#REF!</definedName>
    <definedName name="sdfe" localSheetId="36">#REF!</definedName>
    <definedName name="sdfe" localSheetId="33">#REF!</definedName>
    <definedName name="sdfe" localSheetId="34">#REF!</definedName>
    <definedName name="sdfe" localSheetId="41">#REF!</definedName>
    <definedName name="sdfe" localSheetId="30">#REF!</definedName>
    <definedName name="sdfe" localSheetId="29">#REF!</definedName>
    <definedName name="sdfe">#REF!</definedName>
    <definedName name="SDHDDFWDGHSD" localSheetId="35">[39]Ragama!#REF!</definedName>
    <definedName name="SDHDDFWDGHSD" localSheetId="36">[39]Ragama!#REF!</definedName>
    <definedName name="SDHDDFWDGHSD" localSheetId="33">[39]Ragama!#REF!</definedName>
    <definedName name="SDHDDFWDGHSD" localSheetId="34">[39]Ragama!#REF!</definedName>
    <definedName name="SDHDDFWDGHSD" localSheetId="41">[39]Ragama!#REF!</definedName>
    <definedName name="SDHDDFWDGHSD" localSheetId="30">[39]Ragama!#REF!</definedName>
    <definedName name="SDHDDFWDGHSD" localSheetId="29">[39]Ragama!#REF!</definedName>
    <definedName name="SDHDDFWDGHSD">[39]Ragama!#REF!</definedName>
    <definedName name="sds" localSheetId="35">_1NAME()</definedName>
    <definedName name="sds" localSheetId="2">_1NAME()</definedName>
    <definedName name="sds" localSheetId="36">_1NAME()</definedName>
    <definedName name="sds" localSheetId="33">_1NAME()</definedName>
    <definedName name="sds" localSheetId="34">_1NAME()</definedName>
    <definedName name="sds" localSheetId="8">_1NAME()</definedName>
    <definedName name="sds" localSheetId="9">_1NAME()</definedName>
    <definedName name="sds" localSheetId="41">_1NAME()</definedName>
    <definedName name="sds" localSheetId="30">_1NAME()</definedName>
    <definedName name="sds" localSheetId="29">_1NAME()</definedName>
    <definedName name="sds" localSheetId="38">_1NAME()</definedName>
    <definedName name="sds">_1NAME()</definedName>
    <definedName name="se" localSheetId="35">#REF!</definedName>
    <definedName name="se" localSheetId="36">#REF!</definedName>
    <definedName name="se" localSheetId="33">#REF!</definedName>
    <definedName name="se" localSheetId="34">#REF!</definedName>
    <definedName name="se" localSheetId="41">#REF!</definedName>
    <definedName name="se" localSheetId="30">#REF!</definedName>
    <definedName name="se" localSheetId="29">#REF!</definedName>
    <definedName name="se">#REF!</definedName>
    <definedName name="SEC" localSheetId="35">#REF!</definedName>
    <definedName name="SEC" localSheetId="36">#REF!</definedName>
    <definedName name="SEC" localSheetId="33">#REF!</definedName>
    <definedName name="SEC" localSheetId="34">#REF!</definedName>
    <definedName name="SEC" localSheetId="41">#REF!</definedName>
    <definedName name="SEC" localSheetId="30">#REF!</definedName>
    <definedName name="SEC" localSheetId="29">#REF!</definedName>
    <definedName name="SEC">#REF!</definedName>
    <definedName name="SEK" localSheetId="35">#REF!</definedName>
    <definedName name="SEK" localSheetId="36">#REF!</definedName>
    <definedName name="SEK" localSheetId="33">#REF!</definedName>
    <definedName name="SEK" localSheetId="34">#REF!</definedName>
    <definedName name="SEK" localSheetId="41">#REF!</definedName>
    <definedName name="SEK" localSheetId="30">#REF!</definedName>
    <definedName name="SEK" localSheetId="29">#REF!</definedName>
    <definedName name="SEK">#REF!</definedName>
    <definedName name="sement" localSheetId="35">#REF!</definedName>
    <definedName name="sement" localSheetId="36">#REF!</definedName>
    <definedName name="sement" localSheetId="33">#REF!</definedName>
    <definedName name="sement" localSheetId="34">#REF!</definedName>
    <definedName name="sement" localSheetId="41">#REF!</definedName>
    <definedName name="sement" localSheetId="30">#REF!</definedName>
    <definedName name="sement" localSheetId="29">#REF!</definedName>
    <definedName name="sement">#REF!</definedName>
    <definedName name="sfgg" localSheetId="35">_1NAME()</definedName>
    <definedName name="sfgg" localSheetId="2">_1NAME()</definedName>
    <definedName name="sfgg" localSheetId="36">_1NAME()</definedName>
    <definedName name="sfgg" localSheetId="33">_1NAME()</definedName>
    <definedName name="sfgg" localSheetId="34">_1NAME()</definedName>
    <definedName name="sfgg" localSheetId="8">_1NAME()</definedName>
    <definedName name="sfgg" localSheetId="9">_1NAME()</definedName>
    <definedName name="sfgg" localSheetId="41">_1NAME()</definedName>
    <definedName name="sfgg" localSheetId="30">_1NAME()</definedName>
    <definedName name="sfgg" localSheetId="29">_1NAME()</definedName>
    <definedName name="sfgg" localSheetId="38">_1NAME()</definedName>
    <definedName name="sfgg">_1NAME()</definedName>
    <definedName name="sg" localSheetId="35">#REF!</definedName>
    <definedName name="sg" localSheetId="36">#REF!</definedName>
    <definedName name="sg" localSheetId="33">#REF!</definedName>
    <definedName name="sg" localSheetId="34">#REF!</definedName>
    <definedName name="sg" localSheetId="41">#REF!</definedName>
    <definedName name="sg" localSheetId="30">#REF!</definedName>
    <definedName name="sg" localSheetId="29">#REF!</definedName>
    <definedName name="sg">#REF!</definedName>
    <definedName name="sgagasg" localSheetId="35">#REF!</definedName>
    <definedName name="sgagasg" localSheetId="36">#REF!</definedName>
    <definedName name="sgagasg" localSheetId="33">#REF!</definedName>
    <definedName name="sgagasg" localSheetId="34">#REF!</definedName>
    <definedName name="sgagasg" localSheetId="41">#REF!</definedName>
    <definedName name="sgagasg" localSheetId="30">#REF!</definedName>
    <definedName name="sgagasg" localSheetId="29">#REF!</definedName>
    <definedName name="sgagasg">#REF!</definedName>
    <definedName name="SH" localSheetId="35">#REF!</definedName>
    <definedName name="SH" localSheetId="36">#REF!</definedName>
    <definedName name="SH" localSheetId="33">#REF!</definedName>
    <definedName name="SH" localSheetId="34">#REF!</definedName>
    <definedName name="SH" localSheetId="41">#REF!</definedName>
    <definedName name="SH" localSheetId="30">#REF!</definedName>
    <definedName name="SH" localSheetId="29">#REF!</definedName>
    <definedName name="SH">#REF!</definedName>
    <definedName name="sheet" localSheetId="35">'[113]Legal Risk Analysis'!#REF!</definedName>
    <definedName name="sheet" localSheetId="36">'[113]Legal Risk Analysis'!#REF!</definedName>
    <definedName name="sheet" localSheetId="33">'[113]Legal Risk Analysis'!#REF!</definedName>
    <definedName name="sheet" localSheetId="34">'[113]Legal Risk Analysis'!#REF!</definedName>
    <definedName name="sheet" localSheetId="41">'[113]Legal Risk Analysis'!#REF!</definedName>
    <definedName name="sheet" localSheetId="30">'[113]Legal Risk Analysis'!#REF!</definedName>
    <definedName name="sheet" localSheetId="29">'[113]Legal Risk Analysis'!#REF!</definedName>
    <definedName name="sheet">'[113]Legal Risk Analysis'!#REF!</definedName>
    <definedName name="SHEET1" localSheetId="35">'[114]Legal Risk Analysis'!#REF!</definedName>
    <definedName name="SHEET1" localSheetId="36">'[114]Legal Risk Analysis'!#REF!</definedName>
    <definedName name="SHEET1" localSheetId="33">'[114]Legal Risk Analysis'!#REF!</definedName>
    <definedName name="SHEET1" localSheetId="34">'[114]Legal Risk Analysis'!#REF!</definedName>
    <definedName name="SHEET1" localSheetId="41">'[114]Legal Risk Analysis'!#REF!</definedName>
    <definedName name="SHEET1" localSheetId="30">'[114]Legal Risk Analysis'!#REF!</definedName>
    <definedName name="SHEET1" localSheetId="29">'[114]Legal Risk Analysis'!#REF!</definedName>
    <definedName name="SHEET1">'[114]Legal Risk Analysis'!#REF!</definedName>
    <definedName name="sheete" localSheetId="35">#REF!</definedName>
    <definedName name="sheete" localSheetId="36">#REF!</definedName>
    <definedName name="sheete" localSheetId="33">#REF!</definedName>
    <definedName name="sheete" localSheetId="34">#REF!</definedName>
    <definedName name="sheete" localSheetId="41">#REF!</definedName>
    <definedName name="sheete" localSheetId="30">#REF!</definedName>
    <definedName name="sheete" localSheetId="29">#REF!</definedName>
    <definedName name="sheete">#REF!</definedName>
    <definedName name="SHIPPING" localSheetId="35">#REF!</definedName>
    <definedName name="SHIPPING" localSheetId="36">#REF!</definedName>
    <definedName name="SHIPPING" localSheetId="33">#REF!</definedName>
    <definedName name="SHIPPING" localSheetId="34">#REF!</definedName>
    <definedName name="SHIPPING" localSheetId="41">#REF!</definedName>
    <definedName name="SHIPPING" localSheetId="30">#REF!</definedName>
    <definedName name="SHIPPING" localSheetId="37">#REF!</definedName>
    <definedName name="SHIPPING" localSheetId="29">#REF!</definedName>
    <definedName name="SHIPPING" localSheetId="38">#REF!</definedName>
    <definedName name="SHIPPING" localSheetId="28">#REF!</definedName>
    <definedName name="SHIPPING">#REF!</definedName>
    <definedName name="SHM" localSheetId="35">#REF!</definedName>
    <definedName name="SHM" localSheetId="36">#REF!</definedName>
    <definedName name="SHM" localSheetId="33">#REF!</definedName>
    <definedName name="SHM" localSheetId="34">#REF!</definedName>
    <definedName name="SHM" localSheetId="41">#REF!</definedName>
    <definedName name="SHM" localSheetId="30">#REF!</definedName>
    <definedName name="SHM" localSheetId="29">#REF!</definedName>
    <definedName name="SHM">#REF!</definedName>
    <definedName name="sin" localSheetId="35">#REF!</definedName>
    <definedName name="sin" localSheetId="36">#REF!</definedName>
    <definedName name="sin" localSheetId="33">#REF!</definedName>
    <definedName name="sin" localSheetId="34">#REF!</definedName>
    <definedName name="sin" localSheetId="41">#REF!</definedName>
    <definedName name="sin" localSheetId="30">#REF!</definedName>
    <definedName name="sin" localSheetId="29">#REF!</definedName>
    <definedName name="sin">#REF!</definedName>
    <definedName name="sinzero" localSheetId="35">#REF!</definedName>
    <definedName name="sinzero" localSheetId="36">#REF!</definedName>
    <definedName name="sinzero" localSheetId="33">#REF!</definedName>
    <definedName name="sinzero" localSheetId="34">#REF!</definedName>
    <definedName name="sinzero" localSheetId="41">#REF!</definedName>
    <definedName name="sinzero" localSheetId="30">#REF!</definedName>
    <definedName name="sinzero" localSheetId="29">#REF!</definedName>
    <definedName name="sinzero">#REF!</definedName>
    <definedName name="SK" localSheetId="35">#REF!</definedName>
    <definedName name="SK" localSheetId="36">#REF!</definedName>
    <definedName name="SK" localSheetId="33">#REF!</definedName>
    <definedName name="SK" localSheetId="34">#REF!</definedName>
    <definedName name="SK" localSheetId="41">#REF!</definedName>
    <definedName name="SK" localSheetId="30">#REF!</definedName>
    <definedName name="SK" localSheetId="29">#REF!</definedName>
    <definedName name="SK">#REF!</definedName>
    <definedName name="skilled">[32]equipment!$F$7</definedName>
    <definedName name="skilleda">[115]equipment!$F$7</definedName>
    <definedName name="skillede" localSheetId="35">#REF!</definedName>
    <definedName name="skillede" localSheetId="36">#REF!</definedName>
    <definedName name="skillede" localSheetId="33">#REF!</definedName>
    <definedName name="skillede" localSheetId="34">#REF!</definedName>
    <definedName name="skillede" localSheetId="41">#REF!</definedName>
    <definedName name="skillede" localSheetId="30">#REF!</definedName>
    <definedName name="skillede" localSheetId="29">#REF!</definedName>
    <definedName name="skillede">#REF!</definedName>
    <definedName name="sl" localSheetId="35">#REF!</definedName>
    <definedName name="sl" localSheetId="36">#REF!</definedName>
    <definedName name="sl" localSheetId="33">#REF!</definedName>
    <definedName name="sl" localSheetId="34">#REF!</definedName>
    <definedName name="sl" localSheetId="41">#REF!</definedName>
    <definedName name="sl" localSheetId="30">#REF!</definedName>
    <definedName name="sl" localSheetId="29">#REF!</definedName>
    <definedName name="sl">#REF!</definedName>
    <definedName name="Slab" localSheetId="35">#REF!</definedName>
    <definedName name="Slab" localSheetId="36">#REF!</definedName>
    <definedName name="Slab" localSheetId="33">#REF!</definedName>
    <definedName name="Slab" localSheetId="34">#REF!</definedName>
    <definedName name="Slab" localSheetId="41">#REF!</definedName>
    <definedName name="Slab" localSheetId="30">#REF!</definedName>
    <definedName name="Slab" localSheetId="29">#REF!</definedName>
    <definedName name="Slab">#REF!</definedName>
    <definedName name="Slabs" localSheetId="35">#REF!</definedName>
    <definedName name="Slabs" localSheetId="36">#REF!</definedName>
    <definedName name="Slabs" localSheetId="33">#REF!</definedName>
    <definedName name="Slabs" localSheetId="34">#REF!</definedName>
    <definedName name="Slabs" localSheetId="41">#REF!</definedName>
    <definedName name="Slabs" localSheetId="30">#REF!</definedName>
    <definedName name="Slabs" localSheetId="29">#REF!</definedName>
    <definedName name="Slabs">#REF!</definedName>
    <definedName name="SLRS_USD" localSheetId="35">#REF!</definedName>
    <definedName name="SLRS_USD" localSheetId="36">#REF!</definedName>
    <definedName name="SLRS_USD" localSheetId="33">#REF!</definedName>
    <definedName name="SLRS_USD" localSheetId="34">#REF!</definedName>
    <definedName name="SLRS_USD" localSheetId="30">#REF!</definedName>
    <definedName name="SLRS_USD" localSheetId="37">#REF!</definedName>
    <definedName name="SLRS_USD" localSheetId="29">#REF!</definedName>
    <definedName name="SLRS_USD" localSheetId="38">#REF!</definedName>
    <definedName name="SLRS_USD" localSheetId="28">#REF!</definedName>
    <definedName name="SLRS_USD">#REF!</definedName>
    <definedName name="SMU" localSheetId="35">#REF!</definedName>
    <definedName name="SMU" localSheetId="36">#REF!</definedName>
    <definedName name="SMU" localSheetId="33">#REF!</definedName>
    <definedName name="SMU" localSheetId="34">#REF!</definedName>
    <definedName name="SMU" localSheetId="41">#REF!</definedName>
    <definedName name="SMU" localSheetId="30">#REF!</definedName>
    <definedName name="SMU" localSheetId="29">#REF!</definedName>
    <definedName name="SMU">#REF!</definedName>
    <definedName name="soak" localSheetId="35">#REF!</definedName>
    <definedName name="soak" localSheetId="2">#REF!</definedName>
    <definedName name="soak" localSheetId="4">#REF!</definedName>
    <definedName name="soak" localSheetId="44">#REF!</definedName>
    <definedName name="soak" localSheetId="32">#REF!</definedName>
    <definedName name="soak" localSheetId="3">#REF!</definedName>
    <definedName name="soak" localSheetId="16">#REF!</definedName>
    <definedName name="soak" localSheetId="36">#REF!</definedName>
    <definedName name="soak" localSheetId="14">#REF!</definedName>
    <definedName name="soak" localSheetId="5">#REF!</definedName>
    <definedName name="soak" localSheetId="33">#REF!</definedName>
    <definedName name="soak" localSheetId="34">#REF!</definedName>
    <definedName name="soak" localSheetId="17">#REF!</definedName>
    <definedName name="soak" localSheetId="6">#REF!</definedName>
    <definedName name="soak" localSheetId="7">#REF!</definedName>
    <definedName name="soak" localSheetId="43">#REF!</definedName>
    <definedName name="soak" localSheetId="8">#REF!</definedName>
    <definedName name="soak" localSheetId="19">#REF!</definedName>
    <definedName name="soak" localSheetId="20">#REF!</definedName>
    <definedName name="soak" localSheetId="21">#REF!</definedName>
    <definedName name="soak" localSheetId="9">#REF!</definedName>
    <definedName name="soak" localSheetId="10">#REF!</definedName>
    <definedName name="soak" localSheetId="22">#REF!</definedName>
    <definedName name="soak" localSheetId="23">#REF!</definedName>
    <definedName name="soak" localSheetId="0">#REF!</definedName>
    <definedName name="soak" localSheetId="1">#REF!</definedName>
    <definedName name="soak" localSheetId="42">#REF!</definedName>
    <definedName name="soak" localSheetId="25">#REF!</definedName>
    <definedName name="soak" localSheetId="11">#REF!</definedName>
    <definedName name="soak" localSheetId="24">#REF!</definedName>
    <definedName name="soak" localSheetId="30">#REF!</definedName>
    <definedName name="soak" localSheetId="37">#REF!</definedName>
    <definedName name="soak" localSheetId="29">#REF!</definedName>
    <definedName name="soak" localSheetId="38">#REF!</definedName>
    <definedName name="soak" localSheetId="15">#REF!</definedName>
    <definedName name="soak" localSheetId="31">#REF!</definedName>
    <definedName name="soak" localSheetId="26">#REF!</definedName>
    <definedName name="soak" localSheetId="12">#REF!</definedName>
    <definedName name="soak" localSheetId="13">#REF!</definedName>
    <definedName name="soak" localSheetId="27">#REF!</definedName>
    <definedName name="soak" localSheetId="28">#REF!</definedName>
    <definedName name="soak">#REF!</definedName>
    <definedName name="SOLBOX" localSheetId="35">#REF!</definedName>
    <definedName name="SOLBOX" localSheetId="36">#REF!</definedName>
    <definedName name="SOLBOX" localSheetId="33">#REF!</definedName>
    <definedName name="SOLBOX" localSheetId="34">#REF!</definedName>
    <definedName name="SOLBOX" localSheetId="41">#REF!</definedName>
    <definedName name="SOLBOX" localSheetId="30">#REF!</definedName>
    <definedName name="SOLBOX" localSheetId="29">#REF!</definedName>
    <definedName name="SOLBOX">#REF!</definedName>
    <definedName name="SORTCODE" localSheetId="35">#REF!</definedName>
    <definedName name="SORTCODE" localSheetId="36">#REF!</definedName>
    <definedName name="SORTCODE" localSheetId="33">#REF!</definedName>
    <definedName name="SORTCODE" localSheetId="34">#REF!</definedName>
    <definedName name="SORTCODE" localSheetId="41">#REF!</definedName>
    <definedName name="SORTCODE" localSheetId="30">#REF!</definedName>
    <definedName name="SORTCODE" localSheetId="29">#REF!</definedName>
    <definedName name="SORTCODE">#REF!</definedName>
    <definedName name="SPAV">[24]CONSTANT!$E$378</definedName>
    <definedName name="Spülfreqenz_Filter" localSheetId="35">[46]BALAN1!#REF!</definedName>
    <definedName name="Spülfreqenz_Filter" localSheetId="36">[46]BALAN1!#REF!</definedName>
    <definedName name="Spülfreqenz_Filter" localSheetId="33">[46]BALAN1!#REF!</definedName>
    <definedName name="Spülfreqenz_Filter" localSheetId="34">[46]BALAN1!#REF!</definedName>
    <definedName name="Spülfreqenz_Filter" localSheetId="30">[46]BALAN1!#REF!</definedName>
    <definedName name="Spülfreqenz_Filter" localSheetId="29">[46]BALAN1!#REF!</definedName>
    <definedName name="Spülfreqenz_Filter">[46]BALAN1!#REF!</definedName>
    <definedName name="ss"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41">#REF!</definedName>
    <definedName name="ss"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S_Reinigung_in_BiopurC" localSheetId="35">[46]BALAN1!#REF!</definedName>
    <definedName name="SS_Reinigung_in_BiopurC" localSheetId="36">[46]BALAN1!#REF!</definedName>
    <definedName name="SS_Reinigung_in_BiopurC" localSheetId="33">[46]BALAN1!#REF!</definedName>
    <definedName name="SS_Reinigung_in_BiopurC" localSheetId="34">[46]BALAN1!#REF!</definedName>
    <definedName name="SS_Reinigung_in_BiopurC" localSheetId="30">[46]BALAN1!#REF!</definedName>
    <definedName name="SS_Reinigung_in_BiopurC" localSheetId="29">[46]BALAN1!#REF!</definedName>
    <definedName name="SS_Reinigung_in_BiopurC">[46]BALAN1!#REF!</definedName>
    <definedName name="SS_reinigung_in_BiopurN" localSheetId="35">[46]BALAN1!#REF!</definedName>
    <definedName name="SS_reinigung_in_BiopurN" localSheetId="36">[46]BALAN1!#REF!</definedName>
    <definedName name="SS_reinigung_in_BiopurN" localSheetId="33">[46]BALAN1!#REF!</definedName>
    <definedName name="SS_reinigung_in_BiopurN" localSheetId="34">[46]BALAN1!#REF!</definedName>
    <definedName name="SS_reinigung_in_BiopurN" localSheetId="30">[46]BALAN1!#REF!</definedName>
    <definedName name="SS_reinigung_in_BiopurN" localSheetId="29">[46]BALAN1!#REF!</definedName>
    <definedName name="SS_reinigung_in_BiopurN">[46]BALAN1!#REF!</definedName>
    <definedName name="SS_Reinigung_in_Filter" localSheetId="35">[46]BALAN1!#REF!</definedName>
    <definedName name="SS_Reinigung_in_Filter" localSheetId="36">[46]BALAN1!#REF!</definedName>
    <definedName name="SS_Reinigung_in_Filter" localSheetId="33">[46]BALAN1!#REF!</definedName>
    <definedName name="SS_Reinigung_in_Filter" localSheetId="34">[46]BALAN1!#REF!</definedName>
    <definedName name="SS_Reinigung_in_Filter" localSheetId="30">[46]BALAN1!#REF!</definedName>
    <definedName name="SS_Reinigung_in_Filter" localSheetId="29">[46]BALAN1!#REF!</definedName>
    <definedName name="SS_Reinigung_in_Filter">[46]BALAN1!#REF!</definedName>
    <definedName name="SSAF" localSheetId="35">#REF!</definedName>
    <definedName name="SSAF" localSheetId="36">#REF!</definedName>
    <definedName name="SSAF" localSheetId="33">#REF!</definedName>
    <definedName name="SSAF" localSheetId="34">#REF!</definedName>
    <definedName name="SSAF" localSheetId="41">#REF!</definedName>
    <definedName name="SSAF" localSheetId="30">#REF!</definedName>
    <definedName name="SSAF" localSheetId="29">#REF!</definedName>
    <definedName name="SSAF">#REF!</definedName>
    <definedName name="SSC" localSheetId="35">#REF!</definedName>
    <definedName name="SSC" localSheetId="36">#REF!</definedName>
    <definedName name="SSC" localSheetId="33">#REF!</definedName>
    <definedName name="SSC" localSheetId="34">#REF!</definedName>
    <definedName name="SSC" localSheetId="41">#REF!</definedName>
    <definedName name="SSC" localSheetId="30">#REF!</definedName>
    <definedName name="SSC" localSheetId="29">#REF!</definedName>
    <definedName name="SSC">#REF!</definedName>
    <definedName name="SSRückläufekg">[46]BALAN1!$E$13</definedName>
    <definedName name="sss" localSheetId="35">#REF!</definedName>
    <definedName name="sss" localSheetId="36">#REF!</definedName>
    <definedName name="sss" localSheetId="33">#REF!</definedName>
    <definedName name="sss" localSheetId="34">#REF!</definedName>
    <definedName name="sss" localSheetId="41">#REF!</definedName>
    <definedName name="sss" localSheetId="30">#REF!</definedName>
    <definedName name="sss" localSheetId="29">#REF!</definedName>
    <definedName name="sss">#REF!</definedName>
    <definedName name="ssss" localSheetId="35">[4]MixBed!#REF!</definedName>
    <definedName name="ssss" localSheetId="36">[4]MixBed!#REF!</definedName>
    <definedName name="ssss" localSheetId="33">[4]MixBed!#REF!</definedName>
    <definedName name="ssss" localSheetId="34">[4]MixBed!#REF!</definedName>
    <definedName name="ssss" localSheetId="30">[4]MixBed!#REF!</definedName>
    <definedName name="ssss" localSheetId="29">[4]MixBed!#REF!</definedName>
    <definedName name="ssss">[4]MixBed!#REF!</definedName>
    <definedName name="SSSSSS" localSheetId="35">[4]MixBed!#REF!</definedName>
    <definedName name="SSSSSS" localSheetId="36">[4]MixBed!#REF!</definedName>
    <definedName name="SSSSSS" localSheetId="33">[4]MixBed!#REF!</definedName>
    <definedName name="SSSSSS" localSheetId="34">[4]MixBed!#REF!</definedName>
    <definedName name="SSSSSS" localSheetId="30">[4]MixBed!#REF!</definedName>
    <definedName name="SSSSSS" localSheetId="29">[4]MixBed!#REF!</definedName>
    <definedName name="SSSSSS">[4]MixBed!#REF!</definedName>
    <definedName name="ssst" localSheetId="35">#REF!</definedName>
    <definedName name="ssst" localSheetId="36">#REF!</definedName>
    <definedName name="ssst" localSheetId="33">#REF!</definedName>
    <definedName name="ssst" localSheetId="34">#REF!</definedName>
    <definedName name="ssst" localSheetId="41">#REF!</definedName>
    <definedName name="ssst" localSheetId="30">#REF!</definedName>
    <definedName name="ssst" localSheetId="29">#REF!</definedName>
    <definedName name="ssst">#REF!</definedName>
    <definedName name="SSvorklkg">[46]BALAN1!$F$13</definedName>
    <definedName name="SSvorklmg">[46]BALAN1!$F$14</definedName>
    <definedName name="st" localSheetId="35">#REF!</definedName>
    <definedName name="st" localSheetId="36">#REF!</definedName>
    <definedName name="st" localSheetId="33">#REF!</definedName>
    <definedName name="st" localSheetId="34">#REF!</definedName>
    <definedName name="st" localSheetId="41">#REF!</definedName>
    <definedName name="st" localSheetId="30">#REF!</definedName>
    <definedName name="st" localSheetId="29">#REF!</definedName>
    <definedName name="st">#REF!</definedName>
    <definedName name="startingkva" localSheetId="35">#REF!</definedName>
    <definedName name="startingkva" localSheetId="36">#REF!</definedName>
    <definedName name="startingkva" localSheetId="33">#REF!</definedName>
    <definedName name="startingkva" localSheetId="34">#REF!</definedName>
    <definedName name="startingkva" localSheetId="41">#REF!</definedName>
    <definedName name="startingkva" localSheetId="30">#REF!</definedName>
    <definedName name="startingkva" localSheetId="29">#REF!</definedName>
    <definedName name="startingkva">#REF!</definedName>
    <definedName name="steel" localSheetId="35">#REF!</definedName>
    <definedName name="steel" localSheetId="36">#REF!</definedName>
    <definedName name="steel" localSheetId="33">#REF!</definedName>
    <definedName name="steel" localSheetId="34">#REF!</definedName>
    <definedName name="steel" localSheetId="41">#REF!</definedName>
    <definedName name="steel" localSheetId="30">#REF!</definedName>
    <definedName name="steel" localSheetId="29">#REF!</definedName>
    <definedName name="steel">#REF!</definedName>
    <definedName name="stone.m" localSheetId="35">#REF!</definedName>
    <definedName name="stone.m" localSheetId="36">#REF!</definedName>
    <definedName name="stone.m" localSheetId="33">#REF!</definedName>
    <definedName name="stone.m" localSheetId="34">#REF!</definedName>
    <definedName name="stone.m" localSheetId="41">#REF!</definedName>
    <definedName name="stone.m" localSheetId="30">#REF!</definedName>
    <definedName name="stone.m" localSheetId="29">#REF!</definedName>
    <definedName name="stone.m">#REF!</definedName>
    <definedName name="stp" localSheetId="35">#REF!</definedName>
    <definedName name="stp" localSheetId="36">#REF!</definedName>
    <definedName name="stp" localSheetId="33">#REF!</definedName>
    <definedName name="stp" localSheetId="34">#REF!</definedName>
    <definedName name="stp" localSheetId="41">#REF!</definedName>
    <definedName name="stp" localSheetId="30">#REF!</definedName>
    <definedName name="stp" localSheetId="29">#REF!</definedName>
    <definedName name="stp">#REF!</definedName>
    <definedName name="Streitwert" localSheetId="35">#REF!</definedName>
    <definedName name="Streitwert" localSheetId="36">#REF!</definedName>
    <definedName name="Streitwert" localSheetId="33">#REF!</definedName>
    <definedName name="Streitwert" localSheetId="34">#REF!</definedName>
    <definedName name="Streitwert" localSheetId="41">#REF!</definedName>
    <definedName name="Streitwert" localSheetId="30">#REF!</definedName>
    <definedName name="Streitwert" localSheetId="29">#REF!</definedName>
    <definedName name="Streitwert">#REF!</definedName>
    <definedName name="Strm1Enth" localSheetId="35">#REF!</definedName>
    <definedName name="Strm1Enth" localSheetId="36">#REF!</definedName>
    <definedName name="Strm1Enth" localSheetId="33">#REF!</definedName>
    <definedName name="Strm1Enth" localSheetId="34">#REF!</definedName>
    <definedName name="Strm1Enth" localSheetId="41">#REF!</definedName>
    <definedName name="Strm1Enth" localSheetId="30">#REF!</definedName>
    <definedName name="Strm1Enth" localSheetId="29">#REF!</definedName>
    <definedName name="Strm1Enth">#REF!</definedName>
    <definedName name="Strm1LiqCp" localSheetId="35">#REF!</definedName>
    <definedName name="Strm1LiqCp" localSheetId="36">#REF!</definedName>
    <definedName name="Strm1LiqCp" localSheetId="33">#REF!</definedName>
    <definedName name="Strm1LiqCp" localSheetId="34">#REF!</definedName>
    <definedName name="Strm1LiqCp" localSheetId="41">#REF!</definedName>
    <definedName name="Strm1LiqCp" localSheetId="30">#REF!</definedName>
    <definedName name="Strm1LiqCp" localSheetId="29">#REF!</definedName>
    <definedName name="Strm1LiqCp">#REF!</definedName>
    <definedName name="Strm1Pres" localSheetId="35">#REF!</definedName>
    <definedName name="Strm1Pres" localSheetId="36">#REF!</definedName>
    <definedName name="Strm1Pres" localSheetId="33">#REF!</definedName>
    <definedName name="Strm1Pres" localSheetId="34">#REF!</definedName>
    <definedName name="Strm1Pres" localSheetId="41">#REF!</definedName>
    <definedName name="Strm1Pres" localSheetId="30">#REF!</definedName>
    <definedName name="Strm1Pres" localSheetId="29">#REF!</definedName>
    <definedName name="Strm1Pres">#REF!</definedName>
    <definedName name="Strm1Temp" localSheetId="35">#REF!</definedName>
    <definedName name="Strm1Temp" localSheetId="36">#REF!</definedName>
    <definedName name="Strm1Temp" localSheetId="33">#REF!</definedName>
    <definedName name="Strm1Temp" localSheetId="34">#REF!</definedName>
    <definedName name="Strm1Temp" localSheetId="41">#REF!</definedName>
    <definedName name="Strm1Temp" localSheetId="30">#REF!</definedName>
    <definedName name="Strm1Temp" localSheetId="29">#REF!</definedName>
    <definedName name="Strm1Temp">#REF!</definedName>
    <definedName name="Strm1VapCp" localSheetId="35">#REF!</definedName>
    <definedName name="Strm1VapCp" localSheetId="36">#REF!</definedName>
    <definedName name="Strm1VapCp" localSheetId="33">#REF!</definedName>
    <definedName name="Strm1VapCp" localSheetId="34">#REF!</definedName>
    <definedName name="Strm1VapCp" localSheetId="41">#REF!</definedName>
    <definedName name="Strm1VapCp" localSheetId="30">#REF!</definedName>
    <definedName name="Strm1VapCp" localSheetId="29">#REF!</definedName>
    <definedName name="Strm1VapCp">#REF!</definedName>
    <definedName name="Strm1VapCv" localSheetId="35">#REF!</definedName>
    <definedName name="Strm1VapCv" localSheetId="36">#REF!</definedName>
    <definedName name="Strm1VapCv" localSheetId="33">#REF!</definedName>
    <definedName name="Strm1VapCv" localSheetId="34">#REF!</definedName>
    <definedName name="Strm1VapCv" localSheetId="41">#REF!</definedName>
    <definedName name="Strm1VapCv" localSheetId="30">#REF!</definedName>
    <definedName name="Strm1VapCv" localSheetId="29">#REF!</definedName>
    <definedName name="Strm1VapCv">#REF!</definedName>
    <definedName name="Strm1VapFrac" localSheetId="35">#REF!</definedName>
    <definedName name="Strm1VapFrac" localSheetId="36">#REF!</definedName>
    <definedName name="Strm1VapFrac" localSheetId="33">#REF!</definedName>
    <definedName name="Strm1VapFrac" localSheetId="34">#REF!</definedName>
    <definedName name="Strm1VapFrac" localSheetId="41">#REF!</definedName>
    <definedName name="Strm1VapFrac" localSheetId="30">#REF!</definedName>
    <definedName name="Strm1VapFrac" localSheetId="29">#REF!</definedName>
    <definedName name="Strm1VapFrac">#REF!</definedName>
    <definedName name="Strm2Enth" localSheetId="35">#REF!</definedName>
    <definedName name="Strm2Enth" localSheetId="36">#REF!</definedName>
    <definedName name="Strm2Enth" localSheetId="33">#REF!</definedName>
    <definedName name="Strm2Enth" localSheetId="34">#REF!</definedName>
    <definedName name="Strm2Enth" localSheetId="41">#REF!</definedName>
    <definedName name="Strm2Enth" localSheetId="30">#REF!</definedName>
    <definedName name="Strm2Enth" localSheetId="29">#REF!</definedName>
    <definedName name="Strm2Enth">#REF!</definedName>
    <definedName name="Strm2LiqCp" localSheetId="35">#REF!</definedName>
    <definedName name="Strm2LiqCp" localSheetId="36">#REF!</definedName>
    <definedName name="Strm2LiqCp" localSheetId="33">#REF!</definedName>
    <definedName name="Strm2LiqCp" localSheetId="34">#REF!</definedName>
    <definedName name="Strm2LiqCp" localSheetId="41">#REF!</definedName>
    <definedName name="Strm2LiqCp" localSheetId="30">#REF!</definedName>
    <definedName name="Strm2LiqCp" localSheetId="29">#REF!</definedName>
    <definedName name="Strm2LiqCp">#REF!</definedName>
    <definedName name="Strm2Pres" localSheetId="35">#REF!</definedName>
    <definedName name="Strm2Pres" localSheetId="36">#REF!</definedName>
    <definedName name="Strm2Pres" localSheetId="33">#REF!</definedName>
    <definedName name="Strm2Pres" localSheetId="34">#REF!</definedName>
    <definedName name="Strm2Pres" localSheetId="41">#REF!</definedName>
    <definedName name="Strm2Pres" localSheetId="30">#REF!</definedName>
    <definedName name="Strm2Pres" localSheetId="29">#REF!</definedName>
    <definedName name="Strm2Pres">#REF!</definedName>
    <definedName name="Strm2Temp" localSheetId="35">#REF!</definedName>
    <definedName name="Strm2Temp" localSheetId="36">#REF!</definedName>
    <definedName name="Strm2Temp" localSheetId="33">#REF!</definedName>
    <definedName name="Strm2Temp" localSheetId="34">#REF!</definedName>
    <definedName name="Strm2Temp" localSheetId="41">#REF!</definedName>
    <definedName name="Strm2Temp" localSheetId="30">#REF!</definedName>
    <definedName name="Strm2Temp" localSheetId="29">#REF!</definedName>
    <definedName name="Strm2Temp">#REF!</definedName>
    <definedName name="Strm2VapCp" localSheetId="35">#REF!</definedName>
    <definedName name="Strm2VapCp" localSheetId="36">#REF!</definedName>
    <definedName name="Strm2VapCp" localSheetId="33">#REF!</definedName>
    <definedName name="Strm2VapCp" localSheetId="34">#REF!</definedName>
    <definedName name="Strm2VapCp" localSheetId="41">#REF!</definedName>
    <definedName name="Strm2VapCp" localSheetId="30">#REF!</definedName>
    <definedName name="Strm2VapCp" localSheetId="29">#REF!</definedName>
    <definedName name="Strm2VapCp">#REF!</definedName>
    <definedName name="Strm2VapCv" localSheetId="35">#REF!</definedName>
    <definedName name="Strm2VapCv" localSheetId="36">#REF!</definedName>
    <definedName name="Strm2VapCv" localSheetId="33">#REF!</definedName>
    <definedName name="Strm2VapCv" localSheetId="34">#REF!</definedName>
    <definedName name="Strm2VapCv" localSheetId="41">#REF!</definedName>
    <definedName name="Strm2VapCv" localSheetId="30">#REF!</definedName>
    <definedName name="Strm2VapCv" localSheetId="29">#REF!</definedName>
    <definedName name="Strm2VapCv">#REF!</definedName>
    <definedName name="Strm2VapFrac" localSheetId="35">#REF!</definedName>
    <definedName name="Strm2VapFrac" localSheetId="36">#REF!</definedName>
    <definedName name="Strm2VapFrac" localSheetId="33">#REF!</definedName>
    <definedName name="Strm2VapFrac" localSheetId="34">#REF!</definedName>
    <definedName name="Strm2VapFrac" localSheetId="41">#REF!</definedName>
    <definedName name="Strm2VapFrac" localSheetId="30">#REF!</definedName>
    <definedName name="Strm2VapFrac" localSheetId="29">#REF!</definedName>
    <definedName name="Strm2VapFrac">#REF!</definedName>
    <definedName name="Structural" localSheetId="35">#REF!</definedName>
    <definedName name="Structural" localSheetId="2">#REF!</definedName>
    <definedName name="Structural" localSheetId="4">#REF!</definedName>
    <definedName name="Structural" localSheetId="44">#REF!</definedName>
    <definedName name="Structural" localSheetId="36">#REF!</definedName>
    <definedName name="Structural" localSheetId="14">#REF!</definedName>
    <definedName name="Structural" localSheetId="5">#REF!</definedName>
    <definedName name="Structural" localSheetId="33">#REF!</definedName>
    <definedName name="Structural" localSheetId="34">#REF!</definedName>
    <definedName name="Structural" localSheetId="17">#REF!</definedName>
    <definedName name="Structural" localSheetId="6">#REF!</definedName>
    <definedName name="Structural" localSheetId="7">#REF!</definedName>
    <definedName name="Structural" localSheetId="43">#REF!</definedName>
    <definedName name="Structural" localSheetId="8">#REF!</definedName>
    <definedName name="Structural" localSheetId="19">#REF!</definedName>
    <definedName name="Structural" localSheetId="20">#REF!</definedName>
    <definedName name="Structural" localSheetId="21">#REF!</definedName>
    <definedName name="Structural" localSheetId="9">#REF!</definedName>
    <definedName name="Structural" localSheetId="10">#REF!</definedName>
    <definedName name="Structural" localSheetId="22">#REF!</definedName>
    <definedName name="Structural" localSheetId="23">#REF!</definedName>
    <definedName name="Structural" localSheetId="42">#REF!</definedName>
    <definedName name="Structural" localSheetId="25">#REF!</definedName>
    <definedName name="Structural" localSheetId="11">#REF!</definedName>
    <definedName name="Structural" localSheetId="24">#REF!</definedName>
    <definedName name="Structural" localSheetId="30">#REF!</definedName>
    <definedName name="Structural" localSheetId="37">#REF!</definedName>
    <definedName name="Structural" localSheetId="29">#REF!</definedName>
    <definedName name="Structural" localSheetId="38">#REF!</definedName>
    <definedName name="Structural" localSheetId="15">#REF!</definedName>
    <definedName name="Structural" localSheetId="31">#REF!</definedName>
    <definedName name="Structural" localSheetId="26">#REF!</definedName>
    <definedName name="Structural" localSheetId="12">#REF!</definedName>
    <definedName name="Structural" localSheetId="13">#REF!</definedName>
    <definedName name="Structural" localSheetId="27">#REF!</definedName>
    <definedName name="Structural" localSheetId="28">#REF!</definedName>
    <definedName name="Structural">#REF!</definedName>
    <definedName name="studext" localSheetId="35">#REF!</definedName>
    <definedName name="studext" localSheetId="36">#REF!</definedName>
    <definedName name="studext" localSheetId="33">#REF!</definedName>
    <definedName name="studext" localSheetId="34">#REF!</definedName>
    <definedName name="studext" localSheetId="41">#REF!</definedName>
    <definedName name="studext" localSheetId="30">#REF!</definedName>
    <definedName name="studext" localSheetId="29">#REF!</definedName>
    <definedName name="studext">#REF!</definedName>
    <definedName name="STUDEXT1" localSheetId="35">#REF!</definedName>
    <definedName name="STUDEXT1" localSheetId="36">#REF!</definedName>
    <definedName name="STUDEXT1" localSheetId="33">#REF!</definedName>
    <definedName name="STUDEXT1" localSheetId="34">#REF!</definedName>
    <definedName name="STUDEXT1" localSheetId="41">#REF!</definedName>
    <definedName name="STUDEXT1" localSheetId="30">#REF!</definedName>
    <definedName name="STUDEXT1" localSheetId="29">#REF!</definedName>
    <definedName name="STUDEXT1">#REF!</definedName>
    <definedName name="subbase" localSheetId="35">#REF!</definedName>
    <definedName name="subbase" localSheetId="36">#REF!</definedName>
    <definedName name="subbase" localSheetId="33">#REF!</definedName>
    <definedName name="subbase" localSheetId="34">#REF!</definedName>
    <definedName name="subbase" localSheetId="41">#REF!</definedName>
    <definedName name="subbase" localSheetId="30">#REF!</definedName>
    <definedName name="subbase" localSheetId="29">#REF!</definedName>
    <definedName name="subbase">#REF!</definedName>
    <definedName name="SULFURIC" localSheetId="35">#REF!</definedName>
    <definedName name="SULFURIC" localSheetId="36">#REF!</definedName>
    <definedName name="SULFURIC" localSheetId="33">#REF!</definedName>
    <definedName name="SULFURIC" localSheetId="34">#REF!</definedName>
    <definedName name="SULFURIC" localSheetId="41">#REF!</definedName>
    <definedName name="SULFURIC" localSheetId="30">#REF!</definedName>
    <definedName name="SULFURIC" localSheetId="29">#REF!</definedName>
    <definedName name="SULFURIC">#REF!</definedName>
    <definedName name="Sum" localSheetId="35">#REF!</definedName>
    <definedName name="Sum" localSheetId="2">#REF!</definedName>
    <definedName name="Sum" localSheetId="4">#REF!</definedName>
    <definedName name="Sum" localSheetId="44">#REF!</definedName>
    <definedName name="Sum" localSheetId="36">#REF!</definedName>
    <definedName name="Sum" localSheetId="14">#REF!</definedName>
    <definedName name="Sum" localSheetId="5">#REF!</definedName>
    <definedName name="Sum" localSheetId="33">#REF!</definedName>
    <definedName name="Sum" localSheetId="34">#REF!</definedName>
    <definedName name="Sum" localSheetId="17">#REF!</definedName>
    <definedName name="Sum" localSheetId="6">#REF!</definedName>
    <definedName name="Sum" localSheetId="7">#REF!</definedName>
    <definedName name="Sum" localSheetId="43">#REF!</definedName>
    <definedName name="Sum" localSheetId="8">#REF!</definedName>
    <definedName name="Sum" localSheetId="19">#REF!</definedName>
    <definedName name="Sum" localSheetId="20">#REF!</definedName>
    <definedName name="Sum" localSheetId="21">#REF!</definedName>
    <definedName name="Sum" localSheetId="9">#REF!</definedName>
    <definedName name="Sum" localSheetId="10">#REF!</definedName>
    <definedName name="Sum" localSheetId="22">#REF!</definedName>
    <definedName name="Sum" localSheetId="23">#REF!</definedName>
    <definedName name="Sum" localSheetId="42">#REF!</definedName>
    <definedName name="Sum" localSheetId="25">#REF!</definedName>
    <definedName name="Sum" localSheetId="11">#REF!</definedName>
    <definedName name="Sum" localSheetId="24">#REF!</definedName>
    <definedName name="Sum" localSheetId="30">#REF!</definedName>
    <definedName name="Sum" localSheetId="37">#REF!</definedName>
    <definedName name="Sum" localSheetId="29">#REF!</definedName>
    <definedName name="Sum" localSheetId="38">#REF!</definedName>
    <definedName name="Sum" localSheetId="15">#REF!</definedName>
    <definedName name="Sum" localSheetId="31">#REF!</definedName>
    <definedName name="Sum" localSheetId="26">#REF!</definedName>
    <definedName name="Sum" localSheetId="12">#REF!</definedName>
    <definedName name="Sum" localSheetId="13">#REF!</definedName>
    <definedName name="Sum" localSheetId="27">#REF!</definedName>
    <definedName name="Sum" localSheetId="28">#REF!</definedName>
    <definedName name="Sum">#REF!</definedName>
    <definedName name="SUMM">#N/A</definedName>
    <definedName name="Summary2" localSheetId="35">#REF!</definedName>
    <definedName name="Summary2" localSheetId="36">#REF!</definedName>
    <definedName name="Summary2" localSheetId="33">#REF!</definedName>
    <definedName name="Summary2" localSheetId="34">#REF!</definedName>
    <definedName name="Summary2" localSheetId="43">#REF!</definedName>
    <definedName name="Summary2" localSheetId="41">#REF!</definedName>
    <definedName name="Summary2" localSheetId="42">#REF!</definedName>
    <definedName name="Summary2" localSheetId="30">#REF!</definedName>
    <definedName name="Summary2" localSheetId="37">#REF!</definedName>
    <definedName name="Summary2" localSheetId="29">#REF!</definedName>
    <definedName name="Summary2" localSheetId="38">#REF!</definedName>
    <definedName name="Summary2" localSheetId="15">#REF!</definedName>
    <definedName name="Summary2" localSheetId="31">#REF!</definedName>
    <definedName name="Summary2" localSheetId="28">#REF!</definedName>
    <definedName name="Summary2">#REF!</definedName>
    <definedName name="sumpa" localSheetId="35">#REF!</definedName>
    <definedName name="sumpa" localSheetId="36">#REF!</definedName>
    <definedName name="sumpa" localSheetId="33">#REF!</definedName>
    <definedName name="sumpa" localSheetId="34">#REF!</definedName>
    <definedName name="sumpa" localSheetId="41">#REF!</definedName>
    <definedName name="sumpa" localSheetId="30">#REF!</definedName>
    <definedName name="sumpa" localSheetId="29">#REF!</definedName>
    <definedName name="sumpa">#REF!</definedName>
    <definedName name="sumpb" localSheetId="35">#REF!</definedName>
    <definedName name="sumpb" localSheetId="36">#REF!</definedName>
    <definedName name="sumpb" localSheetId="33">#REF!</definedName>
    <definedName name="sumpb" localSheetId="34">#REF!</definedName>
    <definedName name="sumpb" localSheetId="41">#REF!</definedName>
    <definedName name="sumpb" localSheetId="30">#REF!</definedName>
    <definedName name="sumpb" localSheetId="29">#REF!</definedName>
    <definedName name="sumpb">#REF!</definedName>
    <definedName name="sumpc" localSheetId="35">#REF!</definedName>
    <definedName name="sumpc" localSheetId="36">#REF!</definedName>
    <definedName name="sumpc" localSheetId="33">#REF!</definedName>
    <definedName name="sumpc" localSheetId="34">#REF!</definedName>
    <definedName name="sumpc" localSheetId="41">#REF!</definedName>
    <definedName name="sumpc" localSheetId="30">#REF!</definedName>
    <definedName name="sumpc" localSheetId="29">#REF!</definedName>
    <definedName name="sumpc">#REF!</definedName>
    <definedName name="sumpd" localSheetId="35">#REF!</definedName>
    <definedName name="sumpd" localSheetId="36">#REF!</definedName>
    <definedName name="sumpd" localSheetId="33">#REF!</definedName>
    <definedName name="sumpd" localSheetId="34">#REF!</definedName>
    <definedName name="sumpd" localSheetId="41">#REF!</definedName>
    <definedName name="sumpd" localSheetId="30">#REF!</definedName>
    <definedName name="sumpd" localSheetId="29">#REF!</definedName>
    <definedName name="sumpd">#REF!</definedName>
    <definedName name="sumrisk" localSheetId="35">#REF!</definedName>
    <definedName name="sumrisk" localSheetId="36">#REF!</definedName>
    <definedName name="sumrisk" localSheetId="33">#REF!</definedName>
    <definedName name="sumrisk" localSheetId="34">#REF!</definedName>
    <definedName name="sumrisk" localSheetId="41">#REF!</definedName>
    <definedName name="sumrisk" localSheetId="30">#REF!</definedName>
    <definedName name="sumrisk" localSheetId="29">#REF!</definedName>
    <definedName name="sumrisk">#REF!</definedName>
    <definedName name="SupD1" localSheetId="35">#REF!</definedName>
    <definedName name="SupD1" localSheetId="2">#REF!</definedName>
    <definedName name="SupD1" localSheetId="4">#REF!</definedName>
    <definedName name="SupD1" localSheetId="44">#REF!</definedName>
    <definedName name="SupD1" localSheetId="36">#REF!</definedName>
    <definedName name="SupD1" localSheetId="5">#REF!</definedName>
    <definedName name="SupD1" localSheetId="33">#REF!</definedName>
    <definedName name="SupD1" localSheetId="34">#REF!</definedName>
    <definedName name="SupD1" localSheetId="17">#REF!</definedName>
    <definedName name="SupD1" localSheetId="6">#REF!</definedName>
    <definedName name="SupD1" localSheetId="7">#REF!</definedName>
    <definedName name="SupD1" localSheetId="43">#REF!</definedName>
    <definedName name="SupD1" localSheetId="8">#REF!</definedName>
    <definedName name="SupD1" localSheetId="19">#REF!</definedName>
    <definedName name="SupD1" localSheetId="20">#REF!</definedName>
    <definedName name="SupD1" localSheetId="21">#REF!</definedName>
    <definedName name="SupD1" localSheetId="9">#REF!</definedName>
    <definedName name="SupD1" localSheetId="10">#REF!</definedName>
    <definedName name="SupD1" localSheetId="22">#REF!</definedName>
    <definedName name="SupD1" localSheetId="23">#REF!</definedName>
    <definedName name="SupD1" localSheetId="42">#REF!</definedName>
    <definedName name="SupD1" localSheetId="25">#REF!</definedName>
    <definedName name="SupD1" localSheetId="11">#REF!</definedName>
    <definedName name="SupD1" localSheetId="24">#REF!</definedName>
    <definedName name="SupD1" localSheetId="30">#REF!</definedName>
    <definedName name="SupD1" localSheetId="37">#REF!</definedName>
    <definedName name="SupD1" localSheetId="29">#REF!</definedName>
    <definedName name="SupD1" localSheetId="38">#REF!</definedName>
    <definedName name="SupD1" localSheetId="15">#REF!</definedName>
    <definedName name="SupD1" localSheetId="31">#REF!</definedName>
    <definedName name="SupD1" localSheetId="26">#REF!</definedName>
    <definedName name="SupD1" localSheetId="12">#REF!</definedName>
    <definedName name="SupD1" localSheetId="13">#REF!</definedName>
    <definedName name="SupD1" localSheetId="27">#REF!</definedName>
    <definedName name="SupD1" localSheetId="28">#REF!</definedName>
    <definedName name="SupD1">#REF!</definedName>
    <definedName name="SupD2" localSheetId="35">#REF!</definedName>
    <definedName name="SupD2" localSheetId="2">#REF!</definedName>
    <definedName name="SupD2" localSheetId="4">#REF!</definedName>
    <definedName name="SupD2" localSheetId="44">#REF!</definedName>
    <definedName name="SupD2" localSheetId="36">#REF!</definedName>
    <definedName name="SupD2" localSheetId="5">#REF!</definedName>
    <definedName name="SupD2" localSheetId="33">#REF!</definedName>
    <definedName name="SupD2" localSheetId="34">#REF!</definedName>
    <definedName name="SupD2" localSheetId="17">#REF!</definedName>
    <definedName name="SupD2" localSheetId="6">#REF!</definedName>
    <definedName name="SupD2" localSheetId="7">#REF!</definedName>
    <definedName name="SupD2" localSheetId="43">#REF!</definedName>
    <definedName name="SupD2" localSheetId="8">#REF!</definedName>
    <definedName name="SupD2" localSheetId="19">#REF!</definedName>
    <definedName name="SupD2" localSheetId="20">#REF!</definedName>
    <definedName name="SupD2" localSheetId="21">#REF!</definedName>
    <definedName name="SupD2" localSheetId="9">#REF!</definedName>
    <definedName name="SupD2" localSheetId="10">#REF!</definedName>
    <definedName name="SupD2" localSheetId="22">#REF!</definedName>
    <definedName name="SupD2" localSheetId="23">#REF!</definedName>
    <definedName name="SupD2" localSheetId="42">#REF!</definedName>
    <definedName name="SupD2" localSheetId="25">#REF!</definedName>
    <definedName name="SupD2" localSheetId="11">#REF!</definedName>
    <definedName name="SupD2" localSheetId="24">#REF!</definedName>
    <definedName name="SupD2" localSheetId="30">#REF!</definedName>
    <definedName name="SupD2" localSheetId="37">#REF!</definedName>
    <definedName name="SupD2" localSheetId="29">#REF!</definedName>
    <definedName name="SupD2" localSheetId="38">#REF!</definedName>
    <definedName name="SupD2" localSheetId="15">#REF!</definedName>
    <definedName name="SupD2" localSheetId="31">#REF!</definedName>
    <definedName name="SupD2" localSheetId="26">#REF!</definedName>
    <definedName name="SupD2" localSheetId="12">#REF!</definedName>
    <definedName name="SupD2" localSheetId="13">#REF!</definedName>
    <definedName name="SupD2" localSheetId="27">#REF!</definedName>
    <definedName name="SupD2" localSheetId="28">#REF!</definedName>
    <definedName name="SupD2">#REF!</definedName>
    <definedName name="SURAU">#N/A</definedName>
    <definedName name="sut" localSheetId="35">#REF!</definedName>
    <definedName name="sut" localSheetId="36">#REF!</definedName>
    <definedName name="sut" localSheetId="33">#REF!</definedName>
    <definedName name="sut" localSheetId="34">#REF!</definedName>
    <definedName name="sut" localSheetId="41">#REF!</definedName>
    <definedName name="sut" localSheetId="30">#REF!</definedName>
    <definedName name="sut" localSheetId="29">#REF!</definedName>
    <definedName name="sut">#REF!</definedName>
    <definedName name="SWFR" localSheetId="35">#REF!</definedName>
    <definedName name="SWFR" localSheetId="36">#REF!</definedName>
    <definedName name="SWFR" localSheetId="33">#REF!</definedName>
    <definedName name="SWFR" localSheetId="34">#REF!</definedName>
    <definedName name="SWFR" localSheetId="41">#REF!</definedName>
    <definedName name="SWFR" localSheetId="30">#REF!</definedName>
    <definedName name="SWFR" localSheetId="29">#REF!</definedName>
    <definedName name="SWFR">#REF!</definedName>
    <definedName name="swk">[19]index!$I$17</definedName>
    <definedName name="swvp" localSheetId="35">#REF!</definedName>
    <definedName name="swvp" localSheetId="36">#REF!</definedName>
    <definedName name="swvp" localSheetId="33">#REF!</definedName>
    <definedName name="swvp" localSheetId="34">#REF!</definedName>
    <definedName name="swvp" localSheetId="41">#REF!</definedName>
    <definedName name="swvp" localSheetId="30">#REF!</definedName>
    <definedName name="swvp" localSheetId="29">#REF!</definedName>
    <definedName name="swvp">#REF!</definedName>
    <definedName name="sx" localSheetId="35">#REF!</definedName>
    <definedName name="sx" localSheetId="36">#REF!</definedName>
    <definedName name="sx" localSheetId="33">#REF!</definedName>
    <definedName name="sx" localSheetId="34">#REF!</definedName>
    <definedName name="sx" localSheetId="41">#REF!</definedName>
    <definedName name="sx" localSheetId="30">#REF!</definedName>
    <definedName name="sx" localSheetId="29">#REF!</definedName>
    <definedName name="sx">#REF!</definedName>
    <definedName name="Sy" localSheetId="35">#REF!</definedName>
    <definedName name="Sy" localSheetId="36">#REF!</definedName>
    <definedName name="Sy" localSheetId="33">#REF!</definedName>
    <definedName name="Sy" localSheetId="34">#REF!</definedName>
    <definedName name="Sy" localSheetId="41">#REF!</definedName>
    <definedName name="Sy" localSheetId="30">#REF!</definedName>
    <definedName name="Sy" localSheetId="29">#REF!</definedName>
    <definedName name="Sy">#REF!</definedName>
    <definedName name="t" localSheetId="35">'[30]B-3.2 EB'!#REF!</definedName>
    <definedName name="t" localSheetId="36">'[30]B-3.2 EB'!#REF!</definedName>
    <definedName name="t" localSheetId="33">'[30]B-3.2 EB'!#REF!</definedName>
    <definedName name="t" localSheetId="34">'[30]B-3.2 EB'!#REF!</definedName>
    <definedName name="t" localSheetId="30">'[30]B-3.2 EB'!#REF!</definedName>
    <definedName name="t" localSheetId="29">'[30]B-3.2 EB'!#REF!</definedName>
    <definedName name="t">'[30]B-3.2 EB'!#REF!</definedName>
    <definedName name="T_AMOUNT" localSheetId="35">[69]대비!#REF!</definedName>
    <definedName name="T_AMOUNT" localSheetId="36">[69]대비!#REF!</definedName>
    <definedName name="T_AMOUNT" localSheetId="33">[69]대비!#REF!</definedName>
    <definedName name="T_AMOUNT" localSheetId="34">[69]대비!#REF!</definedName>
    <definedName name="T_AMOUNT" localSheetId="30">[69]대비!#REF!</definedName>
    <definedName name="T_AMOUNT" localSheetId="29">[69]대비!#REF!</definedName>
    <definedName name="T_AMOUNT">[69]대비!#REF!</definedName>
    <definedName name="T_UPRICE" localSheetId="35">[69]대비!#REF!</definedName>
    <definedName name="T_UPRICE" localSheetId="36">[69]대비!#REF!</definedName>
    <definedName name="T_UPRICE" localSheetId="33">[69]대비!#REF!</definedName>
    <definedName name="T_UPRICE" localSheetId="34">[69]대비!#REF!</definedName>
    <definedName name="T_UPRICE" localSheetId="30">[69]대비!#REF!</definedName>
    <definedName name="T_UPRICE" localSheetId="29">[69]대비!#REF!</definedName>
    <definedName name="T_UPRICE">[69]대비!#REF!</definedName>
    <definedName name="ta" localSheetId="35">#REF!</definedName>
    <definedName name="ta" localSheetId="36">#REF!</definedName>
    <definedName name="ta" localSheetId="33">#REF!</definedName>
    <definedName name="ta" localSheetId="34">#REF!</definedName>
    <definedName name="ta" localSheetId="41">#REF!</definedName>
    <definedName name="ta" localSheetId="30">#REF!</definedName>
    <definedName name="ta" localSheetId="29">#REF!</definedName>
    <definedName name="ta">#REF!</definedName>
    <definedName name="tackcoat" localSheetId="35">#REF!</definedName>
    <definedName name="tackcoat" localSheetId="36">#REF!</definedName>
    <definedName name="tackcoat" localSheetId="33">#REF!</definedName>
    <definedName name="tackcoat" localSheetId="34">#REF!</definedName>
    <definedName name="tackcoat" localSheetId="41">#REF!</definedName>
    <definedName name="tackcoat" localSheetId="30">#REF!</definedName>
    <definedName name="tackcoat" localSheetId="29">#REF!</definedName>
    <definedName name="tackcoat">#REF!</definedName>
    <definedName name="tb" localSheetId="35">#REF!</definedName>
    <definedName name="tb" localSheetId="36">#REF!</definedName>
    <definedName name="tb" localSheetId="33">#REF!</definedName>
    <definedName name="tb" localSheetId="34">#REF!</definedName>
    <definedName name="tb" localSheetId="41">#REF!</definedName>
    <definedName name="tb" localSheetId="30">#REF!</definedName>
    <definedName name="tb" localSheetId="29">#REF!</definedName>
    <definedName name="tb">#REF!</definedName>
    <definedName name="tc" localSheetId="35">#REF!</definedName>
    <definedName name="tc" localSheetId="36">#REF!</definedName>
    <definedName name="tc" localSheetId="33">#REF!</definedName>
    <definedName name="tc" localSheetId="34">#REF!</definedName>
    <definedName name="tc" localSheetId="41">#REF!</definedName>
    <definedName name="tc" localSheetId="30">#REF!</definedName>
    <definedName name="tc" localSheetId="29">#REF!</definedName>
    <definedName name="tc">#REF!</definedName>
    <definedName name="td" localSheetId="35">#REF!</definedName>
    <definedName name="td" localSheetId="36">#REF!</definedName>
    <definedName name="td" localSheetId="33">#REF!</definedName>
    <definedName name="td" localSheetId="34">#REF!</definedName>
    <definedName name="td" localSheetId="41">#REF!</definedName>
    <definedName name="td" localSheetId="30">#REF!</definedName>
    <definedName name="td" localSheetId="29">#REF!</definedName>
    <definedName name="td">#REF!</definedName>
    <definedName name="tdf" localSheetId="35">#REF!</definedName>
    <definedName name="tdf" localSheetId="36">#REF!</definedName>
    <definedName name="tdf" localSheetId="33">#REF!</definedName>
    <definedName name="tdf" localSheetId="34">#REF!</definedName>
    <definedName name="tdf" localSheetId="41">#REF!</definedName>
    <definedName name="tdf" localSheetId="30">#REF!</definedName>
    <definedName name="tdf" localSheetId="29">#REF!</definedName>
    <definedName name="tdf">#REF!</definedName>
    <definedName name="te" localSheetId="35">#REF!</definedName>
    <definedName name="te" localSheetId="36">#REF!</definedName>
    <definedName name="te" localSheetId="33">#REF!</definedName>
    <definedName name="te" localSheetId="34">#REF!</definedName>
    <definedName name="te" localSheetId="41">#REF!</definedName>
    <definedName name="te" localSheetId="30">#REF!</definedName>
    <definedName name="te" localSheetId="29">#REF!</definedName>
    <definedName name="te">#REF!</definedName>
    <definedName name="Tees" localSheetId="35">#REF!</definedName>
    <definedName name="Tees" localSheetId="36">#REF!</definedName>
    <definedName name="Tees" localSheetId="33">#REF!</definedName>
    <definedName name="Tees" localSheetId="34">#REF!</definedName>
    <definedName name="Tees" localSheetId="41">#REF!</definedName>
    <definedName name="Tees" localSheetId="30">#REF!</definedName>
    <definedName name="Tees" localSheetId="29">#REF!</definedName>
    <definedName name="Tees">#REF!</definedName>
    <definedName name="tees2" localSheetId="35">#REF!</definedName>
    <definedName name="tees2" localSheetId="36">#REF!</definedName>
    <definedName name="tees2" localSheetId="33">#REF!</definedName>
    <definedName name="tees2" localSheetId="34">#REF!</definedName>
    <definedName name="tees2" localSheetId="41">#REF!</definedName>
    <definedName name="tees2" localSheetId="30">#REF!</definedName>
    <definedName name="tees2" localSheetId="29">#REF!</definedName>
    <definedName name="tees2">#REF!</definedName>
    <definedName name="temp" localSheetId="35" hidden="1">{"'Sheet1'!$A$1:$AE$60","'Sheet1'!$AE$1","'Sheet1'!$A$1:$AE$60"}</definedName>
    <definedName name="temp" localSheetId="2" hidden="1">{"'Sheet1'!$A$1:$AE$60","'Sheet1'!$AE$1","'Sheet1'!$A$1:$AE$60"}</definedName>
    <definedName name="temp" localSheetId="4" hidden="1">{"'Sheet1'!$A$1:$AE$60","'Sheet1'!$AE$1","'Sheet1'!$A$1:$AE$60"}</definedName>
    <definedName name="temp" localSheetId="44" hidden="1">{"'Sheet1'!$A$1:$AE$60","'Sheet1'!$AE$1","'Sheet1'!$A$1:$AE$60"}</definedName>
    <definedName name="temp" localSheetId="36" hidden="1">{"'Sheet1'!$A$1:$AE$60","'Sheet1'!$AE$1","'Sheet1'!$A$1:$AE$60"}</definedName>
    <definedName name="temp" localSheetId="14" hidden="1">{"'Sheet1'!$A$1:$AE$60","'Sheet1'!$AE$1","'Sheet1'!$A$1:$AE$60"}</definedName>
    <definedName name="temp" localSheetId="5" hidden="1">{"'Sheet1'!$A$1:$AE$60","'Sheet1'!$AE$1","'Sheet1'!$A$1:$AE$60"}</definedName>
    <definedName name="temp" localSheetId="33" hidden="1">{"'Sheet1'!$A$1:$AE$60","'Sheet1'!$AE$1","'Sheet1'!$A$1:$AE$60"}</definedName>
    <definedName name="temp" localSheetId="34" hidden="1">{"'Sheet1'!$A$1:$AE$60","'Sheet1'!$AE$1","'Sheet1'!$A$1:$AE$60"}</definedName>
    <definedName name="temp" localSheetId="17" hidden="1">{"'Sheet1'!$A$1:$AE$60","'Sheet1'!$AE$1","'Sheet1'!$A$1:$AE$60"}</definedName>
    <definedName name="temp" localSheetId="6" hidden="1">{"'Sheet1'!$A$1:$AE$60","'Sheet1'!$AE$1","'Sheet1'!$A$1:$AE$60"}</definedName>
    <definedName name="temp" localSheetId="7" hidden="1">{"'Sheet1'!$A$1:$AE$60","'Sheet1'!$AE$1","'Sheet1'!$A$1:$AE$60"}</definedName>
    <definedName name="temp" localSheetId="18" hidden="1">{"'Sheet1'!$A$1:$AE$60","'Sheet1'!$AE$1","'Sheet1'!$A$1:$AE$60"}</definedName>
    <definedName name="temp" localSheetId="8" hidden="1">{"'Sheet1'!$A$1:$AE$60","'Sheet1'!$AE$1","'Sheet1'!$A$1:$AE$60"}</definedName>
    <definedName name="temp" localSheetId="19" hidden="1">{"'Sheet1'!$A$1:$AE$60","'Sheet1'!$AE$1","'Sheet1'!$A$1:$AE$60"}</definedName>
    <definedName name="temp" localSheetId="20" hidden="1">{"'Sheet1'!$A$1:$AE$60","'Sheet1'!$AE$1","'Sheet1'!$A$1:$AE$60"}</definedName>
    <definedName name="temp" localSheetId="21" hidden="1">{"'Sheet1'!$A$1:$AE$60","'Sheet1'!$AE$1","'Sheet1'!$A$1:$AE$60"}</definedName>
    <definedName name="temp" localSheetId="9" hidden="1">{"'Sheet1'!$A$1:$AE$60","'Sheet1'!$AE$1","'Sheet1'!$A$1:$AE$60"}</definedName>
    <definedName name="temp" localSheetId="10" hidden="1">{"'Sheet1'!$A$1:$AE$60","'Sheet1'!$AE$1","'Sheet1'!$A$1:$AE$60"}</definedName>
    <definedName name="temp" localSheetId="22" hidden="1">{"'Sheet1'!$A$1:$AE$60","'Sheet1'!$AE$1","'Sheet1'!$A$1:$AE$60"}</definedName>
    <definedName name="temp" localSheetId="41">#REF!</definedName>
    <definedName name="temp" localSheetId="23" hidden="1">{"'Sheet1'!$A$1:$AE$60","'Sheet1'!$AE$1","'Sheet1'!$A$1:$AE$60"}</definedName>
    <definedName name="temp" localSheetId="25" hidden="1">{"'Sheet1'!$A$1:$AE$60","'Sheet1'!$AE$1","'Sheet1'!$A$1:$AE$60"}</definedName>
    <definedName name="temp" localSheetId="11" hidden="1">{"'Sheet1'!$A$1:$AE$60","'Sheet1'!$AE$1","'Sheet1'!$A$1:$AE$60"}</definedName>
    <definedName name="temp" localSheetId="24" hidden="1">{"'Sheet1'!$A$1:$AE$60","'Sheet1'!$AE$1","'Sheet1'!$A$1:$AE$60"}</definedName>
    <definedName name="temp" localSheetId="30" hidden="1">{"'Sheet1'!$A$1:$AE$60","'Sheet1'!$AE$1","'Sheet1'!$A$1:$AE$60"}</definedName>
    <definedName name="temp" localSheetId="37" hidden="1">{"'Sheet1'!$A$1:$AE$60","'Sheet1'!$AE$1","'Sheet1'!$A$1:$AE$60"}</definedName>
    <definedName name="temp" localSheetId="29" hidden="1">{"'Sheet1'!$A$1:$AE$60","'Sheet1'!$AE$1","'Sheet1'!$A$1:$AE$60"}</definedName>
    <definedName name="temp" localSheetId="38" hidden="1">{"'Sheet1'!$A$1:$AE$60","'Sheet1'!$AE$1","'Sheet1'!$A$1:$AE$60"}</definedName>
    <definedName name="temp" localSheetId="26" hidden="1">{"'Sheet1'!$A$1:$AE$60","'Sheet1'!$AE$1","'Sheet1'!$A$1:$AE$60"}</definedName>
    <definedName name="temp" localSheetId="12" hidden="1">{"'Sheet1'!$A$1:$AE$60","'Sheet1'!$AE$1","'Sheet1'!$A$1:$AE$60"}</definedName>
    <definedName name="temp" localSheetId="13" hidden="1">{"'Sheet1'!$A$1:$AE$60","'Sheet1'!$AE$1","'Sheet1'!$A$1:$AE$60"}</definedName>
    <definedName name="temp" localSheetId="27" hidden="1">{"'Sheet1'!$A$1:$AE$60","'Sheet1'!$AE$1","'Sheet1'!$A$1:$AE$60"}</definedName>
    <definedName name="temp" localSheetId="28" hidden="1">{"'Sheet1'!$A$1:$AE$60","'Sheet1'!$AE$1","'Sheet1'!$A$1:$AE$60"}</definedName>
    <definedName name="temp" hidden="1">{"'Sheet1'!$A$1:$AE$60","'Sheet1'!$AE$1","'Sheet1'!$A$1:$AE$60"}</definedName>
    <definedName name="temperature" localSheetId="35">#REF!</definedName>
    <definedName name="temperature" localSheetId="36">#REF!</definedName>
    <definedName name="temperature" localSheetId="33">#REF!</definedName>
    <definedName name="temperature" localSheetId="34">#REF!</definedName>
    <definedName name="temperature" localSheetId="41">#REF!</definedName>
    <definedName name="temperature" localSheetId="30">#REF!</definedName>
    <definedName name="temperature" localSheetId="29">#REF!</definedName>
    <definedName name="temperature">#REF!</definedName>
    <definedName name="tender" localSheetId="35">#REF!</definedName>
    <definedName name="tender" localSheetId="36">#REF!</definedName>
    <definedName name="tender" localSheetId="33">#REF!</definedName>
    <definedName name="tender" localSheetId="34">#REF!</definedName>
    <definedName name="tender" localSheetId="41">#REF!</definedName>
    <definedName name="tender" localSheetId="30">#REF!</definedName>
    <definedName name="tender" localSheetId="29">#REF!</definedName>
    <definedName name="tender">#REF!</definedName>
    <definedName name="test" localSheetId="35">#REF!</definedName>
    <definedName name="test" localSheetId="36">#REF!</definedName>
    <definedName name="test" localSheetId="33">#REF!</definedName>
    <definedName name="test" localSheetId="34">#REF!</definedName>
    <definedName name="test" localSheetId="41">#REF!</definedName>
    <definedName name="test" localSheetId="30">#REF!</definedName>
    <definedName name="test" localSheetId="29">#REF!</definedName>
    <definedName name="test">#REF!</definedName>
    <definedName name="tf" localSheetId="35">#REF!</definedName>
    <definedName name="tf" localSheetId="36">#REF!</definedName>
    <definedName name="tf" localSheetId="33">#REF!</definedName>
    <definedName name="tf" localSheetId="34">#REF!</definedName>
    <definedName name="tf" localSheetId="41">#REF!</definedName>
    <definedName name="tf" localSheetId="30">#REF!</definedName>
    <definedName name="tf" localSheetId="29">#REF!</definedName>
    <definedName name="tf">#REF!</definedName>
    <definedName name="tfggt" localSheetId="35" hidden="1">[9]FitOutConfCentre!#REF!</definedName>
    <definedName name="tfggt" localSheetId="36" hidden="1">[9]FitOutConfCentre!#REF!</definedName>
    <definedName name="tfggt" localSheetId="33" hidden="1">[9]FitOutConfCentre!#REF!</definedName>
    <definedName name="tfggt" localSheetId="34" hidden="1">[9]FitOutConfCentre!#REF!</definedName>
    <definedName name="tfggt" localSheetId="30" hidden="1">[9]FitOutConfCentre!#REF!</definedName>
    <definedName name="tfggt" localSheetId="29" hidden="1">[9]FitOutConfCentre!#REF!</definedName>
    <definedName name="tfggt" hidden="1">[9]FitOutConfCentre!#REF!</definedName>
    <definedName name="TG" localSheetId="35" hidden="1">{#N/A,#N/A,FALSE,"CCTV"}</definedName>
    <definedName name="TG" localSheetId="2" hidden="1">{#N/A,#N/A,FALSE,"CCTV"}</definedName>
    <definedName name="TG" localSheetId="36" hidden="1">{#N/A,#N/A,FALSE,"CCTV"}</definedName>
    <definedName name="TG" localSheetId="33" hidden="1">{#N/A,#N/A,FALSE,"CCTV"}</definedName>
    <definedName name="TG" localSheetId="34" hidden="1">{#N/A,#N/A,FALSE,"CCTV"}</definedName>
    <definedName name="TG" localSheetId="8" hidden="1">{#N/A,#N/A,FALSE,"CCTV"}</definedName>
    <definedName name="TG" localSheetId="9" hidden="1">{#N/A,#N/A,FALSE,"CCTV"}</definedName>
    <definedName name="tg" localSheetId="41">#REF!</definedName>
    <definedName name="TG" localSheetId="37" hidden="1">{#N/A,#N/A,FALSE,"CCTV"}</definedName>
    <definedName name="TG" localSheetId="38" hidden="1">{#N/A,#N/A,FALSE,"CCTV"}</definedName>
    <definedName name="TG" hidden="1">{#N/A,#N/A,FALSE,"CCTV"}</definedName>
    <definedName name="th" localSheetId="35">#REF!</definedName>
    <definedName name="th" localSheetId="36">#REF!</definedName>
    <definedName name="th" localSheetId="33">#REF!</definedName>
    <definedName name="th" localSheetId="34">#REF!</definedName>
    <definedName name="th" localSheetId="41">#REF!</definedName>
    <definedName name="th" localSheetId="30">#REF!</definedName>
    <definedName name="th" localSheetId="29">#REF!</definedName>
    <definedName name="th">#REF!</definedName>
    <definedName name="This_Amount" localSheetId="35">#REF!</definedName>
    <definedName name="This_Amount" localSheetId="36">#REF!</definedName>
    <definedName name="This_Amount" localSheetId="33">#REF!</definedName>
    <definedName name="This_Amount" localSheetId="34">#REF!</definedName>
    <definedName name="This_Amount" localSheetId="41">#REF!</definedName>
    <definedName name="This_Amount" localSheetId="30">#REF!</definedName>
    <definedName name="This_Amount" localSheetId="29">#REF!</definedName>
    <definedName name="This_Amount">#REF!</definedName>
    <definedName name="This_Bill" localSheetId="35">#REF!</definedName>
    <definedName name="This_Bill" localSheetId="36">#REF!</definedName>
    <definedName name="This_Bill" localSheetId="33">#REF!</definedName>
    <definedName name="This_Bill" localSheetId="34">#REF!</definedName>
    <definedName name="This_Bill" localSheetId="41">#REF!</definedName>
    <definedName name="This_Bill" localSheetId="30">#REF!</definedName>
    <definedName name="This_Bill" localSheetId="29">#REF!</definedName>
    <definedName name="This_Bill">#REF!</definedName>
    <definedName name="This_Qty" localSheetId="35">#REF!</definedName>
    <definedName name="This_Qty" localSheetId="36">#REF!</definedName>
    <definedName name="This_Qty" localSheetId="33">#REF!</definedName>
    <definedName name="This_Qty" localSheetId="34">#REF!</definedName>
    <definedName name="This_Qty" localSheetId="41">#REF!</definedName>
    <definedName name="This_Qty" localSheetId="30">#REF!</definedName>
    <definedName name="This_Qty" localSheetId="29">#REF!</definedName>
    <definedName name="This_Qty">#REF!</definedName>
    <definedName name="ti" localSheetId="35">#REF!</definedName>
    <definedName name="ti" localSheetId="36">#REF!</definedName>
    <definedName name="ti" localSheetId="33">#REF!</definedName>
    <definedName name="ti" localSheetId="34">#REF!</definedName>
    <definedName name="ti" localSheetId="41">#REF!</definedName>
    <definedName name="ti" localSheetId="30">#REF!</definedName>
    <definedName name="ti" localSheetId="29">#REF!</definedName>
    <definedName name="ti">#REF!</definedName>
    <definedName name="tipper" localSheetId="35">[48]BR!#REF!</definedName>
    <definedName name="tipper" localSheetId="36">[48]BR!#REF!</definedName>
    <definedName name="tipper" localSheetId="33">[48]BR!#REF!</definedName>
    <definedName name="tipper" localSheetId="34">[48]BR!#REF!</definedName>
    <definedName name="tipper" localSheetId="30">[48]BR!#REF!</definedName>
    <definedName name="tipper" localSheetId="29">[48]BR!#REF!</definedName>
    <definedName name="tipper">[48]BR!#REF!</definedName>
    <definedName name="tipper_b" localSheetId="35">[48]BR!#REF!</definedName>
    <definedName name="tipper_b" localSheetId="36">[48]BR!#REF!</definedName>
    <definedName name="tipper_b" localSheetId="33">[48]BR!#REF!</definedName>
    <definedName name="tipper_b" localSheetId="34">[48]BR!#REF!</definedName>
    <definedName name="tipper_b" localSheetId="30">[48]BR!#REF!</definedName>
    <definedName name="tipper_b" localSheetId="29">[48]BR!#REF!</definedName>
    <definedName name="tipper_b">[48]BR!#REF!</definedName>
    <definedName name="tipper_p" localSheetId="35">[48]BR!#REF!</definedName>
    <definedName name="tipper_p" localSheetId="36">[48]BR!#REF!</definedName>
    <definedName name="tipper_p" localSheetId="33">[48]BR!#REF!</definedName>
    <definedName name="tipper_p" localSheetId="34">[48]BR!#REF!</definedName>
    <definedName name="tipper_p" localSheetId="30">[48]BR!#REF!</definedName>
    <definedName name="tipper_p" localSheetId="29">[48]BR!#REF!</definedName>
    <definedName name="tipper_p">[48]BR!#REF!</definedName>
    <definedName name="Title" localSheetId="35">[30]A!$A$25</definedName>
    <definedName name="Title" localSheetId="36">[30]A!$A$25</definedName>
    <definedName name="Title" localSheetId="33">[30]A!$A$25</definedName>
    <definedName name="Title" localSheetId="34">[30]A!$A$25</definedName>
    <definedName name="Title">[28]A!$A$25</definedName>
    <definedName name="tj" localSheetId="35">#REF!</definedName>
    <definedName name="tj" localSheetId="36">#REF!</definedName>
    <definedName name="tj" localSheetId="33">#REF!</definedName>
    <definedName name="tj" localSheetId="34">#REF!</definedName>
    <definedName name="tj" localSheetId="41">#REF!</definedName>
    <definedName name="tj" localSheetId="30">#REF!</definedName>
    <definedName name="tj" localSheetId="29">#REF!</definedName>
    <definedName name="tj">#REF!</definedName>
    <definedName name="tk" localSheetId="35">#REF!</definedName>
    <definedName name="tk" localSheetId="36">#REF!</definedName>
    <definedName name="tk" localSheetId="33">#REF!</definedName>
    <definedName name="tk" localSheetId="34">#REF!</definedName>
    <definedName name="tk" localSheetId="41">#REF!</definedName>
    <definedName name="tk" localSheetId="30">#REF!</definedName>
    <definedName name="tk" localSheetId="29">#REF!</definedName>
    <definedName name="tk">#REF!</definedName>
    <definedName name="tl" localSheetId="35">#REF!</definedName>
    <definedName name="tl" localSheetId="36">#REF!</definedName>
    <definedName name="tl" localSheetId="33">#REF!</definedName>
    <definedName name="tl" localSheetId="34">#REF!</definedName>
    <definedName name="tl" localSheetId="41">#REF!</definedName>
    <definedName name="tl" localSheetId="30">#REF!</definedName>
    <definedName name="tl" localSheetId="29">#REF!</definedName>
    <definedName name="tl">#REF!</definedName>
    <definedName name="TLRF">[23]CONSTANT!$F$592</definedName>
    <definedName name="TLRW">[23]CONSTANT!$F$592</definedName>
    <definedName name="tm" localSheetId="35">#REF!</definedName>
    <definedName name="tm" localSheetId="36">#REF!</definedName>
    <definedName name="tm" localSheetId="33">#REF!</definedName>
    <definedName name="tm" localSheetId="34">#REF!</definedName>
    <definedName name="tm" localSheetId="41">#REF!</definedName>
    <definedName name="tm" localSheetId="30">#REF!</definedName>
    <definedName name="tm" localSheetId="29">#REF!</definedName>
    <definedName name="tm">#REF!</definedName>
    <definedName name="TMB" localSheetId="35">#REF!</definedName>
    <definedName name="TMB" localSheetId="36">#REF!</definedName>
    <definedName name="TMB" localSheetId="33">#REF!</definedName>
    <definedName name="TMB" localSheetId="34">#REF!</definedName>
    <definedName name="TMB" localSheetId="41">#REF!</definedName>
    <definedName name="TMB" localSheetId="30">#REF!</definedName>
    <definedName name="TMB" localSheetId="29">#REF!</definedName>
    <definedName name="TMB">#REF!</definedName>
    <definedName name="tn" localSheetId="35">#REF!</definedName>
    <definedName name="tn" localSheetId="36">#REF!</definedName>
    <definedName name="tn" localSheetId="33">#REF!</definedName>
    <definedName name="tn" localSheetId="34">#REF!</definedName>
    <definedName name="tn" localSheetId="41">#REF!</definedName>
    <definedName name="tn" localSheetId="30">#REF!</definedName>
    <definedName name="tn" localSheetId="29">#REF!</definedName>
    <definedName name="tn">#REF!</definedName>
    <definedName name="TNWWT" localSheetId="35">#REF!</definedName>
    <definedName name="TNWWT" localSheetId="36">#REF!</definedName>
    <definedName name="TNWWT" localSheetId="33">#REF!</definedName>
    <definedName name="TNWWT" localSheetId="34">#REF!</definedName>
    <definedName name="TNWWT" localSheetId="41">#REF!</definedName>
    <definedName name="TNWWT" localSheetId="30">#REF!</definedName>
    <definedName name="TNWWT" localSheetId="29">#REF!</definedName>
    <definedName name="TNWWT">#REF!</definedName>
    <definedName name="to" localSheetId="35">#REF!</definedName>
    <definedName name="to" localSheetId="36">#REF!</definedName>
    <definedName name="to" localSheetId="33">#REF!</definedName>
    <definedName name="to" localSheetId="34">#REF!</definedName>
    <definedName name="to" localSheetId="41">#REF!</definedName>
    <definedName name="to" localSheetId="30">#REF!</definedName>
    <definedName name="to" localSheetId="29">#REF!</definedName>
    <definedName name="to">#REF!</definedName>
    <definedName name="TorSteel" localSheetId="35">'[116]Material Prices to site'!$H$7</definedName>
    <definedName name="TorSteel" localSheetId="36">'[116]Material Prices to site'!$H$7</definedName>
    <definedName name="TorSteel" localSheetId="33">'[116]Material Prices to site'!$H$7</definedName>
    <definedName name="TorSteel" localSheetId="34">'[116]Material Prices to site'!$H$7</definedName>
    <definedName name="TorSteel" localSheetId="8">'[117]Material Prices to site'!$H$7</definedName>
    <definedName name="TorSteel" localSheetId="9">'[117]Material Prices to site'!$H$7</definedName>
    <definedName name="TorSteel">'[116]Material Prices to site'!$H$7</definedName>
    <definedName name="tot" localSheetId="35">#REF!</definedName>
    <definedName name="tot" localSheetId="36">#REF!</definedName>
    <definedName name="tot" localSheetId="33">#REF!</definedName>
    <definedName name="tot" localSheetId="34">#REF!</definedName>
    <definedName name="tot" localSheetId="41">#REF!</definedName>
    <definedName name="tot" localSheetId="30">#REF!</definedName>
    <definedName name="tot" localSheetId="29">#REF!</definedName>
    <definedName name="tot">#REF!</definedName>
    <definedName name="Total_Amount" localSheetId="35">#REF!</definedName>
    <definedName name="Total_Amount" localSheetId="36">#REF!</definedName>
    <definedName name="Total_Amount" localSheetId="33">#REF!</definedName>
    <definedName name="Total_Amount" localSheetId="34">#REF!</definedName>
    <definedName name="Total_Amount" localSheetId="41">#REF!</definedName>
    <definedName name="Total_Amount" localSheetId="30">#REF!</definedName>
    <definedName name="Total_Amount" localSheetId="29">#REF!</definedName>
    <definedName name="Total_Amount">#REF!</definedName>
    <definedName name="Total_Amount1" localSheetId="35">#REF!</definedName>
    <definedName name="Total_Amount1" localSheetId="36">#REF!</definedName>
    <definedName name="Total_Amount1" localSheetId="33">#REF!</definedName>
    <definedName name="Total_Amount1" localSheetId="34">#REF!</definedName>
    <definedName name="Total_Amount1" localSheetId="41">#REF!</definedName>
    <definedName name="Total_Amount1" localSheetId="30">#REF!</definedName>
    <definedName name="Total_Amount1" localSheetId="29">#REF!</definedName>
    <definedName name="Total_Amount1">#REF!</definedName>
    <definedName name="Total_Amount2" localSheetId="35">#REF!</definedName>
    <definedName name="Total_Amount2" localSheetId="36">#REF!</definedName>
    <definedName name="Total_Amount2" localSheetId="33">#REF!</definedName>
    <definedName name="Total_Amount2" localSheetId="34">#REF!</definedName>
    <definedName name="Total_Amount2" localSheetId="41">#REF!</definedName>
    <definedName name="Total_Amount2" localSheetId="30">#REF!</definedName>
    <definedName name="Total_Amount2" localSheetId="29">#REF!</definedName>
    <definedName name="Total_Amount2">#REF!</definedName>
    <definedName name="Total_Amount3" localSheetId="35">#REF!</definedName>
    <definedName name="Total_Amount3" localSheetId="36">#REF!</definedName>
    <definedName name="Total_Amount3" localSheetId="33">#REF!</definedName>
    <definedName name="Total_Amount3" localSheetId="34">#REF!</definedName>
    <definedName name="Total_Amount3" localSheetId="41">#REF!</definedName>
    <definedName name="Total_Amount3" localSheetId="30">#REF!</definedName>
    <definedName name="Total_Amount3" localSheetId="29">#REF!</definedName>
    <definedName name="Total_Amount3">#REF!</definedName>
    <definedName name="Total_Bill" localSheetId="35">#REF!</definedName>
    <definedName name="Total_Bill" localSheetId="36">#REF!</definedName>
    <definedName name="Total_Bill" localSheetId="33">#REF!</definedName>
    <definedName name="Total_Bill" localSheetId="34">#REF!</definedName>
    <definedName name="Total_Bill" localSheetId="41">#REF!</definedName>
    <definedName name="Total_Bill" localSheetId="30">#REF!</definedName>
    <definedName name="Total_Bill" localSheetId="29">#REF!</definedName>
    <definedName name="Total_Bill">#REF!</definedName>
    <definedName name="Total_deduction" localSheetId="35">#REF!</definedName>
    <definedName name="Total_deduction" localSheetId="36">#REF!</definedName>
    <definedName name="Total_deduction" localSheetId="33">#REF!</definedName>
    <definedName name="Total_deduction" localSheetId="34">#REF!</definedName>
    <definedName name="Total_deduction" localSheetId="41">#REF!</definedName>
    <definedName name="Total_deduction" localSheetId="30">#REF!</definedName>
    <definedName name="Total_deduction" localSheetId="29">#REF!</definedName>
    <definedName name="Total_deduction">#REF!</definedName>
    <definedName name="Total_Length" localSheetId="35">#REF!</definedName>
    <definedName name="Total_Length" localSheetId="36">#REF!</definedName>
    <definedName name="Total_Length" localSheetId="33">#REF!</definedName>
    <definedName name="Total_Length" localSheetId="34">#REF!</definedName>
    <definedName name="Total_Length" localSheetId="41">#REF!</definedName>
    <definedName name="Total_Length" localSheetId="30">#REF!</definedName>
    <definedName name="Total_Length" localSheetId="29">#REF!</definedName>
    <definedName name="Total_Length">#REF!</definedName>
    <definedName name="Total_Qty" localSheetId="35">#REF!</definedName>
    <definedName name="Total_Qty" localSheetId="36">#REF!</definedName>
    <definedName name="Total_Qty" localSheetId="33">#REF!</definedName>
    <definedName name="Total_Qty" localSheetId="34">#REF!</definedName>
    <definedName name="Total_Qty" localSheetId="41">#REF!</definedName>
    <definedName name="Total_Qty" localSheetId="30">#REF!</definedName>
    <definedName name="Total_Qty" localSheetId="29">#REF!</definedName>
    <definedName name="Total_Qty">#REF!</definedName>
    <definedName name="Total_Weight" localSheetId="35">#REF!</definedName>
    <definedName name="Total_Weight" localSheetId="36">#REF!</definedName>
    <definedName name="Total_Weight" localSheetId="33">#REF!</definedName>
    <definedName name="Total_Weight" localSheetId="34">#REF!</definedName>
    <definedName name="Total_Weight" localSheetId="41">#REF!</definedName>
    <definedName name="Total_Weight" localSheetId="30">#REF!</definedName>
    <definedName name="Total_Weight" localSheetId="29">#REF!</definedName>
    <definedName name="Total_Weight">#REF!</definedName>
    <definedName name="TotalLabourTime" localSheetId="35">[30]A!#REF!</definedName>
    <definedName name="TotalLabourTime" localSheetId="36">[30]A!#REF!</definedName>
    <definedName name="TotalLabourTime" localSheetId="33">[30]A!#REF!</definedName>
    <definedName name="TotalLabourTime" localSheetId="34">[30]A!#REF!</definedName>
    <definedName name="TotalLabourTime" localSheetId="30">[28]A!#REF!</definedName>
    <definedName name="TotalLabourTime" localSheetId="29">[28]A!#REF!</definedName>
    <definedName name="TotalLabourTime">[28]A!#REF!</definedName>
    <definedName name="TotalPrice" localSheetId="35">[30]A!#REF!</definedName>
    <definedName name="TotalPrice" localSheetId="36">[30]A!#REF!</definedName>
    <definedName name="TotalPrice" localSheetId="33">[30]A!#REF!</definedName>
    <definedName name="TotalPrice" localSheetId="34">[30]A!#REF!</definedName>
    <definedName name="TotalPrice" localSheetId="30">[28]A!#REF!</definedName>
    <definedName name="TotalPrice" localSheetId="29">[28]A!#REF!</definedName>
    <definedName name="TotalPrice">[28]A!#REF!</definedName>
    <definedName name="TotNvorklkg">[46]BALAN1!$F$17</definedName>
    <definedName name="TotNvorklmg">[46]BALAN1!$F$18</definedName>
    <definedName name="Toto" localSheetId="35">#REF!</definedName>
    <definedName name="Toto" localSheetId="36">#REF!</definedName>
    <definedName name="Toto" localSheetId="33">#REF!</definedName>
    <definedName name="Toto" localSheetId="34">#REF!</definedName>
    <definedName name="Toto" localSheetId="41">#REF!</definedName>
    <definedName name="Toto" localSheetId="30">#REF!</definedName>
    <definedName name="Toto" localSheetId="29">#REF!</definedName>
    <definedName name="Toto">#REF!</definedName>
    <definedName name="tp">[118]Factor!$C$35</definedName>
    <definedName name="TPI" localSheetId="35">#REF!</definedName>
    <definedName name="TPI" localSheetId="36">#REF!</definedName>
    <definedName name="TPI" localSheetId="33">#REF!</definedName>
    <definedName name="TPI" localSheetId="34">#REF!</definedName>
    <definedName name="TPI" localSheetId="41">#REF!</definedName>
    <definedName name="TPI" localSheetId="30">#REF!</definedName>
    <definedName name="TPI" localSheetId="29">#REF!</definedName>
    <definedName name="TPI">#REF!</definedName>
    <definedName name="TPI_13" localSheetId="35">#REF!</definedName>
    <definedName name="TPI_13" localSheetId="36">#REF!</definedName>
    <definedName name="TPI_13" localSheetId="33">#REF!</definedName>
    <definedName name="TPI_13" localSheetId="34">#REF!</definedName>
    <definedName name="TPI_13" localSheetId="41">#REF!</definedName>
    <definedName name="TPI_13" localSheetId="30">#REF!</definedName>
    <definedName name="TPI_13" localSheetId="29">#REF!</definedName>
    <definedName name="TPI_13">#REF!</definedName>
    <definedName name="TPI_14" localSheetId="35">#REF!</definedName>
    <definedName name="TPI_14" localSheetId="36">#REF!</definedName>
    <definedName name="TPI_14" localSheetId="33">#REF!</definedName>
    <definedName name="TPI_14" localSheetId="34">#REF!</definedName>
    <definedName name="TPI_14" localSheetId="41">#REF!</definedName>
    <definedName name="TPI_14" localSheetId="30">#REF!</definedName>
    <definedName name="TPI_14" localSheetId="29">#REF!</definedName>
    <definedName name="TPI_14">#REF!</definedName>
    <definedName name="TPI_20" localSheetId="35">#REF!</definedName>
    <definedName name="TPI_20" localSheetId="36">#REF!</definedName>
    <definedName name="TPI_20" localSheetId="33">#REF!</definedName>
    <definedName name="TPI_20" localSheetId="34">#REF!</definedName>
    <definedName name="TPI_20" localSheetId="41">#REF!</definedName>
    <definedName name="TPI_20" localSheetId="30">#REF!</definedName>
    <definedName name="TPI_20" localSheetId="29">#REF!</definedName>
    <definedName name="TPI_20">#REF!</definedName>
    <definedName name="TPI_26" localSheetId="35">#REF!</definedName>
    <definedName name="TPI_26" localSheetId="36">#REF!</definedName>
    <definedName name="TPI_26" localSheetId="33">#REF!</definedName>
    <definedName name="TPI_26" localSheetId="34">#REF!</definedName>
    <definedName name="TPI_26" localSheetId="41">#REF!</definedName>
    <definedName name="TPI_26" localSheetId="30">#REF!</definedName>
    <definedName name="TPI_26" localSheetId="29">#REF!</definedName>
    <definedName name="TPI_26">#REF!</definedName>
    <definedName name="TPI_27" localSheetId="35">#REF!</definedName>
    <definedName name="TPI_27" localSheetId="36">#REF!</definedName>
    <definedName name="TPI_27" localSheetId="33">#REF!</definedName>
    <definedName name="TPI_27" localSheetId="34">#REF!</definedName>
    <definedName name="TPI_27" localSheetId="41">#REF!</definedName>
    <definedName name="TPI_27" localSheetId="30">#REF!</definedName>
    <definedName name="TPI_27" localSheetId="29">#REF!</definedName>
    <definedName name="TPI_27">#REF!</definedName>
    <definedName name="TPI_28" localSheetId="35">#REF!</definedName>
    <definedName name="TPI_28" localSheetId="36">#REF!</definedName>
    <definedName name="TPI_28" localSheetId="33">#REF!</definedName>
    <definedName name="TPI_28" localSheetId="34">#REF!</definedName>
    <definedName name="TPI_28" localSheetId="41">#REF!</definedName>
    <definedName name="TPI_28" localSheetId="30">#REF!</definedName>
    <definedName name="TPI_28" localSheetId="29">#REF!</definedName>
    <definedName name="TPI_28">#REF!</definedName>
    <definedName name="TPI_29" localSheetId="35">#REF!</definedName>
    <definedName name="TPI_29" localSheetId="36">#REF!</definedName>
    <definedName name="TPI_29" localSheetId="33">#REF!</definedName>
    <definedName name="TPI_29" localSheetId="34">#REF!</definedName>
    <definedName name="TPI_29" localSheetId="41">#REF!</definedName>
    <definedName name="TPI_29" localSheetId="30">#REF!</definedName>
    <definedName name="TPI_29" localSheetId="29">#REF!</definedName>
    <definedName name="TPI_29">#REF!</definedName>
    <definedName name="TPR" localSheetId="35">#REF!</definedName>
    <definedName name="TPR" localSheetId="36">#REF!</definedName>
    <definedName name="TPR" localSheetId="33">#REF!</definedName>
    <definedName name="TPR" localSheetId="34">#REF!</definedName>
    <definedName name="TPR" localSheetId="41">#REF!</definedName>
    <definedName name="TPR" localSheetId="30">#REF!</definedName>
    <definedName name="TPR" localSheetId="29">#REF!</definedName>
    <definedName name="TPR">#REF!</definedName>
    <definedName name="TR" localSheetId="35">#REF!</definedName>
    <definedName name="TR" localSheetId="36">#REF!</definedName>
    <definedName name="TR" localSheetId="33">#REF!</definedName>
    <definedName name="TR" localSheetId="34">#REF!</definedName>
    <definedName name="TR" localSheetId="41">#REF!</definedName>
    <definedName name="TR" localSheetId="30">#REF!</definedName>
    <definedName name="TR" localSheetId="29">#REF!</definedName>
    <definedName name="TR">#REF!</definedName>
    <definedName name="trans_oil" localSheetId="35">[48]BR!#REF!</definedName>
    <definedName name="trans_oil" localSheetId="36">[48]BR!#REF!</definedName>
    <definedName name="trans_oil" localSheetId="33">[48]BR!#REF!</definedName>
    <definedName name="trans_oil" localSheetId="34">[48]BR!#REF!</definedName>
    <definedName name="trans_oil" localSheetId="30">[48]BR!#REF!</definedName>
    <definedName name="trans_oil" localSheetId="29">[48]BR!#REF!</definedName>
    <definedName name="trans_oil">[48]BR!#REF!</definedName>
    <definedName name="trans_oil_p" localSheetId="35">[48]BR!#REF!</definedName>
    <definedName name="trans_oil_p" localSheetId="36">[48]BR!#REF!</definedName>
    <definedName name="trans_oil_p" localSheetId="33">[48]BR!#REF!</definedName>
    <definedName name="trans_oil_p" localSheetId="34">[48]BR!#REF!</definedName>
    <definedName name="trans_oil_p" localSheetId="30">[48]BR!#REF!</definedName>
    <definedName name="trans_oil_p" localSheetId="29">[48]BR!#REF!</definedName>
    <definedName name="trans_oil_p">[48]BR!#REF!</definedName>
    <definedName name="trap" localSheetId="35">#REF!</definedName>
    <definedName name="trap" localSheetId="36">#REF!</definedName>
    <definedName name="trap" localSheetId="33">#REF!</definedName>
    <definedName name="trap" localSheetId="34">#REF!</definedName>
    <definedName name="trap" localSheetId="41">#REF!</definedName>
    <definedName name="trap" localSheetId="30">#REF!</definedName>
    <definedName name="trap" localSheetId="29">#REF!</definedName>
    <definedName name="trap">#REF!</definedName>
    <definedName name="ts" localSheetId="35">#REF!</definedName>
    <definedName name="ts" localSheetId="36">#REF!</definedName>
    <definedName name="ts" localSheetId="33">#REF!</definedName>
    <definedName name="ts" localSheetId="34">#REF!</definedName>
    <definedName name="ts" localSheetId="41">#REF!</definedName>
    <definedName name="ts" localSheetId="30">#REF!</definedName>
    <definedName name="ts" localSheetId="29">#REF!</definedName>
    <definedName name="ts">#REF!</definedName>
    <definedName name="tsfb" localSheetId="35">#REF!</definedName>
    <definedName name="tsfb" localSheetId="36">#REF!</definedName>
    <definedName name="tsfb" localSheetId="33">#REF!</definedName>
    <definedName name="tsfb" localSheetId="34">#REF!</definedName>
    <definedName name="tsfb" localSheetId="41">#REF!</definedName>
    <definedName name="tsfb" localSheetId="30">#REF!</definedName>
    <definedName name="tsfb" localSheetId="29">#REF!</definedName>
    <definedName name="tsfb">#REF!</definedName>
    <definedName name="tsl" localSheetId="35">#REF!</definedName>
    <definedName name="tsl" localSheetId="36">#REF!</definedName>
    <definedName name="tsl" localSheetId="33">#REF!</definedName>
    <definedName name="tsl" localSheetId="34">#REF!</definedName>
    <definedName name="tsl" localSheetId="41">#REF!</definedName>
    <definedName name="tsl" localSheetId="30">#REF!</definedName>
    <definedName name="tsl" localSheetId="29">#REF!</definedName>
    <definedName name="tsl">#REF!</definedName>
    <definedName name="tsswd" localSheetId="35">#REF!</definedName>
    <definedName name="tsswd" localSheetId="36">#REF!</definedName>
    <definedName name="tsswd" localSheetId="33">#REF!</definedName>
    <definedName name="tsswd" localSheetId="34">#REF!</definedName>
    <definedName name="tsswd" localSheetId="41">#REF!</definedName>
    <definedName name="tsswd" localSheetId="30">#REF!</definedName>
    <definedName name="tsswd" localSheetId="29">#REF!</definedName>
    <definedName name="tsswd">#REF!</definedName>
    <definedName name="TSUPPOT" localSheetId="35" hidden="1">{#N/A,#N/A,FALSE,"CCTV"}</definedName>
    <definedName name="TSUPPOT" localSheetId="2" hidden="1">{#N/A,#N/A,FALSE,"CCTV"}</definedName>
    <definedName name="TSUPPOT" localSheetId="36" hidden="1">{#N/A,#N/A,FALSE,"CCTV"}</definedName>
    <definedName name="TSUPPOT" localSheetId="33" hidden="1">{#N/A,#N/A,FALSE,"CCTV"}</definedName>
    <definedName name="TSUPPOT" localSheetId="34" hidden="1">{#N/A,#N/A,FALSE,"CCTV"}</definedName>
    <definedName name="TSUPPOT" localSheetId="8" hidden="1">{#N/A,#N/A,FALSE,"CCTV"}</definedName>
    <definedName name="TSUPPOT" localSheetId="9" hidden="1">{#N/A,#N/A,FALSE,"CCTV"}</definedName>
    <definedName name="TSUPPOT" localSheetId="41" hidden="1">{#N/A,#N/A,FALSE,"CCTV"}</definedName>
    <definedName name="TSUPPOT" localSheetId="37" hidden="1">{#N/A,#N/A,FALSE,"CCTV"}</definedName>
    <definedName name="TSUPPOT" localSheetId="38" hidden="1">{#N/A,#N/A,FALSE,"CCTV"}</definedName>
    <definedName name="TSUPPOT" hidden="1">{#N/A,#N/A,FALSE,"CCTV"}</definedName>
    <definedName name="TSUPPOT1" localSheetId="35" hidden="1">{#N/A,#N/A,FALSE,"CCTV"}</definedName>
    <definedName name="TSUPPOT1" localSheetId="2" hidden="1">{#N/A,#N/A,FALSE,"CCTV"}</definedName>
    <definedName name="TSUPPOT1" localSheetId="36" hidden="1">{#N/A,#N/A,FALSE,"CCTV"}</definedName>
    <definedName name="TSUPPOT1" localSheetId="33" hidden="1">{#N/A,#N/A,FALSE,"CCTV"}</definedName>
    <definedName name="TSUPPOT1" localSheetId="34" hidden="1">{#N/A,#N/A,FALSE,"CCTV"}</definedName>
    <definedName name="TSUPPOT1" localSheetId="8" hidden="1">{#N/A,#N/A,FALSE,"CCTV"}</definedName>
    <definedName name="TSUPPOT1" localSheetId="9" hidden="1">{#N/A,#N/A,FALSE,"CCTV"}</definedName>
    <definedName name="TSUPPOT1" localSheetId="41" hidden="1">{#N/A,#N/A,FALSE,"CCTV"}</definedName>
    <definedName name="TSUPPOT1" localSheetId="37" hidden="1">{#N/A,#N/A,FALSE,"CCTV"}</definedName>
    <definedName name="TSUPPOT1" localSheetId="38" hidden="1">{#N/A,#N/A,FALSE,"CCTV"}</definedName>
    <definedName name="TSUPPOT1" hidden="1">{#N/A,#N/A,FALSE,"CCTV"}</definedName>
    <definedName name="tsw" localSheetId="35">#REF!</definedName>
    <definedName name="tsw" localSheetId="36">#REF!</definedName>
    <definedName name="tsw" localSheetId="33">#REF!</definedName>
    <definedName name="tsw" localSheetId="34">#REF!</definedName>
    <definedName name="tsw" localSheetId="41">#REF!</definedName>
    <definedName name="tsw" localSheetId="30">#REF!</definedName>
    <definedName name="tsw" localSheetId="29">#REF!</definedName>
    <definedName name="tsw">#REF!</definedName>
    <definedName name="TT" localSheetId="35" hidden="1">{#N/A,#N/A,FALSE,"CCTV"}</definedName>
    <definedName name="TT" localSheetId="2" hidden="1">{#N/A,#N/A,FALSE,"CCTV"}</definedName>
    <definedName name="TT" localSheetId="36" hidden="1">{#N/A,#N/A,FALSE,"CCTV"}</definedName>
    <definedName name="TT" localSheetId="33" hidden="1">{#N/A,#N/A,FALSE,"CCTV"}</definedName>
    <definedName name="TT" localSheetId="34" hidden="1">{#N/A,#N/A,FALSE,"CCTV"}</definedName>
    <definedName name="TT" localSheetId="8" hidden="1">{#N/A,#N/A,FALSE,"CCTV"}</definedName>
    <definedName name="TT" localSheetId="9" hidden="1">{#N/A,#N/A,FALSE,"CCTV"}</definedName>
    <definedName name="TT" localSheetId="41" hidden="1">{#N/A,#N/A,FALSE,"CCTV"}</definedName>
    <definedName name="TT" localSheetId="37" hidden="1">{#N/A,#N/A,FALSE,"CCTV"}</definedName>
    <definedName name="TT" localSheetId="38" hidden="1">{#N/A,#N/A,FALSE,"CCTV"}</definedName>
    <definedName name="TT" hidden="1">{#N/A,#N/A,FALSE,"CCTV"}</definedName>
    <definedName name="TTP" localSheetId="35">#REF!</definedName>
    <definedName name="TTP" localSheetId="36">#REF!</definedName>
    <definedName name="TTP" localSheetId="33">#REF!</definedName>
    <definedName name="TTP" localSheetId="34">#REF!</definedName>
    <definedName name="TTP" localSheetId="41">#REF!</definedName>
    <definedName name="TTP" localSheetId="30">#REF!</definedName>
    <definedName name="TTP" localSheetId="29">#REF!</definedName>
    <definedName name="TTP">#REF!</definedName>
    <definedName name="TTT" localSheetId="35" hidden="1">{#N/A,#N/A,TRUE,"PC &amp; PROV"}</definedName>
    <definedName name="TTT" localSheetId="2" hidden="1">{#N/A,#N/A,TRUE,"PC &amp; PROV"}</definedName>
    <definedName name="TTT" localSheetId="36" hidden="1">{#N/A,#N/A,TRUE,"PC &amp; PROV"}</definedName>
    <definedName name="TTT" localSheetId="33" hidden="1">{#N/A,#N/A,TRUE,"PC &amp; PROV"}</definedName>
    <definedName name="TTT" localSheetId="34" hidden="1">{#N/A,#N/A,TRUE,"PC &amp; PROV"}</definedName>
    <definedName name="TTT" localSheetId="8" hidden="1">{#N/A,#N/A,TRUE,"PC &amp; PROV"}</definedName>
    <definedName name="TTT" localSheetId="9" hidden="1">{#N/A,#N/A,TRUE,"PC &amp; PROV"}</definedName>
    <definedName name="TTT" localSheetId="41" hidden="1">{#N/A,#N/A,TRUE,"PC &amp; PROV"}</definedName>
    <definedName name="TTT" localSheetId="38" hidden="1">{#N/A,#N/A,TRUE,"PC &amp; PROV"}</definedName>
    <definedName name="TTT" hidden="1">{#N/A,#N/A,TRUE,"PC &amp; PROV"}</definedName>
    <definedName name="TUBE" localSheetId="35" hidden="1">{#N/A,#N/A,FALSE,"CCTV"}</definedName>
    <definedName name="TUBE" localSheetId="2" hidden="1">{#N/A,#N/A,FALSE,"CCTV"}</definedName>
    <definedName name="TUBE" localSheetId="36" hidden="1">{#N/A,#N/A,FALSE,"CCTV"}</definedName>
    <definedName name="TUBE" localSheetId="33" hidden="1">{#N/A,#N/A,FALSE,"CCTV"}</definedName>
    <definedName name="TUBE" localSheetId="34" hidden="1">{#N/A,#N/A,FALSE,"CCTV"}</definedName>
    <definedName name="TUBE" localSheetId="8" hidden="1">{#N/A,#N/A,FALSE,"CCTV"}</definedName>
    <definedName name="TUBE" localSheetId="9" hidden="1">{#N/A,#N/A,FALSE,"CCTV"}</definedName>
    <definedName name="TUBE" localSheetId="41" hidden="1">{#N/A,#N/A,FALSE,"CCTV"}</definedName>
    <definedName name="TUBE" localSheetId="37" hidden="1">{#N/A,#N/A,FALSE,"CCTV"}</definedName>
    <definedName name="TUBE" localSheetId="38" hidden="1">{#N/A,#N/A,FALSE,"CCTV"}</definedName>
    <definedName name="TUBE" hidden="1">{#N/A,#N/A,FALSE,"CCTV"}</definedName>
    <definedName name="T자R10">[119]계수시트!$B$19</definedName>
    <definedName name="T자R15">[119]계수시트!$B$17</definedName>
    <definedName name="T자R20">[119]계수시트!$B$16</definedName>
    <definedName name="T자R5">[119]계수시트!$B$23</definedName>
    <definedName name="T자R6">[119]계수시트!$B$22</definedName>
    <definedName name="T자R7">[119]계수시트!$B$21</definedName>
    <definedName name="T자R8">[119]계수시트!$B$20</definedName>
    <definedName name="T자W0.3">[119]계수시트!$B$24</definedName>
    <definedName name="T자W0.4">[119]계수시트!$B$25</definedName>
    <definedName name="T자W0.5">[119]계수시트!$B$26</definedName>
    <definedName name="T자W0.6">[119]계수시트!$B$27</definedName>
    <definedName name="T자W0.8">[119]계수시트!$B$28</definedName>
    <definedName name="T자W1.0">[119]계수시트!$B$29</definedName>
    <definedName name="T자W1.2">[119]계수시트!$B$30</definedName>
    <definedName name="U00" localSheetId="35">#REF!</definedName>
    <definedName name="U00" localSheetId="36">#REF!</definedName>
    <definedName name="U00" localSheetId="33">#REF!</definedName>
    <definedName name="U00" localSheetId="34">#REF!</definedName>
    <definedName name="U00" localSheetId="41">#REF!</definedName>
    <definedName name="U00" localSheetId="30">#REF!</definedName>
    <definedName name="U00" localSheetId="29">#REF!</definedName>
    <definedName name="U00">#REF!</definedName>
    <definedName name="UACRD" localSheetId="35">#REF!</definedName>
    <definedName name="UACRD" localSheetId="36">#REF!</definedName>
    <definedName name="UACRD" localSheetId="33">#REF!</definedName>
    <definedName name="UACRD" localSheetId="34">#REF!</definedName>
    <definedName name="UACRD" localSheetId="41">#REF!</definedName>
    <definedName name="UACRD" localSheetId="30">#REF!</definedName>
    <definedName name="UACRD" localSheetId="29">#REF!</definedName>
    <definedName name="UACRD">#REF!</definedName>
    <definedName name="UACRF" localSheetId="35">#REF!</definedName>
    <definedName name="UACRF" localSheetId="36">#REF!</definedName>
    <definedName name="UACRF" localSheetId="33">#REF!</definedName>
    <definedName name="UACRF" localSheetId="34">#REF!</definedName>
    <definedName name="UACRF" localSheetId="41">#REF!</definedName>
    <definedName name="UACRF" localSheetId="30">#REF!</definedName>
    <definedName name="UACRF" localSheetId="29">#REF!</definedName>
    <definedName name="UACRF">#REF!</definedName>
    <definedName name="UKKY"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skilled">[32]equipment!$F$6</definedName>
    <definedName name="up" localSheetId="35">'[22]Bill 04 - water supply tb '!#REF!</definedName>
    <definedName name="up" localSheetId="36">'[22]Bill 04 - water supply tb '!#REF!</definedName>
    <definedName name="up" localSheetId="33">'[22]Bill 04 - water supply tb '!#REF!</definedName>
    <definedName name="up" localSheetId="34">'[22]Bill 04 - water supply tb '!#REF!</definedName>
    <definedName name="up" localSheetId="41">'[22]Bill 04 - water supply tb '!#REF!</definedName>
    <definedName name="up" localSheetId="30">'[22]Bill 04 - water supply tb '!#REF!</definedName>
    <definedName name="up" localSheetId="29">'[22]Bill 04 - water supply tb '!#REF!</definedName>
    <definedName name="up">'[22]Bill 04 - water supply tb '!#REF!</definedName>
    <definedName name="upvc100" localSheetId="35">#REF!</definedName>
    <definedName name="upvc100" localSheetId="36">#REF!</definedName>
    <definedName name="upvc100" localSheetId="33">#REF!</definedName>
    <definedName name="upvc100" localSheetId="34">#REF!</definedName>
    <definedName name="upvc100" localSheetId="41">#REF!</definedName>
    <definedName name="upvc100" localSheetId="30">#REF!</definedName>
    <definedName name="upvc100" localSheetId="29">#REF!</definedName>
    <definedName name="upvc100">#REF!</definedName>
    <definedName name="usa" localSheetId="35">#REF!</definedName>
    <definedName name="usa" localSheetId="36">#REF!</definedName>
    <definedName name="usa" localSheetId="33">#REF!</definedName>
    <definedName name="usa" localSheetId="34">#REF!</definedName>
    <definedName name="usa" localSheetId="41">#REF!</definedName>
    <definedName name="usa" localSheetId="30">#REF!</definedName>
    <definedName name="usa" localSheetId="29">#REF!</definedName>
    <definedName name="usa">#REF!</definedName>
    <definedName name="usd" localSheetId="35">#REF!</definedName>
    <definedName name="usd" localSheetId="36">#REF!</definedName>
    <definedName name="usd" localSheetId="33">#REF!</definedName>
    <definedName name="usd" localSheetId="34">#REF!</definedName>
    <definedName name="usd" localSheetId="41">#REF!</definedName>
    <definedName name="usd" localSheetId="30">#REF!</definedName>
    <definedName name="usd" localSheetId="37">#REF!</definedName>
    <definedName name="usd" localSheetId="29">#REF!</definedName>
    <definedName name="usd" localSheetId="38">#REF!</definedName>
    <definedName name="usd" localSheetId="28">#REF!</definedName>
    <definedName name="usd">#REF!</definedName>
    <definedName name="Username">'[85]Overall - Water Analysis'!$GZ$2</definedName>
    <definedName name="UUU" localSheetId="35" hidden="1">{#N/A,#N/A,FALSE,"CCTV"}</definedName>
    <definedName name="UUU" localSheetId="2" hidden="1">{#N/A,#N/A,FALSE,"CCTV"}</definedName>
    <definedName name="UUU" localSheetId="36" hidden="1">{#N/A,#N/A,FALSE,"CCTV"}</definedName>
    <definedName name="UUU" localSheetId="33" hidden="1">{#N/A,#N/A,FALSE,"CCTV"}</definedName>
    <definedName name="UUU" localSheetId="34" hidden="1">{#N/A,#N/A,FALSE,"CCTV"}</definedName>
    <definedName name="UUU" localSheetId="8" hidden="1">{#N/A,#N/A,FALSE,"CCTV"}</definedName>
    <definedName name="UUU" localSheetId="9" hidden="1">{#N/A,#N/A,FALSE,"CCTV"}</definedName>
    <definedName name="UUU" localSheetId="41" hidden="1">{#N/A,#N/A,FALSE,"CCTV"}</definedName>
    <definedName name="UUU" localSheetId="37" hidden="1">{#N/A,#N/A,FALSE,"CCTV"}</definedName>
    <definedName name="UUU" localSheetId="38" hidden="1">{#N/A,#N/A,FALSE,"CCTV"}</definedName>
    <definedName name="UUU" hidden="1">{#N/A,#N/A,FALSE,"CCTV"}</definedName>
    <definedName name="v" localSheetId="35">[61]Ragama!#REF!</definedName>
    <definedName name="v" localSheetId="36">[61]Ragama!#REF!</definedName>
    <definedName name="v" localSheetId="33">[61]Ragama!#REF!</definedName>
    <definedName name="v" localSheetId="34">[61]Ragama!#REF!</definedName>
    <definedName name="v" localSheetId="41">[62]Ragama!#REF!</definedName>
    <definedName name="v" localSheetId="30">[62]Ragama!#REF!</definedName>
    <definedName name="v" localSheetId="29">[62]Ragama!#REF!</definedName>
    <definedName name="v">[62]Ragama!#REF!</definedName>
    <definedName name="VALVE" localSheetId="35">#REF!</definedName>
    <definedName name="VALVE" localSheetId="36">#REF!</definedName>
    <definedName name="VALVE" localSheetId="33">#REF!</definedName>
    <definedName name="VALVE" localSheetId="34">#REF!</definedName>
    <definedName name="VALVE" localSheetId="41">#REF!</definedName>
    <definedName name="VALVE" localSheetId="30">#REF!</definedName>
    <definedName name="VALVE" localSheetId="29">#REF!</definedName>
    <definedName name="VALVE">#REF!</definedName>
    <definedName name="van" localSheetId="35">#REF!</definedName>
    <definedName name="van" localSheetId="36">#REF!</definedName>
    <definedName name="van" localSheetId="33">#REF!</definedName>
    <definedName name="van" localSheetId="34">#REF!</definedName>
    <definedName name="van" localSheetId="41">#REF!</definedName>
    <definedName name="van" localSheetId="30">#REF!</definedName>
    <definedName name="van" localSheetId="29">#REF!</definedName>
    <definedName name="van">#REF!</definedName>
    <definedName name="vani" localSheetId="35">#REF!</definedName>
    <definedName name="vani" localSheetId="36">#REF!</definedName>
    <definedName name="vani" localSheetId="33">#REF!</definedName>
    <definedName name="vani" localSheetId="34">#REF!</definedName>
    <definedName name="vani" localSheetId="41">#REF!</definedName>
    <definedName name="vani" localSheetId="30">#REF!</definedName>
    <definedName name="vani" localSheetId="29">#REF!</definedName>
    <definedName name="vani">#REF!</definedName>
    <definedName name="vani1" localSheetId="35">#REF!</definedName>
    <definedName name="vani1" localSheetId="36">#REF!</definedName>
    <definedName name="vani1" localSheetId="33">#REF!</definedName>
    <definedName name="vani1" localSheetId="34">#REF!</definedName>
    <definedName name="vani1" localSheetId="41">#REF!</definedName>
    <definedName name="vani1" localSheetId="30">#REF!</definedName>
    <definedName name="vani1" localSheetId="29">#REF!</definedName>
    <definedName name="vani1">#REF!</definedName>
    <definedName name="vanis" localSheetId="35">[5]MixBed!#REF!</definedName>
    <definedName name="vanis" localSheetId="36">[5]MixBed!#REF!</definedName>
    <definedName name="vanis" localSheetId="33">[5]MixBed!#REF!</definedName>
    <definedName name="vanis" localSheetId="34">[5]MixBed!#REF!</definedName>
    <definedName name="vanis" localSheetId="30">[5]MixBed!#REF!</definedName>
    <definedName name="vanis" localSheetId="29">[5]MixBed!#REF!</definedName>
    <definedName name="vanis">[5]MixBed!#REF!</definedName>
    <definedName name="vanis1" localSheetId="35">[5]MixBed!#REF!</definedName>
    <definedName name="vanis1" localSheetId="36">[5]MixBed!#REF!</definedName>
    <definedName name="vanis1" localSheetId="33">[5]MixBed!#REF!</definedName>
    <definedName name="vanis1" localSheetId="34">[5]MixBed!#REF!</definedName>
    <definedName name="vanis1" localSheetId="30">[5]MixBed!#REF!</definedName>
    <definedName name="vanis1" localSheetId="29">[5]MixBed!#REF!</definedName>
    <definedName name="vanis1">[5]MixBed!#REF!</definedName>
    <definedName name="VAT" localSheetId="35">#REF!</definedName>
    <definedName name="VAT" localSheetId="36">#REF!</definedName>
    <definedName name="VAT" localSheetId="33">#REF!</definedName>
    <definedName name="VAT" localSheetId="34">#REF!</definedName>
    <definedName name="VAT" localSheetId="41">#REF!</definedName>
    <definedName name="VAT" localSheetId="30">#REF!</definedName>
    <definedName name="VAT" localSheetId="29">#REF!</definedName>
    <definedName name="VAT">#REF!</definedName>
    <definedName name="vatf" localSheetId="35">#REF!</definedName>
    <definedName name="vatf" localSheetId="36">#REF!</definedName>
    <definedName name="vatf" localSheetId="33">#REF!</definedName>
    <definedName name="vatf" localSheetId="34">#REF!</definedName>
    <definedName name="vatf" localSheetId="41">#REF!</definedName>
    <definedName name="vatf" localSheetId="30">#REF!</definedName>
    <definedName name="vatf" localSheetId="29">#REF!</definedName>
    <definedName name="vatf">#REF!</definedName>
    <definedName name="vatl" localSheetId="35">#REF!</definedName>
    <definedName name="vatl" localSheetId="36">#REF!</definedName>
    <definedName name="vatl" localSheetId="33">#REF!</definedName>
    <definedName name="vatl" localSheetId="34">#REF!</definedName>
    <definedName name="vatl" localSheetId="41">#REF!</definedName>
    <definedName name="vatl" localSheetId="30">#REF!</definedName>
    <definedName name="vatl" localSheetId="29">#REF!</definedName>
    <definedName name="vatl">#REF!</definedName>
    <definedName name="vbffrg" localSheetId="35">[39]Ragama!#REF!</definedName>
    <definedName name="vbffrg" localSheetId="36">[39]Ragama!#REF!</definedName>
    <definedName name="vbffrg" localSheetId="33">[39]Ragama!#REF!</definedName>
    <definedName name="vbffrg" localSheetId="34">[39]Ragama!#REF!</definedName>
    <definedName name="vbffrg" localSheetId="41">[39]Ragama!#REF!</definedName>
    <definedName name="vbffrg" localSheetId="30">[39]Ragama!#REF!</definedName>
    <definedName name="vbffrg" localSheetId="29">[39]Ragama!#REF!</definedName>
    <definedName name="vbffrg">[39]Ragama!#REF!</definedName>
    <definedName name="vcat" localSheetId="35">#REF!</definedName>
    <definedName name="vcat" localSheetId="36">#REF!</definedName>
    <definedName name="vcat" localSheetId="33">#REF!</definedName>
    <definedName name="vcat" localSheetId="34">#REF!</definedName>
    <definedName name="vcat" localSheetId="41">#REF!</definedName>
    <definedName name="vcat" localSheetId="30">#REF!</definedName>
    <definedName name="vcat" localSheetId="29">#REF!</definedName>
    <definedName name="vcat">#REF!</definedName>
    <definedName name="vcati" localSheetId="35">#REF!</definedName>
    <definedName name="vcati" localSheetId="36">#REF!</definedName>
    <definedName name="vcati" localSheetId="33">#REF!</definedName>
    <definedName name="vcati" localSheetId="34">#REF!</definedName>
    <definedName name="vcati" localSheetId="41">#REF!</definedName>
    <definedName name="vcati" localSheetId="30">#REF!</definedName>
    <definedName name="vcati" localSheetId="29">#REF!</definedName>
    <definedName name="vcati">#REF!</definedName>
    <definedName name="vcati1" localSheetId="35">#REF!</definedName>
    <definedName name="vcati1" localSheetId="36">#REF!</definedName>
    <definedName name="vcati1" localSheetId="33">#REF!</definedName>
    <definedName name="vcati1" localSheetId="34">#REF!</definedName>
    <definedName name="vcati1" localSheetId="41">#REF!</definedName>
    <definedName name="vcati1" localSheetId="30">#REF!</definedName>
    <definedName name="vcati1" localSheetId="29">#REF!</definedName>
    <definedName name="vcati1">#REF!</definedName>
    <definedName name="vcatis" localSheetId="35">[5]MixBed!#REF!</definedName>
    <definedName name="vcatis" localSheetId="36">[5]MixBed!#REF!</definedName>
    <definedName name="vcatis" localSheetId="33">[5]MixBed!#REF!</definedName>
    <definedName name="vcatis" localSheetId="34">[5]MixBed!#REF!</definedName>
    <definedName name="vcatis" localSheetId="41">[5]MixBed!#REF!</definedName>
    <definedName name="vcatis" localSheetId="30">[5]MixBed!#REF!</definedName>
    <definedName name="vcatis" localSheetId="29">[5]MixBed!#REF!</definedName>
    <definedName name="vcatis">[5]MixBed!#REF!</definedName>
    <definedName name="vcatis1" localSheetId="35">[5]MixBed!#REF!</definedName>
    <definedName name="vcatis1" localSheetId="36">[5]MixBed!#REF!</definedName>
    <definedName name="vcatis1" localSheetId="33">[5]MixBed!#REF!</definedName>
    <definedName name="vcatis1" localSheetId="34">[5]MixBed!#REF!</definedName>
    <definedName name="vcatis1" localSheetId="41">[5]MixBed!#REF!</definedName>
    <definedName name="vcatis1" localSheetId="30">[5]MixBed!#REF!</definedName>
    <definedName name="vcatis1" localSheetId="29">[5]MixBed!#REF!</definedName>
    <definedName name="vcatis1">[5]MixBed!#REF!</definedName>
    <definedName name="vcd" localSheetId="35">#REF!</definedName>
    <definedName name="vcd" localSheetId="2">#REF!</definedName>
    <definedName name="vcd" localSheetId="4">#REF!</definedName>
    <definedName name="vcd" localSheetId="44">#REF!</definedName>
    <definedName name="vcd" localSheetId="36">#REF!</definedName>
    <definedName name="vcd" localSheetId="14">#REF!</definedName>
    <definedName name="vcd" localSheetId="5">#REF!</definedName>
    <definedName name="vcd" localSheetId="33">#REF!</definedName>
    <definedName name="vcd" localSheetId="34">#REF!</definedName>
    <definedName name="vcd" localSheetId="17">#REF!</definedName>
    <definedName name="vcd" localSheetId="6">#REF!</definedName>
    <definedName name="vcd" localSheetId="7">#REF!</definedName>
    <definedName name="vcd" localSheetId="43">#REF!</definedName>
    <definedName name="vcd" localSheetId="8">#REF!</definedName>
    <definedName name="vcd" localSheetId="19">#REF!</definedName>
    <definedName name="vcd" localSheetId="20">#REF!</definedName>
    <definedName name="vcd" localSheetId="21">#REF!</definedName>
    <definedName name="vcd" localSheetId="9">#REF!</definedName>
    <definedName name="vcd" localSheetId="10">#REF!</definedName>
    <definedName name="vcd" localSheetId="22">#REF!</definedName>
    <definedName name="vcd" localSheetId="41">#REF!</definedName>
    <definedName name="vcd" localSheetId="23">#REF!</definedName>
    <definedName name="vcd" localSheetId="42">#REF!</definedName>
    <definedName name="vcd" localSheetId="25">#REF!</definedName>
    <definedName name="vcd" localSheetId="11">#REF!</definedName>
    <definedName name="vcd" localSheetId="24">#REF!</definedName>
    <definedName name="vcd" localSheetId="30">#REF!</definedName>
    <definedName name="vcd" localSheetId="37">#REF!</definedName>
    <definedName name="vcd" localSheetId="29">#REF!</definedName>
    <definedName name="vcd" localSheetId="38">#REF!</definedName>
    <definedName name="vcd" localSheetId="15">#REF!</definedName>
    <definedName name="vcd" localSheetId="31">#REF!</definedName>
    <definedName name="vcd" localSheetId="26">#REF!</definedName>
    <definedName name="vcd" localSheetId="12">#REF!</definedName>
    <definedName name="vcd" localSheetId="13">#REF!</definedName>
    <definedName name="vcd" localSheetId="27">#REF!</definedName>
    <definedName name="vcd" localSheetId="28">#REF!</definedName>
    <definedName name="vcd">#REF!</definedName>
    <definedName name="VCV" localSheetId="35">'[41]Bill 3 - Site Works'!#REF!</definedName>
    <definedName name="VCV" localSheetId="36">'[41]Bill 3 - Site Works'!#REF!</definedName>
    <definedName name="VCV" localSheetId="33">'[41]Bill 3 - Site Works'!#REF!</definedName>
    <definedName name="VCV" localSheetId="34">'[41]Bill 3 - Site Works'!#REF!</definedName>
    <definedName name="VCV" localSheetId="41">'[41]Bill 3 - Site Works'!#REF!</definedName>
    <definedName name="VCV" localSheetId="30">'[41]Bill 3 - Site Works'!#REF!</definedName>
    <definedName name="VCV" localSheetId="29">'[41]Bill 3 - Site Works'!#REF!</definedName>
    <definedName name="VCV">'[41]Bill 3 - Site Works'!#REF!</definedName>
    <definedName name="Vendor_fill" localSheetId="35" hidden="1">#REF!</definedName>
    <definedName name="Vendor_fill" localSheetId="2" hidden="1">#REF!</definedName>
    <definedName name="Vendor_fill" localSheetId="4" hidden="1">#REF!</definedName>
    <definedName name="Vendor_fill" localSheetId="44" hidden="1">#REF!</definedName>
    <definedName name="Vendor_fill" localSheetId="36" hidden="1">#REF!</definedName>
    <definedName name="Vendor_fill" localSheetId="5" hidden="1">#REF!</definedName>
    <definedName name="Vendor_fill" localSheetId="33" hidden="1">#REF!</definedName>
    <definedName name="Vendor_fill" localSheetId="34" hidden="1">#REF!</definedName>
    <definedName name="Vendor_fill" localSheetId="17" hidden="1">#REF!</definedName>
    <definedName name="Vendor_fill" localSheetId="6" hidden="1">#REF!</definedName>
    <definedName name="Vendor_fill" localSheetId="7" hidden="1">#REF!</definedName>
    <definedName name="Vendor_fill" localSheetId="43" hidden="1">#REF!</definedName>
    <definedName name="Vendor_fill" localSheetId="8" hidden="1">#REF!</definedName>
    <definedName name="Vendor_fill" localSheetId="19" hidden="1">#REF!</definedName>
    <definedName name="Vendor_fill" localSheetId="20" hidden="1">#REF!</definedName>
    <definedName name="Vendor_fill" localSheetId="21" hidden="1">#REF!</definedName>
    <definedName name="Vendor_fill" localSheetId="9" hidden="1">#REF!</definedName>
    <definedName name="Vendor_fill" localSheetId="10" hidden="1">#REF!</definedName>
    <definedName name="Vendor_fill" localSheetId="22" hidden="1">#REF!</definedName>
    <definedName name="Vendor_fill" localSheetId="41" hidden="1">#REF!</definedName>
    <definedName name="Vendor_fill" localSheetId="23" hidden="1">#REF!</definedName>
    <definedName name="Vendor_fill" localSheetId="42" hidden="1">#REF!</definedName>
    <definedName name="Vendor_fill" localSheetId="25" hidden="1">#REF!</definedName>
    <definedName name="Vendor_fill" localSheetId="11" hidden="1">#REF!</definedName>
    <definedName name="Vendor_fill" localSheetId="24" hidden="1">#REF!</definedName>
    <definedName name="Vendor_fill" localSheetId="30" hidden="1">#REF!</definedName>
    <definedName name="Vendor_fill" localSheetId="37" hidden="1">#REF!</definedName>
    <definedName name="Vendor_fill" localSheetId="29" hidden="1">#REF!</definedName>
    <definedName name="Vendor_fill" localSheetId="38" hidden="1">#REF!</definedName>
    <definedName name="Vendor_fill" localSheetId="15" hidden="1">#REF!</definedName>
    <definedName name="Vendor_fill" localSheetId="31" hidden="1">#REF!</definedName>
    <definedName name="Vendor_fill" localSheetId="26" hidden="1">#REF!</definedName>
    <definedName name="Vendor_fill" localSheetId="12" hidden="1">#REF!</definedName>
    <definedName name="Vendor_fill" localSheetId="13" hidden="1">#REF!</definedName>
    <definedName name="Vendor_fill" localSheetId="27" hidden="1">#REF!</definedName>
    <definedName name="Vendor_fill" localSheetId="28" hidden="1">#REF!</definedName>
    <definedName name="Vendor_fill" hidden="1">#REF!</definedName>
    <definedName name="ver_Date" localSheetId="35">#REF!</definedName>
    <definedName name="ver_Date" localSheetId="36">#REF!</definedName>
    <definedName name="ver_Date" localSheetId="33">#REF!</definedName>
    <definedName name="ver_Date" localSheetId="34">#REF!</definedName>
    <definedName name="ver_Date" localSheetId="41">#REF!</definedName>
    <definedName name="ver_Date" localSheetId="30">#REF!</definedName>
    <definedName name="ver_Date" localSheetId="29">#REF!</definedName>
    <definedName name="ver_Date">#REF!</definedName>
    <definedName name="vesselskids" localSheetId="35">#REF!</definedName>
    <definedName name="vesselskids" localSheetId="36">#REF!</definedName>
    <definedName name="vesselskids" localSheetId="33">#REF!</definedName>
    <definedName name="vesselskids" localSheetId="34">#REF!</definedName>
    <definedName name="vesselskids" localSheetId="41">#REF!</definedName>
    <definedName name="vesselskids" localSheetId="30">#REF!</definedName>
    <definedName name="vesselskids" localSheetId="29">#REF!</definedName>
    <definedName name="vesselskids">#REF!</definedName>
    <definedName name="vgg" localSheetId="35">'[30]B-3.2 EB'!#REF!</definedName>
    <definedName name="vgg" localSheetId="36">'[30]B-3.2 EB'!#REF!</definedName>
    <definedName name="vgg" localSheetId="33">'[30]B-3.2 EB'!#REF!</definedName>
    <definedName name="vgg" localSheetId="34">'[30]B-3.2 EB'!#REF!</definedName>
    <definedName name="vgg" localSheetId="41">'[30]B-3.2 EB'!#REF!</definedName>
    <definedName name="vgg" localSheetId="30">'[30]B-3.2 EB'!#REF!</definedName>
    <definedName name="vgg" localSheetId="29">'[30]B-3.2 EB'!#REF!</definedName>
    <definedName name="vgg">'[30]B-3.2 EB'!#REF!</definedName>
    <definedName name="vinert" localSheetId="35">#REF!</definedName>
    <definedName name="vinert" localSheetId="36">#REF!</definedName>
    <definedName name="vinert" localSheetId="33">#REF!</definedName>
    <definedName name="vinert" localSheetId="34">#REF!</definedName>
    <definedName name="vinert" localSheetId="41">#REF!</definedName>
    <definedName name="vinert" localSheetId="30">#REF!</definedName>
    <definedName name="vinert" localSheetId="29">#REF!</definedName>
    <definedName name="vinert">#REF!</definedName>
    <definedName name="VL" localSheetId="35">#REF!</definedName>
    <definedName name="VL" localSheetId="36">#REF!</definedName>
    <definedName name="VL" localSheetId="33">#REF!</definedName>
    <definedName name="VL" localSheetId="34">#REF!</definedName>
    <definedName name="VL" localSheetId="41">#REF!</definedName>
    <definedName name="VL" localSheetId="30">#REF!</definedName>
    <definedName name="VL" localSheetId="29">#REF!</definedName>
    <definedName name="VL">#REF!</definedName>
    <definedName name="VL_13" localSheetId="35">#REF!</definedName>
    <definedName name="VL_13" localSheetId="36">#REF!</definedName>
    <definedName name="VL_13" localSheetId="33">#REF!</definedName>
    <definedName name="VL_13" localSheetId="34">#REF!</definedName>
    <definedName name="VL_13" localSheetId="41">#REF!</definedName>
    <definedName name="VL_13" localSheetId="30">#REF!</definedName>
    <definedName name="VL_13" localSheetId="29">#REF!</definedName>
    <definedName name="VL_13">#REF!</definedName>
    <definedName name="VL_14" localSheetId="35">#REF!</definedName>
    <definedName name="VL_14" localSheetId="36">#REF!</definedName>
    <definedName name="VL_14" localSheetId="33">#REF!</definedName>
    <definedName name="VL_14" localSheetId="34">#REF!</definedName>
    <definedName name="VL_14" localSheetId="41">#REF!</definedName>
    <definedName name="VL_14" localSheetId="30">#REF!</definedName>
    <definedName name="VL_14" localSheetId="29">#REF!</definedName>
    <definedName name="VL_14">#REF!</definedName>
    <definedName name="VL_20" localSheetId="35">#REF!</definedName>
    <definedName name="VL_20" localSheetId="36">#REF!</definedName>
    <definedName name="VL_20" localSheetId="33">#REF!</definedName>
    <definedName name="VL_20" localSheetId="34">#REF!</definedName>
    <definedName name="VL_20" localSheetId="41">#REF!</definedName>
    <definedName name="VL_20" localSheetId="30">#REF!</definedName>
    <definedName name="VL_20" localSheetId="29">#REF!</definedName>
    <definedName name="VL_20">#REF!</definedName>
    <definedName name="VL_26" localSheetId="35">#REF!</definedName>
    <definedName name="VL_26" localSheetId="36">#REF!</definedName>
    <definedName name="VL_26" localSheetId="33">#REF!</definedName>
    <definedName name="VL_26" localSheetId="34">#REF!</definedName>
    <definedName name="VL_26" localSheetId="41">#REF!</definedName>
    <definedName name="VL_26" localSheetId="30">#REF!</definedName>
    <definedName name="VL_26" localSheetId="29">#REF!</definedName>
    <definedName name="VL_26">#REF!</definedName>
    <definedName name="VL_27" localSheetId="35">#REF!</definedName>
    <definedName name="VL_27" localSheetId="36">#REF!</definedName>
    <definedName name="VL_27" localSheetId="33">#REF!</definedName>
    <definedName name="VL_27" localSheetId="34">#REF!</definedName>
    <definedName name="VL_27" localSheetId="41">#REF!</definedName>
    <definedName name="VL_27" localSheetId="30">#REF!</definedName>
    <definedName name="VL_27" localSheetId="29">#REF!</definedName>
    <definedName name="VL_27">#REF!</definedName>
    <definedName name="VL_28" localSheetId="35">#REF!</definedName>
    <definedName name="VL_28" localSheetId="36">#REF!</definedName>
    <definedName name="VL_28" localSheetId="33">#REF!</definedName>
    <definedName name="VL_28" localSheetId="34">#REF!</definedName>
    <definedName name="VL_28" localSheetId="41">#REF!</definedName>
    <definedName name="VL_28" localSheetId="30">#REF!</definedName>
    <definedName name="VL_28" localSheetId="29">#REF!</definedName>
    <definedName name="VL_28">#REF!</definedName>
    <definedName name="VL_29" localSheetId="35">#REF!</definedName>
    <definedName name="VL_29" localSheetId="36">#REF!</definedName>
    <definedName name="VL_29" localSheetId="33">#REF!</definedName>
    <definedName name="VL_29" localSheetId="34">#REF!</definedName>
    <definedName name="VL_29" localSheetId="41">#REF!</definedName>
    <definedName name="VL_29" localSheetId="30">#REF!</definedName>
    <definedName name="VL_29" localSheetId="29">#REF!</definedName>
    <definedName name="VL_29">#REF!</definedName>
    <definedName name="VORTEXMETER" localSheetId="35">#REF!</definedName>
    <definedName name="VORTEXMETER" localSheetId="36">#REF!</definedName>
    <definedName name="VORTEXMETER" localSheetId="33">#REF!</definedName>
    <definedName name="VORTEXMETER" localSheetId="34">#REF!</definedName>
    <definedName name="VORTEXMETER" localSheetId="41">#REF!</definedName>
    <definedName name="VORTEXMETER" localSheetId="30">#REF!</definedName>
    <definedName name="VORTEXMETER" localSheetId="29">#REF!</definedName>
    <definedName name="VORTEXMETER">#REF!</definedName>
    <definedName name="vtot" localSheetId="35">#REF!</definedName>
    <definedName name="vtot" localSheetId="36">#REF!</definedName>
    <definedName name="vtot" localSheetId="33">#REF!</definedName>
    <definedName name="vtot" localSheetId="34">#REF!</definedName>
    <definedName name="vtot" localSheetId="41">#REF!</definedName>
    <definedName name="vtot" localSheetId="30">#REF!</definedName>
    <definedName name="vtot" localSheetId="29">#REF!</definedName>
    <definedName name="vtot">#REF!</definedName>
    <definedName name="VVV" localSheetId="35">#REF!</definedName>
    <definedName name="VVV" localSheetId="36">#REF!</definedName>
    <definedName name="VVV" localSheetId="33">#REF!</definedName>
    <definedName name="VVV" localSheetId="34">#REF!</definedName>
    <definedName name="VVV" localSheetId="41">#REF!</definedName>
    <definedName name="VVV" localSheetId="30">#REF!</definedName>
    <definedName name="VVV" localSheetId="29">#REF!</definedName>
    <definedName name="VVV">#REF!</definedName>
    <definedName name="Vz" localSheetId="35">#REF!</definedName>
    <definedName name="Vz" localSheetId="36">#REF!</definedName>
    <definedName name="Vz" localSheetId="33">#REF!</definedName>
    <definedName name="Vz" localSheetId="34">#REF!</definedName>
    <definedName name="Vz" localSheetId="41">#REF!</definedName>
    <definedName name="Vz" localSheetId="30">#REF!</definedName>
    <definedName name="Vz" localSheetId="29">#REF!</definedName>
    <definedName name="Vz">#REF!</definedName>
    <definedName name="w" localSheetId="35">#REF!</definedName>
    <definedName name="w" localSheetId="2">#REF!</definedName>
    <definedName name="w" localSheetId="4">#REF!</definedName>
    <definedName name="w" localSheetId="44">#REF!</definedName>
    <definedName name="w" localSheetId="36">#REF!</definedName>
    <definedName name="w" localSheetId="5">#REF!</definedName>
    <definedName name="w" localSheetId="33">#REF!</definedName>
    <definedName name="w" localSheetId="34">#REF!</definedName>
    <definedName name="w" localSheetId="17">#REF!</definedName>
    <definedName name="w" localSheetId="6">#REF!</definedName>
    <definedName name="w" localSheetId="7">#REF!</definedName>
    <definedName name="w" localSheetId="43">#REF!</definedName>
    <definedName name="w" localSheetId="8">#REF!</definedName>
    <definedName name="w" localSheetId="19">#REF!</definedName>
    <definedName name="w" localSheetId="20">#REF!</definedName>
    <definedName name="w" localSheetId="21">#REF!</definedName>
    <definedName name="w" localSheetId="9">#REF!</definedName>
    <definedName name="w" localSheetId="10">#REF!</definedName>
    <definedName name="w" localSheetId="22">#REF!</definedName>
    <definedName name="w" localSheetId="41">'[30]B-3.2 EB'!#REF!</definedName>
    <definedName name="w" localSheetId="23">#REF!</definedName>
    <definedName name="w" localSheetId="42">#REF!</definedName>
    <definedName name="w" localSheetId="25">#REF!</definedName>
    <definedName name="w" localSheetId="11">#REF!</definedName>
    <definedName name="w" localSheetId="24">#REF!</definedName>
    <definedName name="w" localSheetId="30">#REF!</definedName>
    <definedName name="w" localSheetId="37">#REF!</definedName>
    <definedName name="w" localSheetId="29">#REF!</definedName>
    <definedName name="w" localSheetId="38">#REF!</definedName>
    <definedName name="w" localSheetId="15">#REF!</definedName>
    <definedName name="w" localSheetId="31">#REF!</definedName>
    <definedName name="w" localSheetId="26">#REF!</definedName>
    <definedName name="w" localSheetId="12">#REF!</definedName>
    <definedName name="w" localSheetId="13">#REF!</definedName>
    <definedName name="w" localSheetId="27">#REF!</definedName>
    <definedName name="w" localSheetId="28">#REF!</definedName>
    <definedName name="w">#REF!</definedName>
    <definedName name="wafercheck" localSheetId="35">#REF!</definedName>
    <definedName name="wafercheck" localSheetId="36">#REF!</definedName>
    <definedName name="wafercheck" localSheetId="33">#REF!</definedName>
    <definedName name="wafercheck" localSheetId="34">#REF!</definedName>
    <definedName name="wafercheck" localSheetId="41">#REF!</definedName>
    <definedName name="wafercheck" localSheetId="30">#REF!</definedName>
    <definedName name="wafercheck" localSheetId="29">#REF!</definedName>
    <definedName name="wafercheck">#REF!</definedName>
    <definedName name="Waiting">"Picture 1"</definedName>
    <definedName name="WALFINISH" localSheetId="35">'[120]d-7'!#REF!</definedName>
    <definedName name="WALFINISH" localSheetId="36">'[120]d-7'!#REF!</definedName>
    <definedName name="WALFINISH" localSheetId="33">'[120]d-7'!#REF!</definedName>
    <definedName name="WALFINISH" localSheetId="34">'[120]d-7'!#REF!</definedName>
    <definedName name="WALFINISH" localSheetId="30">'[120]d-7'!#REF!</definedName>
    <definedName name="WALFINISH" localSheetId="29">'[120]d-7'!#REF!</definedName>
    <definedName name="WALFINISH">'[120]d-7'!#REF!</definedName>
    <definedName name="WALL" localSheetId="35">#REF!</definedName>
    <definedName name="WALL" localSheetId="36">#REF!</definedName>
    <definedName name="WALL" localSheetId="33">#REF!</definedName>
    <definedName name="WALL" localSheetId="34">#REF!</definedName>
    <definedName name="WALL" localSheetId="41">#REF!</definedName>
    <definedName name="WALL" localSheetId="30">#REF!</definedName>
    <definedName name="WALL" localSheetId="29">#REF!</definedName>
    <definedName name="WALL">#REF!</definedName>
    <definedName name="wast" localSheetId="35">#REF!</definedName>
    <definedName name="wast" localSheetId="36">#REF!</definedName>
    <definedName name="wast" localSheetId="33">#REF!</definedName>
    <definedName name="wast" localSheetId="34">#REF!</definedName>
    <definedName name="wast" localSheetId="41">#REF!</definedName>
    <definedName name="wast" localSheetId="30">#REF!</definedName>
    <definedName name="wast" localSheetId="29">#REF!</definedName>
    <definedName name="wast">#REF!</definedName>
    <definedName name="waterheater" localSheetId="35">#REF!</definedName>
    <definedName name="waterheater" localSheetId="36">#REF!</definedName>
    <definedName name="waterheater" localSheetId="33">#REF!</definedName>
    <definedName name="waterheater" localSheetId="34">#REF!</definedName>
    <definedName name="waterheater" localSheetId="41">#REF!</definedName>
    <definedName name="waterheater" localSheetId="30">#REF!</definedName>
    <definedName name="waterheater" localSheetId="29">#REF!</definedName>
    <definedName name="waterheater">#REF!</definedName>
    <definedName name="waterprf">[52]INDEX!$D$43</definedName>
    <definedName name="wbag" localSheetId="35">#REF!</definedName>
    <definedName name="wbag" localSheetId="36">#REF!</definedName>
    <definedName name="wbag" localSheetId="33">#REF!</definedName>
    <definedName name="wbag" localSheetId="34">#REF!</definedName>
    <definedName name="wbag" localSheetId="41">#REF!</definedName>
    <definedName name="wbag" localSheetId="30">#REF!</definedName>
    <definedName name="wbag" localSheetId="29">#REF!</definedName>
    <definedName name="wbag">#REF!</definedName>
    <definedName name="WCM" localSheetId="35">#REF!</definedName>
    <definedName name="WCM" localSheetId="36">#REF!</definedName>
    <definedName name="WCM" localSheetId="33">#REF!</definedName>
    <definedName name="WCM" localSheetId="34">#REF!</definedName>
    <definedName name="WCM" localSheetId="41">#REF!</definedName>
    <definedName name="WCM" localSheetId="30">#REF!</definedName>
    <definedName name="WCM" localSheetId="29">#REF!</definedName>
    <definedName name="WCM">#REF!</definedName>
    <definedName name="wdf" localSheetId="35">#REF!</definedName>
    <definedName name="wdf" localSheetId="36">#REF!</definedName>
    <definedName name="wdf" localSheetId="33">#REF!</definedName>
    <definedName name="wdf" localSheetId="34">#REF!</definedName>
    <definedName name="wdf" localSheetId="41">#REF!</definedName>
    <definedName name="wdf" localSheetId="30">#REF!</definedName>
    <definedName name="wdf" localSheetId="29">#REF!</definedName>
    <definedName name="wdf">#REF!</definedName>
    <definedName name="wefe" localSheetId="35">#REF!</definedName>
    <definedName name="wefe" localSheetId="36">#REF!</definedName>
    <definedName name="wefe" localSheetId="33">#REF!</definedName>
    <definedName name="wefe" localSheetId="34">#REF!</definedName>
    <definedName name="wefe" localSheetId="41">#REF!</definedName>
    <definedName name="wefe" localSheetId="30">#REF!</definedName>
    <definedName name="wefe" localSheetId="29">#REF!</definedName>
    <definedName name="wefe">#REF!</definedName>
    <definedName name="Weight" localSheetId="35">#REF!</definedName>
    <definedName name="Weight" localSheetId="36">#REF!</definedName>
    <definedName name="Weight" localSheetId="33">#REF!</definedName>
    <definedName name="Weight" localSheetId="34">#REF!</definedName>
    <definedName name="Weight" localSheetId="41">#REF!</definedName>
    <definedName name="Weight" localSheetId="30">#REF!</definedName>
    <definedName name="Weight" localSheetId="29">#REF!</definedName>
    <definedName name="Weight">#REF!</definedName>
    <definedName name="Welds" localSheetId="35">#REF!</definedName>
    <definedName name="Welds" localSheetId="36">#REF!</definedName>
    <definedName name="Welds" localSheetId="33">#REF!</definedName>
    <definedName name="Welds" localSheetId="34">#REF!</definedName>
    <definedName name="Welds" localSheetId="41">#REF!</definedName>
    <definedName name="Welds" localSheetId="30">#REF!</definedName>
    <definedName name="Welds" localSheetId="29">#REF!</definedName>
    <definedName name="Welds">#REF!</definedName>
    <definedName name="welds2" localSheetId="35">#REF!</definedName>
    <definedName name="welds2" localSheetId="36">#REF!</definedName>
    <definedName name="welds2" localSheetId="33">#REF!</definedName>
    <definedName name="welds2" localSheetId="34">#REF!</definedName>
    <definedName name="welds2" localSheetId="41">#REF!</definedName>
    <definedName name="welds2" localSheetId="30">#REF!</definedName>
    <definedName name="welds2" localSheetId="29">#REF!</definedName>
    <definedName name="welds2">#REF!</definedName>
    <definedName name="weqtwt" localSheetId="35">#REF!</definedName>
    <definedName name="weqtwt" localSheetId="2">#REF!</definedName>
    <definedName name="weqtwt" localSheetId="4">#REF!</definedName>
    <definedName name="weqtwt" localSheetId="44">#REF!</definedName>
    <definedName name="weqtwt" localSheetId="36">#REF!</definedName>
    <definedName name="weqtwt" localSheetId="5">#REF!</definedName>
    <definedName name="weqtwt" localSheetId="33">#REF!</definedName>
    <definedName name="weqtwt" localSheetId="34">#REF!</definedName>
    <definedName name="weqtwt" localSheetId="17">#REF!</definedName>
    <definedName name="weqtwt" localSheetId="6">#REF!</definedName>
    <definedName name="weqtwt" localSheetId="7">#REF!</definedName>
    <definedName name="weqtwt" localSheetId="43">#REF!</definedName>
    <definedName name="weqtwt" localSheetId="8">#REF!</definedName>
    <definedName name="weqtwt" localSheetId="19">#REF!</definedName>
    <definedName name="weqtwt" localSheetId="20">#REF!</definedName>
    <definedName name="weqtwt" localSheetId="21">#REF!</definedName>
    <definedName name="weqtwt" localSheetId="9">#REF!</definedName>
    <definedName name="weqtwt" localSheetId="10">#REF!</definedName>
    <definedName name="weqtwt" localSheetId="22">#REF!</definedName>
    <definedName name="weqtwt" localSheetId="23">#REF!</definedName>
    <definedName name="weqtwt" localSheetId="42">#REF!</definedName>
    <definedName name="weqtwt" localSheetId="25">#REF!</definedName>
    <definedName name="weqtwt" localSheetId="11">#REF!</definedName>
    <definedName name="weqtwt" localSheetId="24">#REF!</definedName>
    <definedName name="weqtwt" localSheetId="30">#REF!</definedName>
    <definedName name="weqtwt" localSheetId="37">#REF!</definedName>
    <definedName name="weqtwt" localSheetId="29">#REF!</definedName>
    <definedName name="weqtwt" localSheetId="38">#REF!</definedName>
    <definedName name="weqtwt" localSheetId="15">#REF!</definedName>
    <definedName name="weqtwt" localSheetId="31">#REF!</definedName>
    <definedName name="weqtwt" localSheetId="26">#REF!</definedName>
    <definedName name="weqtwt" localSheetId="12">#REF!</definedName>
    <definedName name="weqtwt" localSheetId="13">#REF!</definedName>
    <definedName name="weqtwt" localSheetId="27">#REF!</definedName>
    <definedName name="weqtwt" localSheetId="28">#REF!</definedName>
    <definedName name="weqtwt">#REF!</definedName>
    <definedName name="werqwr" localSheetId="35">#REF!</definedName>
    <definedName name="werqwr" localSheetId="2">#REF!</definedName>
    <definedName name="werqwr" localSheetId="4">#REF!</definedName>
    <definedName name="werqwr" localSheetId="44">#REF!</definedName>
    <definedName name="werqwr" localSheetId="36">#REF!</definedName>
    <definedName name="werqwr" localSheetId="5">#REF!</definedName>
    <definedName name="werqwr" localSheetId="33">#REF!</definedName>
    <definedName name="werqwr" localSheetId="34">#REF!</definedName>
    <definedName name="werqwr" localSheetId="17">#REF!</definedName>
    <definedName name="werqwr" localSheetId="6">#REF!</definedName>
    <definedName name="werqwr" localSheetId="7">#REF!</definedName>
    <definedName name="werqwr" localSheetId="43">#REF!</definedName>
    <definedName name="werqwr" localSheetId="8">#REF!</definedName>
    <definedName name="werqwr" localSheetId="19">#REF!</definedName>
    <definedName name="werqwr" localSheetId="20">#REF!</definedName>
    <definedName name="werqwr" localSheetId="21">#REF!</definedName>
    <definedName name="werqwr" localSheetId="9">#REF!</definedName>
    <definedName name="werqwr" localSheetId="10">#REF!</definedName>
    <definedName name="werqwr" localSheetId="22">#REF!</definedName>
    <definedName name="werqwr" localSheetId="23">#REF!</definedName>
    <definedName name="werqwr" localSheetId="42">#REF!</definedName>
    <definedName name="werqwr" localSheetId="25">#REF!</definedName>
    <definedName name="werqwr" localSheetId="11">#REF!</definedName>
    <definedName name="werqwr" localSheetId="24">#REF!</definedName>
    <definedName name="werqwr" localSheetId="30">#REF!</definedName>
    <definedName name="werqwr" localSheetId="37">#REF!</definedName>
    <definedName name="werqwr" localSheetId="29">#REF!</definedName>
    <definedName name="werqwr" localSheetId="38">#REF!</definedName>
    <definedName name="werqwr" localSheetId="15">#REF!</definedName>
    <definedName name="werqwr" localSheetId="31">#REF!</definedName>
    <definedName name="werqwr" localSheetId="26">#REF!</definedName>
    <definedName name="werqwr" localSheetId="12">#REF!</definedName>
    <definedName name="werqwr" localSheetId="13">#REF!</definedName>
    <definedName name="werqwr" localSheetId="27">#REF!</definedName>
    <definedName name="werqwr" localSheetId="28">#REF!</definedName>
    <definedName name="werqwr">#REF!</definedName>
    <definedName name="wetrewrt" localSheetId="35">#REF!</definedName>
    <definedName name="wetrewrt" localSheetId="2">#REF!</definedName>
    <definedName name="wetrewrt" localSheetId="4">#REF!</definedName>
    <definedName name="wetrewrt" localSheetId="44">#REF!</definedName>
    <definedName name="wetrewrt" localSheetId="36">#REF!</definedName>
    <definedName name="wetrewrt" localSheetId="5">#REF!</definedName>
    <definedName name="wetrewrt" localSheetId="33">#REF!</definedName>
    <definedName name="wetrewrt" localSheetId="34">#REF!</definedName>
    <definedName name="wetrewrt" localSheetId="17">#REF!</definedName>
    <definedName name="wetrewrt" localSheetId="6">#REF!</definedName>
    <definedName name="wetrewrt" localSheetId="7">#REF!</definedName>
    <definedName name="wetrewrt" localSheetId="43">#REF!</definedName>
    <definedName name="wetrewrt" localSheetId="8">#REF!</definedName>
    <definedName name="wetrewrt" localSheetId="19">#REF!</definedName>
    <definedName name="wetrewrt" localSheetId="20">#REF!</definedName>
    <definedName name="wetrewrt" localSheetId="21">#REF!</definedName>
    <definedName name="wetrewrt" localSheetId="9">#REF!</definedName>
    <definedName name="wetrewrt" localSheetId="10">#REF!</definedName>
    <definedName name="wetrewrt" localSheetId="22">#REF!</definedName>
    <definedName name="wetrewrt" localSheetId="23">#REF!</definedName>
    <definedName name="wetrewrt" localSheetId="42">#REF!</definedName>
    <definedName name="wetrewrt" localSheetId="25">#REF!</definedName>
    <definedName name="wetrewrt" localSheetId="11">#REF!</definedName>
    <definedName name="wetrewrt" localSheetId="24">#REF!</definedName>
    <definedName name="wetrewrt" localSheetId="30">#REF!</definedName>
    <definedName name="wetrewrt" localSheetId="37">#REF!</definedName>
    <definedName name="wetrewrt" localSheetId="29">#REF!</definedName>
    <definedName name="wetrewrt" localSheetId="38">#REF!</definedName>
    <definedName name="wetrewrt" localSheetId="15">#REF!</definedName>
    <definedName name="wetrewrt" localSheetId="31">#REF!</definedName>
    <definedName name="wetrewrt" localSheetId="26">#REF!</definedName>
    <definedName name="wetrewrt" localSheetId="12">#REF!</definedName>
    <definedName name="wetrewrt" localSheetId="13">#REF!</definedName>
    <definedName name="wetrewrt" localSheetId="27">#REF!</definedName>
    <definedName name="wetrewrt" localSheetId="28">#REF!</definedName>
    <definedName name="wetrewrt">#REF!</definedName>
    <definedName name="whitecement">'[83]const mat'!$D$73</definedName>
    <definedName name="Wood" localSheetId="35" hidden="1">{#N/A,#N/A,FALSE,"OUTPUT SHEET "}</definedName>
    <definedName name="Wood" localSheetId="2" hidden="1">{#N/A,#N/A,FALSE,"OUTPUT SHEET "}</definedName>
    <definedName name="Wood" localSheetId="36" hidden="1">{#N/A,#N/A,FALSE,"OUTPUT SHEET "}</definedName>
    <definedName name="Wood" localSheetId="33" hidden="1">{#N/A,#N/A,FALSE,"OUTPUT SHEET "}</definedName>
    <definedName name="Wood" localSheetId="34" hidden="1">{#N/A,#N/A,FALSE,"OUTPUT SHEET "}</definedName>
    <definedName name="Wood" localSheetId="8" hidden="1">{#N/A,#N/A,FALSE,"OUTPUT SHEET "}</definedName>
    <definedName name="Wood" localSheetId="9" hidden="1">{#N/A,#N/A,FALSE,"OUTPUT SHEET "}</definedName>
    <definedName name="wood" localSheetId="41">[32]equipment!#REF!</definedName>
    <definedName name="Wood" localSheetId="37" hidden="1">{#N/A,#N/A,FALSE,"OUTPUT SHEET "}</definedName>
    <definedName name="Wood" localSheetId="38" hidden="1">{#N/A,#N/A,FALSE,"OUTPUT SHEET "}</definedName>
    <definedName name="Wood" hidden="1">{#N/A,#N/A,FALSE,"OUTPUT SHEET "}</definedName>
    <definedName name="working" localSheetId="35">#REF!</definedName>
    <definedName name="working" localSheetId="36">#REF!</definedName>
    <definedName name="working" localSheetId="33">#REF!</definedName>
    <definedName name="working" localSheetId="34">#REF!</definedName>
    <definedName name="working" localSheetId="41">#REF!</definedName>
    <definedName name="working" localSheetId="30">#REF!</definedName>
    <definedName name="working" localSheetId="29">#REF!</definedName>
    <definedName name="working">#REF!</definedName>
    <definedName name="workshop" localSheetId="35" hidden="1">{#N/A,#N/A,FALSE,"CCTV"}</definedName>
    <definedName name="workshop" localSheetId="2" hidden="1">{#N/A,#N/A,FALSE,"CCTV"}</definedName>
    <definedName name="workshop" localSheetId="36" hidden="1">{#N/A,#N/A,FALSE,"CCTV"}</definedName>
    <definedName name="workshop" localSheetId="33" hidden="1">{#N/A,#N/A,FALSE,"CCTV"}</definedName>
    <definedName name="workshop" localSheetId="34" hidden="1">{#N/A,#N/A,FALSE,"CCTV"}</definedName>
    <definedName name="workshop" localSheetId="8" hidden="1">{#N/A,#N/A,FALSE,"CCTV"}</definedName>
    <definedName name="workshop" localSheetId="9" hidden="1">{#N/A,#N/A,FALSE,"CCTV"}</definedName>
    <definedName name="workshop" localSheetId="41" hidden="1">{#N/A,#N/A,FALSE,"CCTV"}</definedName>
    <definedName name="workshop" localSheetId="37" hidden="1">{#N/A,#N/A,FALSE,"CCTV"}</definedName>
    <definedName name="workshop" localSheetId="38" hidden="1">{#N/A,#N/A,FALSE,"CCTV"}</definedName>
    <definedName name="workshop" hidden="1">{#N/A,#N/A,FALSE,"CCTV"}</definedName>
    <definedName name="WPR" localSheetId="35">#REF!</definedName>
    <definedName name="WPR" localSheetId="36">#REF!</definedName>
    <definedName name="WPR" localSheetId="33">#REF!</definedName>
    <definedName name="WPR" localSheetId="34">#REF!</definedName>
    <definedName name="WPR" localSheetId="41">#REF!</definedName>
    <definedName name="WPR" localSheetId="30">#REF!</definedName>
    <definedName name="WPR" localSheetId="29">#REF!</definedName>
    <definedName name="WPR">#REF!</definedName>
    <definedName name="WRITE" localSheetId="35" hidden="1">{#N/A,#N/A,FALSE,"CCTV"}</definedName>
    <definedName name="WRITE" localSheetId="2" hidden="1">{#N/A,#N/A,FALSE,"CCTV"}</definedName>
    <definedName name="WRITE" localSheetId="36" hidden="1">{#N/A,#N/A,FALSE,"CCTV"}</definedName>
    <definedName name="WRITE" localSheetId="33" hidden="1">{#N/A,#N/A,FALSE,"CCTV"}</definedName>
    <definedName name="WRITE" localSheetId="34" hidden="1">{#N/A,#N/A,FALSE,"CCTV"}</definedName>
    <definedName name="WRITE" localSheetId="8" hidden="1">{#N/A,#N/A,FALSE,"CCTV"}</definedName>
    <definedName name="WRITE" localSheetId="9" hidden="1">{#N/A,#N/A,FALSE,"CCTV"}</definedName>
    <definedName name="WRITE" localSheetId="41" hidden="1">{#N/A,#N/A,FALSE,"CCTV"}</definedName>
    <definedName name="WRITE" localSheetId="37" hidden="1">{#N/A,#N/A,FALSE,"CCTV"}</definedName>
    <definedName name="WRITE" localSheetId="38" hidden="1">{#N/A,#N/A,FALSE,"CCTV"}</definedName>
    <definedName name="WRITE" hidden="1">{#N/A,#N/A,FALSE,"CCTV"}</definedName>
    <definedName name="wrn.BIDSUM." localSheetId="35" hidden="1">{#N/A,#N/A,TRUE,"SUMMARY";#N/A,#N/A,TRUE,"ISBL";#N/A,#N/A,TRUE,"OSBL";#N/A,#N/A,TRUE,"OFFSITE";#N/A,#N/A,TRUE,"STEAM"}</definedName>
    <definedName name="wrn.BIDSUM." localSheetId="2" hidden="1">{#N/A,#N/A,TRUE,"SUMMARY";#N/A,#N/A,TRUE,"ISBL";#N/A,#N/A,TRUE,"OSBL";#N/A,#N/A,TRUE,"OFFSITE";#N/A,#N/A,TRUE,"STEAM"}</definedName>
    <definedName name="wrn.BIDSUM." localSheetId="36" hidden="1">{#N/A,#N/A,TRUE,"SUMMARY";#N/A,#N/A,TRUE,"ISBL";#N/A,#N/A,TRUE,"OSBL";#N/A,#N/A,TRUE,"OFFSITE";#N/A,#N/A,TRUE,"STEAM"}</definedName>
    <definedName name="wrn.BIDSUM." localSheetId="33" hidden="1">{#N/A,#N/A,TRUE,"SUMMARY";#N/A,#N/A,TRUE,"ISBL";#N/A,#N/A,TRUE,"OSBL";#N/A,#N/A,TRUE,"OFFSITE";#N/A,#N/A,TRUE,"STEAM"}</definedName>
    <definedName name="wrn.BIDSUM." localSheetId="34" hidden="1">{#N/A,#N/A,TRUE,"SUMMARY";#N/A,#N/A,TRUE,"ISBL";#N/A,#N/A,TRUE,"OSBL";#N/A,#N/A,TRUE,"OFFSITE";#N/A,#N/A,TRUE,"STEAM"}</definedName>
    <definedName name="wrn.BIDSUM." localSheetId="8" hidden="1">{#N/A,#N/A,TRUE,"SUMMARY";#N/A,#N/A,TRUE,"ISBL";#N/A,#N/A,TRUE,"OSBL";#N/A,#N/A,TRUE,"OFFSITE";#N/A,#N/A,TRUE,"STEAM"}</definedName>
    <definedName name="wrn.BIDSUM." localSheetId="9" hidden="1">{#N/A,#N/A,TRUE,"SUMMARY";#N/A,#N/A,TRUE,"ISBL";#N/A,#N/A,TRUE,"OSBL";#N/A,#N/A,TRUE,"OFFSITE";#N/A,#N/A,TRUE,"STEAM"}</definedName>
    <definedName name="wrn.BIDSUM." localSheetId="41" hidden="1">{#N/A,#N/A,TRUE,"SUMMARY";#N/A,#N/A,TRUE,"ISBL";#N/A,#N/A,TRUE,"OSBL";#N/A,#N/A,TRUE,"OFFSITE";#N/A,#N/A,TRUE,"STEAM"}</definedName>
    <definedName name="wrn.BIDSUM." localSheetId="37" hidden="1">{#N/A,#N/A,TRUE,"SUMMARY";#N/A,#N/A,TRUE,"ISBL";#N/A,#N/A,TRUE,"OSBL";#N/A,#N/A,TRUE,"OFFSITE";#N/A,#N/A,TRUE,"STEAM"}</definedName>
    <definedName name="wrn.BIDSUM." localSheetId="38" hidden="1">{#N/A,#N/A,TRUE,"SUMMARY";#N/A,#N/A,TRUE,"ISBL";#N/A,#N/A,TRUE,"OSBL";#N/A,#N/A,TRUE,"OFFSITE";#N/A,#N/A,TRUE,"STEAM"}</definedName>
    <definedName name="wrn.BIDSUM." hidden="1">{#N/A,#N/A,TRUE,"SUMMARY";#N/A,#N/A,TRUE,"ISBL";#N/A,#N/A,TRUE,"OSBL";#N/A,#N/A,TRUE,"OFFSITE";#N/A,#N/A,TRUE,"STEAM"}</definedName>
    <definedName name="wrn.BILL18." localSheetId="35" hidden="1">{#N/A,#N/A,FALSE,"Dem18.1";#N/A,#N/A,FALSE,"Site18.2";#N/A,#N/A,FALSE,"Road18.3";#N/A,#N/A,FALSE,"Fenc18.4";#N/A,#N/A,FALSE,"Jetty18.5 ";#N/A,#N/A,FALSE,"Beach18.6";#N/A,#N/A,FALSE,"Summary18"}</definedName>
    <definedName name="wrn.BILL18." localSheetId="2" hidden="1">{#N/A,#N/A,FALSE,"Dem18.1";#N/A,#N/A,FALSE,"Site18.2";#N/A,#N/A,FALSE,"Road18.3";#N/A,#N/A,FALSE,"Fenc18.4";#N/A,#N/A,FALSE,"Jetty18.5 ";#N/A,#N/A,FALSE,"Beach18.6";#N/A,#N/A,FALSE,"Summary18"}</definedName>
    <definedName name="wrn.BILL18." localSheetId="36" hidden="1">{#N/A,#N/A,FALSE,"Dem18.1";#N/A,#N/A,FALSE,"Site18.2";#N/A,#N/A,FALSE,"Road18.3";#N/A,#N/A,FALSE,"Fenc18.4";#N/A,#N/A,FALSE,"Jetty18.5 ";#N/A,#N/A,FALSE,"Beach18.6";#N/A,#N/A,FALSE,"Summary18"}</definedName>
    <definedName name="wrn.BILL18." localSheetId="33" hidden="1">{#N/A,#N/A,FALSE,"Dem18.1";#N/A,#N/A,FALSE,"Site18.2";#N/A,#N/A,FALSE,"Road18.3";#N/A,#N/A,FALSE,"Fenc18.4";#N/A,#N/A,FALSE,"Jetty18.5 ";#N/A,#N/A,FALSE,"Beach18.6";#N/A,#N/A,FALSE,"Summary18"}</definedName>
    <definedName name="wrn.BILL18." localSheetId="34" hidden="1">{#N/A,#N/A,FALSE,"Dem18.1";#N/A,#N/A,FALSE,"Site18.2";#N/A,#N/A,FALSE,"Road18.3";#N/A,#N/A,FALSE,"Fenc18.4";#N/A,#N/A,FALSE,"Jetty18.5 ";#N/A,#N/A,FALSE,"Beach18.6";#N/A,#N/A,FALSE,"Summary18"}</definedName>
    <definedName name="wrn.BILL18." localSheetId="8" hidden="1">{#N/A,#N/A,FALSE,"Dem18.1";#N/A,#N/A,FALSE,"Site18.2";#N/A,#N/A,FALSE,"Road18.3";#N/A,#N/A,FALSE,"Fenc18.4";#N/A,#N/A,FALSE,"Jetty18.5 ";#N/A,#N/A,FALSE,"Beach18.6";#N/A,#N/A,FALSE,"Summary18"}</definedName>
    <definedName name="wrn.BILL18." localSheetId="9" hidden="1">{#N/A,#N/A,FALSE,"Dem18.1";#N/A,#N/A,FALSE,"Site18.2";#N/A,#N/A,FALSE,"Road18.3";#N/A,#N/A,FALSE,"Fenc18.4";#N/A,#N/A,FALSE,"Jetty18.5 ";#N/A,#N/A,FALSE,"Beach18.6";#N/A,#N/A,FALSE,"Summary18"}</definedName>
    <definedName name="wrn.BILL18." localSheetId="41" hidden="1">{#N/A,#N/A,FALSE,"Dem18.1";#N/A,#N/A,FALSE,"Site18.2";#N/A,#N/A,FALSE,"Road18.3";#N/A,#N/A,FALSE,"Fenc18.4";#N/A,#N/A,FALSE,"Jetty18.5 ";#N/A,#N/A,FALSE,"Beach18.6";#N/A,#N/A,FALSE,"Summary18"}</definedName>
    <definedName name="wrn.BILL18." localSheetId="38" hidden="1">{#N/A,#N/A,FALSE,"Dem18.1";#N/A,#N/A,FALSE,"Site18.2";#N/A,#N/A,FALSE,"Road18.3";#N/A,#N/A,FALSE,"Fenc18.4";#N/A,#N/A,FALSE,"Jetty18.5 ";#N/A,#N/A,FALSE,"Beach18.6";#N/A,#N/A,FALSE,"Summary18"}</definedName>
    <definedName name="wrn.BILL18." hidden="1">{#N/A,#N/A,FALSE,"Dem18.1";#N/A,#N/A,FALSE,"Site18.2";#N/A,#N/A,FALSE,"Road18.3";#N/A,#N/A,FALSE,"Fenc18.4";#N/A,#N/A,FALSE,"Jetty18.5 ";#N/A,#N/A,FALSE,"Beach18.6";#N/A,#N/A,FALSE,"Summary18"}</definedName>
    <definedName name="wrn.bill2." localSheetId="35" hidden="1">{#N/A,#N/A,FALSE,"Sub2.1";#N/A,#N/A,FALSE,"Conc2.2";#N/A,#N/A,FALSE,"Block2.3";#N/A,#N/A,FALSE,"Roof2.4";#N/A,#N/A,FALSE,"wood2.5";#N/A,#N/A,FALSE,"Door2.6";#N/A,#N/A,FALSE,"Finish2.7";#N/A,#N/A,FALSE,"Service2.8";#N/A,#N/A,FALSE,"Summary2"}</definedName>
    <definedName name="wrn.bill2." localSheetId="2" hidden="1">{#N/A,#N/A,FALSE,"Sub2.1";#N/A,#N/A,FALSE,"Conc2.2";#N/A,#N/A,FALSE,"Block2.3";#N/A,#N/A,FALSE,"Roof2.4";#N/A,#N/A,FALSE,"wood2.5";#N/A,#N/A,FALSE,"Door2.6";#N/A,#N/A,FALSE,"Finish2.7";#N/A,#N/A,FALSE,"Service2.8";#N/A,#N/A,FALSE,"Summary2"}</definedName>
    <definedName name="wrn.bill2." localSheetId="36" hidden="1">{#N/A,#N/A,FALSE,"Sub2.1";#N/A,#N/A,FALSE,"Conc2.2";#N/A,#N/A,FALSE,"Block2.3";#N/A,#N/A,FALSE,"Roof2.4";#N/A,#N/A,FALSE,"wood2.5";#N/A,#N/A,FALSE,"Door2.6";#N/A,#N/A,FALSE,"Finish2.7";#N/A,#N/A,FALSE,"Service2.8";#N/A,#N/A,FALSE,"Summary2"}</definedName>
    <definedName name="wrn.bill2." localSheetId="33" hidden="1">{#N/A,#N/A,FALSE,"Sub2.1";#N/A,#N/A,FALSE,"Conc2.2";#N/A,#N/A,FALSE,"Block2.3";#N/A,#N/A,FALSE,"Roof2.4";#N/A,#N/A,FALSE,"wood2.5";#N/A,#N/A,FALSE,"Door2.6";#N/A,#N/A,FALSE,"Finish2.7";#N/A,#N/A,FALSE,"Service2.8";#N/A,#N/A,FALSE,"Summary2"}</definedName>
    <definedName name="wrn.bill2." localSheetId="34" hidden="1">{#N/A,#N/A,FALSE,"Sub2.1";#N/A,#N/A,FALSE,"Conc2.2";#N/A,#N/A,FALSE,"Block2.3";#N/A,#N/A,FALSE,"Roof2.4";#N/A,#N/A,FALSE,"wood2.5";#N/A,#N/A,FALSE,"Door2.6";#N/A,#N/A,FALSE,"Finish2.7";#N/A,#N/A,FALSE,"Service2.8";#N/A,#N/A,FALSE,"Summary2"}</definedName>
    <definedName name="wrn.bill2." localSheetId="8" hidden="1">{#N/A,#N/A,FALSE,"Sub2.1";#N/A,#N/A,FALSE,"Conc2.2";#N/A,#N/A,FALSE,"Block2.3";#N/A,#N/A,FALSE,"Roof2.4";#N/A,#N/A,FALSE,"wood2.5";#N/A,#N/A,FALSE,"Door2.6";#N/A,#N/A,FALSE,"Finish2.7";#N/A,#N/A,FALSE,"Service2.8";#N/A,#N/A,FALSE,"Summary2"}</definedName>
    <definedName name="wrn.bill2." localSheetId="9" hidden="1">{#N/A,#N/A,FALSE,"Sub2.1";#N/A,#N/A,FALSE,"Conc2.2";#N/A,#N/A,FALSE,"Block2.3";#N/A,#N/A,FALSE,"Roof2.4";#N/A,#N/A,FALSE,"wood2.5";#N/A,#N/A,FALSE,"Door2.6";#N/A,#N/A,FALSE,"Finish2.7";#N/A,#N/A,FALSE,"Service2.8";#N/A,#N/A,FALSE,"Summary2"}</definedName>
    <definedName name="wrn.bill2." localSheetId="41" hidden="1">{#N/A,#N/A,FALSE,"Sub2.1";#N/A,#N/A,FALSE,"Conc2.2";#N/A,#N/A,FALSE,"Block2.3";#N/A,#N/A,FALSE,"Roof2.4";#N/A,#N/A,FALSE,"wood2.5";#N/A,#N/A,FALSE,"Door2.6";#N/A,#N/A,FALSE,"Finish2.7";#N/A,#N/A,FALSE,"Service2.8";#N/A,#N/A,FALSE,"Summary2"}</definedName>
    <definedName name="wrn.bill2." localSheetId="38" hidden="1">{#N/A,#N/A,FALSE,"Sub2.1";#N/A,#N/A,FALSE,"Conc2.2";#N/A,#N/A,FALSE,"Block2.3";#N/A,#N/A,FALSE,"Roof2.4";#N/A,#N/A,FALSE,"wood2.5";#N/A,#N/A,FALSE,"Door2.6";#N/A,#N/A,FALSE,"Finish2.7";#N/A,#N/A,FALSE,"Service2.8";#N/A,#N/A,FALSE,"Summary2"}</definedName>
    <definedName name="wrn.bill2." hidden="1">{#N/A,#N/A,FALSE,"Sub2.1";#N/A,#N/A,FALSE,"Conc2.2";#N/A,#N/A,FALSE,"Block2.3";#N/A,#N/A,FALSE,"Roof2.4";#N/A,#N/A,FALSE,"wood2.5";#N/A,#N/A,FALSE,"Door2.6";#N/A,#N/A,FALSE,"Finish2.7";#N/A,#N/A,FALSE,"Service2.8";#N/A,#N/A,FALSE,"Summary2"}</definedName>
    <definedName name="wrn.BM." localSheetId="35" hidden="1">{#N/A,#N/A,FALSE,"CCTV"}</definedName>
    <definedName name="wrn.BM." localSheetId="2" hidden="1">{#N/A,#N/A,FALSE,"CCTV"}</definedName>
    <definedName name="wrn.BM." localSheetId="36" hidden="1">{#N/A,#N/A,FALSE,"CCTV"}</definedName>
    <definedName name="wrn.BM." localSheetId="33" hidden="1">{#N/A,#N/A,FALSE,"CCTV"}</definedName>
    <definedName name="wrn.BM." localSheetId="34" hidden="1">{#N/A,#N/A,FALSE,"CCTV"}</definedName>
    <definedName name="wrn.BM." localSheetId="8" hidden="1">{#N/A,#N/A,FALSE,"CCTV"}</definedName>
    <definedName name="wrn.BM." localSheetId="9" hidden="1">{#N/A,#N/A,FALSE,"CCTV"}</definedName>
    <definedName name="wrn.BM." localSheetId="41" hidden="1">{#N/A,#N/A,FALSE,"CCTV"}</definedName>
    <definedName name="wrn.BM." localSheetId="37" hidden="1">{#N/A,#N/A,FALSE,"CCTV"}</definedName>
    <definedName name="wrn.BM." localSheetId="38" hidden="1">{#N/A,#N/A,FALSE,"CCTV"}</definedName>
    <definedName name="wrn.BM." hidden="1">{#N/A,#N/A,FALSE,"CCTV"}</definedName>
    <definedName name="wrn.CBA."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localSheetId="35"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2"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6"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3"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4"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8"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9"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41"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7"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localSheetId="38"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localSheetId="35"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2"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6"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3"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4"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8"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9"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41"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7"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localSheetId="38"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DANIDA._.FINAL._.BILL." localSheetId="35"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2"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6"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3"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4"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9"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41"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localSheetId="38"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ANIDA._.FINAL._.BILL." hidden="1">{#N/A,#N/A,TRUE,"Abstract of All";#N/A,#N/A,TRUE,"MainBill";#N/A,#N/A,TRUE,"MainBQ";#N/A,#N/A,TRUE,"MainSteel";#N/A,#N/A,TRUE,"Main San";#N/A,#N/A,TRUE,"Main Ele";#N/A,#N/A,TRUE,"WatchBill";#N/A,#N/A,TRUE,"WatchmanBQ";#N/A,#N/A,TRUE,"WatchSteel";#N/A,#N/A,TRUE,"Watch_San";#N/A,#N/A,TRUE,"Watch_Ele";#N/A,#N/A,TRUE,"GeneratorBill";#N/A,#N/A,TRUE,"GeneratorBq";#N/A,#N/A,TRUE,"GeneratorSteel";#N/A,#N/A,TRUE,"Generator Ele";#N/A,#N/A,TRUE,"Diesel Tank House";#N/A,#N/A,TRUE,"Site Dev. Bill";#N/A,#N/A,TRUE,"Site Dev. BQ";#N/A,#N/A,TRUE,"Structures";#N/A,#N/A,TRUE,"Woodwork";#N/A,#N/A,TRUE,"Truss";#N/A,#N/A,TRUE,"Grill"}</definedName>
    <definedName name="wrn.DIRLABR." localSheetId="35" hidden="1">{#N/A,#N/A,TRUE,"CS&amp;SS(AG)";#N/A,#N/A,TRUE,"CS(UG)";#N/A,#N/A,TRUE,"CSCL(UG)";#N/A,#N/A,TRUE,"KYNAR";#N/A,#N/A,TRUE,"ALLOY904";#N/A,#N/A,TRUE,"TITANIUM";#N/A,#N/A,TRUE,"STMTRACE"}</definedName>
    <definedName name="wrn.DIRLABR." localSheetId="2" hidden="1">{#N/A,#N/A,TRUE,"CS&amp;SS(AG)";#N/A,#N/A,TRUE,"CS(UG)";#N/A,#N/A,TRUE,"CSCL(UG)";#N/A,#N/A,TRUE,"KYNAR";#N/A,#N/A,TRUE,"ALLOY904";#N/A,#N/A,TRUE,"TITANIUM";#N/A,#N/A,TRUE,"STMTRACE"}</definedName>
    <definedName name="wrn.DIRLABR." localSheetId="36" hidden="1">{#N/A,#N/A,TRUE,"CS&amp;SS(AG)";#N/A,#N/A,TRUE,"CS(UG)";#N/A,#N/A,TRUE,"CSCL(UG)";#N/A,#N/A,TRUE,"KYNAR";#N/A,#N/A,TRUE,"ALLOY904";#N/A,#N/A,TRUE,"TITANIUM";#N/A,#N/A,TRUE,"STMTRACE"}</definedName>
    <definedName name="wrn.DIRLABR." localSheetId="33" hidden="1">{#N/A,#N/A,TRUE,"CS&amp;SS(AG)";#N/A,#N/A,TRUE,"CS(UG)";#N/A,#N/A,TRUE,"CSCL(UG)";#N/A,#N/A,TRUE,"KYNAR";#N/A,#N/A,TRUE,"ALLOY904";#N/A,#N/A,TRUE,"TITANIUM";#N/A,#N/A,TRUE,"STMTRACE"}</definedName>
    <definedName name="wrn.DIRLABR." localSheetId="34" hidden="1">{#N/A,#N/A,TRUE,"CS&amp;SS(AG)";#N/A,#N/A,TRUE,"CS(UG)";#N/A,#N/A,TRUE,"CSCL(UG)";#N/A,#N/A,TRUE,"KYNAR";#N/A,#N/A,TRUE,"ALLOY904";#N/A,#N/A,TRUE,"TITANIUM";#N/A,#N/A,TRUE,"STMTRACE"}</definedName>
    <definedName name="wrn.DIRLABR." localSheetId="8" hidden="1">{#N/A,#N/A,TRUE,"CS&amp;SS(AG)";#N/A,#N/A,TRUE,"CS(UG)";#N/A,#N/A,TRUE,"CSCL(UG)";#N/A,#N/A,TRUE,"KYNAR";#N/A,#N/A,TRUE,"ALLOY904";#N/A,#N/A,TRUE,"TITANIUM";#N/A,#N/A,TRUE,"STMTRACE"}</definedName>
    <definedName name="wrn.DIRLABR." localSheetId="9" hidden="1">{#N/A,#N/A,TRUE,"CS&amp;SS(AG)";#N/A,#N/A,TRUE,"CS(UG)";#N/A,#N/A,TRUE,"CSCL(UG)";#N/A,#N/A,TRUE,"KYNAR";#N/A,#N/A,TRUE,"ALLOY904";#N/A,#N/A,TRUE,"TITANIUM";#N/A,#N/A,TRUE,"STMTRACE"}</definedName>
    <definedName name="wrn.DIRLABR." localSheetId="41" hidden="1">{#N/A,#N/A,TRUE,"CS&amp;SS(AG)";#N/A,#N/A,TRUE,"CS(UG)";#N/A,#N/A,TRUE,"CSCL(UG)";#N/A,#N/A,TRUE,"KYNAR";#N/A,#N/A,TRUE,"ALLOY904";#N/A,#N/A,TRUE,"TITANIUM";#N/A,#N/A,TRUE,"STMTRACE"}</definedName>
    <definedName name="wrn.DIRLABR." localSheetId="37" hidden="1">{#N/A,#N/A,TRUE,"CS&amp;SS(AG)";#N/A,#N/A,TRUE,"CS(UG)";#N/A,#N/A,TRUE,"CSCL(UG)";#N/A,#N/A,TRUE,"KYNAR";#N/A,#N/A,TRUE,"ALLOY904";#N/A,#N/A,TRUE,"TITANIUM";#N/A,#N/A,TRUE,"STMTRACE"}</definedName>
    <definedName name="wrn.DIRLABR." localSheetId="38" hidden="1">{#N/A,#N/A,TRUE,"CS&amp;SS(AG)";#N/A,#N/A,TRUE,"CS(UG)";#N/A,#N/A,TRUE,"CSCL(UG)";#N/A,#N/A,TRUE,"KYNAR";#N/A,#N/A,TRUE,"ALLOY904";#N/A,#N/A,TRUE,"TITANIUM";#N/A,#N/A,TRUE,"STMTRACE"}</definedName>
    <definedName name="wrn.DIRLABR." hidden="1">{#N/A,#N/A,TRUE,"CS&amp;SS(AG)";#N/A,#N/A,TRUE,"CS(UG)";#N/A,#N/A,TRUE,"CSCL(UG)";#N/A,#N/A,TRUE,"KYNAR";#N/A,#N/A,TRUE,"ALLOY904";#N/A,#N/A,TRUE,"TITANIUM";#N/A,#N/A,TRUE,"STMTRACE"}</definedName>
    <definedName name="wrn.INDIRCOS." localSheetId="35" hidden="1">{#N/A,#N/A,TRUE,"FIELDOFF";#N/A,#N/A,TRUE,"SCAFF";#N/A,#N/A,TRUE,"CONSTEQP";#N/A,#N/A,TRUE,"FUELUBE";#N/A,#N/A,TRUE,"CONSUME";#N/A,#N/A,TRUE,"FIELDEXP";#N/A,#N/A,TRUE,"MANPLAN";#N/A,#N/A,TRUE,"EQPLAN"}</definedName>
    <definedName name="wrn.INDIRCOS." localSheetId="2" hidden="1">{#N/A,#N/A,TRUE,"FIELDOFF";#N/A,#N/A,TRUE,"SCAFF";#N/A,#N/A,TRUE,"CONSTEQP";#N/A,#N/A,TRUE,"FUELUBE";#N/A,#N/A,TRUE,"CONSUME";#N/A,#N/A,TRUE,"FIELDEXP";#N/A,#N/A,TRUE,"MANPLAN";#N/A,#N/A,TRUE,"EQPLAN"}</definedName>
    <definedName name="wrn.INDIRCOS." localSheetId="36" hidden="1">{#N/A,#N/A,TRUE,"FIELDOFF";#N/A,#N/A,TRUE,"SCAFF";#N/A,#N/A,TRUE,"CONSTEQP";#N/A,#N/A,TRUE,"FUELUBE";#N/A,#N/A,TRUE,"CONSUME";#N/A,#N/A,TRUE,"FIELDEXP";#N/A,#N/A,TRUE,"MANPLAN";#N/A,#N/A,TRUE,"EQPLAN"}</definedName>
    <definedName name="wrn.INDIRCOS." localSheetId="33" hidden="1">{#N/A,#N/A,TRUE,"FIELDOFF";#N/A,#N/A,TRUE,"SCAFF";#N/A,#N/A,TRUE,"CONSTEQP";#N/A,#N/A,TRUE,"FUELUBE";#N/A,#N/A,TRUE,"CONSUME";#N/A,#N/A,TRUE,"FIELDEXP";#N/A,#N/A,TRUE,"MANPLAN";#N/A,#N/A,TRUE,"EQPLAN"}</definedName>
    <definedName name="wrn.INDIRCOS." localSheetId="34" hidden="1">{#N/A,#N/A,TRUE,"FIELDOFF";#N/A,#N/A,TRUE,"SCAFF";#N/A,#N/A,TRUE,"CONSTEQP";#N/A,#N/A,TRUE,"FUELUBE";#N/A,#N/A,TRUE,"CONSUME";#N/A,#N/A,TRUE,"FIELDEXP";#N/A,#N/A,TRUE,"MANPLAN";#N/A,#N/A,TRUE,"EQPLAN"}</definedName>
    <definedName name="wrn.INDIRCOS." localSheetId="8" hidden="1">{#N/A,#N/A,TRUE,"FIELDOFF";#N/A,#N/A,TRUE,"SCAFF";#N/A,#N/A,TRUE,"CONSTEQP";#N/A,#N/A,TRUE,"FUELUBE";#N/A,#N/A,TRUE,"CONSUME";#N/A,#N/A,TRUE,"FIELDEXP";#N/A,#N/A,TRUE,"MANPLAN";#N/A,#N/A,TRUE,"EQPLAN"}</definedName>
    <definedName name="wrn.INDIRCOS." localSheetId="9" hidden="1">{#N/A,#N/A,TRUE,"FIELDOFF";#N/A,#N/A,TRUE,"SCAFF";#N/A,#N/A,TRUE,"CONSTEQP";#N/A,#N/A,TRUE,"FUELUBE";#N/A,#N/A,TRUE,"CONSUME";#N/A,#N/A,TRUE,"FIELDEXP";#N/A,#N/A,TRUE,"MANPLAN";#N/A,#N/A,TRUE,"EQPLAN"}</definedName>
    <definedName name="wrn.INDIRCOS." localSheetId="41" hidden="1">{#N/A,#N/A,TRUE,"FIELDOFF";#N/A,#N/A,TRUE,"SCAFF";#N/A,#N/A,TRUE,"CONSTEQP";#N/A,#N/A,TRUE,"FUELUBE";#N/A,#N/A,TRUE,"CONSUME";#N/A,#N/A,TRUE,"FIELDEXP";#N/A,#N/A,TRUE,"MANPLAN";#N/A,#N/A,TRUE,"EQPLAN"}</definedName>
    <definedName name="wrn.INDIRCOS." localSheetId="37" hidden="1">{#N/A,#N/A,TRUE,"FIELDOFF";#N/A,#N/A,TRUE,"SCAFF";#N/A,#N/A,TRUE,"CONSTEQP";#N/A,#N/A,TRUE,"FUELUBE";#N/A,#N/A,TRUE,"CONSUME";#N/A,#N/A,TRUE,"FIELDEXP";#N/A,#N/A,TRUE,"MANPLAN";#N/A,#N/A,TRUE,"EQPLAN"}</definedName>
    <definedName name="wrn.INDIRCOS." localSheetId="38" hidden="1">{#N/A,#N/A,TRUE,"FIELDOFF";#N/A,#N/A,TRUE,"SCAFF";#N/A,#N/A,TRUE,"CONSTEQP";#N/A,#N/A,TRUE,"FUELUBE";#N/A,#N/A,TRUE,"CONSUME";#N/A,#N/A,TRUE,"FIELDEXP";#N/A,#N/A,TRUE,"MANPLAN";#N/A,#N/A,TRUE,"EQPLAN"}</definedName>
    <definedName name="wrn.INDIRCOS." hidden="1">{#N/A,#N/A,TRUE,"FIELDOFF";#N/A,#N/A,TRUE,"SCAFF";#N/A,#N/A,TRUE,"CONSTEQP";#N/A,#N/A,TRUE,"FUELUBE";#N/A,#N/A,TRUE,"CONSUME";#N/A,#N/A,TRUE,"FIELDEXP";#N/A,#N/A,TRUE,"MANPLAN";#N/A,#N/A,TRUE,"EQPLAN"}</definedName>
    <definedName name="wrn.Print._.Output." localSheetId="35" hidden="1">{#N/A,#N/A,FALSE,"OUTPUT SHEET "}</definedName>
    <definedName name="wrn.Print._.Output." localSheetId="2" hidden="1">{#N/A,#N/A,FALSE,"OUTPUT SHEET "}</definedName>
    <definedName name="wrn.Print._.Output." localSheetId="36" hidden="1">{#N/A,#N/A,FALSE,"OUTPUT SHEET "}</definedName>
    <definedName name="wrn.Print._.Output." localSheetId="33" hidden="1">{#N/A,#N/A,FALSE,"OUTPUT SHEET "}</definedName>
    <definedName name="wrn.Print._.Output." localSheetId="34" hidden="1">{#N/A,#N/A,FALSE,"OUTPUT SHEET "}</definedName>
    <definedName name="wrn.Print._.Output." localSheetId="8" hidden="1">{#N/A,#N/A,FALSE,"OUTPUT SHEET "}</definedName>
    <definedName name="wrn.Print._.Output." localSheetId="9" hidden="1">{#N/A,#N/A,FALSE,"OUTPUT SHEET "}</definedName>
    <definedName name="wrn.Print._.Output." localSheetId="41" hidden="1">{#N/A,#N/A,FALSE,"OUTPUT SHEET "}</definedName>
    <definedName name="wrn.Print._.Output." localSheetId="37" hidden="1">{#N/A,#N/A,FALSE,"OUTPUT SHEET "}</definedName>
    <definedName name="wrn.Print._.Output." localSheetId="38" hidden="1">{#N/A,#N/A,FALSE,"OUTPUT SHEET "}</definedName>
    <definedName name="wrn.Print._.Output." hidden="1">{#N/A,#N/A,FALSE,"OUTPUT SHEET "}</definedName>
    <definedName name="wrn.printing1." localSheetId="35" hidden="1">{#N/A,#N/A,TRUE,"PC &amp; PROV"}</definedName>
    <definedName name="wrn.printing1." localSheetId="2" hidden="1">{#N/A,#N/A,TRUE,"PC &amp; PROV"}</definedName>
    <definedName name="wrn.printing1." localSheetId="36" hidden="1">{#N/A,#N/A,TRUE,"PC &amp; PROV"}</definedName>
    <definedName name="wrn.printing1." localSheetId="33" hidden="1">{#N/A,#N/A,TRUE,"PC &amp; PROV"}</definedName>
    <definedName name="wrn.printing1." localSheetId="34" hidden="1">{#N/A,#N/A,TRUE,"PC &amp; PROV"}</definedName>
    <definedName name="wrn.printing1." localSheetId="8" hidden="1">{#N/A,#N/A,TRUE,"PC &amp; PROV"}</definedName>
    <definedName name="wrn.printing1." localSheetId="9" hidden="1">{#N/A,#N/A,TRUE,"PC &amp; PROV"}</definedName>
    <definedName name="wrn.printing1." localSheetId="41" hidden="1">{#N/A,#N/A,TRUE,"PC &amp; PROV"}</definedName>
    <definedName name="wrn.printing1." localSheetId="38" hidden="1">{#N/A,#N/A,TRUE,"PC &amp; PROV"}</definedName>
    <definedName name="wrn.printing1." hidden="1">{#N/A,#N/A,TRUE,"PC &amp; PROV"}</definedName>
    <definedName name="wrn.교대." localSheetId="35" hidden="1">{#N/A,#N/A,FALSE,"type1";#N/A,#N/A,FALSE,"지지력";#N/A,#N/A,FALSE,"PILE계산";#N/A,#N/A,FALSE,"PILE ";#N/A,#N/A,FALSE,"철근량";#N/A,#N/A,FALSE,"균열검토";#N/A,#N/A,FALSE,"날개벽";#N/A,#N/A,FALSE,"주철근조립도";#N/A,#N/A,FALSE,"교좌"}</definedName>
    <definedName name="wrn.교대." localSheetId="2" hidden="1">{#N/A,#N/A,FALSE,"type1";#N/A,#N/A,FALSE,"지지력";#N/A,#N/A,FALSE,"PILE계산";#N/A,#N/A,FALSE,"PILE ";#N/A,#N/A,FALSE,"철근량";#N/A,#N/A,FALSE,"균열검토";#N/A,#N/A,FALSE,"날개벽";#N/A,#N/A,FALSE,"주철근조립도";#N/A,#N/A,FALSE,"교좌"}</definedName>
    <definedName name="wrn.교대." localSheetId="36" hidden="1">{#N/A,#N/A,FALSE,"type1";#N/A,#N/A,FALSE,"지지력";#N/A,#N/A,FALSE,"PILE계산";#N/A,#N/A,FALSE,"PILE ";#N/A,#N/A,FALSE,"철근량";#N/A,#N/A,FALSE,"균열검토";#N/A,#N/A,FALSE,"날개벽";#N/A,#N/A,FALSE,"주철근조립도";#N/A,#N/A,FALSE,"교좌"}</definedName>
    <definedName name="wrn.교대." localSheetId="33" hidden="1">{#N/A,#N/A,FALSE,"type1";#N/A,#N/A,FALSE,"지지력";#N/A,#N/A,FALSE,"PILE계산";#N/A,#N/A,FALSE,"PILE ";#N/A,#N/A,FALSE,"철근량";#N/A,#N/A,FALSE,"균열검토";#N/A,#N/A,FALSE,"날개벽";#N/A,#N/A,FALSE,"주철근조립도";#N/A,#N/A,FALSE,"교좌"}</definedName>
    <definedName name="wrn.교대." localSheetId="34" hidden="1">{#N/A,#N/A,FALSE,"type1";#N/A,#N/A,FALSE,"지지력";#N/A,#N/A,FALSE,"PILE계산";#N/A,#N/A,FALSE,"PILE ";#N/A,#N/A,FALSE,"철근량";#N/A,#N/A,FALSE,"균열검토";#N/A,#N/A,FALSE,"날개벽";#N/A,#N/A,FALSE,"주철근조립도";#N/A,#N/A,FALSE,"교좌"}</definedName>
    <definedName name="wrn.교대." localSheetId="8" hidden="1">{#N/A,#N/A,FALSE,"type1";#N/A,#N/A,FALSE,"지지력";#N/A,#N/A,FALSE,"PILE계산";#N/A,#N/A,FALSE,"PILE ";#N/A,#N/A,FALSE,"철근량";#N/A,#N/A,FALSE,"균열검토";#N/A,#N/A,FALSE,"날개벽";#N/A,#N/A,FALSE,"주철근조립도";#N/A,#N/A,FALSE,"교좌"}</definedName>
    <definedName name="wrn.교대." localSheetId="9" hidden="1">{#N/A,#N/A,FALSE,"type1";#N/A,#N/A,FALSE,"지지력";#N/A,#N/A,FALSE,"PILE계산";#N/A,#N/A,FALSE,"PILE ";#N/A,#N/A,FALSE,"철근량";#N/A,#N/A,FALSE,"균열검토";#N/A,#N/A,FALSE,"날개벽";#N/A,#N/A,FALSE,"주철근조립도";#N/A,#N/A,FALSE,"교좌"}</definedName>
    <definedName name="wrn.교대." localSheetId="41" hidden="1">{#N/A,#N/A,FALSE,"type1";#N/A,#N/A,FALSE,"지지력";#N/A,#N/A,FALSE,"PILE계산";#N/A,#N/A,FALSE,"PILE ";#N/A,#N/A,FALSE,"철근량";#N/A,#N/A,FALSE,"균열검토";#N/A,#N/A,FALSE,"날개벽";#N/A,#N/A,FALSE,"주철근조립도";#N/A,#N/A,FALSE,"교좌"}</definedName>
    <definedName name="wrn.교대." localSheetId="37" hidden="1">{#N/A,#N/A,FALSE,"type1";#N/A,#N/A,FALSE,"지지력";#N/A,#N/A,FALSE,"PILE계산";#N/A,#N/A,FALSE,"PILE ";#N/A,#N/A,FALSE,"철근량";#N/A,#N/A,FALSE,"균열검토";#N/A,#N/A,FALSE,"날개벽";#N/A,#N/A,FALSE,"주철근조립도";#N/A,#N/A,FALSE,"교좌"}</definedName>
    <definedName name="wrn.교대." localSheetId="38" hidden="1">{#N/A,#N/A,FALSE,"type1";#N/A,#N/A,FALSE,"지지력";#N/A,#N/A,FALSE,"PILE계산";#N/A,#N/A,FALSE,"PILE ";#N/A,#N/A,FALSE,"철근량";#N/A,#N/A,FALSE,"균열검토";#N/A,#N/A,FALSE,"날개벽";#N/A,#N/A,FALSE,"주철근조립도";#N/A,#N/A,FALSE,"교좌"}</definedName>
    <definedName name="wrn.교대." hidden="1">{#N/A,#N/A,FALSE,"type1";#N/A,#N/A,FALSE,"지지력";#N/A,#N/A,FALSE,"PILE계산";#N/A,#N/A,FALSE,"PILE ";#N/A,#N/A,FALSE,"철근량";#N/A,#N/A,FALSE,"균열검토";#N/A,#N/A,FALSE,"날개벽";#N/A,#N/A,FALSE,"주철근조립도";#N/A,#N/A,FALSE,"교좌"}</definedName>
    <definedName name="Ws" localSheetId="35">'[2]제출내역 (2)'!#REF!</definedName>
    <definedName name="Ws" localSheetId="36">'[2]제출내역 (2)'!#REF!</definedName>
    <definedName name="Ws" localSheetId="33">'[2]제출내역 (2)'!#REF!</definedName>
    <definedName name="Ws" localSheetId="34">'[2]제출내역 (2)'!#REF!</definedName>
    <definedName name="Ws" localSheetId="30">'[2]제출내역 (2)'!#REF!</definedName>
    <definedName name="Ws" localSheetId="29">'[2]제출내역 (2)'!#REF!</definedName>
    <definedName name="Ws">'[2]제출내역 (2)'!#REF!</definedName>
    <definedName name="WW" localSheetId="35">#REF!</definedName>
    <definedName name="WW" localSheetId="36">#REF!</definedName>
    <definedName name="WW" localSheetId="33">#REF!</definedName>
    <definedName name="WW" localSheetId="34">#REF!</definedName>
    <definedName name="WW" localSheetId="41">#REF!</definedName>
    <definedName name="WW" localSheetId="30">#REF!</definedName>
    <definedName name="WW" localSheetId="29">#REF!</definedName>
    <definedName name="WW">#REF!</definedName>
    <definedName name="WWW" localSheetId="35" hidden="1">{#N/A,#N/A,FALSE,"CCTV"}</definedName>
    <definedName name="WWW" localSheetId="2" hidden="1">{#N/A,#N/A,FALSE,"CCTV"}</definedName>
    <definedName name="WWW" localSheetId="36" hidden="1">{#N/A,#N/A,FALSE,"CCTV"}</definedName>
    <definedName name="WWW" localSheetId="33" hidden="1">{#N/A,#N/A,FALSE,"CCTV"}</definedName>
    <definedName name="WWW" localSheetId="34" hidden="1">{#N/A,#N/A,FALSE,"CCTV"}</definedName>
    <definedName name="WWW" localSheetId="8" hidden="1">{#N/A,#N/A,FALSE,"CCTV"}</definedName>
    <definedName name="WWW" localSheetId="9" hidden="1">{#N/A,#N/A,FALSE,"CCTV"}</definedName>
    <definedName name="www" localSheetId="41">#REF!</definedName>
    <definedName name="WWW" localSheetId="37" hidden="1">{#N/A,#N/A,FALSE,"CCTV"}</definedName>
    <definedName name="WWW" localSheetId="38" hidden="1">{#N/A,#N/A,FALSE,"CCTV"}</definedName>
    <definedName name="WWW" hidden="1">{#N/A,#N/A,FALSE,"CCTV"}</definedName>
    <definedName name="x" localSheetId="35">#REF!</definedName>
    <definedName name="x" localSheetId="36">#REF!</definedName>
    <definedName name="x" localSheetId="33">#REF!</definedName>
    <definedName name="x" localSheetId="34">#REF!</definedName>
    <definedName name="x" localSheetId="41">#REF!</definedName>
    <definedName name="x" localSheetId="30">#REF!</definedName>
    <definedName name="x" localSheetId="37">#REF!</definedName>
    <definedName name="x" localSheetId="29">#REF!</definedName>
    <definedName name="x" localSheetId="38">#REF!</definedName>
    <definedName name="x" localSheetId="28">#REF!</definedName>
    <definedName name="x">#REF!</definedName>
    <definedName name="X_CQuelleBiopurC">[46]BALAN1!$I$27</definedName>
    <definedName name="xcx" localSheetId="35">#REF!</definedName>
    <definedName name="xcx" localSheetId="36">#REF!</definedName>
    <definedName name="xcx" localSheetId="33">#REF!</definedName>
    <definedName name="xcx" localSheetId="34">#REF!</definedName>
    <definedName name="xcx" localSheetId="41">#REF!</definedName>
    <definedName name="xcx" localSheetId="30">#REF!</definedName>
    <definedName name="xcx" localSheetId="29">#REF!</definedName>
    <definedName name="xcx">#REF!</definedName>
    <definedName name="xmt">[15]MATERIAL!$E$39</definedName>
    <definedName name="xty" localSheetId="35">#REF!+1</definedName>
    <definedName name="xty" localSheetId="2">#REF!+1</definedName>
    <definedName name="xty" localSheetId="4">#REF!+1</definedName>
    <definedName name="xty" localSheetId="44">#REF!+1</definedName>
    <definedName name="xty" localSheetId="36">#REF!+1</definedName>
    <definedName name="xty" localSheetId="14">#REF!+1</definedName>
    <definedName name="xty" localSheetId="5">#REF!+1</definedName>
    <definedName name="xty" localSheetId="33">#REF!+1</definedName>
    <definedName name="xty" localSheetId="34">#REF!+1</definedName>
    <definedName name="xty" localSheetId="17">#REF!+1</definedName>
    <definedName name="xty" localSheetId="6">#REF!+1</definedName>
    <definedName name="xty" localSheetId="7">#REF!+1</definedName>
    <definedName name="xty" localSheetId="43">#REF!+1</definedName>
    <definedName name="xty" localSheetId="8">#REF!+1</definedName>
    <definedName name="xty" localSheetId="19">#REF!+1</definedName>
    <definedName name="xty" localSheetId="20">#REF!+1</definedName>
    <definedName name="xty" localSheetId="21">#REF!+1</definedName>
    <definedName name="xty" localSheetId="9">#REF!+1</definedName>
    <definedName name="xty" localSheetId="10">#REF!+1</definedName>
    <definedName name="xty" localSheetId="22">#REF!+1</definedName>
    <definedName name="xty" localSheetId="41">#REF!+1</definedName>
    <definedName name="xty" localSheetId="23">#REF!+1</definedName>
    <definedName name="xty" localSheetId="42">#REF!+1</definedName>
    <definedName name="xty" localSheetId="25">#REF!+1</definedName>
    <definedName name="xty" localSheetId="11">#REF!+1</definedName>
    <definedName name="xty" localSheetId="24">#REF!+1</definedName>
    <definedName name="xty" localSheetId="30">#REF!+1</definedName>
    <definedName name="xty" localSheetId="37">#REF!+1</definedName>
    <definedName name="xty" localSheetId="29">#REF!+1</definedName>
    <definedName name="xty" localSheetId="38">#REF!+1</definedName>
    <definedName name="xty" localSheetId="15">#REF!+1</definedName>
    <definedName name="xty" localSheetId="31">#REF!+1</definedName>
    <definedName name="xty" localSheetId="26">#REF!+1</definedName>
    <definedName name="xty" localSheetId="12">#REF!+1</definedName>
    <definedName name="xty" localSheetId="13">#REF!+1</definedName>
    <definedName name="xty" localSheetId="27">#REF!+1</definedName>
    <definedName name="xty" localSheetId="28">#REF!+1</definedName>
    <definedName name="xty">#REF!+1</definedName>
    <definedName name="xx" localSheetId="35">#REF!</definedName>
    <definedName name="xx" localSheetId="36">#REF!</definedName>
    <definedName name="xx" localSheetId="33">#REF!</definedName>
    <definedName name="xx" localSheetId="34">#REF!</definedName>
    <definedName name="xx" localSheetId="30">#REF!</definedName>
    <definedName name="xx" localSheetId="37">#REF!</definedName>
    <definedName name="xx" localSheetId="29">#REF!</definedName>
    <definedName name="xx" localSheetId="38">#REF!</definedName>
    <definedName name="xx" localSheetId="28">#REF!</definedName>
    <definedName name="xx">#REF!</definedName>
    <definedName name="xxx" localSheetId="35">#REF!</definedName>
    <definedName name="xxx" localSheetId="36">#REF!</definedName>
    <definedName name="xxx" localSheetId="33">#REF!</definedName>
    <definedName name="xxx" localSheetId="34">#REF!</definedName>
    <definedName name="xxx" localSheetId="41">#REF!</definedName>
    <definedName name="xxx" localSheetId="30">#REF!</definedName>
    <definedName name="xxx" localSheetId="29">#REF!</definedName>
    <definedName name="xxx">#REF!</definedName>
    <definedName name="xy" localSheetId="35">#REF!+1</definedName>
    <definedName name="xy" localSheetId="2">#REF!+1</definedName>
    <definedName name="xy" localSheetId="4">#REF!+1</definedName>
    <definedName name="xy" localSheetId="44">#REF!+1</definedName>
    <definedName name="xy" localSheetId="36">#REF!+1</definedName>
    <definedName name="xy" localSheetId="5">#REF!+1</definedName>
    <definedName name="xy" localSheetId="33">#REF!+1</definedName>
    <definedName name="xy" localSheetId="34">#REF!+1</definedName>
    <definedName name="xy" localSheetId="17">#REF!+1</definedName>
    <definedName name="xy" localSheetId="6">#REF!+1</definedName>
    <definedName name="xy" localSheetId="7">#REF!+1</definedName>
    <definedName name="xy" localSheetId="43">#REF!+1</definedName>
    <definedName name="xy" localSheetId="8">#REF!+1</definedName>
    <definedName name="xy" localSheetId="19">#REF!+1</definedName>
    <definedName name="xy" localSheetId="20">#REF!+1</definedName>
    <definedName name="xy" localSheetId="21">#REF!+1</definedName>
    <definedName name="xy" localSheetId="9">#REF!+1</definedName>
    <definedName name="xy" localSheetId="10">#REF!+1</definedName>
    <definedName name="xy" localSheetId="22">#REF!+1</definedName>
    <definedName name="xy" localSheetId="23">#REF!+1</definedName>
    <definedName name="xy" localSheetId="42">#REF!+1</definedName>
    <definedName name="xy" localSheetId="25">#REF!+1</definedName>
    <definedName name="xy" localSheetId="11">#REF!+1</definedName>
    <definedName name="xy" localSheetId="24">#REF!+1</definedName>
    <definedName name="xy" localSheetId="30">#REF!+1</definedName>
    <definedName name="xy" localSheetId="37">#REF!+1</definedName>
    <definedName name="xy" localSheetId="29">#REF!+1</definedName>
    <definedName name="xy" localSheetId="38">#REF!+1</definedName>
    <definedName name="xy" localSheetId="15">#REF!+1</definedName>
    <definedName name="xy" localSheetId="31">#REF!+1</definedName>
    <definedName name="xy" localSheetId="26">#REF!+1</definedName>
    <definedName name="xy" localSheetId="12">#REF!+1</definedName>
    <definedName name="xy" localSheetId="13">#REF!+1</definedName>
    <definedName name="xy" localSheetId="27">#REF!+1</definedName>
    <definedName name="xy" localSheetId="28">#REF!+1</definedName>
    <definedName name="xy">#REF!+1</definedName>
    <definedName name="xyz" localSheetId="35" hidden="1">{#N/A,#N/A,TRUE,"FIELDOFF";#N/A,#N/A,TRUE,"SCAFF";#N/A,#N/A,TRUE,"CONSTEQP";#N/A,#N/A,TRUE,"FUELUBE";#N/A,#N/A,TRUE,"CONSUME";#N/A,#N/A,TRUE,"FIELDEXP";#N/A,#N/A,TRUE,"MANPLAN";#N/A,#N/A,TRUE,"EQPLAN"}</definedName>
    <definedName name="xyz" localSheetId="2" hidden="1">{#N/A,#N/A,TRUE,"FIELDOFF";#N/A,#N/A,TRUE,"SCAFF";#N/A,#N/A,TRUE,"CONSTEQP";#N/A,#N/A,TRUE,"FUELUBE";#N/A,#N/A,TRUE,"CONSUME";#N/A,#N/A,TRUE,"FIELDEXP";#N/A,#N/A,TRUE,"MANPLAN";#N/A,#N/A,TRUE,"EQPLAN"}</definedName>
    <definedName name="xyz" localSheetId="36" hidden="1">{#N/A,#N/A,TRUE,"FIELDOFF";#N/A,#N/A,TRUE,"SCAFF";#N/A,#N/A,TRUE,"CONSTEQP";#N/A,#N/A,TRUE,"FUELUBE";#N/A,#N/A,TRUE,"CONSUME";#N/A,#N/A,TRUE,"FIELDEXP";#N/A,#N/A,TRUE,"MANPLAN";#N/A,#N/A,TRUE,"EQPLAN"}</definedName>
    <definedName name="xyz" localSheetId="33" hidden="1">{#N/A,#N/A,TRUE,"FIELDOFF";#N/A,#N/A,TRUE,"SCAFF";#N/A,#N/A,TRUE,"CONSTEQP";#N/A,#N/A,TRUE,"FUELUBE";#N/A,#N/A,TRUE,"CONSUME";#N/A,#N/A,TRUE,"FIELDEXP";#N/A,#N/A,TRUE,"MANPLAN";#N/A,#N/A,TRUE,"EQPLAN"}</definedName>
    <definedName name="xyz" localSheetId="34" hidden="1">{#N/A,#N/A,TRUE,"FIELDOFF";#N/A,#N/A,TRUE,"SCAFF";#N/A,#N/A,TRUE,"CONSTEQP";#N/A,#N/A,TRUE,"FUELUBE";#N/A,#N/A,TRUE,"CONSUME";#N/A,#N/A,TRUE,"FIELDEXP";#N/A,#N/A,TRUE,"MANPLAN";#N/A,#N/A,TRUE,"EQPLAN"}</definedName>
    <definedName name="xyz" localSheetId="8" hidden="1">{#N/A,#N/A,TRUE,"FIELDOFF";#N/A,#N/A,TRUE,"SCAFF";#N/A,#N/A,TRUE,"CONSTEQP";#N/A,#N/A,TRUE,"FUELUBE";#N/A,#N/A,TRUE,"CONSUME";#N/A,#N/A,TRUE,"FIELDEXP";#N/A,#N/A,TRUE,"MANPLAN";#N/A,#N/A,TRUE,"EQPLAN"}</definedName>
    <definedName name="xyz" localSheetId="9" hidden="1">{#N/A,#N/A,TRUE,"FIELDOFF";#N/A,#N/A,TRUE,"SCAFF";#N/A,#N/A,TRUE,"CONSTEQP";#N/A,#N/A,TRUE,"FUELUBE";#N/A,#N/A,TRUE,"CONSUME";#N/A,#N/A,TRUE,"FIELDEXP";#N/A,#N/A,TRUE,"MANPLAN";#N/A,#N/A,TRUE,"EQPLAN"}</definedName>
    <definedName name="xyz" localSheetId="41">#REF!</definedName>
    <definedName name="xyz" localSheetId="37" hidden="1">{#N/A,#N/A,TRUE,"FIELDOFF";#N/A,#N/A,TRUE,"SCAFF";#N/A,#N/A,TRUE,"CONSTEQP";#N/A,#N/A,TRUE,"FUELUBE";#N/A,#N/A,TRUE,"CONSUME";#N/A,#N/A,TRUE,"FIELDEXP";#N/A,#N/A,TRUE,"MANPLAN";#N/A,#N/A,TRUE,"EQPLAN"}</definedName>
    <definedName name="xyz" localSheetId="38" hidden="1">{#N/A,#N/A,TRUE,"FIELDOFF";#N/A,#N/A,TRUE,"SCAFF";#N/A,#N/A,TRUE,"CONSTEQP";#N/A,#N/A,TRUE,"FUELUBE";#N/A,#N/A,TRUE,"CONSUME";#N/A,#N/A,TRUE,"FIELDEXP";#N/A,#N/A,TRUE,"MANPLAN";#N/A,#N/A,TRUE,"EQPLAN"}</definedName>
    <definedName name="xyz" hidden="1">{#N/A,#N/A,TRUE,"FIELDOFF";#N/A,#N/A,TRUE,"SCAFF";#N/A,#N/A,TRUE,"CONSTEQP";#N/A,#N/A,TRUE,"FUELUBE";#N/A,#N/A,TRUE,"CONSUME";#N/A,#N/A,TRUE,"FIELDEXP";#N/A,#N/A,TRUE,"MANPLAN";#N/A,#N/A,TRUE,"EQPLAN"}</definedName>
    <definedName name="Y"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41">#REF!</definedName>
    <definedName name="Y"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as" localSheetId="35">#REF!</definedName>
    <definedName name="yas" localSheetId="2">#REF!</definedName>
    <definedName name="yas" localSheetId="4">#REF!</definedName>
    <definedName name="yas" localSheetId="44">#REF!</definedName>
    <definedName name="yas" localSheetId="36">#REF!</definedName>
    <definedName name="yas" localSheetId="5">#REF!</definedName>
    <definedName name="yas" localSheetId="33">#REF!</definedName>
    <definedName name="yas" localSheetId="34">#REF!</definedName>
    <definedName name="yas" localSheetId="6">#REF!</definedName>
    <definedName name="yas" localSheetId="7">#REF!</definedName>
    <definedName name="yas" localSheetId="43">#REF!</definedName>
    <definedName name="yas" localSheetId="20">#REF!</definedName>
    <definedName name="yas" localSheetId="21">#REF!</definedName>
    <definedName name="yas" localSheetId="22">#REF!</definedName>
    <definedName name="yas" localSheetId="41">#REF!</definedName>
    <definedName name="yas" localSheetId="23">#REF!</definedName>
    <definedName name="yas" localSheetId="42">#REF!</definedName>
    <definedName name="yas" localSheetId="25">#REF!</definedName>
    <definedName name="yas" localSheetId="11">#REF!</definedName>
    <definedName name="yas" localSheetId="24">#REF!</definedName>
    <definedName name="yas" localSheetId="30">#REF!</definedName>
    <definedName name="yas" localSheetId="37">#REF!</definedName>
    <definedName name="yas" localSheetId="29">#REF!</definedName>
    <definedName name="yas" localSheetId="38">#REF!</definedName>
    <definedName name="yas" localSheetId="15">#REF!</definedName>
    <definedName name="yas" localSheetId="31">#REF!</definedName>
    <definedName name="yas" localSheetId="26">#REF!</definedName>
    <definedName name="yas" localSheetId="27">#REF!</definedName>
    <definedName name="yas" localSheetId="28">#REF!</definedName>
    <definedName name="yas">#REF!</definedName>
    <definedName name="YEN" localSheetId="35">#REF!</definedName>
    <definedName name="YEN" localSheetId="36">#REF!</definedName>
    <definedName name="YEN" localSheetId="33">#REF!</definedName>
    <definedName name="YEN" localSheetId="34">#REF!</definedName>
    <definedName name="YEN" localSheetId="41">#REF!</definedName>
    <definedName name="YEN" localSheetId="30">#REF!</definedName>
    <definedName name="YEN" localSheetId="29">#REF!</definedName>
    <definedName name="YEN">#REF!</definedName>
    <definedName name="yjy">'[121]B-2'!$J$1</definedName>
    <definedName name="yrdtytyt" localSheetId="35" hidden="1">{#N/A,#N/A,FALSE,"CCTV"}</definedName>
    <definedName name="yrdtytyt" localSheetId="2" hidden="1">{#N/A,#N/A,FALSE,"CCTV"}</definedName>
    <definedName name="yrdtytyt" localSheetId="36" hidden="1">{#N/A,#N/A,FALSE,"CCTV"}</definedName>
    <definedName name="yrdtytyt" localSheetId="33" hidden="1">{#N/A,#N/A,FALSE,"CCTV"}</definedName>
    <definedName name="yrdtytyt" localSheetId="34" hidden="1">{#N/A,#N/A,FALSE,"CCTV"}</definedName>
    <definedName name="yrdtytyt" localSheetId="8" hidden="1">{#N/A,#N/A,FALSE,"CCTV"}</definedName>
    <definedName name="yrdtytyt" localSheetId="9" hidden="1">{#N/A,#N/A,FALSE,"CCTV"}</definedName>
    <definedName name="yrdtytyt" localSheetId="41" hidden="1">{#N/A,#N/A,FALSE,"CCTV"}</definedName>
    <definedName name="yrdtytyt" localSheetId="37" hidden="1">{#N/A,#N/A,FALSE,"CCTV"}</definedName>
    <definedName name="yrdtytyt" localSheetId="38" hidden="1">{#N/A,#N/A,FALSE,"CCTV"}</definedName>
    <definedName name="yrdtytyt" hidden="1">{#N/A,#N/A,FALSE,"CCTV"}</definedName>
    <definedName name="ys" localSheetId="35">#REF!</definedName>
    <definedName name="ys" localSheetId="36">#REF!</definedName>
    <definedName name="ys" localSheetId="33">#REF!</definedName>
    <definedName name="ys" localSheetId="34">#REF!</definedName>
    <definedName name="ys" localSheetId="41">#REF!</definedName>
    <definedName name="ys" localSheetId="30">#REF!</definedName>
    <definedName name="ys" localSheetId="29">#REF!</definedName>
    <definedName name="ys">#REF!</definedName>
    <definedName name="ystrainer" localSheetId="35">#REF!</definedName>
    <definedName name="ystrainer" localSheetId="36">#REF!</definedName>
    <definedName name="ystrainer" localSheetId="33">#REF!</definedName>
    <definedName name="ystrainer" localSheetId="34">#REF!</definedName>
    <definedName name="ystrainer" localSheetId="41">#REF!</definedName>
    <definedName name="ystrainer" localSheetId="30">#REF!</definedName>
    <definedName name="ystrainer" localSheetId="29">#REF!</definedName>
    <definedName name="ystrainer">#REF!</definedName>
    <definedName name="ytu" localSheetId="35">#REF!</definedName>
    <definedName name="ytu" localSheetId="36">#REF!</definedName>
    <definedName name="ytu" localSheetId="33">#REF!</definedName>
    <definedName name="ytu" localSheetId="34">#REF!</definedName>
    <definedName name="ytu" localSheetId="41">#REF!</definedName>
    <definedName name="ytu" localSheetId="30">#REF!</definedName>
    <definedName name="ytu" localSheetId="29">#REF!</definedName>
    <definedName name="ytu">#REF!</definedName>
    <definedName name="ytuyu" localSheetId="35">'[122]B-3.2 EB'!#REF!</definedName>
    <definedName name="ytuyu" localSheetId="36">'[122]B-3.2 EB'!#REF!</definedName>
    <definedName name="ytuyu" localSheetId="33">'[122]B-3.2 EB'!#REF!</definedName>
    <definedName name="ytuyu" localSheetId="34">'[122]B-3.2 EB'!#REF!</definedName>
    <definedName name="ytuyu" localSheetId="30">'[122]B-3.2 EB'!#REF!</definedName>
    <definedName name="ytuyu" localSheetId="29">'[122]B-3.2 EB'!#REF!</definedName>
    <definedName name="ytuyu">'[122]B-3.2 EB'!#REF!</definedName>
    <definedName name="YU" localSheetId="3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3"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9"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4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7"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localSheetId="38"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o" localSheetId="35">#REF!</definedName>
    <definedName name="yuo" localSheetId="2">#REF!</definedName>
    <definedName name="yuo" localSheetId="4">#REF!</definedName>
    <definedName name="yuo" localSheetId="44">#REF!</definedName>
    <definedName name="yuo" localSheetId="36">#REF!</definedName>
    <definedName name="yuo" localSheetId="14">#REF!</definedName>
    <definedName name="yuo" localSheetId="5">#REF!</definedName>
    <definedName name="yuo" localSheetId="33">#REF!</definedName>
    <definedName name="yuo" localSheetId="34">#REF!</definedName>
    <definedName name="yuo" localSheetId="17">#REF!</definedName>
    <definedName name="yuo" localSheetId="6">#REF!</definedName>
    <definedName name="yuo" localSheetId="7">#REF!</definedName>
    <definedName name="yuo" localSheetId="43">#REF!</definedName>
    <definedName name="yuo" localSheetId="8">#REF!</definedName>
    <definedName name="yuo" localSheetId="19">#REF!</definedName>
    <definedName name="yuo" localSheetId="20">#REF!</definedName>
    <definedName name="yuo" localSheetId="21">#REF!</definedName>
    <definedName name="yuo" localSheetId="9">#REF!</definedName>
    <definedName name="yuo" localSheetId="10">#REF!</definedName>
    <definedName name="yuo" localSheetId="22">#REF!</definedName>
    <definedName name="yuo" localSheetId="41">#REF!</definedName>
    <definedName name="yuo" localSheetId="23">#REF!</definedName>
    <definedName name="yuo" localSheetId="42">#REF!</definedName>
    <definedName name="yuo" localSheetId="25">#REF!</definedName>
    <definedName name="yuo" localSheetId="11">#REF!</definedName>
    <definedName name="yuo" localSheetId="24">#REF!</definedName>
    <definedName name="yuo" localSheetId="30">#REF!</definedName>
    <definedName name="yuo" localSheetId="37">#REF!</definedName>
    <definedName name="yuo" localSheetId="29">#REF!</definedName>
    <definedName name="yuo" localSheetId="38">#REF!</definedName>
    <definedName name="yuo" localSheetId="15">#REF!</definedName>
    <definedName name="yuo" localSheetId="31">#REF!</definedName>
    <definedName name="yuo" localSheetId="26">#REF!</definedName>
    <definedName name="yuo" localSheetId="12">#REF!</definedName>
    <definedName name="yuo" localSheetId="13">#REF!</definedName>
    <definedName name="yuo" localSheetId="27">#REF!</definedName>
    <definedName name="yuo" localSheetId="28">#REF!</definedName>
    <definedName name="yuo">#REF!</definedName>
    <definedName name="yy" localSheetId="35">#REF!</definedName>
    <definedName name="yy" localSheetId="36">#REF!</definedName>
    <definedName name="yy" localSheetId="33">#REF!</definedName>
    <definedName name="yy" localSheetId="34">#REF!</definedName>
    <definedName name="yy" localSheetId="41">#REF!</definedName>
    <definedName name="yy" localSheetId="30">#REF!</definedName>
    <definedName name="yy" localSheetId="29">#REF!</definedName>
    <definedName name="yy">#REF!</definedName>
    <definedName name="z" localSheetId="35">#REF!</definedName>
    <definedName name="z" localSheetId="2">#REF!</definedName>
    <definedName name="z" localSheetId="4">#REF!</definedName>
    <definedName name="z" localSheetId="44">#REF!</definedName>
    <definedName name="z" localSheetId="36">#REF!</definedName>
    <definedName name="z" localSheetId="14">#REF!</definedName>
    <definedName name="z" localSheetId="5">#REF!</definedName>
    <definedName name="z" localSheetId="33">#REF!</definedName>
    <definedName name="z" localSheetId="34">#REF!</definedName>
    <definedName name="z" localSheetId="17">#REF!</definedName>
    <definedName name="z" localSheetId="43">#REF!</definedName>
    <definedName name="z" localSheetId="8">#REF!</definedName>
    <definedName name="z" localSheetId="19">#REF!</definedName>
    <definedName name="z" localSheetId="20">#REF!</definedName>
    <definedName name="z" localSheetId="21">#REF!</definedName>
    <definedName name="z" localSheetId="9">#REF!</definedName>
    <definedName name="z" localSheetId="10">#REF!</definedName>
    <definedName name="z" localSheetId="22">#REF!</definedName>
    <definedName name="z" localSheetId="41">#REF!</definedName>
    <definedName name="z" localSheetId="23">#REF!</definedName>
    <definedName name="z" localSheetId="42">#REF!</definedName>
    <definedName name="z" localSheetId="25">#REF!</definedName>
    <definedName name="z" localSheetId="11">#REF!</definedName>
    <definedName name="z" localSheetId="24">#REF!</definedName>
    <definedName name="z" localSheetId="30">#REF!</definedName>
    <definedName name="z" localSheetId="37">#REF!</definedName>
    <definedName name="z" localSheetId="29">#REF!</definedName>
    <definedName name="z" localSheetId="38">#REF!</definedName>
    <definedName name="z" localSheetId="15">#REF!</definedName>
    <definedName name="z" localSheetId="31">#REF!</definedName>
    <definedName name="z" localSheetId="26">#REF!</definedName>
    <definedName name="z" localSheetId="12">#REF!</definedName>
    <definedName name="z" localSheetId="13">#REF!</definedName>
    <definedName name="z" localSheetId="27">#REF!</definedName>
    <definedName name="z" localSheetId="28">#REF!</definedName>
    <definedName name="z">#REF!</definedName>
    <definedName name="Zins_Garantee" localSheetId="35">#REF!</definedName>
    <definedName name="Zins_Garantee" localSheetId="36">#REF!</definedName>
    <definedName name="Zins_Garantee" localSheetId="33">#REF!</definedName>
    <definedName name="Zins_Garantee" localSheetId="34">#REF!</definedName>
    <definedName name="Zins_Garantee" localSheetId="41">#REF!</definedName>
    <definedName name="Zins_Garantee" localSheetId="30">#REF!</definedName>
    <definedName name="Zins_Garantee" localSheetId="29">#REF!</definedName>
    <definedName name="Zins_Garantee">#REF!</definedName>
    <definedName name="Zins_Monat" localSheetId="35">#REF!</definedName>
    <definedName name="Zins_Monat" localSheetId="36">#REF!</definedName>
    <definedName name="Zins_Monat" localSheetId="33">#REF!</definedName>
    <definedName name="Zins_Monat" localSheetId="34">#REF!</definedName>
    <definedName name="Zins_Monat" localSheetId="41">#REF!</definedName>
    <definedName name="Zins_Monat" localSheetId="30">#REF!</definedName>
    <definedName name="Zins_Monat" localSheetId="29">#REF!</definedName>
    <definedName name="Zins_Monat">#REF!</definedName>
    <definedName name="Zinz_ÖKB" localSheetId="35">#REF!</definedName>
    <definedName name="Zinz_ÖKB" localSheetId="36">#REF!</definedName>
    <definedName name="Zinz_ÖKB" localSheetId="33">#REF!</definedName>
    <definedName name="Zinz_ÖKB" localSheetId="34">#REF!</definedName>
    <definedName name="Zinz_ÖKB" localSheetId="41">#REF!</definedName>
    <definedName name="Zinz_ÖKB" localSheetId="30">#REF!</definedName>
    <definedName name="Zinz_ÖKB" localSheetId="29">#REF!</definedName>
    <definedName name="Zinz_ÖKB">#REF!</definedName>
    <definedName name="ZZ" localSheetId="35">#REF!</definedName>
    <definedName name="ZZ" localSheetId="36">#REF!</definedName>
    <definedName name="ZZ" localSheetId="33">#REF!</definedName>
    <definedName name="ZZ" localSheetId="34">#REF!</definedName>
    <definedName name="ZZ" localSheetId="41">#REF!</definedName>
    <definedName name="ZZ" localSheetId="30">#REF!</definedName>
    <definedName name="ZZ" localSheetId="29">#REF!</definedName>
    <definedName name="ZZ">#REF!</definedName>
    <definedName name="ZZZ" localSheetId="35">#REF!</definedName>
    <definedName name="ZZZ" localSheetId="36">#REF!</definedName>
    <definedName name="ZZZ" localSheetId="33">#REF!</definedName>
    <definedName name="ZZZ" localSheetId="34">#REF!</definedName>
    <definedName name="ZZZ" localSheetId="41">#REF!</definedName>
    <definedName name="ZZZ" localSheetId="30">#REF!</definedName>
    <definedName name="ZZZ" localSheetId="29">#REF!</definedName>
    <definedName name="ZZZ">#REF!</definedName>
    <definedName name="가나다" localSheetId="35">'[87]준검 내역서'!#REF!</definedName>
    <definedName name="가나다" localSheetId="36">'[87]준검 내역서'!#REF!</definedName>
    <definedName name="가나다" localSheetId="33">'[87]준검 내역서'!#REF!</definedName>
    <definedName name="가나다" localSheetId="34">'[87]준검 내역서'!#REF!</definedName>
    <definedName name="가나다" localSheetId="30">'[87]준검 내역서'!#REF!</definedName>
    <definedName name="가나다" localSheetId="29">'[87]준검 내역서'!#REF!</definedName>
    <definedName name="가나다">'[87]준검 내역서'!#REF!</definedName>
    <definedName name="가설" localSheetId="35">#REF!</definedName>
    <definedName name="가설" localSheetId="36">#REF!</definedName>
    <definedName name="가설" localSheetId="33">#REF!</definedName>
    <definedName name="가설" localSheetId="34">#REF!</definedName>
    <definedName name="가설" localSheetId="41">#REF!</definedName>
    <definedName name="가설" localSheetId="30">#REF!</definedName>
    <definedName name="가설" localSheetId="29">#REF!</definedName>
    <definedName name="가설">#REF!</definedName>
    <definedName name="가설사무소경" localSheetId="35">[123]시설물일위!#REF!</definedName>
    <definedName name="가설사무소경" localSheetId="36">[123]시설물일위!#REF!</definedName>
    <definedName name="가설사무소경" localSheetId="33">[123]시설물일위!#REF!</definedName>
    <definedName name="가설사무소경" localSheetId="34">[123]시설물일위!#REF!</definedName>
    <definedName name="가설사무소경" localSheetId="30">[123]시설물일위!#REF!</definedName>
    <definedName name="가설사무소경" localSheetId="29">[123]시설물일위!#REF!</definedName>
    <definedName name="가설사무소경">[123]시설물일위!#REF!</definedName>
    <definedName name="가설사무소경비" localSheetId="35">[124]수목일위!#REF!</definedName>
    <definedName name="가설사무소경비" localSheetId="36">[124]수목일위!#REF!</definedName>
    <definedName name="가설사무소경비" localSheetId="33">[124]수목일위!#REF!</definedName>
    <definedName name="가설사무소경비" localSheetId="34">[124]수목일위!#REF!</definedName>
    <definedName name="가설사무소경비" localSheetId="30">[124]수목일위!#REF!</definedName>
    <definedName name="가설사무소경비" localSheetId="29">[124]수목일위!#REF!</definedName>
    <definedName name="가설사무소경비">[124]수목일위!#REF!</definedName>
    <definedName name="가설사무소노" localSheetId="35">[123]가설공사!#REF!</definedName>
    <definedName name="가설사무소노" localSheetId="36">[123]가설공사!#REF!</definedName>
    <definedName name="가설사무소노" localSheetId="33">[123]가설공사!#REF!</definedName>
    <definedName name="가설사무소노" localSheetId="34">[123]가설공사!#REF!</definedName>
    <definedName name="가설사무소노" localSheetId="30">[123]가설공사!#REF!</definedName>
    <definedName name="가설사무소노" localSheetId="29">[123]가설공사!#REF!</definedName>
    <definedName name="가설사무소노">[123]가설공사!#REF!</definedName>
    <definedName name="가설사무소노무" localSheetId="35">[124]수목일위!#REF!</definedName>
    <definedName name="가설사무소노무" localSheetId="36">[124]수목일위!#REF!</definedName>
    <definedName name="가설사무소노무" localSheetId="33">[124]수목일위!#REF!</definedName>
    <definedName name="가설사무소노무" localSheetId="34">[124]수목일위!#REF!</definedName>
    <definedName name="가설사무소노무" localSheetId="30">[124]수목일위!#REF!</definedName>
    <definedName name="가설사무소노무" localSheetId="29">[124]수목일위!#REF!</definedName>
    <definedName name="가설사무소노무">[124]수목일위!#REF!</definedName>
    <definedName name="가설사무소재" localSheetId="35">[123]시설물일위!#REF!</definedName>
    <definedName name="가설사무소재" localSheetId="36">[123]시설물일위!#REF!</definedName>
    <definedName name="가설사무소재" localSheetId="33">[123]시설물일위!#REF!</definedName>
    <definedName name="가설사무소재" localSheetId="34">[123]시설물일위!#REF!</definedName>
    <definedName name="가설사무소재" localSheetId="30">[123]시설물일위!#REF!</definedName>
    <definedName name="가설사무소재" localSheetId="29">[123]시설물일위!#REF!</definedName>
    <definedName name="가설사무소재">[123]시설물일위!#REF!</definedName>
    <definedName name="가설사무소재료" localSheetId="35">[124]수목일위!#REF!</definedName>
    <definedName name="가설사무소재료" localSheetId="36">[124]수목일위!#REF!</definedName>
    <definedName name="가설사무소재료" localSheetId="33">[124]수목일위!#REF!</definedName>
    <definedName name="가설사무소재료" localSheetId="34">[124]수목일위!#REF!</definedName>
    <definedName name="가설사무소재료" localSheetId="30">[124]수목일위!#REF!</definedName>
    <definedName name="가설사무소재료" localSheetId="29">[124]수목일위!#REF!</definedName>
    <definedName name="가설사무소재료">[124]수목일위!#REF!</definedName>
    <definedName name="가설창고경" localSheetId="35">[123]시설물일위!#REF!</definedName>
    <definedName name="가설창고경" localSheetId="36">[123]시설물일위!#REF!</definedName>
    <definedName name="가설창고경" localSheetId="33">[123]시설물일위!#REF!</definedName>
    <definedName name="가설창고경" localSheetId="34">[123]시설물일위!#REF!</definedName>
    <definedName name="가설창고경" localSheetId="30">[123]시설물일위!#REF!</definedName>
    <definedName name="가설창고경" localSheetId="29">[123]시설물일위!#REF!</definedName>
    <definedName name="가설창고경">[123]시설물일위!#REF!</definedName>
    <definedName name="가설창고경비" localSheetId="35">[124]수목일위!#REF!</definedName>
    <definedName name="가설창고경비" localSheetId="36">[124]수목일위!#REF!</definedName>
    <definedName name="가설창고경비" localSheetId="33">[124]수목일위!#REF!</definedName>
    <definedName name="가설창고경비" localSheetId="34">[124]수목일위!#REF!</definedName>
    <definedName name="가설창고경비" localSheetId="30">[124]수목일위!#REF!</definedName>
    <definedName name="가설창고경비" localSheetId="29">[124]수목일위!#REF!</definedName>
    <definedName name="가설창고경비">[124]수목일위!#REF!</definedName>
    <definedName name="가설창고노" localSheetId="35">[123]시설물일위!#REF!</definedName>
    <definedName name="가설창고노" localSheetId="36">[123]시설물일위!#REF!</definedName>
    <definedName name="가설창고노" localSheetId="33">[123]시설물일위!#REF!</definedName>
    <definedName name="가설창고노" localSheetId="34">[123]시설물일위!#REF!</definedName>
    <definedName name="가설창고노" localSheetId="30">[123]시설물일위!#REF!</definedName>
    <definedName name="가설창고노" localSheetId="29">[123]시설물일위!#REF!</definedName>
    <definedName name="가설창고노">[123]시설물일위!#REF!</definedName>
    <definedName name="가설창고노무" localSheetId="35">[124]수목일위!#REF!</definedName>
    <definedName name="가설창고노무" localSheetId="36">[124]수목일위!#REF!</definedName>
    <definedName name="가설창고노무" localSheetId="33">[124]수목일위!#REF!</definedName>
    <definedName name="가설창고노무" localSheetId="34">[124]수목일위!#REF!</definedName>
    <definedName name="가설창고노무" localSheetId="30">[124]수목일위!#REF!</definedName>
    <definedName name="가설창고노무" localSheetId="29">[124]수목일위!#REF!</definedName>
    <definedName name="가설창고노무">[124]수목일위!#REF!</definedName>
    <definedName name="가설창고재" localSheetId="35">[123]시설물일위!#REF!</definedName>
    <definedName name="가설창고재" localSheetId="36">[123]시설물일위!#REF!</definedName>
    <definedName name="가설창고재" localSheetId="33">[123]시설물일위!#REF!</definedName>
    <definedName name="가설창고재" localSheetId="34">[123]시설물일위!#REF!</definedName>
    <definedName name="가설창고재" localSheetId="30">[123]시설물일위!#REF!</definedName>
    <definedName name="가설창고재" localSheetId="29">[123]시설물일위!#REF!</definedName>
    <definedName name="가설창고재">[123]시설물일위!#REF!</definedName>
    <definedName name="가설창고재료" localSheetId="35">[124]수목일위!#REF!</definedName>
    <definedName name="가설창고재료" localSheetId="36">[124]수목일위!#REF!</definedName>
    <definedName name="가설창고재료" localSheetId="33">[124]수목일위!#REF!</definedName>
    <definedName name="가설창고재료" localSheetId="34">[124]수목일위!#REF!</definedName>
    <definedName name="가설창고재료" localSheetId="30">[124]수목일위!#REF!</definedName>
    <definedName name="가설창고재료" localSheetId="29">[124]수목일위!#REF!</definedName>
    <definedName name="가설창고재료">[124]수목일위!#REF!</definedName>
    <definedName name="가시나무5노무" localSheetId="35">#REF!</definedName>
    <definedName name="가시나무5노무" localSheetId="36">#REF!</definedName>
    <definedName name="가시나무5노무" localSheetId="33">#REF!</definedName>
    <definedName name="가시나무5노무" localSheetId="34">#REF!</definedName>
    <definedName name="가시나무5노무" localSheetId="41">#REF!</definedName>
    <definedName name="가시나무5노무" localSheetId="30">#REF!</definedName>
    <definedName name="가시나무5노무" localSheetId="29">#REF!</definedName>
    <definedName name="가시나무5노무">#REF!</definedName>
    <definedName name="가시나무5재료" localSheetId="35">#REF!</definedName>
    <definedName name="가시나무5재료" localSheetId="36">#REF!</definedName>
    <definedName name="가시나무5재료" localSheetId="33">#REF!</definedName>
    <definedName name="가시나무5재료" localSheetId="34">#REF!</definedName>
    <definedName name="가시나무5재료" localSheetId="41">#REF!</definedName>
    <definedName name="가시나무5재료" localSheetId="30">#REF!</definedName>
    <definedName name="가시나무5재료" localSheetId="29">#REF!</definedName>
    <definedName name="가시나무5재료">#REF!</definedName>
    <definedName name="가시나무6노무" localSheetId="35">#REF!</definedName>
    <definedName name="가시나무6노무" localSheetId="36">#REF!</definedName>
    <definedName name="가시나무6노무" localSheetId="33">#REF!</definedName>
    <definedName name="가시나무6노무" localSheetId="34">#REF!</definedName>
    <definedName name="가시나무6노무" localSheetId="41">#REF!</definedName>
    <definedName name="가시나무6노무" localSheetId="30">#REF!</definedName>
    <definedName name="가시나무6노무" localSheetId="29">#REF!</definedName>
    <definedName name="가시나무6노무">#REF!</definedName>
    <definedName name="가시나무6재료" localSheetId="35">#REF!</definedName>
    <definedName name="가시나무6재료" localSheetId="36">#REF!</definedName>
    <definedName name="가시나무6재료" localSheetId="33">#REF!</definedName>
    <definedName name="가시나무6재료" localSheetId="34">#REF!</definedName>
    <definedName name="가시나무6재료" localSheetId="41">#REF!</definedName>
    <definedName name="가시나무6재료" localSheetId="30">#REF!</definedName>
    <definedName name="가시나무6재료" localSheetId="29">#REF!</definedName>
    <definedName name="가시나무6재료">#REF!</definedName>
    <definedName name="가시나무R4">[125]수목데이타!$E$2</definedName>
    <definedName name="가시나무R5">[125]수목데이타!$E$3</definedName>
    <definedName name="가시나무R6">[126]데이타!$E$4</definedName>
    <definedName name="가시나무R8">[126]데이타!$E$5</definedName>
    <definedName name="가시나무노무8" localSheetId="35">#REF!</definedName>
    <definedName name="가시나무노무8" localSheetId="36">#REF!</definedName>
    <definedName name="가시나무노무8" localSheetId="33">#REF!</definedName>
    <definedName name="가시나무노무8" localSheetId="34">#REF!</definedName>
    <definedName name="가시나무노무8" localSheetId="41">#REF!</definedName>
    <definedName name="가시나무노무8" localSheetId="30">#REF!</definedName>
    <definedName name="가시나무노무8" localSheetId="29">#REF!</definedName>
    <definedName name="가시나무노무8">#REF!</definedName>
    <definedName name="가시나무재료8" localSheetId="35">#REF!</definedName>
    <definedName name="가시나무재료8" localSheetId="36">#REF!</definedName>
    <definedName name="가시나무재료8" localSheetId="33">#REF!</definedName>
    <definedName name="가시나무재료8" localSheetId="34">#REF!</definedName>
    <definedName name="가시나무재료8" localSheetId="41">#REF!</definedName>
    <definedName name="가시나무재료8" localSheetId="30">#REF!</definedName>
    <definedName name="가시나무재료8" localSheetId="29">#REF!</definedName>
    <definedName name="가시나무재료8">#REF!</definedName>
    <definedName name="가이즈까">[79]단가!$A$94</definedName>
    <definedName name="가이즈까향1204">[126]데이타!$E$6</definedName>
    <definedName name="가이즈까향1505">[126]데이타!$E$7</definedName>
    <definedName name="가이즈까향2006">[126]데이타!$E$8</definedName>
    <definedName name="가이즈까향2008">[126]데이타!$E$9</definedName>
    <definedName name="가이즈까향2510">[126]데이타!$E$10</definedName>
    <definedName name="가중나무B10">[126]데이타!$E$19</definedName>
    <definedName name="가중나무B4">[126]데이타!$E$15</definedName>
    <definedName name="가중나무B5">[126]데이타!$E$16</definedName>
    <definedName name="가중나무B6">[126]데이타!$E$17</definedName>
    <definedName name="가중나무B8">[126]데이타!$E$18</definedName>
    <definedName name="갈15" localSheetId="35">[119]계수시트!#REF!</definedName>
    <definedName name="갈15" localSheetId="36">[119]계수시트!#REF!</definedName>
    <definedName name="갈15" localSheetId="33">[119]계수시트!#REF!</definedName>
    <definedName name="갈15" localSheetId="34">[119]계수시트!#REF!</definedName>
    <definedName name="갈15" localSheetId="30">[119]계수시트!#REF!</definedName>
    <definedName name="갈15" localSheetId="29">[119]계수시트!#REF!</definedName>
    <definedName name="갈15">[119]계수시트!#REF!</definedName>
    <definedName name="갈대">[79]단가!$A$149</definedName>
    <definedName name="갈대3" localSheetId="35">[127]단가조사!#REF!</definedName>
    <definedName name="갈대3" localSheetId="36">[127]단가조사!#REF!</definedName>
    <definedName name="갈대3" localSheetId="33">[127]단가조사!#REF!</definedName>
    <definedName name="갈대3" localSheetId="34">[127]단가조사!#REF!</definedName>
    <definedName name="갈대3" localSheetId="30">[127]단가조사!#REF!</definedName>
    <definedName name="갈대3" localSheetId="29">[127]단가조사!#REF!</definedName>
    <definedName name="갈대3">[127]단가조사!#REF!</definedName>
    <definedName name="갈대노">[128]식재!$H$209</definedName>
    <definedName name="갈대재">[128]식재!$F$209</definedName>
    <definedName name="감">[79]단가!$A$102</definedName>
    <definedName name="감R10">[126]데이타!$E$24</definedName>
    <definedName name="감R12">[126]데이타!$E$25</definedName>
    <definedName name="감R15">[126]데이타!$E$26</definedName>
    <definedName name="감R5">[126]데이타!$E$20</definedName>
    <definedName name="감R6">[126]데이타!$E$21</definedName>
    <definedName name="감R7">[126]데이타!$E$22</definedName>
    <definedName name="감R8">[126]데이타!$E$23</definedName>
    <definedName name="감속기_실적가_첨부ㅓㅓㅓㅓㅓㅓㅓㅓㅓㅓ" localSheetId="35">#REF!</definedName>
    <definedName name="감속기_실적가_첨부ㅓㅓㅓㅓㅓㅓㅓㅓㅓㅓ" localSheetId="36">#REF!</definedName>
    <definedName name="감속기_실적가_첨부ㅓㅓㅓㅓㅓㅓㅓㅓㅓㅓ" localSheetId="33">#REF!</definedName>
    <definedName name="감속기_실적가_첨부ㅓㅓㅓㅓㅓㅓㅓㅓㅓㅓ" localSheetId="34">#REF!</definedName>
    <definedName name="감속기_실적가_첨부ㅓㅓㅓㅓㅓㅓㅓㅓㅓㅓ" localSheetId="41">#REF!</definedName>
    <definedName name="감속기_실적가_첨부ㅓㅓㅓㅓㅓㅓㅓㅓㅓㅓ" localSheetId="30">#REF!</definedName>
    <definedName name="감속기_실적가_첨부ㅓㅓㅓㅓㅓㅓㅓㅓㅓㅓ" localSheetId="29">#REF!</definedName>
    <definedName name="감속기_실적가_첨부ㅓㅓㅓㅓㅓㅓㅓㅓㅓㅓ">#REF!</definedName>
    <definedName name="갑지" localSheetId="35">#REF!</definedName>
    <definedName name="갑지" localSheetId="36">#REF!</definedName>
    <definedName name="갑지" localSheetId="33">#REF!</definedName>
    <definedName name="갑지" localSheetId="34">#REF!</definedName>
    <definedName name="갑지" localSheetId="41">#REF!</definedName>
    <definedName name="갑지" localSheetId="30">#REF!</definedName>
    <definedName name="갑지" localSheetId="29">#REF!</definedName>
    <definedName name="갑지">#REF!</definedName>
    <definedName name="개나리">[129]단가!$A$140</definedName>
    <definedName name="개나리12">[126]데이타!$E$31</definedName>
    <definedName name="개나리3">[126]데이타!$E$27</definedName>
    <definedName name="개나리5">[126]데이타!$E$28</definedName>
    <definedName name="개나리5노무" localSheetId="35">[124]수목일위!#REF!</definedName>
    <definedName name="개나리5노무" localSheetId="36">[124]수목일위!#REF!</definedName>
    <definedName name="개나리5노무" localSheetId="33">[124]수목일위!#REF!</definedName>
    <definedName name="개나리5노무" localSheetId="34">[124]수목일위!#REF!</definedName>
    <definedName name="개나리5노무" localSheetId="30">[124]수목일위!#REF!</definedName>
    <definedName name="개나리5노무" localSheetId="29">[124]수목일위!#REF!</definedName>
    <definedName name="개나리5노무">[124]수목일위!#REF!</definedName>
    <definedName name="개나리5재료" localSheetId="35">[124]수목일위!#REF!</definedName>
    <definedName name="개나리5재료" localSheetId="36">[124]수목일위!#REF!</definedName>
    <definedName name="개나리5재료" localSheetId="33">[124]수목일위!#REF!</definedName>
    <definedName name="개나리5재료" localSheetId="34">[124]수목일위!#REF!</definedName>
    <definedName name="개나리5재료" localSheetId="30">[124]수목일위!#REF!</definedName>
    <definedName name="개나리5재료" localSheetId="29">[124]수목일위!#REF!</definedName>
    <definedName name="개나리5재료">[124]수목일위!#REF!</definedName>
    <definedName name="개나리7">[126]데이타!$E$29</definedName>
    <definedName name="개나리7노무" localSheetId="35">[124]수목일위!#REF!</definedName>
    <definedName name="개나리7노무" localSheetId="36">[124]수목일위!#REF!</definedName>
    <definedName name="개나리7노무" localSheetId="33">[124]수목일위!#REF!</definedName>
    <definedName name="개나리7노무" localSheetId="34">[124]수목일위!#REF!</definedName>
    <definedName name="개나리7노무" localSheetId="30">[124]수목일위!#REF!</definedName>
    <definedName name="개나리7노무" localSheetId="29">[124]수목일위!#REF!</definedName>
    <definedName name="개나리7노무">[124]수목일위!#REF!</definedName>
    <definedName name="개나리7재료" localSheetId="35">[124]수목일위!#REF!</definedName>
    <definedName name="개나리7재료" localSheetId="36">[124]수목일위!#REF!</definedName>
    <definedName name="개나리7재료" localSheetId="33">[124]수목일위!#REF!</definedName>
    <definedName name="개나리7재료" localSheetId="34">[124]수목일위!#REF!</definedName>
    <definedName name="개나리7재료" localSheetId="30">[124]수목일위!#REF!</definedName>
    <definedName name="개나리7재료" localSheetId="29">[124]수목일위!#REF!</definedName>
    <definedName name="개나리7재료">[124]수목일위!#REF!</definedName>
    <definedName name="개나리9">[126]데이타!$E$30</definedName>
    <definedName name="개쉬땅1204">[126]데이타!$E$32</definedName>
    <definedName name="개쉬땅1506">[126]데이타!$E$33</definedName>
    <definedName name="개쉬땅4노무" localSheetId="35">[124]수목일위!#REF!</definedName>
    <definedName name="개쉬땅4노무" localSheetId="36">[124]수목일위!#REF!</definedName>
    <definedName name="개쉬땅4노무" localSheetId="33">[124]수목일위!#REF!</definedName>
    <definedName name="개쉬땅4노무" localSheetId="34">[124]수목일위!#REF!</definedName>
    <definedName name="개쉬땅4노무" localSheetId="30">[124]수목일위!#REF!</definedName>
    <definedName name="개쉬땅4노무" localSheetId="29">[124]수목일위!#REF!</definedName>
    <definedName name="개쉬땅4노무">[124]수목일위!#REF!</definedName>
    <definedName name="개쉬땅4재료" localSheetId="35">[124]수목일위!#REF!</definedName>
    <definedName name="개쉬땅4재료" localSheetId="36">[124]수목일위!#REF!</definedName>
    <definedName name="개쉬땅4재료" localSheetId="33">[124]수목일위!#REF!</definedName>
    <definedName name="개쉬땅4재료" localSheetId="34">[124]수목일위!#REF!</definedName>
    <definedName name="개쉬땅4재료" localSheetId="30">[124]수목일위!#REF!</definedName>
    <definedName name="개쉬땅4재료" localSheetId="29">[124]수목일위!#REF!</definedName>
    <definedName name="개쉬땅4재료">[124]수목일위!#REF!</definedName>
    <definedName name="개쉬땅6노무" localSheetId="35">[124]수목일위!#REF!</definedName>
    <definedName name="개쉬땅6노무" localSheetId="36">[124]수목일위!#REF!</definedName>
    <definedName name="개쉬땅6노무" localSheetId="33">[124]수목일위!#REF!</definedName>
    <definedName name="개쉬땅6노무" localSheetId="34">[124]수목일위!#REF!</definedName>
    <definedName name="개쉬땅6노무" localSheetId="30">[124]수목일위!#REF!</definedName>
    <definedName name="개쉬땅6노무" localSheetId="29">[124]수목일위!#REF!</definedName>
    <definedName name="개쉬땅6노무">[124]수목일위!#REF!</definedName>
    <definedName name="개쉬땅6재료" localSheetId="35">[124]수목일위!#REF!</definedName>
    <definedName name="개쉬땅6재료" localSheetId="36">[124]수목일위!#REF!</definedName>
    <definedName name="개쉬땅6재료" localSheetId="33">[124]수목일위!#REF!</definedName>
    <definedName name="개쉬땅6재료" localSheetId="34">[124]수목일위!#REF!</definedName>
    <definedName name="개쉬땅6재료" localSheetId="30">[124]수목일위!#REF!</definedName>
    <definedName name="개쉬땅6재료" localSheetId="29">[124]수목일위!#REF!</definedName>
    <definedName name="개쉬땅6재료">[124]수목일위!#REF!</definedName>
    <definedName name="갯버들" localSheetId="35">[127]단가조사!#REF!</definedName>
    <definedName name="갯버들" localSheetId="36">[127]단가조사!#REF!</definedName>
    <definedName name="갯버들" localSheetId="33">[127]단가조사!#REF!</definedName>
    <definedName name="갯버들" localSheetId="34">[127]단가조사!#REF!</definedName>
    <definedName name="갯버들" localSheetId="30">[127]단가조사!#REF!</definedName>
    <definedName name="갯버들" localSheetId="29">[127]단가조사!#REF!</definedName>
    <definedName name="갯버들">[127]단가조사!#REF!</definedName>
    <definedName name="갯버들노">[128]식재!$H$156</definedName>
    <definedName name="갯버들재">[128]식재!$F$156</definedName>
    <definedName name="건축관급" localSheetId="35">#REF!</definedName>
    <definedName name="건축관급" localSheetId="36">#REF!</definedName>
    <definedName name="건축관급" localSheetId="33">#REF!</definedName>
    <definedName name="건축관급" localSheetId="34">#REF!</definedName>
    <definedName name="건축관급" localSheetId="41">#REF!</definedName>
    <definedName name="건축관급" localSheetId="30">#REF!</definedName>
    <definedName name="건축관급" localSheetId="29">#REF!</definedName>
    <definedName name="건축관급">#REF!</definedName>
    <definedName name="건축목공">[129]단가!$A$89</definedName>
    <definedName name="게이트">[130]단가!$B$35</definedName>
    <definedName name="겡오" localSheetId="35" hidden="1">{#N/A,#N/A,FALSE,"CCTV"}</definedName>
    <definedName name="겡오" localSheetId="2" hidden="1">{#N/A,#N/A,FALSE,"CCTV"}</definedName>
    <definedName name="겡오" localSheetId="36" hidden="1">{#N/A,#N/A,FALSE,"CCTV"}</definedName>
    <definedName name="겡오" localSheetId="33" hidden="1">{#N/A,#N/A,FALSE,"CCTV"}</definedName>
    <definedName name="겡오" localSheetId="34" hidden="1">{#N/A,#N/A,FALSE,"CCTV"}</definedName>
    <definedName name="겡오" localSheetId="8" hidden="1">{#N/A,#N/A,FALSE,"CCTV"}</definedName>
    <definedName name="겡오" localSheetId="9" hidden="1">{#N/A,#N/A,FALSE,"CCTV"}</definedName>
    <definedName name="겡오" localSheetId="41" hidden="1">{#N/A,#N/A,FALSE,"CCTV"}</definedName>
    <definedName name="겡오" localSheetId="37" hidden="1">{#N/A,#N/A,FALSE,"CCTV"}</definedName>
    <definedName name="겡오" localSheetId="38" hidden="1">{#N/A,#N/A,FALSE,"CCTV"}</definedName>
    <definedName name="겡오" hidden="1">{#N/A,#N/A,FALSE,"CCTV"}</definedName>
    <definedName name="견적의뢰1" localSheetId="35">#REF!</definedName>
    <definedName name="견적의뢰1" localSheetId="36">#REF!</definedName>
    <definedName name="견적의뢰1" localSheetId="33">#REF!</definedName>
    <definedName name="견적의뢰1" localSheetId="34">#REF!</definedName>
    <definedName name="견적의뢰1" localSheetId="41">#REF!</definedName>
    <definedName name="견적의뢰1" localSheetId="30">#REF!</definedName>
    <definedName name="견적의뢰1" localSheetId="29">#REF!</definedName>
    <definedName name="견적의뢰1">#REF!</definedName>
    <definedName name="견적조건" localSheetId="35" hidden="1">[131]산근!#REF!</definedName>
    <definedName name="견적조건" localSheetId="36" hidden="1">[131]산근!#REF!</definedName>
    <definedName name="견적조건" localSheetId="33" hidden="1">[131]산근!#REF!</definedName>
    <definedName name="견적조건" localSheetId="34" hidden="1">[131]산근!#REF!</definedName>
    <definedName name="견적조건" localSheetId="30" hidden="1">[131]산근!#REF!</definedName>
    <definedName name="견적조건" localSheetId="29" hidden="1">[131]산근!#REF!</definedName>
    <definedName name="견적조건" hidden="1">[131]산근!#REF!</definedName>
    <definedName name="결속선">[129]단가!$A$18</definedName>
    <definedName name="겹동백1002">[125]수목데이타!$E$145</definedName>
    <definedName name="겹동백1204">[125]수목데이타!$E$146</definedName>
    <definedName name="겹동백1506">[125]수목데이타!$E$147</definedName>
    <definedName name="겹벗R6">[126]데이타!$E$34</definedName>
    <definedName name="겹벗R8">[126]데이타!$E$35</definedName>
    <definedName name="겹철쭉">[79]단가!$A$143</definedName>
    <definedName name="겹철쭉0304">[126]데이타!$E$36</definedName>
    <definedName name="겹철쭉0506">[126]데이타!$E$37</definedName>
    <definedName name="겹철쭉0608">[126]데이타!$E$38</definedName>
    <definedName name="겹철쭉0810">[126]데이타!$E$39</definedName>
    <definedName name="겹철쭉0812">[126]데이타!$E$40</definedName>
    <definedName name="겹철쭉6노무" localSheetId="35">[124]수목일위!#REF!</definedName>
    <definedName name="겹철쭉6노무" localSheetId="36">[124]수목일위!#REF!</definedName>
    <definedName name="겹철쭉6노무" localSheetId="33">[124]수목일위!#REF!</definedName>
    <definedName name="겹철쭉6노무" localSheetId="34">[124]수목일위!#REF!</definedName>
    <definedName name="겹철쭉6노무" localSheetId="30">[124]수목일위!#REF!</definedName>
    <definedName name="겹철쭉6노무" localSheetId="29">[124]수목일위!#REF!</definedName>
    <definedName name="겹철쭉6노무">[124]수목일위!#REF!</definedName>
    <definedName name="겹철쭉6재료" localSheetId="35">[124]수목일위!#REF!</definedName>
    <definedName name="겹철쭉6재료" localSheetId="36">[124]수목일위!#REF!</definedName>
    <definedName name="겹철쭉6재료" localSheetId="33">[124]수목일위!#REF!</definedName>
    <definedName name="겹철쭉6재료" localSheetId="34">[124]수목일위!#REF!</definedName>
    <definedName name="겹철쭉6재료" localSheetId="30">[124]수목일위!#REF!</definedName>
    <definedName name="겹철쭉6재료" localSheetId="29">[124]수목일위!#REF!</definedName>
    <definedName name="겹철쭉6재료">[124]수목일위!#REF!</definedName>
    <definedName name="겹철쭉8노무" localSheetId="35">[124]수목일위!#REF!</definedName>
    <definedName name="겹철쭉8노무" localSheetId="36">[124]수목일위!#REF!</definedName>
    <definedName name="겹철쭉8노무" localSheetId="33">[124]수목일위!#REF!</definedName>
    <definedName name="겹철쭉8노무" localSheetId="34">[124]수목일위!#REF!</definedName>
    <definedName name="겹철쭉8노무" localSheetId="30">[124]수목일위!#REF!</definedName>
    <definedName name="겹철쭉8노무" localSheetId="29">[124]수목일위!#REF!</definedName>
    <definedName name="겹철쭉8노무">[124]수목일위!#REF!</definedName>
    <definedName name="겹철쭉8재료" localSheetId="35">[124]수목일위!#REF!</definedName>
    <definedName name="겹철쭉8재료" localSheetId="36">[124]수목일위!#REF!</definedName>
    <definedName name="겹철쭉8재료" localSheetId="33">[124]수목일위!#REF!</definedName>
    <definedName name="겹철쭉8재료" localSheetId="34">[124]수목일위!#REF!</definedName>
    <definedName name="겹철쭉8재료" localSheetId="30">[124]수목일위!#REF!</definedName>
    <definedName name="겹철쭉8재료" localSheetId="29">[124]수목일위!#REF!</definedName>
    <definedName name="겹철쭉8재료">[124]수목일위!#REF!</definedName>
    <definedName name="경계석노무" localSheetId="35">[124]수목일위!#REF!</definedName>
    <definedName name="경계석노무" localSheetId="36">[124]수목일위!#REF!</definedName>
    <definedName name="경계석노무" localSheetId="33">[124]수목일위!#REF!</definedName>
    <definedName name="경계석노무" localSheetId="34">[124]수목일위!#REF!</definedName>
    <definedName name="경계석노무" localSheetId="30">[124]수목일위!#REF!</definedName>
    <definedName name="경계석노무" localSheetId="29">[124]수목일위!#REF!</definedName>
    <definedName name="경계석노무">[124]수목일위!#REF!</definedName>
    <definedName name="경계석재료" localSheetId="35">[124]수목일위!#REF!</definedName>
    <definedName name="경계석재료" localSheetId="36">[124]수목일위!#REF!</definedName>
    <definedName name="경계석재료" localSheetId="33">[124]수목일위!#REF!</definedName>
    <definedName name="경계석재료" localSheetId="34">[124]수목일위!#REF!</definedName>
    <definedName name="경계석재료" localSheetId="30">[124]수목일위!#REF!</definedName>
    <definedName name="경계석재료" localSheetId="29">[124]수목일위!#REF!</definedName>
    <definedName name="경계석재료">[124]수목일위!#REF!</definedName>
    <definedName name="경비">[132]원가!$L$3</definedName>
    <definedName name="경비율" localSheetId="35">#REF!</definedName>
    <definedName name="경비율" localSheetId="36">#REF!</definedName>
    <definedName name="경비율" localSheetId="33">#REF!</definedName>
    <definedName name="경비율" localSheetId="34">#REF!</definedName>
    <definedName name="경비율" localSheetId="41">#REF!</definedName>
    <definedName name="경비율" localSheetId="30">#REF!</definedName>
    <definedName name="경비율" localSheetId="29">#REF!</definedName>
    <definedName name="경비율">#REF!</definedName>
    <definedName name="경유">'[133]중기조종사 단위단가'!$B$6</definedName>
    <definedName name="계수B5">[126]데이타!$E$41</definedName>
    <definedName name="계수B6">[126]데이타!$E$42</definedName>
    <definedName name="계수B8">[126]데이타!$E$43</definedName>
    <definedName name="계수나무6노무" localSheetId="35">#REF!</definedName>
    <definedName name="계수나무6노무" localSheetId="36">#REF!</definedName>
    <definedName name="계수나무6노무" localSheetId="33">#REF!</definedName>
    <definedName name="계수나무6노무" localSheetId="34">#REF!</definedName>
    <definedName name="계수나무6노무" localSheetId="41">#REF!</definedName>
    <definedName name="계수나무6노무" localSheetId="30">#REF!</definedName>
    <definedName name="계수나무6노무" localSheetId="29">#REF!</definedName>
    <definedName name="계수나무6노무">#REF!</definedName>
    <definedName name="계수나무6재료" localSheetId="35">#REF!</definedName>
    <definedName name="계수나무6재료" localSheetId="36">#REF!</definedName>
    <definedName name="계수나무6재료" localSheetId="33">#REF!</definedName>
    <definedName name="계수나무6재료" localSheetId="34">#REF!</definedName>
    <definedName name="계수나무6재료" localSheetId="41">#REF!</definedName>
    <definedName name="계수나무6재료" localSheetId="30">#REF!</definedName>
    <definedName name="계수나무6재료" localSheetId="29">#REF!</definedName>
    <definedName name="계수나무6재료">#REF!</definedName>
    <definedName name="계약_번호" localSheetId="35">#REF!</definedName>
    <definedName name="계약_번호" localSheetId="36">#REF!</definedName>
    <definedName name="계약_번호" localSheetId="33">#REF!</definedName>
    <definedName name="계약_번호" localSheetId="34">#REF!</definedName>
    <definedName name="계약_번호" localSheetId="41">#REF!</definedName>
    <definedName name="계약_번호" localSheetId="30">#REF!</definedName>
    <definedName name="계약_번호" localSheetId="29">#REF!</definedName>
    <definedName name="계약_번호">#REF!</definedName>
    <definedName name="계장공사" localSheetId="35" hidden="1">{#N/A,#N/A,FALSE,"CCTV"}</definedName>
    <definedName name="계장공사" localSheetId="2" hidden="1">{#N/A,#N/A,FALSE,"CCTV"}</definedName>
    <definedName name="계장공사" localSheetId="36" hidden="1">{#N/A,#N/A,FALSE,"CCTV"}</definedName>
    <definedName name="계장공사" localSheetId="33" hidden="1">{#N/A,#N/A,FALSE,"CCTV"}</definedName>
    <definedName name="계장공사" localSheetId="34" hidden="1">{#N/A,#N/A,FALSE,"CCTV"}</definedName>
    <definedName name="계장공사" localSheetId="8" hidden="1">{#N/A,#N/A,FALSE,"CCTV"}</definedName>
    <definedName name="계장공사" localSheetId="9" hidden="1">{#N/A,#N/A,FALSE,"CCTV"}</definedName>
    <definedName name="계장공사" localSheetId="41" hidden="1">{#N/A,#N/A,FALSE,"CCTV"}</definedName>
    <definedName name="계장공사" localSheetId="37" hidden="1">{#N/A,#N/A,FALSE,"CCTV"}</definedName>
    <definedName name="계장공사" localSheetId="38" hidden="1">{#N/A,#N/A,FALSE,"CCTV"}</definedName>
    <definedName name="계장공사" hidden="1">{#N/A,#N/A,FALSE,"CCTV"}</definedName>
    <definedName name="계전2" localSheetId="35" hidden="1">#REF!</definedName>
    <definedName name="계전2" localSheetId="36" hidden="1">#REF!</definedName>
    <definedName name="계전2" localSheetId="33" hidden="1">#REF!</definedName>
    <definedName name="계전2" localSheetId="34" hidden="1">#REF!</definedName>
    <definedName name="계전2" localSheetId="41" hidden="1">#REF!</definedName>
    <definedName name="계전2" localSheetId="30" hidden="1">#REF!</definedName>
    <definedName name="계전2" localSheetId="29" hidden="1">#REF!</definedName>
    <definedName name="계전2" hidden="1">#REF!</definedName>
    <definedName name="고광3">[126]데이타!$E$44</definedName>
    <definedName name="고광5">[126]데이타!$E$45</definedName>
    <definedName name="고압블럭노무" localSheetId="35">[124]수목일위!#REF!</definedName>
    <definedName name="고압블럭노무" localSheetId="36">[124]수목일위!#REF!</definedName>
    <definedName name="고압블럭노무" localSheetId="33">[124]수목일위!#REF!</definedName>
    <definedName name="고압블럭노무" localSheetId="34">[124]수목일위!#REF!</definedName>
    <definedName name="고압블럭노무" localSheetId="30">[124]수목일위!#REF!</definedName>
    <definedName name="고압블럭노무" localSheetId="29">[124]수목일위!#REF!</definedName>
    <definedName name="고압블럭노무">[124]수목일위!#REF!</definedName>
    <definedName name="고압블럭재료" localSheetId="35">[124]수목일위!#REF!</definedName>
    <definedName name="고압블럭재료" localSheetId="36">[124]수목일위!#REF!</definedName>
    <definedName name="고압블럭재료" localSheetId="33">[124]수목일위!#REF!</definedName>
    <definedName name="고압블럭재료" localSheetId="34">[124]수목일위!#REF!</definedName>
    <definedName name="고압블럭재료" localSheetId="30">[124]수목일위!#REF!</definedName>
    <definedName name="고압블럭재료" localSheetId="29">[124]수목일위!#REF!</definedName>
    <definedName name="고압블럭재료">[124]수목일위!#REF!</definedName>
    <definedName name="고인돌" localSheetId="35">[134]집계표!#REF!</definedName>
    <definedName name="고인돌" localSheetId="36">[134]집계표!#REF!</definedName>
    <definedName name="고인돌" localSheetId="33">[134]집계표!#REF!</definedName>
    <definedName name="고인돌" localSheetId="34">[134]집계표!#REF!</definedName>
    <definedName name="고인돌" localSheetId="30">[134]집계표!#REF!</definedName>
    <definedName name="고인돌" localSheetId="29">[134]집계표!#REF!</definedName>
    <definedName name="고인돌">[134]집계표!#REF!</definedName>
    <definedName name="곰솔2508">[126]데이타!$E$46</definedName>
    <definedName name="곰솔3010">[126]데이타!$E$47</definedName>
    <definedName name="곰솔R10">[125]수목데이타!$E$48</definedName>
    <definedName name="곰솔R12">[125]수목데이타!$E$49</definedName>
    <definedName name="곰솔R15">[125]수목데이타!$E$50</definedName>
    <definedName name="공____종" localSheetId="35">#REF!</definedName>
    <definedName name="공____종" localSheetId="36">#REF!</definedName>
    <definedName name="공____종" localSheetId="33">#REF!</definedName>
    <definedName name="공____종" localSheetId="34">#REF!</definedName>
    <definedName name="공____종" localSheetId="41">#REF!</definedName>
    <definedName name="공____종" localSheetId="30">#REF!</definedName>
    <definedName name="공____종" localSheetId="29">#REF!</definedName>
    <definedName name="공____종">#REF!</definedName>
    <definedName name="공경" localSheetId="35">#REF!</definedName>
    <definedName name="공경" localSheetId="36">#REF!</definedName>
    <definedName name="공경" localSheetId="33">#REF!</definedName>
    <definedName name="공경" localSheetId="34">#REF!</definedName>
    <definedName name="공경" localSheetId="41">#REF!</definedName>
    <definedName name="공경" localSheetId="30">#REF!</definedName>
    <definedName name="공경" localSheetId="29">#REF!</definedName>
    <definedName name="공경">#REF!</definedName>
    <definedName name="공기" localSheetId="35">[135]현장경비!#REF!</definedName>
    <definedName name="공기" localSheetId="36">[135]현장경비!#REF!</definedName>
    <definedName name="공기" localSheetId="33">[135]현장경비!#REF!</definedName>
    <definedName name="공기" localSheetId="34">[135]현장경비!#REF!</definedName>
    <definedName name="공기" localSheetId="41">[135]현장경비!#REF!</definedName>
    <definedName name="공기" localSheetId="30">[135]현장경비!#REF!</definedName>
    <definedName name="공기" localSheetId="29">[135]현장경비!#REF!</definedName>
    <definedName name="공기">[135]현장경비!#REF!</definedName>
    <definedName name="공노" localSheetId="35">#REF!</definedName>
    <definedName name="공노" localSheetId="36">#REF!</definedName>
    <definedName name="공노" localSheetId="33">#REF!</definedName>
    <definedName name="공노" localSheetId="34">#REF!</definedName>
    <definedName name="공노" localSheetId="41">#REF!</definedName>
    <definedName name="공노" localSheetId="30">#REF!</definedName>
    <definedName name="공노" localSheetId="29">#REF!</definedName>
    <definedName name="공노">#REF!</definedName>
    <definedName name="공사" localSheetId="35">#REF!</definedName>
    <definedName name="공사" localSheetId="36">#REF!</definedName>
    <definedName name="공사" localSheetId="33">#REF!</definedName>
    <definedName name="공사" localSheetId="34">#REF!</definedName>
    <definedName name="공사" localSheetId="41">#REF!</definedName>
    <definedName name="공사" localSheetId="30">#REF!</definedName>
    <definedName name="공사" localSheetId="29">#REF!</definedName>
    <definedName name="공사">#REF!</definedName>
    <definedName name="공사급" localSheetId="35">#REF!</definedName>
    <definedName name="공사급" localSheetId="36">#REF!</definedName>
    <definedName name="공사급" localSheetId="33">#REF!</definedName>
    <definedName name="공사급" localSheetId="34">#REF!</definedName>
    <definedName name="공사급" localSheetId="41">#REF!</definedName>
    <definedName name="공사급" localSheetId="30">#REF!</definedName>
    <definedName name="공사급" localSheetId="29">#REF!</definedName>
    <definedName name="공사급">#REF!</definedName>
    <definedName name="공사명" localSheetId="35">#REF!</definedName>
    <definedName name="공사명" localSheetId="36">#REF!</definedName>
    <definedName name="공사명" localSheetId="33">#REF!</definedName>
    <definedName name="공사명" localSheetId="34">#REF!</definedName>
    <definedName name="공사명" localSheetId="41">#REF!</definedName>
    <definedName name="공사명" localSheetId="30">#REF!</definedName>
    <definedName name="공사명" localSheetId="29">#REF!</definedName>
    <definedName name="공사명">#REF!</definedName>
    <definedName name="공운" localSheetId="35">#REF!</definedName>
    <definedName name="공운" localSheetId="36">#REF!</definedName>
    <definedName name="공운" localSheetId="33">#REF!</definedName>
    <definedName name="공운" localSheetId="34">#REF!</definedName>
    <definedName name="공운" localSheetId="41">#REF!</definedName>
    <definedName name="공운" localSheetId="30">#REF!</definedName>
    <definedName name="공운" localSheetId="29">#REF!</definedName>
    <definedName name="공운">#REF!</definedName>
    <definedName name="공운반" localSheetId="35">#REF!</definedName>
    <definedName name="공운반" localSheetId="36">#REF!</definedName>
    <definedName name="공운반" localSheetId="33">#REF!</definedName>
    <definedName name="공운반" localSheetId="34">#REF!</definedName>
    <definedName name="공운반" localSheetId="41">#REF!</definedName>
    <definedName name="공운반" localSheetId="30">#REF!</definedName>
    <definedName name="공운반" localSheetId="29">#REF!</definedName>
    <definedName name="공운반">#REF!</definedName>
    <definedName name="공재" localSheetId="35">#REF!</definedName>
    <definedName name="공재" localSheetId="36">#REF!</definedName>
    <definedName name="공재" localSheetId="33">#REF!</definedName>
    <definedName name="공재" localSheetId="34">#REF!</definedName>
    <definedName name="공재" localSheetId="41">#REF!</definedName>
    <definedName name="공재" localSheetId="30">#REF!</definedName>
    <definedName name="공재" localSheetId="29">#REF!</definedName>
    <definedName name="공재">#REF!</definedName>
    <definedName name="관경03">[136]계수시트!$B$67</definedName>
    <definedName name="관경06">[136]계수시트!$B$70</definedName>
    <definedName name="관경08">[136]계수시트!$B$71</definedName>
    <definedName name="관경10">[136]계수시트!$B$63</definedName>
    <definedName name="관경15">[136]계수시트!$B$65</definedName>
    <definedName name="관경5">[136]계수시트!$B$59</definedName>
    <definedName name="관경6">[136]계수시트!$B$60</definedName>
    <definedName name="관경7">[136]계수시트!$B$61</definedName>
    <definedName name="관경8">[136]계수시트!$B$62</definedName>
    <definedName name="관계단노">[128]시설물!$H$294</definedName>
    <definedName name="관계단재">[128]시설물!$F$294</definedName>
    <definedName name="관급" localSheetId="35">#REF!</definedName>
    <definedName name="관급" localSheetId="36">#REF!</definedName>
    <definedName name="관급" localSheetId="33">#REF!</definedName>
    <definedName name="관급" localSheetId="34">#REF!</definedName>
    <definedName name="관급" localSheetId="41">#REF!</definedName>
    <definedName name="관급" localSheetId="30">#REF!</definedName>
    <definedName name="관급" localSheetId="29">#REF!</definedName>
    <definedName name="관급">#REF!</definedName>
    <definedName name="관노03">[136]계수시트!$B$39</definedName>
    <definedName name="관노06">[136]계수시트!$B$42</definedName>
    <definedName name="관노08">[136]계수시트!$B$43</definedName>
    <definedName name="관노10">[136]계수시트!$B$35</definedName>
    <definedName name="관노15">[136]계수시트!$B$37</definedName>
    <definedName name="관노5">[136]계수시트!$B$31</definedName>
    <definedName name="관노6">[136]계수시트!$B$32</definedName>
    <definedName name="관노7">[136]계수시트!$B$33</definedName>
    <definedName name="관노8">[136]계수시트!$B$34</definedName>
    <definedName name="관용접노무" localSheetId="35">#REF!</definedName>
    <definedName name="관용접노무" localSheetId="36">#REF!</definedName>
    <definedName name="관용접노무" localSheetId="33">#REF!</definedName>
    <definedName name="관용접노무" localSheetId="34">#REF!</definedName>
    <definedName name="관용접노무" localSheetId="41">#REF!</definedName>
    <definedName name="관용접노무" localSheetId="30">#REF!</definedName>
    <definedName name="관용접노무" localSheetId="29">#REF!</definedName>
    <definedName name="관용접노무">#REF!</definedName>
    <definedName name="관용접노무비" localSheetId="35">#REF!</definedName>
    <definedName name="관용접노무비" localSheetId="36">#REF!</definedName>
    <definedName name="관용접노무비" localSheetId="33">#REF!</definedName>
    <definedName name="관용접노무비" localSheetId="34">#REF!</definedName>
    <definedName name="관용접노무비" localSheetId="41">#REF!</definedName>
    <definedName name="관용접노무비" localSheetId="30">#REF!</definedName>
    <definedName name="관용접노무비" localSheetId="29">#REF!</definedName>
    <definedName name="관용접노무비">#REF!</definedName>
    <definedName name="관용접재료" localSheetId="35">#REF!</definedName>
    <definedName name="관용접재료" localSheetId="36">#REF!</definedName>
    <definedName name="관용접재료" localSheetId="33">#REF!</definedName>
    <definedName name="관용접재료" localSheetId="34">#REF!</definedName>
    <definedName name="관용접재료" localSheetId="41">#REF!</definedName>
    <definedName name="관용접재료" localSheetId="30">#REF!</definedName>
    <definedName name="관용접재료" localSheetId="29">#REF!</definedName>
    <definedName name="관용접재료">#REF!</definedName>
    <definedName name="관용접재료비" localSheetId="35">#REF!</definedName>
    <definedName name="관용접재료비" localSheetId="36">#REF!</definedName>
    <definedName name="관용접재료비" localSheetId="33">#REF!</definedName>
    <definedName name="관용접재료비" localSheetId="34">#REF!</definedName>
    <definedName name="관용접재료비" localSheetId="41">#REF!</definedName>
    <definedName name="관용접재료비" localSheetId="30">#REF!</definedName>
    <definedName name="관용접재료비" localSheetId="29">#REF!</definedName>
    <definedName name="관용접재료비">#REF!</definedName>
    <definedName name="관재03">[136]계수시트!$B$53</definedName>
    <definedName name="관재06">[136]계수시트!$B$56</definedName>
    <definedName name="관재08">[136]계수시트!$B$57</definedName>
    <definedName name="관재10">[136]계수시트!$B$49</definedName>
    <definedName name="관재15">[136]계수시트!$B$51</definedName>
    <definedName name="관재5">[136]계수시트!$B$45</definedName>
    <definedName name="관재6">[136]계수시트!$B$46</definedName>
    <definedName name="관재7">[136]계수시트!$B$47</definedName>
    <definedName name="관재8">[136]계수시트!$B$48</definedName>
    <definedName name="관찰4경">[128]시설물!$J$357</definedName>
    <definedName name="관찰4노">[128]시설물!$H$357</definedName>
    <definedName name="관찰4재">[128]시설물!$F$357</definedName>
    <definedName name="관찰다리노">[128]시설물!$H$383</definedName>
    <definedName name="관찰다리재">[128]시설물!$F$383</definedName>
    <definedName name="관찰로경">[128]시설물!$J$370</definedName>
    <definedName name="관찰로노">[128]시설물!$H$370</definedName>
    <definedName name="관찰로재">[128]시설물!$F$370</definedName>
    <definedName name="광나무1003">[125]수목데이타!$E$51</definedName>
    <definedName name="광나무1203">[125]수목데이타!$E$52</definedName>
    <definedName name="광나무1506">[125]수목데이타!$E$53</definedName>
    <definedName name="광나무3노무" localSheetId="35">[124]수목일위!#REF!</definedName>
    <definedName name="광나무3노무" localSheetId="36">[124]수목일위!#REF!</definedName>
    <definedName name="광나무3노무" localSheetId="33">[124]수목일위!#REF!</definedName>
    <definedName name="광나무3노무" localSheetId="34">[124]수목일위!#REF!</definedName>
    <definedName name="광나무3노무" localSheetId="30">[124]수목일위!#REF!</definedName>
    <definedName name="광나무3노무" localSheetId="29">[124]수목일위!#REF!</definedName>
    <definedName name="광나무3노무">[124]수목일위!#REF!</definedName>
    <definedName name="광나무3재료" localSheetId="35">[124]수목일위!#REF!</definedName>
    <definedName name="광나무3재료" localSheetId="36">[124]수목일위!#REF!</definedName>
    <definedName name="광나무3재료" localSheetId="33">[124]수목일위!#REF!</definedName>
    <definedName name="광나무3재료" localSheetId="34">[124]수목일위!#REF!</definedName>
    <definedName name="광나무3재료" localSheetId="30">[124]수목일위!#REF!</definedName>
    <definedName name="광나무3재료" localSheetId="29">[124]수목일위!#REF!</definedName>
    <definedName name="광나무3재료">[124]수목일위!#REF!</definedName>
    <definedName name="광나무6노무" localSheetId="35">[124]수목일위!#REF!</definedName>
    <definedName name="광나무6노무" localSheetId="36">[124]수목일위!#REF!</definedName>
    <definedName name="광나무6노무" localSheetId="33">[124]수목일위!#REF!</definedName>
    <definedName name="광나무6노무" localSheetId="34">[124]수목일위!#REF!</definedName>
    <definedName name="광나무6노무" localSheetId="30">[124]수목일위!#REF!</definedName>
    <definedName name="광나무6노무" localSheetId="29">[124]수목일위!#REF!</definedName>
    <definedName name="광나무6노무">[124]수목일위!#REF!</definedName>
    <definedName name="광나무6재료" localSheetId="35">[124]수목일위!#REF!</definedName>
    <definedName name="광나무6재료" localSheetId="36">[124]수목일위!#REF!</definedName>
    <definedName name="광나무6재료" localSheetId="33">[124]수목일위!#REF!</definedName>
    <definedName name="광나무6재료" localSheetId="34">[124]수목일위!#REF!</definedName>
    <definedName name="광나무6재료" localSheetId="30">[124]수목일위!#REF!</definedName>
    <definedName name="광나무6재료" localSheetId="29">[124]수목일위!#REF!</definedName>
    <definedName name="광나무6재료">[124]수목일위!#REF!</definedName>
    <definedName name="광편백0405">[125]수목데이타!$E$153</definedName>
    <definedName name="광편백0507">[125]수목데이타!$E$154</definedName>
    <definedName name="광편백0509">[125]수목데이타!$E$155</definedName>
    <definedName name="교육내용" localSheetId="35">[137]연결임시!#REF!</definedName>
    <definedName name="교육내용" localSheetId="36">[137]연결임시!#REF!</definedName>
    <definedName name="교육내용" localSheetId="33">[137]연결임시!#REF!</definedName>
    <definedName name="교육내용" localSheetId="34">[137]연결임시!#REF!</definedName>
    <definedName name="교육내용" localSheetId="30">[137]연결임시!#REF!</definedName>
    <definedName name="교육내용" localSheetId="29">[137]연결임시!#REF!</definedName>
    <definedName name="교육내용">[137]연결임시!#REF!</definedName>
    <definedName name="구상나무1505">[125]수목데이타!$E$69</definedName>
    <definedName name="구상나무2008">[125]수목데이타!$E$70</definedName>
    <definedName name="구상나무2510">[125]수목데이타!$E$71</definedName>
    <definedName name="구상나무3012">[125]수목데이타!$E$72</definedName>
    <definedName name="구절2노무" localSheetId="35">[124]수목일위!#REF!</definedName>
    <definedName name="구절2노무" localSheetId="36">[124]수목일위!#REF!</definedName>
    <definedName name="구절2노무" localSheetId="33">[124]수목일위!#REF!</definedName>
    <definedName name="구절2노무" localSheetId="34">[124]수목일위!#REF!</definedName>
    <definedName name="구절2노무" localSheetId="30">[124]수목일위!#REF!</definedName>
    <definedName name="구절2노무" localSheetId="29">[124]수목일위!#REF!</definedName>
    <definedName name="구절2노무">[124]수목일위!#REF!</definedName>
    <definedName name="구절2재료" localSheetId="35">[124]수목일위!#REF!</definedName>
    <definedName name="구절2재료" localSheetId="36">[124]수목일위!#REF!</definedName>
    <definedName name="구절2재료" localSheetId="33">[124]수목일위!#REF!</definedName>
    <definedName name="구절2재료" localSheetId="34">[124]수목일위!#REF!</definedName>
    <definedName name="구절2재료" localSheetId="30">[124]수목일위!#REF!</definedName>
    <definedName name="구절2재료" localSheetId="29">[124]수목일위!#REF!</definedName>
    <definedName name="구절2재료">[124]수목일위!#REF!</definedName>
    <definedName name="구조물공" localSheetId="35">[138]내역서!#REF!</definedName>
    <definedName name="구조물공" localSheetId="36">[138]내역서!#REF!</definedName>
    <definedName name="구조물공" localSheetId="33">[138]내역서!#REF!</definedName>
    <definedName name="구조물공" localSheetId="34">[138]내역서!#REF!</definedName>
    <definedName name="구조물공" localSheetId="30">[138]내역서!#REF!</definedName>
    <definedName name="구조물공" localSheetId="29">[138]내역서!#REF!</definedName>
    <definedName name="구조물공">[138]내역서!#REF!</definedName>
    <definedName name="구조물공수" localSheetId="35">[139]부대tu!#REF!</definedName>
    <definedName name="구조물공수" localSheetId="36">[139]부대tu!#REF!</definedName>
    <definedName name="구조물공수" localSheetId="33">[139]부대tu!#REF!</definedName>
    <definedName name="구조물공수" localSheetId="34">[139]부대tu!#REF!</definedName>
    <definedName name="구조물공수" localSheetId="30">[139]부대tu!#REF!</definedName>
    <definedName name="구조물공수" localSheetId="29">[139]부대tu!#REF!</definedName>
    <definedName name="구조물공수">[139]부대tu!#REF!</definedName>
    <definedName name="구조물공하" localSheetId="35">[139]부대tu!#REF!</definedName>
    <definedName name="구조물공하" localSheetId="36">[139]부대tu!#REF!</definedName>
    <definedName name="구조물공하" localSheetId="33">[139]부대tu!#REF!</definedName>
    <definedName name="구조물공하" localSheetId="34">[139]부대tu!#REF!</definedName>
    <definedName name="구조물공하" localSheetId="30">[139]부대tu!#REF!</definedName>
    <definedName name="구조물공하" localSheetId="29">[139]부대tu!#REF!</definedName>
    <definedName name="구조물공하">[139]부대tu!#REF!</definedName>
    <definedName name="규준노" localSheetId="35">[128]시설물!#REF!</definedName>
    <definedName name="규준노" localSheetId="36">[128]시설물!#REF!</definedName>
    <definedName name="규준노" localSheetId="33">[128]시설물!#REF!</definedName>
    <definedName name="규준노" localSheetId="34">[128]시설물!#REF!</definedName>
    <definedName name="규준노" localSheetId="30">[128]시설물!#REF!</definedName>
    <definedName name="규준노" localSheetId="29">[128]시설물!#REF!</definedName>
    <definedName name="규준노">[128]시설물!#REF!</definedName>
    <definedName name="규준재" localSheetId="35">[128]시설물!#REF!</definedName>
    <definedName name="규준재" localSheetId="36">[128]시설물!#REF!</definedName>
    <definedName name="규준재" localSheetId="33">[128]시설물!#REF!</definedName>
    <definedName name="규준재" localSheetId="34">[128]시설물!#REF!</definedName>
    <definedName name="규준재" localSheetId="30">[128]시설물!#REF!</definedName>
    <definedName name="규준재" localSheetId="29">[128]시설물!#REF!</definedName>
    <definedName name="규준재">[128]시설물!#REF!</definedName>
    <definedName name="근재보험" localSheetId="35">[98]기준액!#REF!</definedName>
    <definedName name="근재보험" localSheetId="36">[98]기준액!#REF!</definedName>
    <definedName name="근재보험" localSheetId="33">[98]기준액!#REF!</definedName>
    <definedName name="근재보험" localSheetId="34">[98]기준액!#REF!</definedName>
    <definedName name="근재보험" localSheetId="30">[98]기준액!#REF!</definedName>
    <definedName name="근재보험" localSheetId="29">[98]기준액!#REF!</definedName>
    <definedName name="근재보험">[98]기준액!#REF!</definedName>
    <definedName name="금송1006">[125]수목데이타!$E$73</definedName>
    <definedName name="금송1208">[125]수목데이타!$E$74</definedName>
    <definedName name="금송1510">[125]수목데이타!$E$75</definedName>
    <definedName name="금회" localSheetId="35">#REF!</definedName>
    <definedName name="금회" localSheetId="36">#REF!</definedName>
    <definedName name="금회" localSheetId="33">#REF!</definedName>
    <definedName name="금회" localSheetId="34">#REF!</definedName>
    <definedName name="금회" localSheetId="41">#REF!</definedName>
    <definedName name="금회" localSheetId="30">#REF!</definedName>
    <definedName name="금회" localSheetId="29">#REF!</definedName>
    <definedName name="금회">#REF!</definedName>
    <definedName name="기계관급" localSheetId="35">#REF!</definedName>
    <definedName name="기계관급" localSheetId="36">#REF!</definedName>
    <definedName name="기계관급" localSheetId="33">#REF!</definedName>
    <definedName name="기계관급" localSheetId="34">#REF!</definedName>
    <definedName name="기계관급" localSheetId="41">#REF!</definedName>
    <definedName name="기계관급" localSheetId="30">#REF!</definedName>
    <definedName name="기계관급" localSheetId="29">#REF!</definedName>
    <definedName name="기계관급">#REF!</definedName>
    <definedName name="기계되경" localSheetId="35">#REF!</definedName>
    <definedName name="기계되경" localSheetId="36">#REF!</definedName>
    <definedName name="기계되경" localSheetId="33">#REF!</definedName>
    <definedName name="기계되경" localSheetId="34">#REF!</definedName>
    <definedName name="기계되경" localSheetId="41">#REF!</definedName>
    <definedName name="기계되경" localSheetId="30">#REF!</definedName>
    <definedName name="기계되경" localSheetId="29">#REF!</definedName>
    <definedName name="기계되경">#REF!</definedName>
    <definedName name="기계되노" localSheetId="35">#REF!</definedName>
    <definedName name="기계되노" localSheetId="36">#REF!</definedName>
    <definedName name="기계되노" localSheetId="33">#REF!</definedName>
    <definedName name="기계되노" localSheetId="34">#REF!</definedName>
    <definedName name="기계되노" localSheetId="41">#REF!</definedName>
    <definedName name="기계되노" localSheetId="30">#REF!</definedName>
    <definedName name="기계되노" localSheetId="29">#REF!</definedName>
    <definedName name="기계되노">#REF!</definedName>
    <definedName name="기계되재" localSheetId="35">#REF!</definedName>
    <definedName name="기계되재" localSheetId="36">#REF!</definedName>
    <definedName name="기계되재" localSheetId="33">#REF!</definedName>
    <definedName name="기계되재" localSheetId="34">#REF!</definedName>
    <definedName name="기계되재" localSheetId="41">#REF!</definedName>
    <definedName name="기계되재" localSheetId="30">#REF!</definedName>
    <definedName name="기계되재" localSheetId="29">#REF!</definedName>
    <definedName name="기계되재">#REF!</definedName>
    <definedName name="기계설치공">[140]노무비단가!$B$28</definedName>
    <definedName name="기계운전사">'[133]중기조종사 단위단가'!$B$4</definedName>
    <definedName name="기계잔경" localSheetId="35">#REF!</definedName>
    <definedName name="기계잔경" localSheetId="36">#REF!</definedName>
    <definedName name="기계잔경" localSheetId="33">#REF!</definedName>
    <definedName name="기계잔경" localSheetId="34">#REF!</definedName>
    <definedName name="기계잔경" localSheetId="41">#REF!</definedName>
    <definedName name="기계잔경" localSheetId="30">#REF!</definedName>
    <definedName name="기계잔경" localSheetId="29">#REF!</definedName>
    <definedName name="기계잔경">#REF!</definedName>
    <definedName name="기계잔노" localSheetId="35">#REF!</definedName>
    <definedName name="기계잔노" localSheetId="36">#REF!</definedName>
    <definedName name="기계잔노" localSheetId="33">#REF!</definedName>
    <definedName name="기계잔노" localSheetId="34">#REF!</definedName>
    <definedName name="기계잔노" localSheetId="41">#REF!</definedName>
    <definedName name="기계잔노" localSheetId="30">#REF!</definedName>
    <definedName name="기계잔노" localSheetId="29">#REF!</definedName>
    <definedName name="기계잔노">#REF!</definedName>
    <definedName name="기계잔재" localSheetId="35">#REF!</definedName>
    <definedName name="기계잔재" localSheetId="36">#REF!</definedName>
    <definedName name="기계잔재" localSheetId="33">#REF!</definedName>
    <definedName name="기계잔재" localSheetId="34">#REF!</definedName>
    <definedName name="기계잔재" localSheetId="41">#REF!</definedName>
    <definedName name="기계잔재" localSheetId="30">#REF!</definedName>
    <definedName name="기계잔재" localSheetId="29">#REF!</definedName>
    <definedName name="기계잔재">#REF!</definedName>
    <definedName name="기계터경" localSheetId="35">#REF!</definedName>
    <definedName name="기계터경" localSheetId="36">#REF!</definedName>
    <definedName name="기계터경" localSheetId="33">#REF!</definedName>
    <definedName name="기계터경" localSheetId="34">#REF!</definedName>
    <definedName name="기계터경" localSheetId="41">#REF!</definedName>
    <definedName name="기계터경" localSheetId="30">#REF!</definedName>
    <definedName name="기계터경" localSheetId="29">#REF!</definedName>
    <definedName name="기계터경">#REF!</definedName>
    <definedName name="기계터노" localSheetId="35">#REF!</definedName>
    <definedName name="기계터노" localSheetId="36">#REF!</definedName>
    <definedName name="기계터노" localSheetId="33">#REF!</definedName>
    <definedName name="기계터노" localSheetId="34">#REF!</definedName>
    <definedName name="기계터노" localSheetId="41">#REF!</definedName>
    <definedName name="기계터노" localSheetId="30">#REF!</definedName>
    <definedName name="기계터노" localSheetId="29">#REF!</definedName>
    <definedName name="기계터노">#REF!</definedName>
    <definedName name="기계터재" localSheetId="35">#REF!</definedName>
    <definedName name="기계터재" localSheetId="36">#REF!</definedName>
    <definedName name="기계터재" localSheetId="33">#REF!</definedName>
    <definedName name="기계터재" localSheetId="34">#REF!</definedName>
    <definedName name="기계터재" localSheetId="41">#REF!</definedName>
    <definedName name="기계터재" localSheetId="30">#REF!</definedName>
    <definedName name="기계터재" localSheetId="29">#REF!</definedName>
    <definedName name="기계터재">#REF!</definedName>
    <definedName name="기성" localSheetId="35">#REF!</definedName>
    <definedName name="기성" localSheetId="36">#REF!</definedName>
    <definedName name="기성" localSheetId="33">#REF!</definedName>
    <definedName name="기성" localSheetId="34">#REF!</definedName>
    <definedName name="기성" localSheetId="41">#REF!</definedName>
    <definedName name="기성" localSheetId="30">#REF!</definedName>
    <definedName name="기성" localSheetId="29">#REF!</definedName>
    <definedName name="기성">#REF!</definedName>
    <definedName name="기성검사비" localSheetId="35">[98]기준액!#REF!</definedName>
    <definedName name="기성검사비" localSheetId="36">[98]기준액!#REF!</definedName>
    <definedName name="기성검사비" localSheetId="33">[98]기준액!#REF!</definedName>
    <definedName name="기성검사비" localSheetId="34">[98]기준액!#REF!</definedName>
    <definedName name="기성검사비" localSheetId="30">[98]기준액!#REF!</definedName>
    <definedName name="기성검사비" localSheetId="29">[98]기준액!#REF!</definedName>
    <definedName name="기성검사비">[98]기준액!#REF!</definedName>
    <definedName name="기성집계" localSheetId="35">[141]집계표!#REF!</definedName>
    <definedName name="기성집계" localSheetId="36">[141]집계표!#REF!</definedName>
    <definedName name="기성집계" localSheetId="33">[141]집계표!#REF!</definedName>
    <definedName name="기성집계" localSheetId="34">[141]집계표!#REF!</definedName>
    <definedName name="기성집계" localSheetId="30">[141]집계표!#REF!</definedName>
    <definedName name="기성집계" localSheetId="29">[141]집계표!#REF!</definedName>
    <definedName name="기성집계">[141]집계표!#REF!</definedName>
    <definedName name="기자재수량" localSheetId="35">#REF!</definedName>
    <definedName name="기자재수량" localSheetId="36">#REF!</definedName>
    <definedName name="기자재수량" localSheetId="33">#REF!</definedName>
    <definedName name="기자재수량" localSheetId="34">#REF!</definedName>
    <definedName name="기자재수량" localSheetId="41">#REF!</definedName>
    <definedName name="기자재수량" localSheetId="30">#REF!</definedName>
    <definedName name="기자재수량" localSheetId="29">#REF!</definedName>
    <definedName name="기자재수량">#REF!</definedName>
    <definedName name="기초" localSheetId="35">#REF!</definedName>
    <definedName name="기초" localSheetId="36">#REF!</definedName>
    <definedName name="기초" localSheetId="33">#REF!</definedName>
    <definedName name="기초" localSheetId="34">#REF!</definedName>
    <definedName name="기초" localSheetId="41">#REF!</definedName>
    <definedName name="기초" localSheetId="30">#REF!</definedName>
    <definedName name="기초" localSheetId="29">#REF!</definedName>
    <definedName name="기초">#REF!</definedName>
    <definedName name="기초말뚝" localSheetId="35">[128]시설물!#REF!</definedName>
    <definedName name="기초말뚝" localSheetId="36">[128]시설물!#REF!</definedName>
    <definedName name="기초말뚝" localSheetId="33">[128]시설물!#REF!</definedName>
    <definedName name="기초말뚝" localSheetId="34">[128]시설물!#REF!</definedName>
    <definedName name="기초말뚝" localSheetId="41">[128]시설물!#REF!</definedName>
    <definedName name="기초말뚝" localSheetId="30">[128]시설물!#REF!</definedName>
    <definedName name="기초말뚝" localSheetId="29">[128]시설물!#REF!</definedName>
    <definedName name="기초말뚝">[128]시설물!#REF!</definedName>
    <definedName name="김" localSheetId="35">#REF!</definedName>
    <definedName name="김" localSheetId="36">#REF!</definedName>
    <definedName name="김" localSheetId="33">#REF!</definedName>
    <definedName name="김" localSheetId="34">#REF!</definedName>
    <definedName name="김" localSheetId="41">#REF!</definedName>
    <definedName name="김" localSheetId="30">#REF!</definedName>
    <definedName name="김" localSheetId="29">#REF!</definedName>
    <definedName name="김">#REF!</definedName>
    <definedName name="깍기경">[136]계수시트!$B$88</definedName>
    <definedName name="깍기노">[136]계수시트!$B$86</definedName>
    <definedName name="깍기재">[136]계수시트!$B$87</definedName>
    <definedName name="꽃복숭아R3">[125]수목데이타!$E$58</definedName>
    <definedName name="꽃복숭아R4">[125]수목데이타!$E$59</definedName>
    <definedName name="꽃복숭아R5">[125]수목데이타!$E$60</definedName>
    <definedName name="꽃사과">[79]단가!$A$130</definedName>
    <definedName name="꽃사과10노무" localSheetId="35">#REF!</definedName>
    <definedName name="꽃사과10노무" localSheetId="36">#REF!</definedName>
    <definedName name="꽃사과10노무" localSheetId="33">#REF!</definedName>
    <definedName name="꽃사과10노무" localSheetId="34">#REF!</definedName>
    <definedName name="꽃사과10노무" localSheetId="41">#REF!</definedName>
    <definedName name="꽃사과10노무" localSheetId="30">#REF!</definedName>
    <definedName name="꽃사과10노무" localSheetId="29">#REF!</definedName>
    <definedName name="꽃사과10노무">#REF!</definedName>
    <definedName name="꽃사과10재료" localSheetId="35">#REF!</definedName>
    <definedName name="꽃사과10재료" localSheetId="36">#REF!</definedName>
    <definedName name="꽃사과10재료" localSheetId="33">#REF!</definedName>
    <definedName name="꽃사과10재료" localSheetId="34">#REF!</definedName>
    <definedName name="꽃사과10재료" localSheetId="41">#REF!</definedName>
    <definedName name="꽃사과10재료" localSheetId="30">#REF!</definedName>
    <definedName name="꽃사과10재료" localSheetId="29">#REF!</definedName>
    <definedName name="꽃사과10재료">#REF!</definedName>
    <definedName name="꽃사과6노무" localSheetId="35">#REF!</definedName>
    <definedName name="꽃사과6노무" localSheetId="36">#REF!</definedName>
    <definedName name="꽃사과6노무" localSheetId="33">#REF!</definedName>
    <definedName name="꽃사과6노무" localSheetId="34">#REF!</definedName>
    <definedName name="꽃사과6노무" localSheetId="41">#REF!</definedName>
    <definedName name="꽃사과6노무" localSheetId="30">#REF!</definedName>
    <definedName name="꽃사과6노무" localSheetId="29">#REF!</definedName>
    <definedName name="꽃사과6노무">#REF!</definedName>
    <definedName name="꽃사과6재료" localSheetId="35">#REF!</definedName>
    <definedName name="꽃사과6재료" localSheetId="36">#REF!</definedName>
    <definedName name="꽃사과6재료" localSheetId="33">#REF!</definedName>
    <definedName name="꽃사과6재료" localSheetId="34">#REF!</definedName>
    <definedName name="꽃사과6재료" localSheetId="41">#REF!</definedName>
    <definedName name="꽃사과6재료" localSheetId="30">#REF!</definedName>
    <definedName name="꽃사과6재료" localSheetId="29">#REF!</definedName>
    <definedName name="꽃사과6재료">#REF!</definedName>
    <definedName name="꽃사과8노무" localSheetId="35">#REF!</definedName>
    <definedName name="꽃사과8노무" localSheetId="36">#REF!</definedName>
    <definedName name="꽃사과8노무" localSheetId="33">#REF!</definedName>
    <definedName name="꽃사과8노무" localSheetId="34">#REF!</definedName>
    <definedName name="꽃사과8노무" localSheetId="41">#REF!</definedName>
    <definedName name="꽃사과8노무" localSheetId="30">#REF!</definedName>
    <definedName name="꽃사과8노무" localSheetId="29">#REF!</definedName>
    <definedName name="꽃사과8노무">#REF!</definedName>
    <definedName name="꽃사과8재료" localSheetId="35">#REF!</definedName>
    <definedName name="꽃사과8재료" localSheetId="36">#REF!</definedName>
    <definedName name="꽃사과8재료" localSheetId="33">#REF!</definedName>
    <definedName name="꽃사과8재료" localSheetId="34">#REF!</definedName>
    <definedName name="꽃사과8재료" localSheetId="41">#REF!</definedName>
    <definedName name="꽃사과8재료" localSheetId="30">#REF!</definedName>
    <definedName name="꽃사과8재료" localSheetId="29">#REF!</definedName>
    <definedName name="꽃사과8재료">#REF!</definedName>
    <definedName name="꽃사과R10">[125]수목데이타!$E$64</definedName>
    <definedName name="꽃사과R4">[125]수목데이타!$E$61</definedName>
    <definedName name="꽃사과R6">[125]수목데이타!$E$62</definedName>
    <definedName name="꽃사과R8">[125]수목데이타!$E$63</definedName>
    <definedName name="꽃아그배R10">[125]수목데이타!$E$68</definedName>
    <definedName name="꽃아그배R4">[125]수목데이타!$E$65</definedName>
    <definedName name="꽃아그배R6">[125]수목데이타!$E$66</definedName>
    <definedName name="꽃아그배R8">[125]수목데이타!$E$67</definedName>
    <definedName name="꽝꽝0304">[125]수목데이타!$E$54</definedName>
    <definedName name="꽝꽝0406">[125]수목데이타!$E$55</definedName>
    <definedName name="꽝꽝0508">[125]수목데이타!$E$56</definedName>
    <definedName name="꽝꽝0610">[125]수목데이타!$E$57</definedName>
    <definedName name="꽝꽝10노무" localSheetId="35">[124]수목일위!#REF!</definedName>
    <definedName name="꽝꽝10노무" localSheetId="36">[124]수목일위!#REF!</definedName>
    <definedName name="꽝꽝10노무" localSheetId="33">[124]수목일위!#REF!</definedName>
    <definedName name="꽝꽝10노무" localSheetId="34">[124]수목일위!#REF!</definedName>
    <definedName name="꽝꽝10노무" localSheetId="30">[124]수목일위!#REF!</definedName>
    <definedName name="꽝꽝10노무" localSheetId="29">[124]수목일위!#REF!</definedName>
    <definedName name="꽝꽝10노무">[124]수목일위!#REF!</definedName>
    <definedName name="꽝꽝10재료" localSheetId="35">[124]수목일위!#REF!</definedName>
    <definedName name="꽝꽝10재료" localSheetId="36">[124]수목일위!#REF!</definedName>
    <definedName name="꽝꽝10재료" localSheetId="33">[124]수목일위!#REF!</definedName>
    <definedName name="꽝꽝10재료" localSheetId="34">[124]수목일위!#REF!</definedName>
    <definedName name="꽝꽝10재료" localSheetId="30">[124]수목일위!#REF!</definedName>
    <definedName name="꽝꽝10재료" localSheetId="29">[124]수목일위!#REF!</definedName>
    <definedName name="꽝꽝10재료">[124]수목일위!#REF!</definedName>
    <definedName name="꽝꽝4노무" localSheetId="35">[124]수목일위!#REF!</definedName>
    <definedName name="꽝꽝4노무" localSheetId="36">[124]수목일위!#REF!</definedName>
    <definedName name="꽝꽝4노무" localSheetId="33">[124]수목일위!#REF!</definedName>
    <definedName name="꽝꽝4노무" localSheetId="34">[124]수목일위!#REF!</definedName>
    <definedName name="꽝꽝4노무" localSheetId="30">[124]수목일위!#REF!</definedName>
    <definedName name="꽝꽝4노무" localSheetId="29">[124]수목일위!#REF!</definedName>
    <definedName name="꽝꽝4노무">[124]수목일위!#REF!</definedName>
    <definedName name="꽝꽝4재료" localSheetId="35">[124]수목일위!#REF!</definedName>
    <definedName name="꽝꽝4재료" localSheetId="36">[124]수목일위!#REF!</definedName>
    <definedName name="꽝꽝4재료" localSheetId="33">[124]수목일위!#REF!</definedName>
    <definedName name="꽝꽝4재료" localSheetId="34">[124]수목일위!#REF!</definedName>
    <definedName name="꽝꽝4재료" localSheetId="30">[124]수목일위!#REF!</definedName>
    <definedName name="꽝꽝4재료" localSheetId="29">[124]수목일위!#REF!</definedName>
    <definedName name="꽝꽝4재료">[124]수목일위!#REF!</definedName>
    <definedName name="꽝꽝6노무" localSheetId="35">[124]수목일위!#REF!</definedName>
    <definedName name="꽝꽝6노무" localSheetId="36">[124]수목일위!#REF!</definedName>
    <definedName name="꽝꽝6노무" localSheetId="33">[124]수목일위!#REF!</definedName>
    <definedName name="꽝꽝6노무" localSheetId="34">[124]수목일위!#REF!</definedName>
    <definedName name="꽝꽝6노무" localSheetId="30">[124]수목일위!#REF!</definedName>
    <definedName name="꽝꽝6노무" localSheetId="29">[124]수목일위!#REF!</definedName>
    <definedName name="꽝꽝6노무">[124]수목일위!#REF!</definedName>
    <definedName name="꽝꽝6재료" localSheetId="35">[124]수목일위!#REF!</definedName>
    <definedName name="꽝꽝6재료" localSheetId="36">[124]수목일위!#REF!</definedName>
    <definedName name="꽝꽝6재료" localSheetId="33">[124]수목일위!#REF!</definedName>
    <definedName name="꽝꽝6재료" localSheetId="34">[124]수목일위!#REF!</definedName>
    <definedName name="꽝꽝6재료" localSheetId="30">[124]수목일위!#REF!</definedName>
    <definedName name="꽝꽝6재료" localSheetId="29">[124]수목일위!#REF!</definedName>
    <definedName name="꽝꽝6재료">[124]수목일위!#REF!</definedName>
    <definedName name="꽝꽝8노무" localSheetId="35">[124]수목일위!#REF!</definedName>
    <definedName name="꽝꽝8노무" localSheetId="36">[124]수목일위!#REF!</definedName>
    <definedName name="꽝꽝8노무" localSheetId="33">[124]수목일위!#REF!</definedName>
    <definedName name="꽝꽝8노무" localSheetId="34">[124]수목일위!#REF!</definedName>
    <definedName name="꽝꽝8노무" localSheetId="30">[124]수목일위!#REF!</definedName>
    <definedName name="꽝꽝8노무" localSheetId="29">[124]수목일위!#REF!</definedName>
    <definedName name="꽝꽝8노무">[124]수목일위!#REF!</definedName>
    <definedName name="꽝꽝8재료" localSheetId="35">[124]수목일위!#REF!</definedName>
    <definedName name="꽝꽝8재료" localSheetId="36">[124]수목일위!#REF!</definedName>
    <definedName name="꽝꽝8재료" localSheetId="33">[124]수목일위!#REF!</definedName>
    <definedName name="꽝꽝8재료" localSheetId="34">[124]수목일위!#REF!</definedName>
    <definedName name="꽝꽝8재료" localSheetId="30">[124]수목일위!#REF!</definedName>
    <definedName name="꽝꽝8재료" localSheetId="29">[124]수목일위!#REF!</definedName>
    <definedName name="꽝꽝8재료">[124]수목일위!#REF!</definedName>
    <definedName name="끝" localSheetId="35">[138]내역서!#REF!</definedName>
    <definedName name="끝" localSheetId="36">[138]내역서!#REF!</definedName>
    <definedName name="끝" localSheetId="33">[138]내역서!#REF!</definedName>
    <definedName name="끝" localSheetId="34">[138]내역서!#REF!</definedName>
    <definedName name="끝" localSheetId="30">[138]내역서!#REF!</definedName>
    <definedName name="끝" localSheetId="29">[138]내역서!#REF!</definedName>
    <definedName name="끝">[138]내역서!#REF!</definedName>
    <definedName name="ㄴ" localSheetId="35">'[142]토목내역 (2)'!#REF!</definedName>
    <definedName name="ㄴ" localSheetId="36">'[142]토목내역 (2)'!#REF!</definedName>
    <definedName name="ㄴ" localSheetId="33">'[142]토목내역 (2)'!#REF!</definedName>
    <definedName name="ㄴ" localSheetId="34">'[142]토목내역 (2)'!#REF!</definedName>
    <definedName name="ㄴ" localSheetId="30">'[142]토목내역 (2)'!#REF!</definedName>
    <definedName name="ㄴ" localSheetId="29">'[142]토목내역 (2)'!#REF!</definedName>
    <definedName name="ㄴ">'[142]토목내역 (2)'!#REF!</definedName>
    <definedName name="ㄴㅇ" localSheetId="35">#REF!</definedName>
    <definedName name="ㄴㅇ" localSheetId="36">#REF!</definedName>
    <definedName name="ㄴㅇ" localSheetId="33">#REF!</definedName>
    <definedName name="ㄴㅇ" localSheetId="34">#REF!</definedName>
    <definedName name="ㄴㅇ" localSheetId="41">#REF!</definedName>
    <definedName name="ㄴㅇ" localSheetId="30">#REF!</definedName>
    <definedName name="ㄴㅇ" localSheetId="29">#REF!</definedName>
    <definedName name="ㄴㅇ">#REF!</definedName>
    <definedName name="나다" localSheetId="35">[143]지급자재!#REF!</definedName>
    <definedName name="나다" localSheetId="36">[143]지급자재!#REF!</definedName>
    <definedName name="나다" localSheetId="33">[143]지급자재!#REF!</definedName>
    <definedName name="나다" localSheetId="34">[143]지급자재!#REF!</definedName>
    <definedName name="나다" localSheetId="30">[143]지급자재!#REF!</definedName>
    <definedName name="나다" localSheetId="29">[143]지급자재!#REF!</definedName>
    <definedName name="나다">[143]지급자재!#REF!</definedName>
    <definedName name="낙산홍4노무" localSheetId="35">[124]수목일위!#REF!</definedName>
    <definedName name="낙산홍4노무" localSheetId="36">[124]수목일위!#REF!</definedName>
    <definedName name="낙산홍4노무" localSheetId="33">[124]수목일위!#REF!</definedName>
    <definedName name="낙산홍4노무" localSheetId="34">[124]수목일위!#REF!</definedName>
    <definedName name="낙산홍4노무" localSheetId="30">[124]수목일위!#REF!</definedName>
    <definedName name="낙산홍4노무" localSheetId="29">[124]수목일위!#REF!</definedName>
    <definedName name="낙산홍4노무">[124]수목일위!#REF!</definedName>
    <definedName name="낙산홍4재료" localSheetId="35">[124]수목일위!#REF!</definedName>
    <definedName name="낙산홍4재료" localSheetId="36">[124]수목일위!#REF!</definedName>
    <definedName name="낙산홍4재료" localSheetId="33">[124]수목일위!#REF!</definedName>
    <definedName name="낙산홍4재료" localSheetId="34">[124]수목일위!#REF!</definedName>
    <definedName name="낙산홍4재료" localSheetId="30">[124]수목일위!#REF!</definedName>
    <definedName name="낙산홍4재료" localSheetId="29">[124]수목일위!#REF!</definedName>
    <definedName name="낙산홍4재료">[124]수목일위!#REF!</definedName>
    <definedName name="낙산홍6노무" localSheetId="35">[124]수목일위!#REF!</definedName>
    <definedName name="낙산홍6노무" localSheetId="36">[124]수목일위!#REF!</definedName>
    <definedName name="낙산홍6노무" localSheetId="33">[124]수목일위!#REF!</definedName>
    <definedName name="낙산홍6노무" localSheetId="34">[124]수목일위!#REF!</definedName>
    <definedName name="낙산홍6노무" localSheetId="30">[124]수목일위!#REF!</definedName>
    <definedName name="낙산홍6노무" localSheetId="29">[124]수목일위!#REF!</definedName>
    <definedName name="낙산홍6노무">[124]수목일위!#REF!</definedName>
    <definedName name="낙산홍6재료" localSheetId="35">[124]수목일위!#REF!</definedName>
    <definedName name="낙산홍6재료" localSheetId="36">[124]수목일위!#REF!</definedName>
    <definedName name="낙산홍6재료" localSheetId="33">[124]수목일위!#REF!</definedName>
    <definedName name="낙산홍6재료" localSheetId="34">[124]수목일위!#REF!</definedName>
    <definedName name="낙산홍6재료" localSheetId="30">[124]수목일위!#REF!</definedName>
    <definedName name="낙산홍6재료" localSheetId="29">[124]수목일위!#REF!</definedName>
    <definedName name="낙산홍6재료">[124]수목일위!#REF!</definedName>
    <definedName name="낙상홍1004">[125]수목데이타!$E$76</definedName>
    <definedName name="낙상홍1506">[125]수목데이타!$E$77</definedName>
    <definedName name="낙상홍1808">[125]수목데이타!$E$78</definedName>
    <definedName name="낙상홍2010">[125]수목데이타!$E$79</definedName>
    <definedName name="낙상홍2515">[125]수목데이타!$E$80</definedName>
    <definedName name="낙우송6노무" localSheetId="35">#REF!</definedName>
    <definedName name="낙우송6노무" localSheetId="36">#REF!</definedName>
    <definedName name="낙우송6노무" localSheetId="33">#REF!</definedName>
    <definedName name="낙우송6노무" localSheetId="34">#REF!</definedName>
    <definedName name="낙우송6노무" localSheetId="41">#REF!</definedName>
    <definedName name="낙우송6노무" localSheetId="30">#REF!</definedName>
    <definedName name="낙우송6노무" localSheetId="29">#REF!</definedName>
    <definedName name="낙우송6노무">#REF!</definedName>
    <definedName name="낙우송6재료" localSheetId="35">#REF!</definedName>
    <definedName name="낙우송6재료" localSheetId="36">#REF!</definedName>
    <definedName name="낙우송6재료" localSheetId="33">#REF!</definedName>
    <definedName name="낙우송6재료" localSheetId="34">#REF!</definedName>
    <definedName name="낙우송6재료" localSheetId="41">#REF!</definedName>
    <definedName name="낙우송6재료" localSheetId="30">#REF!</definedName>
    <definedName name="낙우송6재료" localSheetId="29">#REF!</definedName>
    <definedName name="낙우송6재료">#REF!</definedName>
    <definedName name="낙우송8노무" localSheetId="35">#REF!</definedName>
    <definedName name="낙우송8노무" localSheetId="36">#REF!</definedName>
    <definedName name="낙우송8노무" localSheetId="33">#REF!</definedName>
    <definedName name="낙우송8노무" localSheetId="34">#REF!</definedName>
    <definedName name="낙우송8노무" localSheetId="41">#REF!</definedName>
    <definedName name="낙우송8노무" localSheetId="30">#REF!</definedName>
    <definedName name="낙우송8노무" localSheetId="29">#REF!</definedName>
    <definedName name="낙우송8노무">#REF!</definedName>
    <definedName name="낙우송8재료" localSheetId="35">#REF!</definedName>
    <definedName name="낙우송8재료" localSheetId="36">#REF!</definedName>
    <definedName name="낙우송8재료" localSheetId="33">#REF!</definedName>
    <definedName name="낙우송8재료" localSheetId="34">#REF!</definedName>
    <definedName name="낙우송8재료" localSheetId="41">#REF!</definedName>
    <definedName name="낙우송8재료" localSheetId="30">#REF!</definedName>
    <definedName name="낙우송8재료" localSheetId="29">#REF!</definedName>
    <definedName name="낙우송8재료">#REF!</definedName>
    <definedName name="낙우송R10">[125]수목데이타!$E$84</definedName>
    <definedName name="낙우송R12">[125]수목데이타!$E$85</definedName>
    <definedName name="낙우송R5">[125]수목데이타!$E$81</definedName>
    <definedName name="낙우송R6">[125]수목데이타!$E$82</definedName>
    <definedName name="낙우송R8">[125]수목데이타!$E$83</definedName>
    <definedName name="내선전공">'[144]96노임기준'!$A$67</definedName>
    <definedName name="노__무__비" localSheetId="35">[79]시설물일위!#REF!</definedName>
    <definedName name="노__무__비" localSheetId="36">[79]시설물일위!#REF!</definedName>
    <definedName name="노__무__비" localSheetId="33">[79]시설물일위!#REF!</definedName>
    <definedName name="노__무__비" localSheetId="34">[79]시설물일위!#REF!</definedName>
    <definedName name="노__무__비" localSheetId="30">[79]시설물일위!#REF!</definedName>
    <definedName name="노__무__비" localSheetId="29">[79]시설물일위!#REF!</definedName>
    <definedName name="노__무__비">[79]시설물일위!#REF!</definedName>
    <definedName name="노르웨이R12">[125]수목데이타!$E$90</definedName>
    <definedName name="노르웨이R15">[125]수목데이타!$E$91</definedName>
    <definedName name="노르웨이R4">[125]수목데이타!$E$86</definedName>
    <definedName name="노르웨이R5">[125]수목데이타!$E$87</definedName>
    <definedName name="노르웨이R6">[125]수목데이타!$E$88</definedName>
    <definedName name="노르웨이R8">[125]수목데이타!$E$89</definedName>
    <definedName name="노무비" localSheetId="35">#REF!</definedName>
    <definedName name="노무비" localSheetId="36">#REF!</definedName>
    <definedName name="노무비" localSheetId="33">#REF!</definedName>
    <definedName name="노무비" localSheetId="34">#REF!</definedName>
    <definedName name="노무비" localSheetId="41">#REF!</definedName>
    <definedName name="노무비" localSheetId="30">#REF!</definedName>
    <definedName name="노무비" localSheetId="29">#REF!</definedName>
    <definedName name="노무비">#REF!</definedName>
    <definedName name="노반경" localSheetId="35">#REF!</definedName>
    <definedName name="노반경" localSheetId="36">#REF!</definedName>
    <definedName name="노반경" localSheetId="33">#REF!</definedName>
    <definedName name="노반경" localSheetId="34">#REF!</definedName>
    <definedName name="노반경" localSheetId="41">#REF!</definedName>
    <definedName name="노반경" localSheetId="30">#REF!</definedName>
    <definedName name="노반경" localSheetId="29">#REF!</definedName>
    <definedName name="노반경">#REF!</definedName>
    <definedName name="노반노무" localSheetId="35">#REF!</definedName>
    <definedName name="노반노무" localSheetId="36">#REF!</definedName>
    <definedName name="노반노무" localSheetId="33">#REF!</definedName>
    <definedName name="노반노무" localSheetId="34">#REF!</definedName>
    <definedName name="노반노무" localSheetId="41">#REF!</definedName>
    <definedName name="노반노무" localSheetId="30">#REF!</definedName>
    <definedName name="노반노무" localSheetId="29">#REF!</definedName>
    <definedName name="노반노무">#REF!</definedName>
    <definedName name="노반재료" localSheetId="35">#REF!</definedName>
    <definedName name="노반재료" localSheetId="36">#REF!</definedName>
    <definedName name="노반재료" localSheetId="33">#REF!</definedName>
    <definedName name="노반재료" localSheetId="34">#REF!</definedName>
    <definedName name="노반재료" localSheetId="41">#REF!</definedName>
    <definedName name="노반재료" localSheetId="30">#REF!</definedName>
    <definedName name="노반재료" localSheetId="29">#REF!</definedName>
    <definedName name="노반재료">#REF!</definedName>
    <definedName name="노임" localSheetId="35">#REF!</definedName>
    <definedName name="노임" localSheetId="36">#REF!</definedName>
    <definedName name="노임" localSheetId="33">#REF!</definedName>
    <definedName name="노임" localSheetId="34">#REF!</definedName>
    <definedName name="노임" localSheetId="41">#REF!</definedName>
    <definedName name="노임" localSheetId="30">#REF!</definedName>
    <definedName name="노임" localSheetId="29">#REF!</definedName>
    <definedName name="노임">#REF!</definedName>
    <definedName name="노임단가">[145]노임단가!$A$3:$B$138</definedName>
    <definedName name="녹지노" localSheetId="35">[146]일위대가!#REF!</definedName>
    <definedName name="녹지노" localSheetId="36">[146]일위대가!#REF!</definedName>
    <definedName name="녹지노" localSheetId="33">[146]일위대가!#REF!</definedName>
    <definedName name="녹지노" localSheetId="34">[146]일위대가!#REF!</definedName>
    <definedName name="녹지노" localSheetId="30">[146]일위대가!#REF!</definedName>
    <definedName name="녹지노" localSheetId="29">[146]일위대가!#REF!</definedName>
    <definedName name="녹지노">[146]일위대가!#REF!</definedName>
    <definedName name="녹지재" localSheetId="35">[146]일위대가!#REF!</definedName>
    <definedName name="녹지재" localSheetId="36">[146]일위대가!#REF!</definedName>
    <definedName name="녹지재" localSheetId="33">[146]일위대가!#REF!</definedName>
    <definedName name="녹지재" localSheetId="34">[146]일위대가!#REF!</definedName>
    <definedName name="녹지재" localSheetId="30">[146]일위대가!#REF!</definedName>
    <definedName name="녹지재" localSheetId="29">[146]일위대가!#REF!</definedName>
    <definedName name="녹지재">[146]일위대가!#REF!</definedName>
    <definedName name="누계" localSheetId="35">#REF!</definedName>
    <definedName name="누계" localSheetId="36">#REF!</definedName>
    <definedName name="누계" localSheetId="33">#REF!</definedName>
    <definedName name="누계" localSheetId="34">#REF!</definedName>
    <definedName name="누계" localSheetId="41">#REF!</definedName>
    <definedName name="누계" localSheetId="30">#REF!</definedName>
    <definedName name="누계" localSheetId="29">#REF!</definedName>
    <definedName name="누계">#REF!</definedName>
    <definedName name="눈주목">[79]단가!$A$134</definedName>
    <definedName name="눈주목5노무" localSheetId="35">[124]수목일위!#REF!</definedName>
    <definedName name="눈주목5노무" localSheetId="36">[124]수목일위!#REF!</definedName>
    <definedName name="눈주목5노무" localSheetId="33">[124]수목일위!#REF!</definedName>
    <definedName name="눈주목5노무" localSheetId="34">[124]수목일위!#REF!</definedName>
    <definedName name="눈주목5노무" localSheetId="30">[124]수목일위!#REF!</definedName>
    <definedName name="눈주목5노무" localSheetId="29">[124]수목일위!#REF!</definedName>
    <definedName name="눈주목5노무">[124]수목일위!#REF!</definedName>
    <definedName name="눈주목5재료" localSheetId="35">[124]수목일위!#REF!</definedName>
    <definedName name="눈주목5재료" localSheetId="36">[124]수목일위!#REF!</definedName>
    <definedName name="눈주목5재료" localSheetId="33">[124]수목일위!#REF!</definedName>
    <definedName name="눈주목5재료" localSheetId="34">[124]수목일위!#REF!</definedName>
    <definedName name="눈주목5재료" localSheetId="30">[124]수목일위!#REF!</definedName>
    <definedName name="눈주목5재료" localSheetId="29">[124]수목일위!#REF!</definedName>
    <definedName name="눈주목5재료">[124]수목일위!#REF!</definedName>
    <definedName name="눈향">[129]단가!$A$135</definedName>
    <definedName name="눈향10노무" localSheetId="35">[124]수목일위!#REF!</definedName>
    <definedName name="눈향10노무" localSheetId="36">[124]수목일위!#REF!</definedName>
    <definedName name="눈향10노무" localSheetId="33">[124]수목일위!#REF!</definedName>
    <definedName name="눈향10노무" localSheetId="34">[124]수목일위!#REF!</definedName>
    <definedName name="눈향10노무" localSheetId="30">[124]수목일위!#REF!</definedName>
    <definedName name="눈향10노무" localSheetId="29">[124]수목일위!#REF!</definedName>
    <definedName name="눈향10노무">[124]수목일위!#REF!</definedName>
    <definedName name="눈향10재료" localSheetId="35">[124]수목일위!#REF!</definedName>
    <definedName name="눈향10재료" localSheetId="36">[124]수목일위!#REF!</definedName>
    <definedName name="눈향10재료" localSheetId="33">[124]수목일위!#REF!</definedName>
    <definedName name="눈향10재료" localSheetId="34">[124]수목일위!#REF!</definedName>
    <definedName name="눈향10재료" localSheetId="30">[124]수목일위!#REF!</definedName>
    <definedName name="눈향10재료" localSheetId="29">[124]수목일위!#REF!</definedName>
    <definedName name="눈향10재료">[124]수목일위!#REF!</definedName>
    <definedName name="눈향14노무" localSheetId="35">[124]수목일위!#REF!</definedName>
    <definedName name="눈향14노무" localSheetId="36">[124]수목일위!#REF!</definedName>
    <definedName name="눈향14노무" localSheetId="33">[124]수목일위!#REF!</definedName>
    <definedName name="눈향14노무" localSheetId="34">[124]수목일위!#REF!</definedName>
    <definedName name="눈향14노무" localSheetId="30">[124]수목일위!#REF!</definedName>
    <definedName name="눈향14노무" localSheetId="29">[124]수목일위!#REF!</definedName>
    <definedName name="눈향14노무">[124]수목일위!#REF!</definedName>
    <definedName name="눈향14재료" localSheetId="35">[124]수목일위!#REF!</definedName>
    <definedName name="눈향14재료" localSheetId="36">[124]수목일위!#REF!</definedName>
    <definedName name="눈향14재료" localSheetId="33">[124]수목일위!#REF!</definedName>
    <definedName name="눈향14재료" localSheetId="34">[124]수목일위!#REF!</definedName>
    <definedName name="눈향14재료" localSheetId="30">[124]수목일위!#REF!</definedName>
    <definedName name="눈향14재료" localSheetId="29">[124]수목일위!#REF!</definedName>
    <definedName name="눈향14재료">[124]수목일위!#REF!</definedName>
    <definedName name="눈향L06">[125]수목데이타!$E$92</definedName>
    <definedName name="눈향L08">[125]수목데이타!$E$93</definedName>
    <definedName name="눈향L10">[125]수목데이타!$E$94</definedName>
    <definedName name="눈향L14">[125]수목데이타!$E$95</definedName>
    <definedName name="눈향L20">[125]수목데이타!$E$96</definedName>
    <definedName name="느릅">[79]단가!$A$103</definedName>
    <definedName name="느릅R10">[125]수목데이타!$E$100</definedName>
    <definedName name="느릅R4">[125]수목데이타!$E$97</definedName>
    <definedName name="느릅R5">[125]수목데이타!$E$98</definedName>
    <definedName name="느릅R8">[125]수목데이타!$E$99</definedName>
    <definedName name="느릅나무10노무" localSheetId="35">#REF!</definedName>
    <definedName name="느릅나무10노무" localSheetId="36">#REF!</definedName>
    <definedName name="느릅나무10노무" localSheetId="33">#REF!</definedName>
    <definedName name="느릅나무10노무" localSheetId="34">#REF!</definedName>
    <definedName name="느릅나무10노무" localSheetId="41">#REF!</definedName>
    <definedName name="느릅나무10노무" localSheetId="30">#REF!</definedName>
    <definedName name="느릅나무10노무" localSheetId="29">#REF!</definedName>
    <definedName name="느릅나무10노무">#REF!</definedName>
    <definedName name="느릅나무10재료" localSheetId="35">#REF!</definedName>
    <definedName name="느릅나무10재료" localSheetId="36">#REF!</definedName>
    <definedName name="느릅나무10재료" localSheetId="33">#REF!</definedName>
    <definedName name="느릅나무10재료" localSheetId="34">#REF!</definedName>
    <definedName name="느릅나무10재료" localSheetId="41">#REF!</definedName>
    <definedName name="느릅나무10재료" localSheetId="30">#REF!</definedName>
    <definedName name="느릅나무10재료" localSheetId="29">#REF!</definedName>
    <definedName name="느릅나무10재료">#REF!</definedName>
    <definedName name="느릅나무5노무" localSheetId="35">#REF!</definedName>
    <definedName name="느릅나무5노무" localSheetId="36">#REF!</definedName>
    <definedName name="느릅나무5노무" localSheetId="33">#REF!</definedName>
    <definedName name="느릅나무5노무" localSheetId="34">#REF!</definedName>
    <definedName name="느릅나무5노무" localSheetId="41">#REF!</definedName>
    <definedName name="느릅나무5노무" localSheetId="30">#REF!</definedName>
    <definedName name="느릅나무5노무" localSheetId="29">#REF!</definedName>
    <definedName name="느릅나무5노무">#REF!</definedName>
    <definedName name="느릅나무5재료" localSheetId="35">#REF!</definedName>
    <definedName name="느릅나무5재료" localSheetId="36">#REF!</definedName>
    <definedName name="느릅나무5재료" localSheetId="33">#REF!</definedName>
    <definedName name="느릅나무5재료" localSheetId="34">#REF!</definedName>
    <definedName name="느릅나무5재료" localSheetId="41">#REF!</definedName>
    <definedName name="느릅나무5재료" localSheetId="30">#REF!</definedName>
    <definedName name="느릅나무5재료" localSheetId="29">#REF!</definedName>
    <definedName name="느릅나무5재료">#REF!</definedName>
    <definedName name="느릅나무8노무" localSheetId="35">#REF!</definedName>
    <definedName name="느릅나무8노무" localSheetId="36">#REF!</definedName>
    <definedName name="느릅나무8노무" localSheetId="33">#REF!</definedName>
    <definedName name="느릅나무8노무" localSheetId="34">#REF!</definedName>
    <definedName name="느릅나무8노무" localSheetId="41">#REF!</definedName>
    <definedName name="느릅나무8노무" localSheetId="30">#REF!</definedName>
    <definedName name="느릅나무8노무" localSheetId="29">#REF!</definedName>
    <definedName name="느릅나무8노무">#REF!</definedName>
    <definedName name="느릅나무8재료" localSheetId="35">#REF!</definedName>
    <definedName name="느릅나무8재료" localSheetId="36">#REF!</definedName>
    <definedName name="느릅나무8재료" localSheetId="33">#REF!</definedName>
    <definedName name="느릅나무8재료" localSheetId="34">#REF!</definedName>
    <definedName name="느릅나무8재료" localSheetId="41">#REF!</definedName>
    <definedName name="느릅나무8재료" localSheetId="30">#REF!</definedName>
    <definedName name="느릅나무8재료" localSheetId="29">#REF!</definedName>
    <definedName name="느릅나무8재료">#REF!</definedName>
    <definedName name="느티10">[79]단가!$A$106</definedName>
    <definedName name="느티15">[79]단가!$A$105</definedName>
    <definedName name="느티20">[79]단가!$A$104</definedName>
    <definedName name="느티8">[79]단가!$A$107</definedName>
    <definedName name="느티R10">[125]수목데이타!$E$104</definedName>
    <definedName name="느티R12">[125]수목데이타!$E$105</definedName>
    <definedName name="느티R15">[125]수목데이타!$E$106</definedName>
    <definedName name="느티R18">[125]수목데이타!$E$107</definedName>
    <definedName name="느티R20">[125]수목데이타!$E$108</definedName>
    <definedName name="느티R25">[125]수목데이타!$E$109</definedName>
    <definedName name="느티R30">[125]수목데이타!$E$110</definedName>
    <definedName name="느티R5">[125]수목데이타!$E$101</definedName>
    <definedName name="느티R6">[125]수목데이타!$E$102</definedName>
    <definedName name="느티R8">[125]수목데이타!$E$103</definedName>
    <definedName name="능소화2노무" localSheetId="35">[124]수목일위!#REF!</definedName>
    <definedName name="능소화2노무" localSheetId="36">[124]수목일위!#REF!</definedName>
    <definedName name="능소화2노무" localSheetId="33">[124]수목일위!#REF!</definedName>
    <definedName name="능소화2노무" localSheetId="34">[124]수목일위!#REF!</definedName>
    <definedName name="능소화2노무" localSheetId="30">[124]수목일위!#REF!</definedName>
    <definedName name="능소화2노무" localSheetId="29">[124]수목일위!#REF!</definedName>
    <definedName name="능소화2노무">[124]수목일위!#REF!</definedName>
    <definedName name="능소화2재료" localSheetId="35">[124]수목일위!#REF!</definedName>
    <definedName name="능소화2재료" localSheetId="36">[124]수목일위!#REF!</definedName>
    <definedName name="능소화2재료" localSheetId="33">[124]수목일위!#REF!</definedName>
    <definedName name="능소화2재료" localSheetId="34">[124]수목일위!#REF!</definedName>
    <definedName name="능소화2재료" localSheetId="30">[124]수목일위!#REF!</definedName>
    <definedName name="능소화2재료" localSheetId="29">[124]수목일위!#REF!</definedName>
    <definedName name="능소화2재료">[124]수목일위!#REF!</definedName>
    <definedName name="능소화4노무" localSheetId="35">[124]수목일위!#REF!</definedName>
    <definedName name="능소화4노무" localSheetId="36">[124]수목일위!#REF!</definedName>
    <definedName name="능소화4노무" localSheetId="33">[124]수목일위!#REF!</definedName>
    <definedName name="능소화4노무" localSheetId="34">[124]수목일위!#REF!</definedName>
    <definedName name="능소화4노무" localSheetId="30">[124]수목일위!#REF!</definedName>
    <definedName name="능소화4노무" localSheetId="29">[124]수목일위!#REF!</definedName>
    <definedName name="능소화4노무">[124]수목일위!#REF!</definedName>
    <definedName name="능소화4재료" localSheetId="35">[124]수목일위!#REF!</definedName>
    <definedName name="능소화4재료" localSheetId="36">[124]수목일위!#REF!</definedName>
    <definedName name="능소화4재료" localSheetId="33">[124]수목일위!#REF!</definedName>
    <definedName name="능소화4재료" localSheetId="34">[124]수목일위!#REF!</definedName>
    <definedName name="능소화4재료" localSheetId="30">[124]수목일위!#REF!</definedName>
    <definedName name="능소화4재료" localSheetId="29">[124]수목일위!#REF!</definedName>
    <definedName name="능소화4재료">[124]수목일위!#REF!</definedName>
    <definedName name="능소화R2">[125]수목데이타!$E$111</definedName>
    <definedName name="능소화R4">[125]수목데이타!$E$112</definedName>
    <definedName name="능소화R6">[125]수목데이타!$E$113</definedName>
    <definedName name="다짐1경비" localSheetId="35">[79]시설물일위!#REF!</definedName>
    <definedName name="다짐1경비" localSheetId="36">[79]시설물일위!#REF!</definedName>
    <definedName name="다짐1경비" localSheetId="33">[79]시설물일위!#REF!</definedName>
    <definedName name="다짐1경비" localSheetId="34">[79]시설물일위!#REF!</definedName>
    <definedName name="다짐1경비" localSheetId="30">[79]시설물일위!#REF!</definedName>
    <definedName name="다짐1경비" localSheetId="29">[79]시설물일위!#REF!</definedName>
    <definedName name="다짐1경비">[79]시설물일위!#REF!</definedName>
    <definedName name="다짐1노무비" localSheetId="35">[79]시설물일위!#REF!</definedName>
    <definedName name="다짐1노무비" localSheetId="36">[79]시설물일위!#REF!</definedName>
    <definedName name="다짐1노무비" localSheetId="33">[79]시설물일위!#REF!</definedName>
    <definedName name="다짐1노무비" localSheetId="34">[79]시설물일위!#REF!</definedName>
    <definedName name="다짐1노무비" localSheetId="30">[79]시설물일위!#REF!</definedName>
    <definedName name="다짐1노무비" localSheetId="29">[79]시설물일위!#REF!</definedName>
    <definedName name="다짐1노무비">[79]시설물일위!#REF!</definedName>
    <definedName name="다짐1재료비" localSheetId="35">[79]시설물일위!#REF!</definedName>
    <definedName name="다짐1재료비" localSheetId="36">[79]시설물일위!#REF!</definedName>
    <definedName name="다짐1재료비" localSheetId="33">[79]시설물일위!#REF!</definedName>
    <definedName name="다짐1재료비" localSheetId="34">[79]시설물일위!#REF!</definedName>
    <definedName name="다짐1재료비" localSheetId="30">[79]시설물일위!#REF!</definedName>
    <definedName name="다짐1재료비" localSheetId="29">[79]시설물일위!#REF!</definedName>
    <definedName name="다짐1재료비">[79]시설물일위!#REF!</definedName>
    <definedName name="다짐경비" localSheetId="35">[79]시설물일위!#REF!</definedName>
    <definedName name="다짐경비" localSheetId="36">[79]시설물일위!#REF!</definedName>
    <definedName name="다짐경비" localSheetId="33">[79]시설물일위!#REF!</definedName>
    <definedName name="다짐경비" localSheetId="34">[79]시설물일위!#REF!</definedName>
    <definedName name="다짐경비" localSheetId="30">[79]시설물일위!#REF!</definedName>
    <definedName name="다짐경비" localSheetId="29">[79]시설물일위!#REF!</definedName>
    <definedName name="다짐경비">[79]시설물일위!#REF!</definedName>
    <definedName name="다짐노무비" localSheetId="35">[79]시설물일위!#REF!</definedName>
    <definedName name="다짐노무비" localSheetId="36">[79]시설물일위!#REF!</definedName>
    <definedName name="다짐노무비" localSheetId="33">[79]시설물일위!#REF!</definedName>
    <definedName name="다짐노무비" localSheetId="34">[79]시설물일위!#REF!</definedName>
    <definedName name="다짐노무비" localSheetId="30">[79]시설물일위!#REF!</definedName>
    <definedName name="다짐노무비" localSheetId="29">[79]시설물일위!#REF!</definedName>
    <definedName name="다짐노무비">[79]시설물일위!#REF!</definedName>
    <definedName name="단가">[147]토목!$P$6,[147]토목!$P$7,[147]토목!$P$8,[147]토목!$P$9,[147]토목!$P$10,[147]토목!$P$13,[147]토목!$P$14,[147]토목!$P$15,[147]토목!$P$16</definedName>
    <definedName name="단가비교표" localSheetId="35">#REF!,#REF!</definedName>
    <definedName name="단가비교표" localSheetId="36">#REF!,#REF!</definedName>
    <definedName name="단가비교표" localSheetId="33">#REF!,#REF!</definedName>
    <definedName name="단가비교표" localSheetId="34">#REF!,#REF!</definedName>
    <definedName name="단가비교표" localSheetId="41">#REF!,#REF!</definedName>
    <definedName name="단가비교표" localSheetId="30">#REF!,#REF!</definedName>
    <definedName name="단가비교표" localSheetId="29">#REF!,#REF!</definedName>
    <definedName name="단가비교표">#REF!,#REF!</definedName>
    <definedName name="단가조사">[145]단가조사!$A$1:$G$379</definedName>
    <definedName name="담쟁이L03">[125]수목데이타!$E$114</definedName>
    <definedName name="담쟁이노무" localSheetId="35">[124]수목일위!#REF!</definedName>
    <definedName name="담쟁이노무" localSheetId="36">[124]수목일위!#REF!</definedName>
    <definedName name="담쟁이노무" localSheetId="33">[124]수목일위!#REF!</definedName>
    <definedName name="담쟁이노무" localSheetId="34">[124]수목일위!#REF!</definedName>
    <definedName name="담쟁이노무" localSheetId="30">[124]수목일위!#REF!</definedName>
    <definedName name="담쟁이노무" localSheetId="29">[124]수목일위!#REF!</definedName>
    <definedName name="담쟁이노무">[124]수목일위!#REF!</definedName>
    <definedName name="담쟁이재료" localSheetId="35">[124]수목일위!#REF!</definedName>
    <definedName name="담쟁이재료" localSheetId="36">[124]수목일위!#REF!</definedName>
    <definedName name="담쟁이재료" localSheetId="33">[124]수목일위!#REF!</definedName>
    <definedName name="담쟁이재료" localSheetId="34">[124]수목일위!#REF!</definedName>
    <definedName name="담쟁이재료" localSheetId="30">[124]수목일위!#REF!</definedName>
    <definedName name="담쟁이재료" localSheetId="29">[124]수목일위!#REF!</definedName>
    <definedName name="담쟁이재료">[124]수목일위!#REF!</definedName>
    <definedName name="대경" localSheetId="35">#REF!</definedName>
    <definedName name="대경" localSheetId="36">#REF!</definedName>
    <definedName name="대경" localSheetId="33">#REF!</definedName>
    <definedName name="대경" localSheetId="34">#REF!</definedName>
    <definedName name="대경" localSheetId="41">#REF!</definedName>
    <definedName name="대경" localSheetId="30">#REF!</definedName>
    <definedName name="대경" localSheetId="29">#REF!</definedName>
    <definedName name="대경">#REF!</definedName>
    <definedName name="대나무지주" localSheetId="35">[124]수목일위!#REF!</definedName>
    <definedName name="대나무지주" localSheetId="36">[124]수목일위!#REF!</definedName>
    <definedName name="대나무지주" localSheetId="33">[124]수목일위!#REF!</definedName>
    <definedName name="대나무지주" localSheetId="34">[124]수목일위!#REF!</definedName>
    <definedName name="대나무지주" localSheetId="30">[124]수목일위!#REF!</definedName>
    <definedName name="대나무지주" localSheetId="29">[124]수목일위!#REF!</definedName>
    <definedName name="대나무지주">[124]수목일위!#REF!</definedName>
    <definedName name="대나무지주목" localSheetId="35">[128]식재출력용!#REF!</definedName>
    <definedName name="대나무지주목" localSheetId="36">[128]식재출력용!#REF!</definedName>
    <definedName name="대나무지주목" localSheetId="33">[128]식재출력용!#REF!</definedName>
    <definedName name="대나무지주목" localSheetId="34">[128]식재출력용!#REF!</definedName>
    <definedName name="대나무지주목" localSheetId="30">[128]식재출력용!#REF!</definedName>
    <definedName name="대나무지주목" localSheetId="29">[128]식재출력용!#REF!</definedName>
    <definedName name="대나무지주목">[128]식재출력용!#REF!</definedName>
    <definedName name="대노" localSheetId="35">#REF!</definedName>
    <definedName name="대노" localSheetId="36">#REF!</definedName>
    <definedName name="대노" localSheetId="33">#REF!</definedName>
    <definedName name="대노" localSheetId="34">#REF!</definedName>
    <definedName name="대노" localSheetId="41">#REF!</definedName>
    <definedName name="대노" localSheetId="30">#REF!</definedName>
    <definedName name="대노" localSheetId="29">#REF!</definedName>
    <definedName name="대노">#REF!</definedName>
    <definedName name="대왕참R10">[125]수목데이타!$E$118</definedName>
    <definedName name="대왕참R4">[125]수목데이타!$E$115</definedName>
    <definedName name="대왕참R6">[125]수목데이타!$E$116</definedName>
    <definedName name="대왕참R8">[125]수목데이타!$E$117</definedName>
    <definedName name="대재" localSheetId="35">#REF!</definedName>
    <definedName name="대재" localSheetId="36">#REF!</definedName>
    <definedName name="대재" localSheetId="33">#REF!</definedName>
    <definedName name="대재" localSheetId="34">#REF!</definedName>
    <definedName name="대재" localSheetId="41">#REF!</definedName>
    <definedName name="대재" localSheetId="30">#REF!</definedName>
    <definedName name="대재" localSheetId="29">#REF!</definedName>
    <definedName name="대재">#REF!</definedName>
    <definedName name="대추">[79]단가!$A$108</definedName>
    <definedName name="대추R10">[125]수목데이타!$E$123</definedName>
    <definedName name="대추R4">[125]수목데이타!$E$119</definedName>
    <definedName name="대추R5">[125]수목데이타!$E$120</definedName>
    <definedName name="대추R6">[125]수목데이타!$E$121</definedName>
    <definedName name="대추R8">[125]수목데이타!$E$122</definedName>
    <definedName name="덤프15경" localSheetId="35">#REF!</definedName>
    <definedName name="덤프15경" localSheetId="36">#REF!</definedName>
    <definedName name="덤프15경" localSheetId="33">#REF!</definedName>
    <definedName name="덤프15경" localSheetId="34">#REF!</definedName>
    <definedName name="덤프15경" localSheetId="41">#REF!</definedName>
    <definedName name="덤프15경" localSheetId="30">#REF!</definedName>
    <definedName name="덤프15경" localSheetId="29">#REF!</definedName>
    <definedName name="덤프15경">#REF!</definedName>
    <definedName name="덤프15노무" localSheetId="35">#REF!</definedName>
    <definedName name="덤프15노무" localSheetId="36">#REF!</definedName>
    <definedName name="덤프15노무" localSheetId="33">#REF!</definedName>
    <definedName name="덤프15노무" localSheetId="34">#REF!</definedName>
    <definedName name="덤프15노무" localSheetId="41">#REF!</definedName>
    <definedName name="덤프15노무" localSheetId="30">#REF!</definedName>
    <definedName name="덤프15노무" localSheetId="29">#REF!</definedName>
    <definedName name="덤프15노무">#REF!</definedName>
    <definedName name="덤프15재료" localSheetId="35">#REF!</definedName>
    <definedName name="덤프15재료" localSheetId="36">#REF!</definedName>
    <definedName name="덤프15재료" localSheetId="33">#REF!</definedName>
    <definedName name="덤프15재료" localSheetId="34">#REF!</definedName>
    <definedName name="덤프15재료" localSheetId="41">#REF!</definedName>
    <definedName name="덤프15재료" localSheetId="30">#REF!</definedName>
    <definedName name="덤프15재료" localSheetId="29">#REF!</definedName>
    <definedName name="덤프15재료">#REF!</definedName>
    <definedName name="덤프2.5경" localSheetId="35">#REF!</definedName>
    <definedName name="덤프2.5경" localSheetId="36">#REF!</definedName>
    <definedName name="덤프2.5경" localSheetId="33">#REF!</definedName>
    <definedName name="덤프2.5경" localSheetId="34">#REF!</definedName>
    <definedName name="덤프2.5경" localSheetId="41">#REF!</definedName>
    <definedName name="덤프2.5경" localSheetId="30">#REF!</definedName>
    <definedName name="덤프2.5경" localSheetId="29">#REF!</definedName>
    <definedName name="덤프2.5경">#REF!</definedName>
    <definedName name="덤프2.5노무" localSheetId="35">#REF!</definedName>
    <definedName name="덤프2.5노무" localSheetId="36">#REF!</definedName>
    <definedName name="덤프2.5노무" localSheetId="33">#REF!</definedName>
    <definedName name="덤프2.5노무" localSheetId="34">#REF!</definedName>
    <definedName name="덤프2.5노무" localSheetId="41">#REF!</definedName>
    <definedName name="덤프2.5노무" localSheetId="30">#REF!</definedName>
    <definedName name="덤프2.5노무" localSheetId="29">#REF!</definedName>
    <definedName name="덤프2.5노무">#REF!</definedName>
    <definedName name="덤프2.5재료" localSheetId="35">#REF!</definedName>
    <definedName name="덤프2.5재료" localSheetId="36">#REF!</definedName>
    <definedName name="덤프2.5재료" localSheetId="33">#REF!</definedName>
    <definedName name="덤프2.5재료" localSheetId="34">#REF!</definedName>
    <definedName name="덤프2.5재료" localSheetId="41">#REF!</definedName>
    <definedName name="덤프2.5재료" localSheetId="30">#REF!</definedName>
    <definedName name="덤프2.5재료" localSheetId="29">#REF!</definedName>
    <definedName name="덤프2.5재료">#REF!</definedName>
    <definedName name="덩굴장미">[129]단가!$A$148</definedName>
    <definedName name="덩굴장미3">[125]수목데이타!$E$128</definedName>
    <definedName name="덩굴장미4">[125]수목데이타!$E$129</definedName>
    <definedName name="덩굴장미5">[125]수목데이타!$E$130</definedName>
    <definedName name="덩굴장미노무" localSheetId="35">[124]수목일위!#REF!</definedName>
    <definedName name="덩굴장미노무" localSheetId="36">[124]수목일위!#REF!</definedName>
    <definedName name="덩굴장미노무" localSheetId="33">[124]수목일위!#REF!</definedName>
    <definedName name="덩굴장미노무" localSheetId="34">[124]수목일위!#REF!</definedName>
    <definedName name="덩굴장미노무" localSheetId="30">[124]수목일위!#REF!</definedName>
    <definedName name="덩굴장미노무" localSheetId="29">[124]수목일위!#REF!</definedName>
    <definedName name="덩굴장미노무">[124]수목일위!#REF!</definedName>
    <definedName name="덩굴장미재료" localSheetId="35">[124]수목일위!#REF!</definedName>
    <definedName name="덩굴장미재료" localSheetId="36">[124]수목일위!#REF!</definedName>
    <definedName name="덩굴장미재료" localSheetId="33">[124]수목일위!#REF!</definedName>
    <definedName name="덩굴장미재료" localSheetId="34">[124]수목일위!#REF!</definedName>
    <definedName name="덩굴장미재료" localSheetId="30">[124]수목일위!#REF!</definedName>
    <definedName name="덩굴장미재료" localSheetId="29">[124]수목일위!#REF!</definedName>
    <definedName name="덩굴장미재료">[124]수목일위!#REF!</definedName>
    <definedName name="도급" localSheetId="35">#REF!</definedName>
    <definedName name="도급" localSheetId="36">#REF!</definedName>
    <definedName name="도급" localSheetId="33">#REF!</definedName>
    <definedName name="도급" localSheetId="34">#REF!</definedName>
    <definedName name="도급" localSheetId="41">#REF!</definedName>
    <definedName name="도급" localSheetId="30">#REF!</definedName>
    <definedName name="도급" localSheetId="29">#REF!</definedName>
    <definedName name="도급">#REF!</definedName>
    <definedName name="도급공사비" localSheetId="35">'[148]70%'!#REF!</definedName>
    <definedName name="도급공사비" localSheetId="36">'[148]70%'!#REF!</definedName>
    <definedName name="도급공사비" localSheetId="33">'[148]70%'!#REF!</definedName>
    <definedName name="도급공사비" localSheetId="34">'[148]70%'!#REF!</definedName>
    <definedName name="도급공사비" localSheetId="30">'[148]70%'!#REF!</definedName>
    <definedName name="도급공사비" localSheetId="29">'[148]70%'!#REF!</definedName>
    <definedName name="도급공사비">'[148]70%'!#REF!</definedName>
    <definedName name="도장공">[79]단가!$A$43</definedName>
    <definedName name="독일가문비1206">[125]수목데이타!$E$131</definedName>
    <definedName name="독일가문비1508">[125]수목데이타!$E$132</definedName>
    <definedName name="독일가문비2010">[125]수목데이타!$E$133</definedName>
    <definedName name="독일가문비2512">[125]수목데이타!$E$134</definedName>
    <definedName name="독일가문비3015">[125]수목데이타!$E$135</definedName>
    <definedName name="독일가문비3518">[125]수목데이타!$E$136</definedName>
    <definedName name="돈나무0504">[125]수목데이타!$E$137</definedName>
    <definedName name="돈나무0805">[125]수목데이타!$E$138</definedName>
    <definedName name="돈나무1007">[125]수목데이타!$E$139</definedName>
    <definedName name="돈나무1210">[125]수목데이타!$E$140</definedName>
    <definedName name="돌관작업비" localSheetId="35">[98]기준액!#REF!</definedName>
    <definedName name="돌관작업비" localSheetId="36">[98]기준액!#REF!</definedName>
    <definedName name="돌관작업비" localSheetId="33">[98]기준액!#REF!</definedName>
    <definedName name="돌관작업비" localSheetId="34">[98]기준액!#REF!</definedName>
    <definedName name="돌관작업비" localSheetId="30">[98]기준액!#REF!</definedName>
    <definedName name="돌관작업비" localSheetId="29">[98]기준액!#REF!</definedName>
    <definedName name="돌관작업비">[98]기준액!#REF!</definedName>
    <definedName name="돌단노무" localSheetId="35">[124]수목일위!#REF!</definedName>
    <definedName name="돌단노무" localSheetId="36">[124]수목일위!#REF!</definedName>
    <definedName name="돌단노무" localSheetId="33">[124]수목일위!#REF!</definedName>
    <definedName name="돌단노무" localSheetId="34">[124]수목일위!#REF!</definedName>
    <definedName name="돌단노무" localSheetId="30">[124]수목일위!#REF!</definedName>
    <definedName name="돌단노무" localSheetId="29">[124]수목일위!#REF!</definedName>
    <definedName name="돌단노무">[124]수목일위!#REF!</definedName>
    <definedName name="돌단재료" localSheetId="35">[124]수목일위!#REF!</definedName>
    <definedName name="돌단재료" localSheetId="36">[124]수목일위!#REF!</definedName>
    <definedName name="돌단재료" localSheetId="33">[124]수목일위!#REF!</definedName>
    <definedName name="돌단재료" localSheetId="34">[124]수목일위!#REF!</definedName>
    <definedName name="돌단재료" localSheetId="30">[124]수목일위!#REF!</definedName>
    <definedName name="돌단재료" localSheetId="29">[124]수목일위!#REF!</definedName>
    <definedName name="돌단재료">[124]수목일위!#REF!</definedName>
    <definedName name="돌쌓기" localSheetId="35">[124]수목일위!#REF!</definedName>
    <definedName name="돌쌓기" localSheetId="36">[124]수목일위!#REF!</definedName>
    <definedName name="돌쌓기" localSheetId="33">[124]수목일위!#REF!</definedName>
    <definedName name="돌쌓기" localSheetId="34">[124]수목일위!#REF!</definedName>
    <definedName name="돌쌓기" localSheetId="30">[124]수목일위!#REF!</definedName>
    <definedName name="돌쌓기" localSheetId="29">[124]수목일위!#REF!</definedName>
    <definedName name="돌쌓기">[124]수목일위!#REF!</definedName>
    <definedName name="동백1002">[125]수목데이타!$E$141</definedName>
    <definedName name="동백1204">[125]수목데이타!$E$142</definedName>
    <definedName name="동백1506">[125]수목데이타!$E$143</definedName>
    <definedName name="동백1808">[125]수목데이타!$E$144</definedName>
    <definedName name="동백나무2노무" localSheetId="35">#REF!</definedName>
    <definedName name="동백나무2노무" localSheetId="36">#REF!</definedName>
    <definedName name="동백나무2노무" localSheetId="33">#REF!</definedName>
    <definedName name="동백나무2노무" localSheetId="34">#REF!</definedName>
    <definedName name="동백나무2노무" localSheetId="41">#REF!</definedName>
    <definedName name="동백나무2노무" localSheetId="30">#REF!</definedName>
    <definedName name="동백나무2노무" localSheetId="29">#REF!</definedName>
    <definedName name="동백나무2노무">#REF!</definedName>
    <definedName name="동백나무2재료" localSheetId="35">#REF!</definedName>
    <definedName name="동백나무2재료" localSheetId="36">#REF!</definedName>
    <definedName name="동백나무2재료" localSheetId="33">#REF!</definedName>
    <definedName name="동백나무2재료" localSheetId="34">#REF!</definedName>
    <definedName name="동백나무2재료" localSheetId="41">#REF!</definedName>
    <definedName name="동백나무2재료" localSheetId="30">#REF!</definedName>
    <definedName name="동백나무2재료" localSheetId="29">#REF!</definedName>
    <definedName name="동백나무2재료">#REF!</definedName>
    <definedName name="동백나무4노무" localSheetId="35">#REF!</definedName>
    <definedName name="동백나무4노무" localSheetId="36">#REF!</definedName>
    <definedName name="동백나무4노무" localSheetId="33">#REF!</definedName>
    <definedName name="동백나무4노무" localSheetId="34">#REF!</definedName>
    <definedName name="동백나무4노무" localSheetId="41">#REF!</definedName>
    <definedName name="동백나무4노무" localSheetId="30">#REF!</definedName>
    <definedName name="동백나무4노무" localSheetId="29">#REF!</definedName>
    <definedName name="동백나무4노무">#REF!</definedName>
    <definedName name="동백나무4재료" localSheetId="35">#REF!</definedName>
    <definedName name="동백나무4재료" localSheetId="36">#REF!</definedName>
    <definedName name="동백나무4재료" localSheetId="33">#REF!</definedName>
    <definedName name="동백나무4재료" localSheetId="34">#REF!</definedName>
    <definedName name="동백나무4재료" localSheetId="41">#REF!</definedName>
    <definedName name="동백나무4재료" localSheetId="30">#REF!</definedName>
    <definedName name="동백나무4재료" localSheetId="29">#REF!</definedName>
    <definedName name="동백나무4재료">#REF!</definedName>
    <definedName name="동백나무6노무" localSheetId="35">#REF!</definedName>
    <definedName name="동백나무6노무" localSheetId="36">#REF!</definedName>
    <definedName name="동백나무6노무" localSheetId="33">#REF!</definedName>
    <definedName name="동백나무6노무" localSheetId="34">#REF!</definedName>
    <definedName name="동백나무6노무" localSheetId="41">#REF!</definedName>
    <definedName name="동백나무6노무" localSheetId="30">#REF!</definedName>
    <definedName name="동백나무6노무" localSheetId="29">#REF!</definedName>
    <definedName name="동백나무6노무">#REF!</definedName>
    <definedName name="동백나무6재료" localSheetId="35">#REF!</definedName>
    <definedName name="동백나무6재료" localSheetId="36">#REF!</definedName>
    <definedName name="동백나무6재료" localSheetId="33">#REF!</definedName>
    <definedName name="동백나무6재료" localSheetId="34">#REF!</definedName>
    <definedName name="동백나무6재료" localSheetId="41">#REF!</definedName>
    <definedName name="동백나무6재료" localSheetId="30">#REF!</definedName>
    <definedName name="동백나무6재료" localSheetId="29">#REF!</definedName>
    <definedName name="동백나무6재료">#REF!</definedName>
    <definedName name="동백나무8노무" localSheetId="35">#REF!</definedName>
    <definedName name="동백나무8노무" localSheetId="36">#REF!</definedName>
    <definedName name="동백나무8노무" localSheetId="33">#REF!</definedName>
    <definedName name="동백나무8노무" localSheetId="34">#REF!</definedName>
    <definedName name="동백나무8노무" localSheetId="41">#REF!</definedName>
    <definedName name="동백나무8노무" localSheetId="30">#REF!</definedName>
    <definedName name="동백나무8노무" localSheetId="29">#REF!</definedName>
    <definedName name="동백나무8노무">#REF!</definedName>
    <definedName name="동백나무8재료" localSheetId="35">#REF!</definedName>
    <definedName name="동백나무8재료" localSheetId="36">#REF!</definedName>
    <definedName name="동백나무8재료" localSheetId="33">#REF!</definedName>
    <definedName name="동백나무8재료" localSheetId="34">#REF!</definedName>
    <definedName name="동백나무8재료" localSheetId="41">#REF!</definedName>
    <definedName name="동백나무8재료" localSheetId="30">#REF!</definedName>
    <definedName name="동백나무8재료" localSheetId="29">#REF!</definedName>
    <definedName name="동백나무8재료">#REF!</definedName>
    <definedName name="되다짐경비" localSheetId="35">[79]시설물일위!#REF!</definedName>
    <definedName name="되다짐경비" localSheetId="36">[79]시설물일위!#REF!</definedName>
    <definedName name="되다짐경비" localSheetId="33">[79]시설물일위!#REF!</definedName>
    <definedName name="되다짐경비" localSheetId="34">[79]시설물일위!#REF!</definedName>
    <definedName name="되다짐경비" localSheetId="30">[79]시설물일위!#REF!</definedName>
    <definedName name="되다짐경비" localSheetId="29">[79]시설물일위!#REF!</definedName>
    <definedName name="되다짐경비">[79]시설물일위!#REF!</definedName>
    <definedName name="되메" localSheetId="35">[124]수목일위!#REF!</definedName>
    <definedName name="되메" localSheetId="36">[124]수목일위!#REF!</definedName>
    <definedName name="되메" localSheetId="33">[124]수목일위!#REF!</definedName>
    <definedName name="되메" localSheetId="34">[124]수목일위!#REF!</definedName>
    <definedName name="되메" localSheetId="30">[124]수목일위!#REF!</definedName>
    <definedName name="되메" localSheetId="29">[124]수목일위!#REF!</definedName>
    <definedName name="되메">[124]수목일위!#REF!</definedName>
    <definedName name="되메우기다짐경비" localSheetId="35">[79]시설물일위!#REF!</definedName>
    <definedName name="되메우기다짐경비" localSheetId="36">[79]시설물일위!#REF!</definedName>
    <definedName name="되메우기다짐경비" localSheetId="33">[79]시설물일위!#REF!</definedName>
    <definedName name="되메우기다짐경비" localSheetId="34">[79]시설물일위!#REF!</definedName>
    <definedName name="되메우기다짐경비" localSheetId="30">[79]시설물일위!#REF!</definedName>
    <definedName name="되메우기다짐경비" localSheetId="29">[79]시설물일위!#REF!</definedName>
    <definedName name="되메우기다짐경비">[79]시설물일위!#REF!</definedName>
    <definedName name="되메우기다짐노무비" localSheetId="35">[79]시설물일위!#REF!</definedName>
    <definedName name="되메우기다짐노무비" localSheetId="36">[79]시설물일위!#REF!</definedName>
    <definedName name="되메우기다짐노무비" localSheetId="33">[79]시설물일위!#REF!</definedName>
    <definedName name="되메우기다짐노무비" localSheetId="34">[79]시설물일위!#REF!</definedName>
    <definedName name="되메우기다짐노무비" localSheetId="30">[79]시설물일위!#REF!</definedName>
    <definedName name="되메우기다짐노무비" localSheetId="29">[79]시설물일위!#REF!</definedName>
    <definedName name="되메우기다짐노무비">[79]시설물일위!#REF!</definedName>
    <definedName name="되메우기다짐재료비" localSheetId="35">[79]시설물일위!#REF!</definedName>
    <definedName name="되메우기다짐재료비" localSheetId="36">[79]시설물일위!#REF!</definedName>
    <definedName name="되메우기다짐재료비" localSheetId="33">[79]시설물일위!#REF!</definedName>
    <definedName name="되메우기다짐재료비" localSheetId="34">[79]시설물일위!#REF!</definedName>
    <definedName name="되메우기다짐재료비" localSheetId="30">[79]시설물일위!#REF!</definedName>
    <definedName name="되메우기다짐재료비" localSheetId="29">[79]시설물일위!#REF!</definedName>
    <definedName name="되메우기다짐재료비">[79]시설물일위!#REF!</definedName>
    <definedName name="둥근향12노무" localSheetId="35">[124]수목일위!#REF!</definedName>
    <definedName name="둥근향12노무" localSheetId="36">[124]수목일위!#REF!</definedName>
    <definedName name="둥근향12노무" localSheetId="33">[124]수목일위!#REF!</definedName>
    <definedName name="둥근향12노무" localSheetId="34">[124]수목일위!#REF!</definedName>
    <definedName name="둥근향12노무" localSheetId="30">[124]수목일위!#REF!</definedName>
    <definedName name="둥근향12노무" localSheetId="29">[124]수목일위!#REF!</definedName>
    <definedName name="둥근향12노무">[124]수목일위!#REF!</definedName>
    <definedName name="둥근향12재료" localSheetId="35">[124]수목일위!#REF!</definedName>
    <definedName name="둥근향12재료" localSheetId="36">[124]수목일위!#REF!</definedName>
    <definedName name="둥근향12재료" localSheetId="33">[124]수목일위!#REF!</definedName>
    <definedName name="둥근향12재료" localSheetId="34">[124]수목일위!#REF!</definedName>
    <definedName name="둥근향12재료" localSheetId="30">[124]수목일위!#REF!</definedName>
    <definedName name="둥근향12재료" localSheetId="29">[124]수목일위!#REF!</definedName>
    <definedName name="둥근향12재료">[124]수목일위!#REF!</definedName>
    <definedName name="둥근향15노무" localSheetId="35">[124]수목일위!#REF!</definedName>
    <definedName name="둥근향15노무" localSheetId="36">[124]수목일위!#REF!</definedName>
    <definedName name="둥근향15노무" localSheetId="33">[124]수목일위!#REF!</definedName>
    <definedName name="둥근향15노무" localSheetId="34">[124]수목일위!#REF!</definedName>
    <definedName name="둥근향15노무" localSheetId="30">[124]수목일위!#REF!</definedName>
    <definedName name="둥근향15노무" localSheetId="29">[124]수목일위!#REF!</definedName>
    <definedName name="둥근향15노무">[124]수목일위!#REF!</definedName>
    <definedName name="둥근향15재료" localSheetId="35">[124]수목일위!#REF!</definedName>
    <definedName name="둥근향15재료" localSheetId="36">[124]수목일위!#REF!</definedName>
    <definedName name="둥근향15재료" localSheetId="33">[124]수목일위!#REF!</definedName>
    <definedName name="둥근향15재료" localSheetId="34">[124]수목일위!#REF!</definedName>
    <definedName name="둥근향15재료" localSheetId="30">[124]수목일위!#REF!</definedName>
    <definedName name="둥근향15재료" localSheetId="29">[124]수목일위!#REF!</definedName>
    <definedName name="둥근향15재료">[124]수목일위!#REF!</definedName>
    <definedName name="둥근향20노무" localSheetId="35">[124]수목일위!#REF!</definedName>
    <definedName name="둥근향20노무" localSheetId="36">[124]수목일위!#REF!</definedName>
    <definedName name="둥근향20노무" localSheetId="33">[124]수목일위!#REF!</definedName>
    <definedName name="둥근향20노무" localSheetId="34">[124]수목일위!#REF!</definedName>
    <definedName name="둥근향20노무" localSheetId="30">[124]수목일위!#REF!</definedName>
    <definedName name="둥근향20노무" localSheetId="29">[124]수목일위!#REF!</definedName>
    <definedName name="둥근향20노무">[124]수목일위!#REF!</definedName>
    <definedName name="둥근향20재료" localSheetId="35">[124]수목일위!#REF!</definedName>
    <definedName name="둥근향20재료" localSheetId="36">[124]수목일위!#REF!</definedName>
    <definedName name="둥근향20재료" localSheetId="33">[124]수목일위!#REF!</definedName>
    <definedName name="둥근향20재료" localSheetId="34">[124]수목일위!#REF!</definedName>
    <definedName name="둥근향20재료" localSheetId="30">[124]수목일위!#REF!</definedName>
    <definedName name="둥근향20재료" localSheetId="29">[124]수목일위!#REF!</definedName>
    <definedName name="둥근향20재료">[124]수목일위!#REF!</definedName>
    <definedName name="둥근향9노무" localSheetId="35">[124]수목일위!#REF!</definedName>
    <definedName name="둥근향9노무" localSheetId="36">[124]수목일위!#REF!</definedName>
    <definedName name="둥근향9노무" localSheetId="33">[124]수목일위!#REF!</definedName>
    <definedName name="둥근향9노무" localSheetId="34">[124]수목일위!#REF!</definedName>
    <definedName name="둥근향9노무" localSheetId="30">[124]수목일위!#REF!</definedName>
    <definedName name="둥근향9노무" localSheetId="29">[124]수목일위!#REF!</definedName>
    <definedName name="둥근향9노무">[124]수목일위!#REF!</definedName>
    <definedName name="둥근향9재료" localSheetId="35">[124]수목일위!#REF!</definedName>
    <definedName name="둥근향9재료" localSheetId="36">[124]수목일위!#REF!</definedName>
    <definedName name="둥근향9재료" localSheetId="33">[124]수목일위!#REF!</definedName>
    <definedName name="둥근향9재료" localSheetId="34">[124]수목일위!#REF!</definedName>
    <definedName name="둥근향9재료" localSheetId="30">[124]수목일위!#REF!</definedName>
    <definedName name="둥근향9재료" localSheetId="29">[124]수목일위!#REF!</definedName>
    <definedName name="둥근향9재료">[124]수목일위!#REF!</definedName>
    <definedName name="등2노무" localSheetId="35">[124]수목일위!#REF!</definedName>
    <definedName name="등2노무" localSheetId="36">[124]수목일위!#REF!</definedName>
    <definedName name="등2노무" localSheetId="33">[124]수목일위!#REF!</definedName>
    <definedName name="등2노무" localSheetId="34">[124]수목일위!#REF!</definedName>
    <definedName name="등2노무" localSheetId="30">[124]수목일위!#REF!</definedName>
    <definedName name="등2노무" localSheetId="29">[124]수목일위!#REF!</definedName>
    <definedName name="등2노무">[124]수목일위!#REF!</definedName>
    <definedName name="등2재료" localSheetId="35">[124]수목일위!#REF!</definedName>
    <definedName name="등2재료" localSheetId="36">[124]수목일위!#REF!</definedName>
    <definedName name="등2재료" localSheetId="33">[124]수목일위!#REF!</definedName>
    <definedName name="등2재료" localSheetId="34">[124]수목일위!#REF!</definedName>
    <definedName name="등2재료" localSheetId="30">[124]수목일위!#REF!</definedName>
    <definedName name="등2재료" localSheetId="29">[124]수목일위!#REF!</definedName>
    <definedName name="등2재료">[124]수목일위!#REF!</definedName>
    <definedName name="등4노무" localSheetId="35">[124]수목일위!#REF!</definedName>
    <definedName name="등4노무" localSheetId="36">[124]수목일위!#REF!</definedName>
    <definedName name="등4노무" localSheetId="33">[124]수목일위!#REF!</definedName>
    <definedName name="등4노무" localSheetId="34">[124]수목일위!#REF!</definedName>
    <definedName name="등4노무" localSheetId="30">[124]수목일위!#REF!</definedName>
    <definedName name="등4노무" localSheetId="29">[124]수목일위!#REF!</definedName>
    <definedName name="등4노무">[124]수목일위!#REF!</definedName>
    <definedName name="등4재료" localSheetId="35">[124]수목일위!#REF!</definedName>
    <definedName name="등4재료" localSheetId="36">[124]수목일위!#REF!</definedName>
    <definedName name="등4재료" localSheetId="33">[124]수목일위!#REF!</definedName>
    <definedName name="등4재료" localSheetId="34">[124]수목일위!#REF!</definedName>
    <definedName name="등4재료" localSheetId="30">[124]수목일위!#REF!</definedName>
    <definedName name="등4재료" localSheetId="29">[124]수목일위!#REF!</definedName>
    <definedName name="등4재료">[124]수목일위!#REF!</definedName>
    <definedName name="등6노무" localSheetId="35">[124]수목일위!#REF!</definedName>
    <definedName name="등6노무" localSheetId="36">[124]수목일위!#REF!</definedName>
    <definedName name="등6노무" localSheetId="33">[124]수목일위!#REF!</definedName>
    <definedName name="등6노무" localSheetId="34">[124]수목일위!#REF!</definedName>
    <definedName name="등6노무" localSheetId="30">[124]수목일위!#REF!</definedName>
    <definedName name="등6노무" localSheetId="29">[124]수목일위!#REF!</definedName>
    <definedName name="등6노무">[124]수목일위!#REF!</definedName>
    <definedName name="등6재료" localSheetId="35">[124]수목일위!#REF!</definedName>
    <definedName name="등6재료" localSheetId="36">[124]수목일위!#REF!</definedName>
    <definedName name="등6재료" localSheetId="33">[124]수목일위!#REF!</definedName>
    <definedName name="등6재료" localSheetId="34">[124]수목일위!#REF!</definedName>
    <definedName name="등6재료" localSheetId="30">[124]수목일위!#REF!</definedName>
    <definedName name="등6재료" localSheetId="29">[124]수목일위!#REF!</definedName>
    <definedName name="등6재료">[124]수목일위!#REF!</definedName>
    <definedName name="등R2">[125]수목데이타!$E$156</definedName>
    <definedName name="등R4">[125]수목데이타!$E$157</definedName>
    <definedName name="등R6">[125]수목데이타!$E$158</definedName>
    <definedName name="등R8">[125]수목데이타!$E$159</definedName>
    <definedName name="때죽">[79]단가!$A$109</definedName>
    <definedName name="때죽10노무" localSheetId="35">[124]수목일위!#REF!</definedName>
    <definedName name="때죽10노무" localSheetId="36">[124]수목일위!#REF!</definedName>
    <definedName name="때죽10노무" localSheetId="33">[124]수목일위!#REF!</definedName>
    <definedName name="때죽10노무" localSheetId="34">[124]수목일위!#REF!</definedName>
    <definedName name="때죽10노무" localSheetId="30">[124]수목일위!#REF!</definedName>
    <definedName name="때죽10노무" localSheetId="29">[124]수목일위!#REF!</definedName>
    <definedName name="때죽10노무">[124]수목일위!#REF!</definedName>
    <definedName name="때죽10재료" localSheetId="35">[124]수목일위!#REF!</definedName>
    <definedName name="때죽10재료" localSheetId="36">[124]수목일위!#REF!</definedName>
    <definedName name="때죽10재료" localSheetId="33">[124]수목일위!#REF!</definedName>
    <definedName name="때죽10재료" localSheetId="34">[124]수목일위!#REF!</definedName>
    <definedName name="때죽10재료" localSheetId="30">[124]수목일위!#REF!</definedName>
    <definedName name="때죽10재료" localSheetId="29">[124]수목일위!#REF!</definedName>
    <definedName name="때죽10재료">[124]수목일위!#REF!</definedName>
    <definedName name="때죽6노무" localSheetId="35">[124]수목일위!#REF!</definedName>
    <definedName name="때죽6노무" localSheetId="36">[124]수목일위!#REF!</definedName>
    <definedName name="때죽6노무" localSheetId="33">[124]수목일위!#REF!</definedName>
    <definedName name="때죽6노무" localSheetId="34">[124]수목일위!#REF!</definedName>
    <definedName name="때죽6노무" localSheetId="30">[124]수목일위!#REF!</definedName>
    <definedName name="때죽6노무" localSheetId="29">[124]수목일위!#REF!</definedName>
    <definedName name="때죽6노무">[124]수목일위!#REF!</definedName>
    <definedName name="때죽6재료" localSheetId="35">[124]수목일위!#REF!</definedName>
    <definedName name="때죽6재료" localSheetId="36">[124]수목일위!#REF!</definedName>
    <definedName name="때죽6재료" localSheetId="33">[124]수목일위!#REF!</definedName>
    <definedName name="때죽6재료" localSheetId="34">[124]수목일위!#REF!</definedName>
    <definedName name="때죽6재료" localSheetId="30">[124]수목일위!#REF!</definedName>
    <definedName name="때죽6재료" localSheetId="29">[124]수목일위!#REF!</definedName>
    <definedName name="때죽6재료">[124]수목일위!#REF!</definedName>
    <definedName name="때죽8노무" localSheetId="35">[124]수목일위!#REF!</definedName>
    <definedName name="때죽8노무" localSheetId="36">[124]수목일위!#REF!</definedName>
    <definedName name="때죽8노무" localSheetId="33">[124]수목일위!#REF!</definedName>
    <definedName name="때죽8노무" localSheetId="34">[124]수목일위!#REF!</definedName>
    <definedName name="때죽8노무" localSheetId="30">[124]수목일위!#REF!</definedName>
    <definedName name="때죽8노무" localSheetId="29">[124]수목일위!#REF!</definedName>
    <definedName name="때죽8노무">[124]수목일위!#REF!</definedName>
    <definedName name="때죽8재료" localSheetId="35">[124]수목일위!#REF!</definedName>
    <definedName name="때죽8재료" localSheetId="36">[124]수목일위!#REF!</definedName>
    <definedName name="때죽8재료" localSheetId="33">[124]수목일위!#REF!</definedName>
    <definedName name="때죽8재료" localSheetId="34">[124]수목일위!#REF!</definedName>
    <definedName name="때죽8재료" localSheetId="30">[124]수목일위!#REF!</definedName>
    <definedName name="때죽8재료" localSheetId="29">[124]수목일위!#REF!</definedName>
    <definedName name="때죽8재료">[124]수목일위!#REF!</definedName>
    <definedName name="때죽R10">[125]수목데이타!$E$127</definedName>
    <definedName name="때죽R4">[125]수목데이타!$E$124</definedName>
    <definedName name="때죽R6">[125]수목데이타!$E$125</definedName>
    <definedName name="때죽R8">[125]수목데이타!$E$126</definedName>
    <definedName name="램머경" localSheetId="35">#REF!</definedName>
    <definedName name="램머경" localSheetId="36">#REF!</definedName>
    <definedName name="램머경" localSheetId="33">#REF!</definedName>
    <definedName name="램머경" localSheetId="34">#REF!</definedName>
    <definedName name="램머경" localSheetId="41">#REF!</definedName>
    <definedName name="램머경" localSheetId="30">#REF!</definedName>
    <definedName name="램머경" localSheetId="29">#REF!</definedName>
    <definedName name="램머경">#REF!</definedName>
    <definedName name="램머경비" localSheetId="35">[79]시설물일위!#REF!</definedName>
    <definedName name="램머경비" localSheetId="36">[79]시설물일위!#REF!</definedName>
    <definedName name="램머경비" localSheetId="33">[79]시설물일위!#REF!</definedName>
    <definedName name="램머경비" localSheetId="34">[79]시설물일위!#REF!</definedName>
    <definedName name="램머경비" localSheetId="30">[79]시설물일위!#REF!</definedName>
    <definedName name="램머경비" localSheetId="29">[79]시설물일위!#REF!</definedName>
    <definedName name="램머경비">[79]시설물일위!#REF!</definedName>
    <definedName name="램머노무" localSheetId="35">#REF!</definedName>
    <definedName name="램머노무" localSheetId="36">#REF!</definedName>
    <definedName name="램머노무" localSheetId="33">#REF!</definedName>
    <definedName name="램머노무" localSheetId="34">#REF!</definedName>
    <definedName name="램머노무" localSheetId="41">#REF!</definedName>
    <definedName name="램머노무" localSheetId="30">#REF!</definedName>
    <definedName name="램머노무" localSheetId="29">#REF!</definedName>
    <definedName name="램머노무">#REF!</definedName>
    <definedName name="램머노무비" localSheetId="35">[79]시설물일위!#REF!</definedName>
    <definedName name="램머노무비" localSheetId="36">[79]시설물일위!#REF!</definedName>
    <definedName name="램머노무비" localSheetId="33">[79]시설물일위!#REF!</definedName>
    <definedName name="램머노무비" localSheetId="34">[79]시설물일위!#REF!</definedName>
    <definedName name="램머노무비" localSheetId="30">[79]시설물일위!#REF!</definedName>
    <definedName name="램머노무비" localSheetId="29">[79]시설물일위!#REF!</definedName>
    <definedName name="램머노무비">[79]시설물일위!#REF!</definedName>
    <definedName name="램머재료" localSheetId="35">#REF!</definedName>
    <definedName name="램머재료" localSheetId="36">#REF!</definedName>
    <definedName name="램머재료" localSheetId="33">#REF!</definedName>
    <definedName name="램머재료" localSheetId="34">#REF!</definedName>
    <definedName name="램머재료" localSheetId="41">#REF!</definedName>
    <definedName name="램머재료" localSheetId="30">#REF!</definedName>
    <definedName name="램머재료" localSheetId="29">#REF!</definedName>
    <definedName name="램머재료">#REF!</definedName>
    <definedName name="램머재료비" localSheetId="35">[79]시설물일위!#REF!</definedName>
    <definedName name="램머재료비" localSheetId="36">[79]시설물일위!#REF!</definedName>
    <definedName name="램머재료비" localSheetId="33">[79]시설물일위!#REF!</definedName>
    <definedName name="램머재료비" localSheetId="34">[79]시설물일위!#REF!</definedName>
    <definedName name="램머재료비" localSheetId="30">[79]시설물일위!#REF!</definedName>
    <definedName name="램머재료비" localSheetId="29">[79]시설물일위!#REF!</definedName>
    <definedName name="램머재료비">[79]시설물일위!#REF!</definedName>
    <definedName name="레미무근" localSheetId="35">[124]수목일위!#REF!</definedName>
    <definedName name="레미무근" localSheetId="36">[124]수목일위!#REF!</definedName>
    <definedName name="레미무근" localSheetId="33">[124]수목일위!#REF!</definedName>
    <definedName name="레미무근" localSheetId="34">[124]수목일위!#REF!</definedName>
    <definedName name="레미무근" localSheetId="30">[124]수목일위!#REF!</definedName>
    <definedName name="레미무근" localSheetId="29">[124]수목일위!#REF!</definedName>
    <definedName name="레미무근">[124]수목일위!#REF!</definedName>
    <definedName name="레미철근" localSheetId="35">[124]수목일위!#REF!</definedName>
    <definedName name="레미철근" localSheetId="36">[124]수목일위!#REF!</definedName>
    <definedName name="레미철근" localSheetId="33">[124]수목일위!#REF!</definedName>
    <definedName name="레미철근" localSheetId="34">[124]수목일위!#REF!</definedName>
    <definedName name="레미철근" localSheetId="30">[124]수목일위!#REF!</definedName>
    <definedName name="레미철근" localSheetId="29">[124]수목일위!#REF!</definedName>
    <definedName name="레미철근">[124]수목일위!#REF!</definedName>
    <definedName name="레미콘135">[79]단가!$A$49</definedName>
    <definedName name="레미콘150">[79]단가!$A$50</definedName>
    <definedName name="레미콘180">[79]단가!$A$51</definedName>
    <definedName name="레미콘210">[79]단가!$A$52</definedName>
    <definedName name="로드머">[79]단가!$A$66</definedName>
    <definedName name="롤라경비" localSheetId="35">[79]시설물일위!#REF!</definedName>
    <definedName name="롤라경비" localSheetId="36">[79]시설물일위!#REF!</definedName>
    <definedName name="롤라경비" localSheetId="33">[79]시설물일위!#REF!</definedName>
    <definedName name="롤라경비" localSheetId="34">[79]시설물일위!#REF!</definedName>
    <definedName name="롤라경비" localSheetId="30">[79]시설물일위!#REF!</definedName>
    <definedName name="롤라경비" localSheetId="29">[79]시설물일위!#REF!</definedName>
    <definedName name="롤라경비">[79]시설물일위!#REF!</definedName>
    <definedName name="롤라노무비" localSheetId="35">[79]시설물일위!#REF!</definedName>
    <definedName name="롤라노무비" localSheetId="36">[79]시설물일위!#REF!</definedName>
    <definedName name="롤라노무비" localSheetId="33">[79]시설물일위!#REF!</definedName>
    <definedName name="롤라노무비" localSheetId="34">[79]시설물일위!#REF!</definedName>
    <definedName name="롤라노무비" localSheetId="30">[79]시설물일위!#REF!</definedName>
    <definedName name="롤라노무비" localSheetId="29">[79]시설물일위!#REF!</definedName>
    <definedName name="롤라노무비">[79]시설물일위!#REF!</definedName>
    <definedName name="롤라재료비" localSheetId="35">[79]시설물일위!#REF!</definedName>
    <definedName name="롤라재료비" localSheetId="36">[79]시설물일위!#REF!</definedName>
    <definedName name="롤라재료비" localSheetId="33">[79]시설물일위!#REF!</definedName>
    <definedName name="롤라재료비" localSheetId="34">[79]시설물일위!#REF!</definedName>
    <definedName name="롤라재료비" localSheetId="30">[79]시설물일위!#REF!</definedName>
    <definedName name="롤라재료비" localSheetId="29">[79]시설물일위!#REF!</definedName>
    <definedName name="롤라재료비">[79]시설물일위!#REF!</definedName>
    <definedName name="ㅁ" localSheetId="35">#REF!</definedName>
    <definedName name="ㅁ" localSheetId="36">#REF!</definedName>
    <definedName name="ㅁ" localSheetId="33">#REF!</definedName>
    <definedName name="ㅁ" localSheetId="34">#REF!</definedName>
    <definedName name="ㅁ" localSheetId="41">#REF!</definedName>
    <definedName name="ㅁ" localSheetId="30">#REF!</definedName>
    <definedName name="ㅁ" localSheetId="29">#REF!</definedName>
    <definedName name="ㅁ">#REF!</definedName>
    <definedName name="ㅁ1" localSheetId="35">#REF!</definedName>
    <definedName name="ㅁ1" localSheetId="36">#REF!</definedName>
    <definedName name="ㅁ1" localSheetId="33">#REF!</definedName>
    <definedName name="ㅁ1" localSheetId="34">#REF!</definedName>
    <definedName name="ㅁ1" localSheetId="41">#REF!</definedName>
    <definedName name="ㅁ1" localSheetId="30">#REF!</definedName>
    <definedName name="ㅁ1" localSheetId="29">#REF!</definedName>
    <definedName name="ㅁ1">#REF!</definedName>
    <definedName name="ㅁ480" localSheetId="35">#REF!</definedName>
    <definedName name="ㅁ480" localSheetId="36">#REF!</definedName>
    <definedName name="ㅁ480" localSheetId="33">#REF!</definedName>
    <definedName name="ㅁ480" localSheetId="34">#REF!</definedName>
    <definedName name="ㅁ480" localSheetId="41">#REF!</definedName>
    <definedName name="ㅁ480" localSheetId="30">#REF!</definedName>
    <definedName name="ㅁ480" localSheetId="29">#REF!</definedName>
    <definedName name="ㅁ480">#REF!</definedName>
    <definedName name="ㅁ482" localSheetId="35">#REF!</definedName>
    <definedName name="ㅁ482" localSheetId="36">#REF!</definedName>
    <definedName name="ㅁ482" localSheetId="33">#REF!</definedName>
    <definedName name="ㅁ482" localSheetId="34">#REF!</definedName>
    <definedName name="ㅁ482" localSheetId="41">#REF!</definedName>
    <definedName name="ㅁ482" localSheetId="30">#REF!</definedName>
    <definedName name="ㅁ482" localSheetId="29">#REF!</definedName>
    <definedName name="ㅁ482">#REF!</definedName>
    <definedName name="ㅁ565" localSheetId="35">#REF!</definedName>
    <definedName name="ㅁ565" localSheetId="36">#REF!</definedName>
    <definedName name="ㅁ565" localSheetId="33">#REF!</definedName>
    <definedName name="ㅁ565" localSheetId="34">#REF!</definedName>
    <definedName name="ㅁ565" localSheetId="41">#REF!</definedName>
    <definedName name="ㅁ565" localSheetId="30">#REF!</definedName>
    <definedName name="ㅁ565" localSheetId="29">#REF!</definedName>
    <definedName name="ㅁ565">#REF!</definedName>
    <definedName name="ㅁㅁㅁ" localSheetId="35" hidden="1">#REF!</definedName>
    <definedName name="ㅁㅁㅁ" localSheetId="36" hidden="1">#REF!</definedName>
    <definedName name="ㅁㅁㅁ" localSheetId="33" hidden="1">#REF!</definedName>
    <definedName name="ㅁㅁㅁ" localSheetId="34" hidden="1">#REF!</definedName>
    <definedName name="ㅁㅁㅁ" localSheetId="41" hidden="1">#REF!</definedName>
    <definedName name="ㅁㅁㅁ" localSheetId="30" hidden="1">#REF!</definedName>
    <definedName name="ㅁㅁㅁ" localSheetId="29" hidden="1">#REF!</definedName>
    <definedName name="ㅁㅁㅁ" hidden="1">#REF!</definedName>
    <definedName name="ㅁㅇㄻㄴㅇㄹ" localSheetId="35">#REF!</definedName>
    <definedName name="ㅁㅇㄻㄴㅇㄹ" localSheetId="36">#REF!</definedName>
    <definedName name="ㅁㅇㄻㄴㅇㄹ" localSheetId="33">#REF!</definedName>
    <definedName name="ㅁㅇㄻㄴㅇㄹ" localSheetId="34">#REF!</definedName>
    <definedName name="ㅁㅇㄻㄴㅇㄹ" localSheetId="41">#REF!</definedName>
    <definedName name="ㅁㅇㄻㄴㅇㄹ" localSheetId="30">#REF!</definedName>
    <definedName name="ㅁㅇㄻㄴㅇㄹ" localSheetId="29">#REF!</definedName>
    <definedName name="ㅁㅇㄻㄴㅇㄹ">#REF!</definedName>
    <definedName name="마가목">[79]단가!$A$110</definedName>
    <definedName name="마가목3노무" localSheetId="35">[124]수목일위!#REF!</definedName>
    <definedName name="마가목3노무" localSheetId="36">[124]수목일위!#REF!</definedName>
    <definedName name="마가목3노무" localSheetId="33">[124]수목일위!#REF!</definedName>
    <definedName name="마가목3노무" localSheetId="34">[124]수목일위!#REF!</definedName>
    <definedName name="마가목3노무" localSheetId="30">[124]수목일위!#REF!</definedName>
    <definedName name="마가목3노무" localSheetId="29">[124]수목일위!#REF!</definedName>
    <definedName name="마가목3노무">[124]수목일위!#REF!</definedName>
    <definedName name="마가목3재료" localSheetId="35">[124]수목일위!#REF!</definedName>
    <definedName name="마가목3재료" localSheetId="36">[124]수목일위!#REF!</definedName>
    <definedName name="마가목3재료" localSheetId="33">[124]수목일위!#REF!</definedName>
    <definedName name="마가목3재료" localSheetId="34">[124]수목일위!#REF!</definedName>
    <definedName name="마가목3재료" localSheetId="30">[124]수목일위!#REF!</definedName>
    <definedName name="마가목3재료" localSheetId="29">[124]수목일위!#REF!</definedName>
    <definedName name="마가목3재료">[124]수목일위!#REF!</definedName>
    <definedName name="마가목5노무" localSheetId="35">[124]수목일위!#REF!</definedName>
    <definedName name="마가목5노무" localSheetId="36">[124]수목일위!#REF!</definedName>
    <definedName name="마가목5노무" localSheetId="33">[124]수목일위!#REF!</definedName>
    <definedName name="마가목5노무" localSheetId="34">[124]수목일위!#REF!</definedName>
    <definedName name="마가목5노무" localSheetId="30">[124]수목일위!#REF!</definedName>
    <definedName name="마가목5노무" localSheetId="29">[124]수목일위!#REF!</definedName>
    <definedName name="마가목5노무">[124]수목일위!#REF!</definedName>
    <definedName name="마가목5재료" localSheetId="35">[124]수목일위!#REF!</definedName>
    <definedName name="마가목5재료" localSheetId="36">[124]수목일위!#REF!</definedName>
    <definedName name="마가목5재료" localSheetId="33">[124]수목일위!#REF!</definedName>
    <definedName name="마가목5재료" localSheetId="34">[124]수목일위!#REF!</definedName>
    <definedName name="마가목5재료" localSheetId="30">[124]수목일위!#REF!</definedName>
    <definedName name="마가목5재료" localSheetId="29">[124]수목일위!#REF!</definedName>
    <definedName name="마가목5재료">[124]수목일위!#REF!</definedName>
    <definedName name="마가목R3">[125]수목데이타!$E$160</definedName>
    <definedName name="마가목R5">[125]수목데이타!$E$161</definedName>
    <definedName name="마가목R7">[125]수목데이타!$E$162</definedName>
    <definedName name="마대">[79]단가!$A$65</definedName>
    <definedName name="마사토">[79]단가!$A$29</definedName>
    <definedName name="마케담경" localSheetId="35">#REF!</definedName>
    <definedName name="마케담경" localSheetId="36">#REF!</definedName>
    <definedName name="마케담경" localSheetId="33">#REF!</definedName>
    <definedName name="마케담경" localSheetId="34">#REF!</definedName>
    <definedName name="마케담경" localSheetId="41">#REF!</definedName>
    <definedName name="마케담경" localSheetId="30">#REF!</definedName>
    <definedName name="마케담경" localSheetId="29">#REF!</definedName>
    <definedName name="마케담경">#REF!</definedName>
    <definedName name="마케담노무" localSheetId="35">#REF!</definedName>
    <definedName name="마케담노무" localSheetId="36">#REF!</definedName>
    <definedName name="마케담노무" localSheetId="33">#REF!</definedName>
    <definedName name="마케담노무" localSheetId="34">#REF!</definedName>
    <definedName name="마케담노무" localSheetId="41">#REF!</definedName>
    <definedName name="마케담노무" localSheetId="30">#REF!</definedName>
    <definedName name="마케담노무" localSheetId="29">#REF!</definedName>
    <definedName name="마케담노무">#REF!</definedName>
    <definedName name="마케담재료" localSheetId="35">#REF!</definedName>
    <definedName name="마케담재료" localSheetId="36">#REF!</definedName>
    <definedName name="마케담재료" localSheetId="33">#REF!</definedName>
    <definedName name="마케담재료" localSheetId="34">#REF!</definedName>
    <definedName name="마케담재료" localSheetId="41">#REF!</definedName>
    <definedName name="마케담재료" localSheetId="30">#REF!</definedName>
    <definedName name="마케담재료" localSheetId="29">#REF!</definedName>
    <definedName name="마케담재료">#REF!</definedName>
    <definedName name="말뚝박기노" localSheetId="35">[128]시설물!#REF!</definedName>
    <definedName name="말뚝박기노" localSheetId="36">[128]시설물!#REF!</definedName>
    <definedName name="말뚝박기노" localSheetId="33">[128]시설물!#REF!</definedName>
    <definedName name="말뚝박기노" localSheetId="34">[128]시설물!#REF!</definedName>
    <definedName name="말뚝박기노" localSheetId="41">[128]시설물!#REF!</definedName>
    <definedName name="말뚝박기노" localSheetId="30">[128]시설물!#REF!</definedName>
    <definedName name="말뚝박기노" localSheetId="29">[128]시설물!#REF!</definedName>
    <definedName name="말뚝박기노">[128]시설물!#REF!</definedName>
    <definedName name="말뚝박기재" localSheetId="35">[128]시설물!#REF!</definedName>
    <definedName name="말뚝박기재" localSheetId="36">[128]시설물!#REF!</definedName>
    <definedName name="말뚝박기재" localSheetId="33">[128]시설물!#REF!</definedName>
    <definedName name="말뚝박기재" localSheetId="34">[128]시설물!#REF!</definedName>
    <definedName name="말뚝박기재" localSheetId="41">[128]시설물!#REF!</definedName>
    <definedName name="말뚝박기재" localSheetId="30">[128]시설물!#REF!</definedName>
    <definedName name="말뚝박기재" localSheetId="29">[128]시설물!#REF!</definedName>
    <definedName name="말뚝박기재">[128]시설물!#REF!</definedName>
    <definedName name="말발도리1003">[125]수목데이타!$E$163</definedName>
    <definedName name="말발도리1204">[125]수목데이타!$E$164</definedName>
    <definedName name="말발도리1506">[125]수목데이타!$E$165</definedName>
    <definedName name="말발도리3노무" localSheetId="35">[124]수목일위!#REF!</definedName>
    <definedName name="말발도리3노무" localSheetId="36">[124]수목일위!#REF!</definedName>
    <definedName name="말발도리3노무" localSheetId="33">[124]수목일위!#REF!</definedName>
    <definedName name="말발도리3노무" localSheetId="34">[124]수목일위!#REF!</definedName>
    <definedName name="말발도리3노무" localSheetId="30">[124]수목일위!#REF!</definedName>
    <definedName name="말발도리3노무" localSheetId="29">[124]수목일위!#REF!</definedName>
    <definedName name="말발도리3노무">[124]수목일위!#REF!</definedName>
    <definedName name="말발도리3재료" localSheetId="35">[124]수목일위!#REF!</definedName>
    <definedName name="말발도리3재료" localSheetId="36">[124]수목일위!#REF!</definedName>
    <definedName name="말발도리3재료" localSheetId="33">[124]수목일위!#REF!</definedName>
    <definedName name="말발도리3재료" localSheetId="34">[124]수목일위!#REF!</definedName>
    <definedName name="말발도리3재료" localSheetId="30">[124]수목일위!#REF!</definedName>
    <definedName name="말발도리3재료" localSheetId="29">[124]수목일위!#REF!</definedName>
    <definedName name="말발도리3재료">[124]수목일위!#REF!</definedName>
    <definedName name="말발도리4노무" localSheetId="35">[124]수목일위!#REF!</definedName>
    <definedName name="말발도리4노무" localSheetId="36">[124]수목일위!#REF!</definedName>
    <definedName name="말발도리4노무" localSheetId="33">[124]수목일위!#REF!</definedName>
    <definedName name="말발도리4노무" localSheetId="34">[124]수목일위!#REF!</definedName>
    <definedName name="말발도리4노무" localSheetId="30">[124]수목일위!#REF!</definedName>
    <definedName name="말발도리4노무" localSheetId="29">[124]수목일위!#REF!</definedName>
    <definedName name="말발도리4노무">[124]수목일위!#REF!</definedName>
    <definedName name="말발도리4재료" localSheetId="35">[124]수목일위!#REF!</definedName>
    <definedName name="말발도리4재료" localSheetId="36">[124]수목일위!#REF!</definedName>
    <definedName name="말발도리4재료" localSheetId="33">[124]수목일위!#REF!</definedName>
    <definedName name="말발도리4재료" localSheetId="34">[124]수목일위!#REF!</definedName>
    <definedName name="말발도리4재료" localSheetId="30">[124]수목일위!#REF!</definedName>
    <definedName name="말발도리4재료" localSheetId="29">[124]수목일위!#REF!</definedName>
    <definedName name="말발도리4재료">[124]수목일위!#REF!</definedName>
    <definedName name="말발도리6노무" localSheetId="35">[124]수목일위!#REF!</definedName>
    <definedName name="말발도리6노무" localSheetId="36">[124]수목일위!#REF!</definedName>
    <definedName name="말발도리6노무" localSheetId="33">[124]수목일위!#REF!</definedName>
    <definedName name="말발도리6노무" localSheetId="34">[124]수목일위!#REF!</definedName>
    <definedName name="말발도리6노무" localSheetId="30">[124]수목일위!#REF!</definedName>
    <definedName name="말발도리6노무" localSheetId="29">[124]수목일위!#REF!</definedName>
    <definedName name="말발도리6노무">[124]수목일위!#REF!</definedName>
    <definedName name="말발도리6재료" localSheetId="35">[124]수목일위!#REF!</definedName>
    <definedName name="말발도리6재료" localSheetId="36">[124]수목일위!#REF!</definedName>
    <definedName name="말발도리6재료" localSheetId="33">[124]수목일위!#REF!</definedName>
    <definedName name="말발도리6재료" localSheetId="34">[124]수목일위!#REF!</definedName>
    <definedName name="말발도리6재료" localSheetId="30">[124]수목일위!#REF!</definedName>
    <definedName name="말발도리6재료" localSheetId="29">[124]수목일위!#REF!</definedName>
    <definedName name="말발도리6재료">[124]수목일위!#REF!</definedName>
    <definedName name="매자0804">[125]수목데이타!$E$166</definedName>
    <definedName name="매자1005">[125]수목데이타!$E$167</definedName>
    <definedName name="매자4노무" localSheetId="35">[124]수목일위!#REF!</definedName>
    <definedName name="매자4노무" localSheetId="36">[124]수목일위!#REF!</definedName>
    <definedName name="매자4노무" localSheetId="33">[124]수목일위!#REF!</definedName>
    <definedName name="매자4노무" localSheetId="34">[124]수목일위!#REF!</definedName>
    <definedName name="매자4노무" localSheetId="30">[124]수목일위!#REF!</definedName>
    <definedName name="매자4노무" localSheetId="29">[124]수목일위!#REF!</definedName>
    <definedName name="매자4노무">[124]수목일위!#REF!</definedName>
    <definedName name="매자4재료" localSheetId="35">[124]수목일위!#REF!</definedName>
    <definedName name="매자4재료" localSheetId="36">[124]수목일위!#REF!</definedName>
    <definedName name="매자4재료" localSheetId="33">[124]수목일위!#REF!</definedName>
    <definedName name="매자4재료" localSheetId="34">[124]수목일위!#REF!</definedName>
    <definedName name="매자4재료" localSheetId="30">[124]수목일위!#REF!</definedName>
    <definedName name="매자4재료" localSheetId="29">[124]수목일위!#REF!</definedName>
    <definedName name="매자4재료">[124]수목일위!#REF!</definedName>
    <definedName name="매화4노무" localSheetId="35">#REF!</definedName>
    <definedName name="매화4노무" localSheetId="36">#REF!</definedName>
    <definedName name="매화4노무" localSheetId="33">#REF!</definedName>
    <definedName name="매화4노무" localSheetId="34">#REF!</definedName>
    <definedName name="매화4노무" localSheetId="41">#REF!</definedName>
    <definedName name="매화4노무" localSheetId="30">#REF!</definedName>
    <definedName name="매화4노무" localSheetId="29">#REF!</definedName>
    <definedName name="매화4노무">#REF!</definedName>
    <definedName name="매화4재료" localSheetId="35">#REF!</definedName>
    <definedName name="매화4재료" localSheetId="36">#REF!</definedName>
    <definedName name="매화4재료" localSheetId="33">#REF!</definedName>
    <definedName name="매화4재료" localSheetId="34">#REF!</definedName>
    <definedName name="매화4재료" localSheetId="41">#REF!</definedName>
    <definedName name="매화4재료" localSheetId="30">#REF!</definedName>
    <definedName name="매화4재료" localSheetId="29">#REF!</definedName>
    <definedName name="매화4재료">#REF!</definedName>
    <definedName name="매화6노무" localSheetId="35">#REF!</definedName>
    <definedName name="매화6노무" localSheetId="36">#REF!</definedName>
    <definedName name="매화6노무" localSheetId="33">#REF!</definedName>
    <definedName name="매화6노무" localSheetId="34">#REF!</definedName>
    <definedName name="매화6노무" localSheetId="41">#REF!</definedName>
    <definedName name="매화6노무" localSheetId="30">#REF!</definedName>
    <definedName name="매화6노무" localSheetId="29">#REF!</definedName>
    <definedName name="매화6노무">#REF!</definedName>
    <definedName name="매화6재료" localSheetId="35">#REF!</definedName>
    <definedName name="매화6재료" localSheetId="36">#REF!</definedName>
    <definedName name="매화6재료" localSheetId="33">#REF!</definedName>
    <definedName name="매화6재료" localSheetId="34">#REF!</definedName>
    <definedName name="매화6재료" localSheetId="41">#REF!</definedName>
    <definedName name="매화6재료" localSheetId="30">#REF!</definedName>
    <definedName name="매화6재료" localSheetId="29">#REF!</definedName>
    <definedName name="매화6재료">#REF!</definedName>
    <definedName name="매화8노무" localSheetId="35">#REF!</definedName>
    <definedName name="매화8노무" localSheetId="36">#REF!</definedName>
    <definedName name="매화8노무" localSheetId="33">#REF!</definedName>
    <definedName name="매화8노무" localSheetId="34">#REF!</definedName>
    <definedName name="매화8노무" localSheetId="41">#REF!</definedName>
    <definedName name="매화8노무" localSheetId="30">#REF!</definedName>
    <definedName name="매화8노무" localSheetId="29">#REF!</definedName>
    <definedName name="매화8노무">#REF!</definedName>
    <definedName name="매화8재료" localSheetId="35">#REF!</definedName>
    <definedName name="매화8재료" localSheetId="36">#REF!</definedName>
    <definedName name="매화8재료" localSheetId="33">#REF!</definedName>
    <definedName name="매화8재료" localSheetId="34">#REF!</definedName>
    <definedName name="매화8재료" localSheetId="41">#REF!</definedName>
    <definedName name="매화8재료" localSheetId="30">#REF!</definedName>
    <definedName name="매화8재료" localSheetId="29">#REF!</definedName>
    <definedName name="매화8재료">#REF!</definedName>
    <definedName name="매화R10">[125]수목데이타!$E$174</definedName>
    <definedName name="매화R4">[125]수목데이타!$E$171</definedName>
    <definedName name="매화R6">[125]수목데이타!$E$172</definedName>
    <definedName name="매화R8">[125]수목데이타!$E$173</definedName>
    <definedName name="맥3노무" localSheetId="35">[124]수목일위!#REF!</definedName>
    <definedName name="맥3노무" localSheetId="36">[124]수목일위!#REF!</definedName>
    <definedName name="맥3노무" localSheetId="33">[124]수목일위!#REF!</definedName>
    <definedName name="맥3노무" localSheetId="34">[124]수목일위!#REF!</definedName>
    <definedName name="맥3노무" localSheetId="30">[124]수목일위!#REF!</definedName>
    <definedName name="맥3노무" localSheetId="29">[124]수목일위!#REF!</definedName>
    <definedName name="맥3노무">[124]수목일위!#REF!</definedName>
    <definedName name="맥3재료" localSheetId="35">[124]수목일위!#REF!</definedName>
    <definedName name="맥3재료" localSheetId="36">[124]수목일위!#REF!</definedName>
    <definedName name="맥3재료" localSheetId="33">[124]수목일위!#REF!</definedName>
    <definedName name="맥3재료" localSheetId="34">[124]수목일위!#REF!</definedName>
    <definedName name="맥3재료" localSheetId="30">[124]수목일위!#REF!</definedName>
    <definedName name="맥3재료" localSheetId="29">[124]수목일위!#REF!</definedName>
    <definedName name="맥3재료">[124]수목일위!#REF!</definedName>
    <definedName name="맥문동">[129]단가!$A$151</definedName>
    <definedName name="맥문동1" localSheetId="35">[127]단가조사!#REF!</definedName>
    <definedName name="맥문동1" localSheetId="36">[127]단가조사!#REF!</definedName>
    <definedName name="맥문동1" localSheetId="33">[127]단가조사!#REF!</definedName>
    <definedName name="맥문동1" localSheetId="34">[127]단가조사!#REF!</definedName>
    <definedName name="맥문동1" localSheetId="30">[127]단가조사!#REF!</definedName>
    <definedName name="맥문동1" localSheetId="29">[127]단가조사!#REF!</definedName>
    <definedName name="맥문동1">[127]단가조사!#REF!</definedName>
    <definedName name="메타">[79]단가!$A$111</definedName>
    <definedName name="메타10노무" localSheetId="35">#REF!</definedName>
    <definedName name="메타10노무" localSheetId="36">#REF!</definedName>
    <definedName name="메타10노무" localSheetId="33">#REF!</definedName>
    <definedName name="메타10노무" localSheetId="34">#REF!</definedName>
    <definedName name="메타10노무" localSheetId="41">#REF!</definedName>
    <definedName name="메타10노무" localSheetId="30">#REF!</definedName>
    <definedName name="메타10노무" localSheetId="29">#REF!</definedName>
    <definedName name="메타10노무">#REF!</definedName>
    <definedName name="메타10재료" localSheetId="35">#REF!</definedName>
    <definedName name="메타10재료" localSheetId="36">#REF!</definedName>
    <definedName name="메타10재료" localSheetId="33">#REF!</definedName>
    <definedName name="메타10재료" localSheetId="34">#REF!</definedName>
    <definedName name="메타10재료" localSheetId="41">#REF!</definedName>
    <definedName name="메타10재료" localSheetId="30">#REF!</definedName>
    <definedName name="메타10재료" localSheetId="29">#REF!</definedName>
    <definedName name="메타10재료">#REF!</definedName>
    <definedName name="메타5노무" localSheetId="35">#REF!</definedName>
    <definedName name="메타5노무" localSheetId="36">#REF!</definedName>
    <definedName name="메타5노무" localSheetId="33">#REF!</definedName>
    <definedName name="메타5노무" localSheetId="34">#REF!</definedName>
    <definedName name="메타5노무" localSheetId="41">#REF!</definedName>
    <definedName name="메타5노무" localSheetId="30">#REF!</definedName>
    <definedName name="메타5노무" localSheetId="29">#REF!</definedName>
    <definedName name="메타5노무">#REF!</definedName>
    <definedName name="메타5재료" localSheetId="35">#REF!</definedName>
    <definedName name="메타5재료" localSheetId="36">#REF!</definedName>
    <definedName name="메타5재료" localSheetId="33">#REF!</definedName>
    <definedName name="메타5재료" localSheetId="34">#REF!</definedName>
    <definedName name="메타5재료" localSheetId="41">#REF!</definedName>
    <definedName name="메타5재료" localSheetId="30">#REF!</definedName>
    <definedName name="메타5재료" localSheetId="29">#REF!</definedName>
    <definedName name="메타5재료">#REF!</definedName>
    <definedName name="메타6노무" localSheetId="35">#REF!</definedName>
    <definedName name="메타6노무" localSheetId="36">#REF!</definedName>
    <definedName name="메타6노무" localSheetId="33">#REF!</definedName>
    <definedName name="메타6노무" localSheetId="34">#REF!</definedName>
    <definedName name="메타6노무" localSheetId="41">#REF!</definedName>
    <definedName name="메타6노무" localSheetId="30">#REF!</definedName>
    <definedName name="메타6노무" localSheetId="29">#REF!</definedName>
    <definedName name="메타6노무">#REF!</definedName>
    <definedName name="메타6재료" localSheetId="35">#REF!</definedName>
    <definedName name="메타6재료" localSheetId="36">#REF!</definedName>
    <definedName name="메타6재료" localSheetId="33">#REF!</definedName>
    <definedName name="메타6재료" localSheetId="34">#REF!</definedName>
    <definedName name="메타6재료" localSheetId="41">#REF!</definedName>
    <definedName name="메타6재료" localSheetId="30">#REF!</definedName>
    <definedName name="메타6재료" localSheetId="29">#REF!</definedName>
    <definedName name="메타6재료">#REF!</definedName>
    <definedName name="메타8노무" localSheetId="35">#REF!</definedName>
    <definedName name="메타8노무" localSheetId="36">#REF!</definedName>
    <definedName name="메타8노무" localSheetId="33">#REF!</definedName>
    <definedName name="메타8노무" localSheetId="34">#REF!</definedName>
    <definedName name="메타8노무" localSheetId="41">#REF!</definedName>
    <definedName name="메타8노무" localSheetId="30">#REF!</definedName>
    <definedName name="메타8노무" localSheetId="29">#REF!</definedName>
    <definedName name="메타8노무">#REF!</definedName>
    <definedName name="메타8재료" localSheetId="35">#REF!</definedName>
    <definedName name="메타8재료" localSheetId="36">#REF!</definedName>
    <definedName name="메타8재료" localSheetId="33">#REF!</definedName>
    <definedName name="메타8재료" localSheetId="34">#REF!</definedName>
    <definedName name="메타8재료" localSheetId="41">#REF!</definedName>
    <definedName name="메타8재료" localSheetId="30">#REF!</definedName>
    <definedName name="메타8재료" localSheetId="29">#REF!</definedName>
    <definedName name="메타8재료">#REF!</definedName>
    <definedName name="메타B10">[125]수목데이타!$E$179</definedName>
    <definedName name="메타B12">[125]수목데이타!$E$180</definedName>
    <definedName name="메타B15">[125]수목데이타!$E$181</definedName>
    <definedName name="메타B18">[125]수목데이타!$E$182</definedName>
    <definedName name="메타B4">[125]수목데이타!$E$175</definedName>
    <definedName name="메타B5">[125]수목데이타!$E$176</definedName>
    <definedName name="메타B6">[125]수목데이타!$E$177</definedName>
    <definedName name="메타B8">[125]수목데이타!$E$178</definedName>
    <definedName name="면고르기">[128]식재출력용!$H$249</definedName>
    <definedName name="명자0604">[125]수목데이타!$E$183</definedName>
    <definedName name="명자0805">[125]수목데이타!$E$184</definedName>
    <definedName name="명자1006">[125]수목데이타!$E$185</definedName>
    <definedName name="명자1208">[125]수목데이타!$E$186</definedName>
    <definedName name="명자4노무" localSheetId="35">[124]수목일위!#REF!</definedName>
    <definedName name="명자4노무" localSheetId="36">[124]수목일위!#REF!</definedName>
    <definedName name="명자4노무" localSheetId="33">[124]수목일위!#REF!</definedName>
    <definedName name="명자4노무" localSheetId="34">[124]수목일위!#REF!</definedName>
    <definedName name="명자4노무" localSheetId="30">[124]수목일위!#REF!</definedName>
    <definedName name="명자4노무" localSheetId="29">[124]수목일위!#REF!</definedName>
    <definedName name="명자4노무">[124]수목일위!#REF!</definedName>
    <definedName name="명자4재료" localSheetId="35">[124]수목일위!#REF!</definedName>
    <definedName name="명자4재료" localSheetId="36">[124]수목일위!#REF!</definedName>
    <definedName name="명자4재료" localSheetId="33">[124]수목일위!#REF!</definedName>
    <definedName name="명자4재료" localSheetId="34">[124]수목일위!#REF!</definedName>
    <definedName name="명자4재료" localSheetId="30">[124]수목일위!#REF!</definedName>
    <definedName name="명자4재료" localSheetId="29">[124]수목일위!#REF!</definedName>
    <definedName name="명자4재료">[124]수목일위!#REF!</definedName>
    <definedName name="명자5노무" localSheetId="35">[124]수목일위!#REF!</definedName>
    <definedName name="명자5노무" localSheetId="36">[124]수목일위!#REF!</definedName>
    <definedName name="명자5노무" localSheetId="33">[124]수목일위!#REF!</definedName>
    <definedName name="명자5노무" localSheetId="34">[124]수목일위!#REF!</definedName>
    <definedName name="명자5노무" localSheetId="30">[124]수목일위!#REF!</definedName>
    <definedName name="명자5노무" localSheetId="29">[124]수목일위!#REF!</definedName>
    <definedName name="명자5노무">[124]수목일위!#REF!</definedName>
    <definedName name="명자5재료" localSheetId="35">[124]수목일위!#REF!</definedName>
    <definedName name="명자5재료" localSheetId="36">[124]수목일위!#REF!</definedName>
    <definedName name="명자5재료" localSheetId="33">[124]수목일위!#REF!</definedName>
    <definedName name="명자5재료" localSheetId="34">[124]수목일위!#REF!</definedName>
    <definedName name="명자5재료" localSheetId="30">[124]수목일위!#REF!</definedName>
    <definedName name="명자5재료" localSheetId="29">[124]수목일위!#REF!</definedName>
    <definedName name="명자5재료">[124]수목일위!#REF!</definedName>
    <definedName name="명자6노무" localSheetId="35">[124]수목일위!#REF!</definedName>
    <definedName name="명자6노무" localSheetId="36">[124]수목일위!#REF!</definedName>
    <definedName name="명자6노무" localSheetId="33">[124]수목일위!#REF!</definedName>
    <definedName name="명자6노무" localSheetId="34">[124]수목일위!#REF!</definedName>
    <definedName name="명자6노무" localSheetId="30">[124]수목일위!#REF!</definedName>
    <definedName name="명자6노무" localSheetId="29">[124]수목일위!#REF!</definedName>
    <definedName name="명자6노무">[124]수목일위!#REF!</definedName>
    <definedName name="명자6재료" localSheetId="35">[124]수목일위!#REF!</definedName>
    <definedName name="명자6재료" localSheetId="36">[124]수목일위!#REF!</definedName>
    <definedName name="명자6재료" localSheetId="33">[124]수목일위!#REF!</definedName>
    <definedName name="명자6재료" localSheetId="34">[124]수목일위!#REF!</definedName>
    <definedName name="명자6재료" localSheetId="30">[124]수목일위!#REF!</definedName>
    <definedName name="명자6재료" localSheetId="29">[124]수목일위!#REF!</definedName>
    <definedName name="명자6재료">[124]수목일위!#REF!</definedName>
    <definedName name="모감주">[79]단가!$A$124</definedName>
    <definedName name="모감주R10">[125]수목데이타!$E$190</definedName>
    <definedName name="모감주R4">[125]수목데이타!$E$187</definedName>
    <definedName name="모감주R6">[125]수목데이타!$E$188</definedName>
    <definedName name="모감주R8">[125]수목데이타!$E$189</definedName>
    <definedName name="모과10">[79]단가!$A$129</definedName>
    <definedName name="모과15">[79]단가!$A$128</definedName>
    <definedName name="모과2005">[125]수목데이타!$E$191</definedName>
    <definedName name="모과2507">[125]수목데이타!$E$192</definedName>
    <definedName name="모과R10">[125]수목데이타!$E$195</definedName>
    <definedName name="모과R12">[125]수목데이타!$E$196</definedName>
    <definedName name="모과R15">[125]수목데이타!$E$197</definedName>
    <definedName name="모과R20">[125]수목데이타!$E$198</definedName>
    <definedName name="모과R25">[125]수목데이타!$E$199</definedName>
    <definedName name="모과R5">[125]수목데이타!$E$193</definedName>
    <definedName name="모과R8">[125]수목데이타!$E$194</definedName>
    <definedName name="모란5가지">[125]수목데이타!$E$200</definedName>
    <definedName name="모란6가지">[125]수목데이타!$E$201</definedName>
    <definedName name="모래">[129]단가!$A$4</definedName>
    <definedName name="모래막이노" localSheetId="35">[146]일위대가!#REF!</definedName>
    <definedName name="모래막이노" localSheetId="36">[146]일위대가!#REF!</definedName>
    <definedName name="모래막이노" localSheetId="33">[146]일위대가!#REF!</definedName>
    <definedName name="모래막이노" localSheetId="34">[146]일위대가!#REF!</definedName>
    <definedName name="모래막이노" localSheetId="30">[146]일위대가!#REF!</definedName>
    <definedName name="모래막이노" localSheetId="29">[146]일위대가!#REF!</definedName>
    <definedName name="모래막이노">[146]일위대가!#REF!</definedName>
    <definedName name="모래막이재" localSheetId="35">[146]일위대가!#REF!</definedName>
    <definedName name="모래막이재" localSheetId="36">[146]일위대가!#REF!</definedName>
    <definedName name="모래막이재" localSheetId="33">[146]일위대가!#REF!</definedName>
    <definedName name="모래막이재" localSheetId="34">[146]일위대가!#REF!</definedName>
    <definedName name="모래막이재" localSheetId="30">[146]일위대가!#REF!</definedName>
    <definedName name="모래막이재" localSheetId="29">[146]일위대가!#REF!</definedName>
    <definedName name="모래막이재">[146]일위대가!#REF!</definedName>
    <definedName name="모래사장노" localSheetId="35">[146]일위대가!#REF!</definedName>
    <definedName name="모래사장노" localSheetId="36">[146]일위대가!#REF!</definedName>
    <definedName name="모래사장노" localSheetId="33">[146]일위대가!#REF!</definedName>
    <definedName name="모래사장노" localSheetId="34">[146]일위대가!#REF!</definedName>
    <definedName name="모래사장노" localSheetId="30">[146]일위대가!#REF!</definedName>
    <definedName name="모래사장노" localSheetId="29">[146]일위대가!#REF!</definedName>
    <definedName name="모래사장노">[146]일위대가!#REF!</definedName>
    <definedName name="모래사장재" localSheetId="35">[146]일위대가!#REF!</definedName>
    <definedName name="모래사장재" localSheetId="36">[146]일위대가!#REF!</definedName>
    <definedName name="모래사장재" localSheetId="33">[146]일위대가!#REF!</definedName>
    <definedName name="모래사장재" localSheetId="34">[146]일위대가!#REF!</definedName>
    <definedName name="모래사장재" localSheetId="30">[146]일위대가!#REF!</definedName>
    <definedName name="모래사장재" localSheetId="29">[146]일위대가!#REF!</definedName>
    <definedName name="모래사장재">[146]일위대가!#REF!</definedName>
    <definedName name="모래필터층경비" localSheetId="35">#REF!</definedName>
    <definedName name="모래필터층경비" localSheetId="36">#REF!</definedName>
    <definedName name="모래필터층경비" localSheetId="33">#REF!</definedName>
    <definedName name="모래필터층경비" localSheetId="34">#REF!</definedName>
    <definedName name="모래필터층경비" localSheetId="41">#REF!</definedName>
    <definedName name="모래필터층경비" localSheetId="30">#REF!</definedName>
    <definedName name="모래필터층경비" localSheetId="29">#REF!</definedName>
    <definedName name="모래필터층경비">#REF!</definedName>
    <definedName name="모래필터층노무비" localSheetId="35">#REF!</definedName>
    <definedName name="모래필터층노무비" localSheetId="36">#REF!</definedName>
    <definedName name="모래필터층노무비" localSheetId="33">#REF!</definedName>
    <definedName name="모래필터층노무비" localSheetId="34">#REF!</definedName>
    <definedName name="모래필터층노무비" localSheetId="41">#REF!</definedName>
    <definedName name="모래필터층노무비" localSheetId="30">#REF!</definedName>
    <definedName name="모래필터층노무비" localSheetId="29">#REF!</definedName>
    <definedName name="모래필터층노무비">#REF!</definedName>
    <definedName name="모래필터층재료비" localSheetId="35">#REF!</definedName>
    <definedName name="모래필터층재료비" localSheetId="36">#REF!</definedName>
    <definedName name="모래필터층재료비" localSheetId="33">#REF!</definedName>
    <definedName name="모래필터층재료비" localSheetId="34">#REF!</definedName>
    <definedName name="모래필터층재료비" localSheetId="41">#REF!</definedName>
    <definedName name="모래필터층재료비" localSheetId="30">#REF!</definedName>
    <definedName name="모래필터층재료비" localSheetId="29">#REF!</definedName>
    <definedName name="모래필터층재료비">#REF!</definedName>
    <definedName name="모터경" localSheetId="35">#REF!</definedName>
    <definedName name="모터경" localSheetId="36">#REF!</definedName>
    <definedName name="모터경" localSheetId="33">#REF!</definedName>
    <definedName name="모터경" localSheetId="34">#REF!</definedName>
    <definedName name="모터경" localSheetId="41">#REF!</definedName>
    <definedName name="모터경" localSheetId="30">#REF!</definedName>
    <definedName name="모터경" localSheetId="29">#REF!</definedName>
    <definedName name="모터경">#REF!</definedName>
    <definedName name="모터노무비" localSheetId="35">#REF!</definedName>
    <definedName name="모터노무비" localSheetId="36">#REF!</definedName>
    <definedName name="모터노무비" localSheetId="33">#REF!</definedName>
    <definedName name="모터노무비" localSheetId="34">#REF!</definedName>
    <definedName name="모터노무비" localSheetId="41">#REF!</definedName>
    <definedName name="모터노무비" localSheetId="30">#REF!</definedName>
    <definedName name="모터노무비" localSheetId="29">#REF!</definedName>
    <definedName name="모터노무비">#REF!</definedName>
    <definedName name="모터재료" localSheetId="35">#REF!</definedName>
    <definedName name="모터재료" localSheetId="36">#REF!</definedName>
    <definedName name="모터재료" localSheetId="33">#REF!</definedName>
    <definedName name="모터재료" localSheetId="34">#REF!</definedName>
    <definedName name="모터재료" localSheetId="41">#REF!</definedName>
    <definedName name="모터재료" localSheetId="30">#REF!</definedName>
    <definedName name="모터재료" localSheetId="29">#REF!</definedName>
    <definedName name="모터재료">#REF!</definedName>
    <definedName name="목공">[149]노임!$E$7</definedName>
    <definedName name="목련R10">[125]수목데이타!$E$206</definedName>
    <definedName name="목련R12">[125]수목데이타!$E$207</definedName>
    <definedName name="목련R15">[125]수목데이타!$E$208</definedName>
    <definedName name="목련R20">[125]수목데이타!$E$209</definedName>
    <definedName name="목련R4">[125]수목데이타!$E$202</definedName>
    <definedName name="목련R5">[125]수목데이타!$E$203</definedName>
    <definedName name="목련R6">[125]수목데이타!$E$204</definedName>
    <definedName name="목련R8">[125]수목데이타!$E$205</definedName>
    <definedName name="목서1506">[125]수목데이타!$E$213</definedName>
    <definedName name="목서2012">[125]수목데이타!$E$214</definedName>
    <definedName name="목서2515">[125]수목데이타!$E$215</definedName>
    <definedName name="목수국1006">[125]수목데이타!$E$210</definedName>
    <definedName name="목수국1208">[125]수목데이타!$E$211</definedName>
    <definedName name="목수국1510">[125]수목데이타!$E$212</definedName>
    <definedName name="목재가공" localSheetId="35">#REF!</definedName>
    <definedName name="목재가공" localSheetId="36">#REF!</definedName>
    <definedName name="목재가공" localSheetId="33">#REF!</definedName>
    <definedName name="목재가공" localSheetId="34">#REF!</definedName>
    <definedName name="목재가공" localSheetId="41">#REF!</definedName>
    <definedName name="목재가공" localSheetId="30">#REF!</definedName>
    <definedName name="목재가공" localSheetId="29">#REF!</definedName>
    <definedName name="목재가공">#REF!</definedName>
    <definedName name="몰탈1노무" localSheetId="35">[124]수목일위!#REF!</definedName>
    <definedName name="몰탈1노무" localSheetId="36">[124]수목일위!#REF!</definedName>
    <definedName name="몰탈1노무" localSheetId="33">[124]수목일위!#REF!</definedName>
    <definedName name="몰탈1노무" localSheetId="34">[124]수목일위!#REF!</definedName>
    <definedName name="몰탈1노무" localSheetId="30">[124]수목일위!#REF!</definedName>
    <definedName name="몰탈1노무" localSheetId="29">[124]수목일위!#REF!</definedName>
    <definedName name="몰탈1노무">[124]수목일위!#REF!</definedName>
    <definedName name="몰탈1재료" localSheetId="35">[124]수목일위!#REF!</definedName>
    <definedName name="몰탈1재료" localSheetId="36">[124]수목일위!#REF!</definedName>
    <definedName name="몰탈1재료" localSheetId="33">[124]수목일위!#REF!</definedName>
    <definedName name="몰탈1재료" localSheetId="34">[124]수목일위!#REF!</definedName>
    <definedName name="몰탈1재료" localSheetId="30">[124]수목일위!#REF!</definedName>
    <definedName name="몰탈1재료" localSheetId="29">[124]수목일위!#REF!</definedName>
    <definedName name="몰탈1재료">[124]수목일위!#REF!</definedName>
    <definedName name="몰탈3노무" localSheetId="35">[124]수목일위!#REF!</definedName>
    <definedName name="몰탈3노무" localSheetId="36">[124]수목일위!#REF!</definedName>
    <definedName name="몰탈3노무" localSheetId="33">[124]수목일위!#REF!</definedName>
    <definedName name="몰탈3노무" localSheetId="34">[124]수목일위!#REF!</definedName>
    <definedName name="몰탈3노무" localSheetId="30">[124]수목일위!#REF!</definedName>
    <definedName name="몰탈3노무" localSheetId="29">[124]수목일위!#REF!</definedName>
    <definedName name="몰탈3노무">[124]수목일위!#REF!</definedName>
    <definedName name="몰탈3재료" localSheetId="35">[124]수목일위!#REF!</definedName>
    <definedName name="몰탈3재료" localSheetId="36">[124]수목일위!#REF!</definedName>
    <definedName name="몰탈3재료" localSheetId="33">[124]수목일위!#REF!</definedName>
    <definedName name="몰탈3재료" localSheetId="34">[124]수목일위!#REF!</definedName>
    <definedName name="몰탈3재료" localSheetId="30">[124]수목일위!#REF!</definedName>
    <definedName name="몰탈3재료" localSheetId="29">[124]수목일위!#REF!</definedName>
    <definedName name="몰탈3재료">[124]수목일위!#REF!</definedName>
    <definedName name="못">[79]단가!$A$12</definedName>
    <definedName name="무궁화">[79]단가!$A$139</definedName>
    <definedName name="무궁화1003">[125]수목데이타!$E$216</definedName>
    <definedName name="무궁화1203">[125]수목데이타!$E$217</definedName>
    <definedName name="무궁화1504">[125]수목데이타!$E$218</definedName>
    <definedName name="무궁화1805">[125]수목데이타!$E$219</definedName>
    <definedName name="무궁화2006">[125]수목데이타!$E$220</definedName>
    <definedName name="무궁화4노무" localSheetId="35">[124]수목일위!#REF!</definedName>
    <definedName name="무궁화4노무" localSheetId="36">[124]수목일위!#REF!</definedName>
    <definedName name="무궁화4노무" localSheetId="33">[124]수목일위!#REF!</definedName>
    <definedName name="무궁화4노무" localSheetId="34">[124]수목일위!#REF!</definedName>
    <definedName name="무궁화4노무" localSheetId="30">[124]수목일위!#REF!</definedName>
    <definedName name="무궁화4노무" localSheetId="29">[124]수목일위!#REF!</definedName>
    <definedName name="무궁화4노무">[124]수목일위!#REF!</definedName>
    <definedName name="무궁화4재료" localSheetId="35">[124]수목일위!#REF!</definedName>
    <definedName name="무궁화4재료" localSheetId="36">[124]수목일위!#REF!</definedName>
    <definedName name="무궁화4재료" localSheetId="33">[124]수목일위!#REF!</definedName>
    <definedName name="무궁화4재료" localSheetId="34">[124]수목일위!#REF!</definedName>
    <definedName name="무궁화4재료" localSheetId="30">[124]수목일위!#REF!</definedName>
    <definedName name="무궁화4재료" localSheetId="29">[124]수목일위!#REF!</definedName>
    <definedName name="무궁화4재료">[124]수목일위!#REF!</definedName>
    <definedName name="무궁화5노무" localSheetId="35">[124]수목일위!#REF!</definedName>
    <definedName name="무궁화5노무" localSheetId="36">[124]수목일위!#REF!</definedName>
    <definedName name="무궁화5노무" localSheetId="33">[124]수목일위!#REF!</definedName>
    <definedName name="무궁화5노무" localSheetId="34">[124]수목일위!#REF!</definedName>
    <definedName name="무궁화5노무" localSheetId="30">[124]수목일위!#REF!</definedName>
    <definedName name="무궁화5노무" localSheetId="29">[124]수목일위!#REF!</definedName>
    <definedName name="무궁화5노무">[124]수목일위!#REF!</definedName>
    <definedName name="무궁화5재료" localSheetId="35">[124]수목일위!#REF!</definedName>
    <definedName name="무궁화5재료" localSheetId="36">[124]수목일위!#REF!</definedName>
    <definedName name="무궁화5재료" localSheetId="33">[124]수목일위!#REF!</definedName>
    <definedName name="무궁화5재료" localSheetId="34">[124]수목일위!#REF!</definedName>
    <definedName name="무궁화5재료" localSheetId="30">[124]수목일위!#REF!</definedName>
    <definedName name="무궁화5재료" localSheetId="29">[124]수목일위!#REF!</definedName>
    <definedName name="무궁화5재료">[124]수목일위!#REF!</definedName>
    <definedName name="무궁화6노무" localSheetId="35">[124]수목일위!#REF!</definedName>
    <definedName name="무궁화6노무" localSheetId="36">[124]수목일위!#REF!</definedName>
    <definedName name="무궁화6노무" localSheetId="33">[124]수목일위!#REF!</definedName>
    <definedName name="무궁화6노무" localSheetId="34">[124]수목일위!#REF!</definedName>
    <definedName name="무궁화6노무" localSheetId="30">[124]수목일위!#REF!</definedName>
    <definedName name="무궁화6노무" localSheetId="29">[124]수목일위!#REF!</definedName>
    <definedName name="무궁화6노무">[124]수목일위!#REF!</definedName>
    <definedName name="무궁화6재료" localSheetId="35">[124]수목일위!#REF!</definedName>
    <definedName name="무궁화6재료" localSheetId="36">[124]수목일위!#REF!</definedName>
    <definedName name="무궁화6재료" localSheetId="33">[124]수목일위!#REF!</definedName>
    <definedName name="무궁화6재료" localSheetId="34">[124]수목일위!#REF!</definedName>
    <definedName name="무궁화6재료" localSheetId="30">[124]수목일위!#REF!</definedName>
    <definedName name="무궁화6재료" localSheetId="29">[124]수목일위!#REF!</definedName>
    <definedName name="무궁화6재료">[124]수목일위!#REF!</definedName>
    <definedName name="문" localSheetId="35">'[150]준검 내역서'!#REF!</definedName>
    <definedName name="문" localSheetId="36">'[150]준검 내역서'!#REF!</definedName>
    <definedName name="문" localSheetId="33">'[150]준검 내역서'!#REF!</definedName>
    <definedName name="문" localSheetId="34">'[150]준검 내역서'!#REF!</definedName>
    <definedName name="문" localSheetId="30">'[150]준검 내역서'!#REF!</definedName>
    <definedName name="문" localSheetId="29">'[150]준검 내역서'!#REF!</definedName>
    <definedName name="문">'[150]준검 내역서'!#REF!</definedName>
    <definedName name="물경" localSheetId="35">#REF!</definedName>
    <definedName name="물경" localSheetId="36">#REF!</definedName>
    <definedName name="물경" localSheetId="33">#REF!</definedName>
    <definedName name="물경" localSheetId="34">#REF!</definedName>
    <definedName name="물경" localSheetId="41">#REF!</definedName>
    <definedName name="물경" localSheetId="30">#REF!</definedName>
    <definedName name="물경" localSheetId="29">#REF!</definedName>
    <definedName name="물경">#REF!</definedName>
    <definedName name="물노무" localSheetId="35">#REF!</definedName>
    <definedName name="물노무" localSheetId="36">#REF!</definedName>
    <definedName name="물노무" localSheetId="33">#REF!</definedName>
    <definedName name="물노무" localSheetId="34">#REF!</definedName>
    <definedName name="물노무" localSheetId="41">#REF!</definedName>
    <definedName name="물노무" localSheetId="30">#REF!</definedName>
    <definedName name="물노무" localSheetId="29">#REF!</definedName>
    <definedName name="물노무">#REF!</definedName>
    <definedName name="물싸리노">[128]식재!$H$190</definedName>
    <definedName name="물싸리재">[128]식재!$F$190</definedName>
    <definedName name="물억새노">[128]식재!$H$151</definedName>
    <definedName name="물억새재">[128]식재!$F$151</definedName>
    <definedName name="물재료" localSheetId="35">#REF!</definedName>
    <definedName name="물재료" localSheetId="36">#REF!</definedName>
    <definedName name="물재료" localSheetId="33">#REF!</definedName>
    <definedName name="물재료" localSheetId="34">#REF!</definedName>
    <definedName name="물재료" localSheetId="41">#REF!</definedName>
    <definedName name="물재료" localSheetId="30">#REF!</definedName>
    <definedName name="물재료" localSheetId="29">#REF!</definedName>
    <definedName name="물재료">#REF!</definedName>
    <definedName name="물푸레R5">[125]수목데이타!$E$221</definedName>
    <definedName name="물푸레R6">[125]수목데이타!$E$222</definedName>
    <definedName name="물푸레R8">[125]수목데이타!$E$223</definedName>
    <definedName name="미선0804">[125]수목데이타!$E$224</definedName>
    <definedName name="미선1206">[125]수목데이타!$E$225</definedName>
    <definedName name="미송">[79]단가!$A$10</definedName>
    <definedName name="미송원목" localSheetId="35">#REF!</definedName>
    <definedName name="미송원목" localSheetId="36">#REF!</definedName>
    <definedName name="미송원목" localSheetId="33">#REF!</definedName>
    <definedName name="미송원목" localSheetId="34">#REF!</definedName>
    <definedName name="미송원목" localSheetId="41">#REF!</definedName>
    <definedName name="미송원목" localSheetId="30">#REF!</definedName>
    <definedName name="미송원목" localSheetId="29">#REF!</definedName>
    <definedName name="미송원목">#REF!</definedName>
    <definedName name="미송판재">[79]단가!$A$16</definedName>
    <definedName name="미장공">[79]단가!$A$22</definedName>
    <definedName name="ㅂ" localSheetId="35">#REF!</definedName>
    <definedName name="ㅂ" localSheetId="36">#REF!</definedName>
    <definedName name="ㅂ" localSheetId="33">#REF!</definedName>
    <definedName name="ㅂ" localSheetId="34">#REF!</definedName>
    <definedName name="ㅂ" localSheetId="41">#REF!</definedName>
    <definedName name="ㅂ" localSheetId="30">#REF!</definedName>
    <definedName name="ㅂ" localSheetId="29">#REF!</definedName>
    <definedName name="ㅂ">#REF!</definedName>
    <definedName name="바위2노무" localSheetId="35">[124]수목일위!#REF!</definedName>
    <definedName name="바위2노무" localSheetId="36">[124]수목일위!#REF!</definedName>
    <definedName name="바위2노무" localSheetId="33">[124]수목일위!#REF!</definedName>
    <definedName name="바위2노무" localSheetId="34">[124]수목일위!#REF!</definedName>
    <definedName name="바위2노무" localSheetId="30">[124]수목일위!#REF!</definedName>
    <definedName name="바위2노무" localSheetId="29">[124]수목일위!#REF!</definedName>
    <definedName name="바위2노무">[124]수목일위!#REF!</definedName>
    <definedName name="바위2재료" localSheetId="35">[124]수목일위!#REF!</definedName>
    <definedName name="바위2재료" localSheetId="36">[124]수목일위!#REF!</definedName>
    <definedName name="바위2재료" localSheetId="33">[124]수목일위!#REF!</definedName>
    <definedName name="바위2재료" localSheetId="34">[124]수목일위!#REF!</definedName>
    <definedName name="바위2재료" localSheetId="30">[124]수목일위!#REF!</definedName>
    <definedName name="바위2재료" localSheetId="29">[124]수목일위!#REF!</definedName>
    <definedName name="바위2재료">[124]수목일위!#REF!</definedName>
    <definedName name="바이오">[151]참고!$A$3</definedName>
    <definedName name="박리제">[79]단가!$A$13</definedName>
    <definedName name="박태기">[79]단가!$A$155</definedName>
    <definedName name="박태기6노무" localSheetId="35">[124]수목일위!#REF!</definedName>
    <definedName name="박태기6노무" localSheetId="36">[124]수목일위!#REF!</definedName>
    <definedName name="박태기6노무" localSheetId="33">[124]수목일위!#REF!</definedName>
    <definedName name="박태기6노무" localSheetId="34">[124]수목일위!#REF!</definedName>
    <definedName name="박태기6노무" localSheetId="30">[124]수목일위!#REF!</definedName>
    <definedName name="박태기6노무" localSheetId="29">[124]수목일위!#REF!</definedName>
    <definedName name="박태기6노무">[124]수목일위!#REF!</definedName>
    <definedName name="박태기6재료" localSheetId="35">[124]수목일위!#REF!</definedName>
    <definedName name="박태기6재료" localSheetId="36">[124]수목일위!#REF!</definedName>
    <definedName name="박태기6재료" localSheetId="33">[124]수목일위!#REF!</definedName>
    <definedName name="박태기6재료" localSheetId="34">[124]수목일위!#REF!</definedName>
    <definedName name="박태기6재료" localSheetId="30">[124]수목일위!#REF!</definedName>
    <definedName name="박태기6재료" localSheetId="29">[124]수목일위!#REF!</definedName>
    <definedName name="박태기6재료">[124]수목일위!#REF!</definedName>
    <definedName name="박태기8노무" localSheetId="35">[124]수목일위!#REF!</definedName>
    <definedName name="박태기8노무" localSheetId="36">[124]수목일위!#REF!</definedName>
    <definedName name="박태기8노무" localSheetId="33">[124]수목일위!#REF!</definedName>
    <definedName name="박태기8노무" localSheetId="34">[124]수목일위!#REF!</definedName>
    <definedName name="박태기8노무" localSheetId="30">[124]수목일위!#REF!</definedName>
    <definedName name="박태기8노무" localSheetId="29">[124]수목일위!#REF!</definedName>
    <definedName name="박태기8노무">[124]수목일위!#REF!</definedName>
    <definedName name="박태기8재료" localSheetId="35">[124]수목일위!#REF!</definedName>
    <definedName name="박태기8재료" localSheetId="36">[124]수목일위!#REF!</definedName>
    <definedName name="박태기8재료" localSheetId="33">[124]수목일위!#REF!</definedName>
    <definedName name="박태기8재료" localSheetId="34">[124]수목일위!#REF!</definedName>
    <definedName name="박태기8재료" localSheetId="30">[124]수목일위!#REF!</definedName>
    <definedName name="박태기8재료" localSheetId="29">[124]수목일위!#REF!</definedName>
    <definedName name="박태기8재료">[124]수목일위!#REF!</definedName>
    <definedName name="반송1012">[125]수목데이타!$E$148</definedName>
    <definedName name="반송1215">[125]수목데이타!$E$149</definedName>
    <definedName name="반송1518">[125]수목데이타!$E$150</definedName>
    <definedName name="반송1520">[125]수목데이타!$E$151</definedName>
    <definedName name="반송2022">[125]수목데이타!$E$152</definedName>
    <definedName name="발파노무" localSheetId="35">[124]수목일위!#REF!</definedName>
    <definedName name="발파노무" localSheetId="36">[124]수목일위!#REF!</definedName>
    <definedName name="발파노무" localSheetId="33">[124]수목일위!#REF!</definedName>
    <definedName name="발파노무" localSheetId="34">[124]수목일위!#REF!</definedName>
    <definedName name="발파노무" localSheetId="30">[124]수목일위!#REF!</definedName>
    <definedName name="발파노무" localSheetId="29">[124]수목일위!#REF!</definedName>
    <definedName name="발파노무">[124]수목일위!#REF!</definedName>
    <definedName name="발파암경" localSheetId="35">[152]시설물일위!#REF!</definedName>
    <definedName name="발파암경" localSheetId="36">[152]시설물일위!#REF!</definedName>
    <definedName name="발파암경" localSheetId="33">[152]시설물일위!#REF!</definedName>
    <definedName name="발파암경" localSheetId="34">[152]시설물일위!#REF!</definedName>
    <definedName name="발파암경" localSheetId="30">[152]시설물일위!#REF!</definedName>
    <definedName name="발파암경" localSheetId="29">[152]시설물일위!#REF!</definedName>
    <definedName name="발파암경">[152]시설물일위!#REF!</definedName>
    <definedName name="발파암경비" localSheetId="35">[124]수목일위!#REF!</definedName>
    <definedName name="발파암경비" localSheetId="36">[124]수목일위!#REF!</definedName>
    <definedName name="발파암경비" localSheetId="33">[124]수목일위!#REF!</definedName>
    <definedName name="발파암경비" localSheetId="34">[124]수목일위!#REF!</definedName>
    <definedName name="발파암경비" localSheetId="30">[124]수목일위!#REF!</definedName>
    <definedName name="발파암경비" localSheetId="29">[124]수목일위!#REF!</definedName>
    <definedName name="발파암경비">[124]수목일위!#REF!</definedName>
    <definedName name="발파암노" localSheetId="35">[152]시설물일위!#REF!</definedName>
    <definedName name="발파암노" localSheetId="36">[152]시설물일위!#REF!</definedName>
    <definedName name="발파암노" localSheetId="33">[152]시설물일위!#REF!</definedName>
    <definedName name="발파암노" localSheetId="34">[152]시설물일위!#REF!</definedName>
    <definedName name="발파암노" localSheetId="30">[152]시설물일위!#REF!</definedName>
    <definedName name="발파암노" localSheetId="29">[152]시설물일위!#REF!</definedName>
    <definedName name="발파암노">[152]시설물일위!#REF!</definedName>
    <definedName name="발파암노무" localSheetId="35">[124]수목일위!#REF!</definedName>
    <definedName name="발파암노무" localSheetId="36">[124]수목일위!#REF!</definedName>
    <definedName name="발파암노무" localSheetId="33">[124]수목일위!#REF!</definedName>
    <definedName name="발파암노무" localSheetId="34">[124]수목일위!#REF!</definedName>
    <definedName name="발파암노무" localSheetId="30">[124]수목일위!#REF!</definedName>
    <definedName name="발파암노무" localSheetId="29">[124]수목일위!#REF!</definedName>
    <definedName name="발파암노무">[124]수목일위!#REF!</definedName>
    <definedName name="발파암재" localSheetId="35">[152]시설물일위!#REF!</definedName>
    <definedName name="발파암재" localSheetId="36">[152]시설물일위!#REF!</definedName>
    <definedName name="발파암재" localSheetId="33">[152]시설물일위!#REF!</definedName>
    <definedName name="발파암재" localSheetId="34">[152]시설물일위!#REF!</definedName>
    <definedName name="발파암재" localSheetId="30">[152]시설물일위!#REF!</definedName>
    <definedName name="발파암재" localSheetId="29">[152]시설물일위!#REF!</definedName>
    <definedName name="발파암재">[152]시설물일위!#REF!</definedName>
    <definedName name="발파암재료" localSheetId="35">[124]수목일위!#REF!</definedName>
    <definedName name="발파암재료" localSheetId="36">[124]수목일위!#REF!</definedName>
    <definedName name="발파암재료" localSheetId="33">[124]수목일위!#REF!</definedName>
    <definedName name="발파암재료" localSheetId="34">[124]수목일위!#REF!</definedName>
    <definedName name="발파암재료" localSheetId="30">[124]수목일위!#REF!</definedName>
    <definedName name="발파암재료" localSheetId="29">[124]수목일위!#REF!</definedName>
    <definedName name="발파암재료">[124]수목일위!#REF!</definedName>
    <definedName name="밤나무10노무" localSheetId="35">#REF!</definedName>
    <definedName name="밤나무10노무" localSheetId="36">#REF!</definedName>
    <definedName name="밤나무10노무" localSheetId="33">#REF!</definedName>
    <definedName name="밤나무10노무" localSheetId="34">#REF!</definedName>
    <definedName name="밤나무10노무" localSheetId="41">#REF!</definedName>
    <definedName name="밤나무10노무" localSheetId="30">#REF!</definedName>
    <definedName name="밤나무10노무" localSheetId="29">#REF!</definedName>
    <definedName name="밤나무10노무">#REF!</definedName>
    <definedName name="밤나무10재료" localSheetId="35">#REF!</definedName>
    <definedName name="밤나무10재료" localSheetId="36">#REF!</definedName>
    <definedName name="밤나무10재료" localSheetId="33">#REF!</definedName>
    <definedName name="밤나무10재료" localSheetId="34">#REF!</definedName>
    <definedName name="밤나무10재료" localSheetId="41">#REF!</definedName>
    <definedName name="밤나무10재료" localSheetId="30">#REF!</definedName>
    <definedName name="밤나무10재료" localSheetId="29">#REF!</definedName>
    <definedName name="밤나무10재료">#REF!</definedName>
    <definedName name="밤나무6노무" localSheetId="35">#REF!</definedName>
    <definedName name="밤나무6노무" localSheetId="36">#REF!</definedName>
    <definedName name="밤나무6노무" localSheetId="33">#REF!</definedName>
    <definedName name="밤나무6노무" localSheetId="34">#REF!</definedName>
    <definedName name="밤나무6노무" localSheetId="41">#REF!</definedName>
    <definedName name="밤나무6노무" localSheetId="30">#REF!</definedName>
    <definedName name="밤나무6노무" localSheetId="29">#REF!</definedName>
    <definedName name="밤나무6노무">#REF!</definedName>
    <definedName name="밤나무6재료" localSheetId="35">#REF!</definedName>
    <definedName name="밤나무6재료" localSheetId="36">#REF!</definedName>
    <definedName name="밤나무6재료" localSheetId="33">#REF!</definedName>
    <definedName name="밤나무6재료" localSheetId="34">#REF!</definedName>
    <definedName name="밤나무6재료" localSheetId="41">#REF!</definedName>
    <definedName name="밤나무6재료" localSheetId="30">#REF!</definedName>
    <definedName name="밤나무6재료" localSheetId="29">#REF!</definedName>
    <definedName name="밤나무6재료">#REF!</definedName>
    <definedName name="밤나무8노무" localSheetId="35">#REF!</definedName>
    <definedName name="밤나무8노무" localSheetId="36">#REF!</definedName>
    <definedName name="밤나무8노무" localSheetId="33">#REF!</definedName>
    <definedName name="밤나무8노무" localSheetId="34">#REF!</definedName>
    <definedName name="밤나무8노무" localSheetId="41">#REF!</definedName>
    <definedName name="밤나무8노무" localSheetId="30">#REF!</definedName>
    <definedName name="밤나무8노무" localSheetId="29">#REF!</definedName>
    <definedName name="밤나무8노무">#REF!</definedName>
    <definedName name="밤나무8재료" localSheetId="35">#REF!</definedName>
    <definedName name="밤나무8재료" localSheetId="36">#REF!</definedName>
    <definedName name="밤나무8재료" localSheetId="33">#REF!</definedName>
    <definedName name="밤나무8재료" localSheetId="34">#REF!</definedName>
    <definedName name="밤나무8재료" localSheetId="41">#REF!</definedName>
    <definedName name="밤나무8재료" localSheetId="30">#REF!</definedName>
    <definedName name="밤나무8재료" localSheetId="29">#REF!</definedName>
    <definedName name="밤나무8재료">#REF!</definedName>
    <definedName name="방열기">[140]노무비단가!$B$75</definedName>
    <definedName name="배관공">'[144]96노임기준'!$A$28</definedName>
    <definedName name="배기">[140]노무비단가!$B$73</definedName>
    <definedName name="배롱">[79]단가!$A$132</definedName>
    <definedName name="배수공" localSheetId="35">#REF!</definedName>
    <definedName name="배수공" localSheetId="36">#REF!</definedName>
    <definedName name="배수공" localSheetId="33">#REF!</definedName>
    <definedName name="배수공" localSheetId="34">#REF!</definedName>
    <definedName name="배수공" localSheetId="41">#REF!</definedName>
    <definedName name="배수공" localSheetId="30">#REF!</definedName>
    <definedName name="배수공" localSheetId="29">#REF!</definedName>
    <definedName name="배수공">#REF!</definedName>
    <definedName name="배수공수" localSheetId="35">[139]부대tu!#REF!</definedName>
    <definedName name="배수공수" localSheetId="36">[139]부대tu!#REF!</definedName>
    <definedName name="배수공수" localSheetId="33">[139]부대tu!#REF!</definedName>
    <definedName name="배수공수" localSheetId="34">[139]부대tu!#REF!</definedName>
    <definedName name="배수공수" localSheetId="30">[139]부대tu!#REF!</definedName>
    <definedName name="배수공수" localSheetId="29">[139]부대tu!#REF!</definedName>
    <definedName name="배수공수">[139]부대tu!#REF!</definedName>
    <definedName name="배수공하" localSheetId="35">[139]부대tu!#REF!</definedName>
    <definedName name="배수공하" localSheetId="36">[139]부대tu!#REF!</definedName>
    <definedName name="배수공하" localSheetId="33">[139]부대tu!#REF!</definedName>
    <definedName name="배수공하" localSheetId="34">[139]부대tu!#REF!</definedName>
    <definedName name="배수공하" localSheetId="30">[139]부대tu!#REF!</definedName>
    <definedName name="배수공하" localSheetId="29">[139]부대tu!#REF!</definedName>
    <definedName name="배수공하">[139]부대tu!#REF!</definedName>
    <definedName name="백목련">[79]단가!$A$112</definedName>
    <definedName name="백업제">[79]단가!$A$60</definedName>
    <definedName name="백자갈노무" localSheetId="35">[124]수목일위!#REF!</definedName>
    <definedName name="백자갈노무" localSheetId="36">[124]수목일위!#REF!</definedName>
    <definedName name="백자갈노무" localSheetId="33">[124]수목일위!#REF!</definedName>
    <definedName name="백자갈노무" localSheetId="34">[124]수목일위!#REF!</definedName>
    <definedName name="백자갈노무" localSheetId="30">[124]수목일위!#REF!</definedName>
    <definedName name="백자갈노무" localSheetId="29">[124]수목일위!#REF!</definedName>
    <definedName name="백자갈노무">[124]수목일위!#REF!</definedName>
    <definedName name="백자갈재료" localSheetId="35">[124]수목일위!#REF!</definedName>
    <definedName name="백자갈재료" localSheetId="36">[124]수목일위!#REF!</definedName>
    <definedName name="백자갈재료" localSheetId="33">[124]수목일위!#REF!</definedName>
    <definedName name="백자갈재료" localSheetId="34">[124]수목일위!#REF!</definedName>
    <definedName name="백자갈재료" localSheetId="30">[124]수목일위!#REF!</definedName>
    <definedName name="백자갈재료" localSheetId="29">[124]수목일위!#REF!</definedName>
    <definedName name="백자갈재료">[124]수목일위!#REF!</definedName>
    <definedName name="백철4노무" localSheetId="35">[124]수목일위!#REF!</definedName>
    <definedName name="백철4노무" localSheetId="36">[124]수목일위!#REF!</definedName>
    <definedName name="백철4노무" localSheetId="33">[124]수목일위!#REF!</definedName>
    <definedName name="백철4노무" localSheetId="34">[124]수목일위!#REF!</definedName>
    <definedName name="백철4노무" localSheetId="30">[124]수목일위!#REF!</definedName>
    <definedName name="백철4노무" localSheetId="29">[124]수목일위!#REF!</definedName>
    <definedName name="백철4노무">[124]수목일위!#REF!</definedName>
    <definedName name="백철4재료" localSheetId="35">[124]수목일위!#REF!</definedName>
    <definedName name="백철4재료" localSheetId="36">[124]수목일위!#REF!</definedName>
    <definedName name="백철4재료" localSheetId="33">[124]수목일위!#REF!</definedName>
    <definedName name="백철4재료" localSheetId="34">[124]수목일위!#REF!</definedName>
    <definedName name="백철4재료" localSheetId="30">[124]수목일위!#REF!</definedName>
    <definedName name="백철4재료" localSheetId="29">[124]수목일위!#REF!</definedName>
    <definedName name="백철4재료">[124]수목일위!#REF!</definedName>
    <definedName name="백철5노무" localSheetId="35">[124]수목일위!#REF!</definedName>
    <definedName name="백철5노무" localSheetId="36">[124]수목일위!#REF!</definedName>
    <definedName name="백철5노무" localSheetId="33">[124]수목일위!#REF!</definedName>
    <definedName name="백철5노무" localSheetId="34">[124]수목일위!#REF!</definedName>
    <definedName name="백철5노무" localSheetId="30">[124]수목일위!#REF!</definedName>
    <definedName name="백철5노무" localSheetId="29">[124]수목일위!#REF!</definedName>
    <definedName name="백철5노무">[124]수목일위!#REF!</definedName>
    <definedName name="백철5재료" localSheetId="35">[124]수목일위!#REF!</definedName>
    <definedName name="백철5재료" localSheetId="36">[124]수목일위!#REF!</definedName>
    <definedName name="백철5재료" localSheetId="33">[124]수목일위!#REF!</definedName>
    <definedName name="백철5재료" localSheetId="34">[124]수목일위!#REF!</definedName>
    <definedName name="백철5재료" localSheetId="30">[124]수목일위!#REF!</definedName>
    <definedName name="백철5재료" localSheetId="29">[124]수목일위!#REF!</definedName>
    <definedName name="백철5재료">[124]수목일위!#REF!</definedName>
    <definedName name="백호2경" localSheetId="35">#REF!</definedName>
    <definedName name="백호2경" localSheetId="36">#REF!</definedName>
    <definedName name="백호2경" localSheetId="33">#REF!</definedName>
    <definedName name="백호2경" localSheetId="34">#REF!</definedName>
    <definedName name="백호2경" localSheetId="41">#REF!</definedName>
    <definedName name="백호2경" localSheetId="30">#REF!</definedName>
    <definedName name="백호2경" localSheetId="29">#REF!</definedName>
    <definedName name="백호2경">#REF!</definedName>
    <definedName name="백호2노무" localSheetId="35">#REF!</definedName>
    <definedName name="백호2노무" localSheetId="36">#REF!</definedName>
    <definedName name="백호2노무" localSheetId="33">#REF!</definedName>
    <definedName name="백호2노무" localSheetId="34">#REF!</definedName>
    <definedName name="백호2노무" localSheetId="41">#REF!</definedName>
    <definedName name="백호2노무" localSheetId="30">#REF!</definedName>
    <definedName name="백호2노무" localSheetId="29">#REF!</definedName>
    <definedName name="백호2노무">#REF!</definedName>
    <definedName name="백호2재료" localSheetId="35">#REF!</definedName>
    <definedName name="백호2재료" localSheetId="36">#REF!</definedName>
    <definedName name="백호2재료" localSheetId="33">#REF!</definedName>
    <definedName name="백호2재료" localSheetId="34">#REF!</definedName>
    <definedName name="백호2재료" localSheetId="41">#REF!</definedName>
    <definedName name="백호2재료" localSheetId="30">#REF!</definedName>
    <definedName name="백호2재료" localSheetId="29">#REF!</definedName>
    <definedName name="백호2재료">#REF!</definedName>
    <definedName name="백호7경" localSheetId="35">#REF!</definedName>
    <definedName name="백호7경" localSheetId="36">#REF!</definedName>
    <definedName name="백호7경" localSheetId="33">#REF!</definedName>
    <definedName name="백호7경" localSheetId="34">#REF!</definedName>
    <definedName name="백호7경" localSheetId="41">#REF!</definedName>
    <definedName name="백호7경" localSheetId="30">#REF!</definedName>
    <definedName name="백호7경" localSheetId="29">#REF!</definedName>
    <definedName name="백호7경">#REF!</definedName>
    <definedName name="백호7노무" localSheetId="35">#REF!</definedName>
    <definedName name="백호7노무" localSheetId="36">#REF!</definedName>
    <definedName name="백호7노무" localSheetId="33">#REF!</definedName>
    <definedName name="백호7노무" localSheetId="34">#REF!</definedName>
    <definedName name="백호7노무" localSheetId="41">#REF!</definedName>
    <definedName name="백호7노무" localSheetId="30">#REF!</definedName>
    <definedName name="백호7노무" localSheetId="29">#REF!</definedName>
    <definedName name="백호7노무">#REF!</definedName>
    <definedName name="백호7재료" localSheetId="35">#REF!</definedName>
    <definedName name="백호7재료" localSheetId="36">#REF!</definedName>
    <definedName name="백호7재료" localSheetId="33">#REF!</definedName>
    <definedName name="백호7재료" localSheetId="34">#REF!</definedName>
    <definedName name="백호7재료" localSheetId="41">#REF!</definedName>
    <definedName name="백호7재료" localSheetId="30">#REF!</definedName>
    <definedName name="백호7재료" localSheetId="29">#REF!</definedName>
    <definedName name="백호7재료">#REF!</definedName>
    <definedName name="버즘">[79]단가!$A$113</definedName>
    <definedName name="별지">[153]투찰!$B$2:$K$1722</definedName>
    <definedName name="병꽃4노무" localSheetId="35">[124]수목일위!#REF!</definedName>
    <definedName name="병꽃4노무" localSheetId="36">[124]수목일위!#REF!</definedName>
    <definedName name="병꽃4노무" localSheetId="33">[124]수목일위!#REF!</definedName>
    <definedName name="병꽃4노무" localSheetId="34">[124]수목일위!#REF!</definedName>
    <definedName name="병꽃4노무" localSheetId="30">[124]수목일위!#REF!</definedName>
    <definedName name="병꽃4노무" localSheetId="29">[124]수목일위!#REF!</definedName>
    <definedName name="병꽃4노무">[124]수목일위!#REF!</definedName>
    <definedName name="병꽃4재료" localSheetId="35">[124]수목일위!#REF!</definedName>
    <definedName name="병꽃4재료" localSheetId="36">[124]수목일위!#REF!</definedName>
    <definedName name="병꽃4재료" localSheetId="33">[124]수목일위!#REF!</definedName>
    <definedName name="병꽃4재료" localSheetId="34">[124]수목일위!#REF!</definedName>
    <definedName name="병꽃4재료" localSheetId="30">[124]수목일위!#REF!</definedName>
    <definedName name="병꽃4재료" localSheetId="29">[124]수목일위!#REF!</definedName>
    <definedName name="병꽃4재료">[124]수목일위!#REF!</definedName>
    <definedName name="병꽃6노무" localSheetId="35">[124]수목일위!#REF!</definedName>
    <definedName name="병꽃6노무" localSheetId="36">[124]수목일위!#REF!</definedName>
    <definedName name="병꽃6노무" localSheetId="33">[124]수목일위!#REF!</definedName>
    <definedName name="병꽃6노무" localSheetId="34">[124]수목일위!#REF!</definedName>
    <definedName name="병꽃6노무" localSheetId="30">[124]수목일위!#REF!</definedName>
    <definedName name="병꽃6노무" localSheetId="29">[124]수목일위!#REF!</definedName>
    <definedName name="병꽃6노무">[124]수목일위!#REF!</definedName>
    <definedName name="병꽃6재료" localSheetId="35">[124]수목일위!#REF!</definedName>
    <definedName name="병꽃6재료" localSheetId="36">[124]수목일위!#REF!</definedName>
    <definedName name="병꽃6재료" localSheetId="33">[124]수목일위!#REF!</definedName>
    <definedName name="병꽃6재료" localSheetId="34">[124]수목일위!#REF!</definedName>
    <definedName name="병꽃6재료" localSheetId="30">[124]수목일위!#REF!</definedName>
    <definedName name="병꽃6재료" localSheetId="29">[124]수목일위!#REF!</definedName>
    <definedName name="병꽃6재료">[124]수목일위!#REF!</definedName>
    <definedName name="보">[128]단가!$A$26</definedName>
    <definedName name="보도노">[146]일위대가!$H$353</definedName>
    <definedName name="보도재">[146]일위대가!$J$353</definedName>
    <definedName name="보습제" localSheetId="35">#REF!</definedName>
    <definedName name="보습제" localSheetId="36">#REF!</definedName>
    <definedName name="보습제" localSheetId="33">#REF!</definedName>
    <definedName name="보습제" localSheetId="34">#REF!</definedName>
    <definedName name="보습제" localSheetId="41">#REF!</definedName>
    <definedName name="보습제" localSheetId="30">#REF!</definedName>
    <definedName name="보습제" localSheetId="29">#REF!</definedName>
    <definedName name="보습제">#REF!</definedName>
    <definedName name="보차도경계석">[79]단가!$A$67</definedName>
    <definedName name="보통" localSheetId="35">[127]단가조사!#REF!</definedName>
    <definedName name="보통" localSheetId="36">[127]단가조사!#REF!</definedName>
    <definedName name="보통" localSheetId="33">[127]단가조사!#REF!</definedName>
    <definedName name="보통" localSheetId="34">[127]단가조사!#REF!</definedName>
    <definedName name="보통" localSheetId="30">[127]단가조사!#REF!</definedName>
    <definedName name="보통" localSheetId="29">[127]단가조사!#REF!</definedName>
    <definedName name="보통">[127]단가조사!#REF!</definedName>
    <definedName name="보통인부">[126]데이타!$E$659</definedName>
    <definedName name="보통인부1" localSheetId="35">[127]단가조사!#REF!</definedName>
    <definedName name="보통인부1" localSheetId="36">[127]단가조사!#REF!</definedName>
    <definedName name="보통인부1" localSheetId="33">[127]단가조사!#REF!</definedName>
    <definedName name="보통인부1" localSheetId="34">[127]단가조사!#REF!</definedName>
    <definedName name="보통인부1" localSheetId="30">[127]단가조사!#REF!</definedName>
    <definedName name="보통인부1" localSheetId="29">[127]단가조사!#REF!</definedName>
    <definedName name="보통인부1">[127]단가조사!#REF!</definedName>
    <definedName name="보통인부B10">[126]식재인부!$C$24</definedName>
    <definedName name="보통인부B4이하">[126]식재인부!$C$18</definedName>
    <definedName name="보통인부B5">[126]식재인부!$C$19</definedName>
    <definedName name="보통인부B6">[126]식재인부!$C$20</definedName>
    <definedName name="보통인부B8">[126]식재인부!$C$22</definedName>
    <definedName name="보통인부R10">[126]식재인부!$C$54</definedName>
    <definedName name="보통인부R12">[126]식재인부!$C$56</definedName>
    <definedName name="보통인부R15">[126]식재인부!$C$59</definedName>
    <definedName name="보통인부R4이하">[154]식재인부!$C$48</definedName>
    <definedName name="보통인부R5">[154]식재인부!$C$49</definedName>
    <definedName name="보통인부R6">[126]식재인부!$C$50</definedName>
    <definedName name="보통인부R7">[126]식재인부!$C$51</definedName>
    <definedName name="보통인부R8">[126]식재인부!$C$52</definedName>
    <definedName name="복사" localSheetId="35">[98]기준액!#REF!</definedName>
    <definedName name="복사" localSheetId="36">[98]기준액!#REF!</definedName>
    <definedName name="복사" localSheetId="33">[98]기준액!#REF!</definedName>
    <definedName name="복사" localSheetId="34">[98]기준액!#REF!</definedName>
    <definedName name="복사" localSheetId="30">[98]기준액!#REF!</definedName>
    <definedName name="복사" localSheetId="29">[98]기준액!#REF!</definedName>
    <definedName name="복사">[98]기준액!#REF!</definedName>
    <definedName name="볼트">[79]단가!$A$15</definedName>
    <definedName name="봉선화노무" localSheetId="35">[124]수목일위!#REF!</definedName>
    <definedName name="봉선화노무" localSheetId="36">[124]수목일위!#REF!</definedName>
    <definedName name="봉선화노무" localSheetId="33">[124]수목일위!#REF!</definedName>
    <definedName name="봉선화노무" localSheetId="34">[124]수목일위!#REF!</definedName>
    <definedName name="봉선화노무" localSheetId="30">[124]수목일위!#REF!</definedName>
    <definedName name="봉선화노무" localSheetId="29">[124]수목일위!#REF!</definedName>
    <definedName name="봉선화노무">[124]수목일위!#REF!</definedName>
    <definedName name="봉선화재료" localSheetId="35">[124]수목일위!#REF!</definedName>
    <definedName name="봉선화재료" localSheetId="36">[124]수목일위!#REF!</definedName>
    <definedName name="봉선화재료" localSheetId="33">[124]수목일위!#REF!</definedName>
    <definedName name="봉선화재료" localSheetId="34">[124]수목일위!#REF!</definedName>
    <definedName name="봉선화재료" localSheetId="30">[124]수목일위!#REF!</definedName>
    <definedName name="봉선화재료" localSheetId="29">[124]수목일위!#REF!</definedName>
    <definedName name="봉선화재료">[124]수목일위!#REF!</definedName>
    <definedName name="부15" localSheetId="35">[119]계수시트!#REF!</definedName>
    <definedName name="부15" localSheetId="36">[119]계수시트!#REF!</definedName>
    <definedName name="부15" localSheetId="33">[119]계수시트!#REF!</definedName>
    <definedName name="부15" localSheetId="34">[119]계수시트!#REF!</definedName>
    <definedName name="부15" localSheetId="30">[119]계수시트!#REF!</definedName>
    <definedName name="부15" localSheetId="29">[119]계수시트!#REF!</definedName>
    <definedName name="부15">[119]계수시트!#REF!</definedName>
    <definedName name="부가" localSheetId="35">#REF!</definedName>
    <definedName name="부가" localSheetId="36">#REF!</definedName>
    <definedName name="부가" localSheetId="33">#REF!</definedName>
    <definedName name="부가" localSheetId="34">#REF!</definedName>
    <definedName name="부가" localSheetId="41">#REF!</definedName>
    <definedName name="부가" localSheetId="30">#REF!</definedName>
    <definedName name="부가" localSheetId="29">#REF!</definedName>
    <definedName name="부가">#REF!</definedName>
    <definedName name="부대공" localSheetId="35">[138]내역서!#REF!</definedName>
    <definedName name="부대공" localSheetId="36">[138]내역서!#REF!</definedName>
    <definedName name="부대공" localSheetId="33">[138]내역서!#REF!</definedName>
    <definedName name="부대공" localSheetId="34">[138]내역서!#REF!</definedName>
    <definedName name="부대공" localSheetId="30">[138]내역서!#REF!</definedName>
    <definedName name="부대공" localSheetId="29">[138]내역서!#REF!</definedName>
    <definedName name="부대공">[138]내역서!#REF!</definedName>
    <definedName name="부대공사" localSheetId="35" hidden="1">#REF!</definedName>
    <definedName name="부대공사" localSheetId="2" hidden="1">#REF!</definedName>
    <definedName name="부대공사" localSheetId="4" hidden="1">#REF!</definedName>
    <definedName name="부대공사" localSheetId="44" hidden="1">#REF!</definedName>
    <definedName name="부대공사" localSheetId="36" hidden="1">#REF!</definedName>
    <definedName name="부대공사" localSheetId="14" hidden="1">#REF!</definedName>
    <definedName name="부대공사" localSheetId="5" hidden="1">#REF!</definedName>
    <definedName name="부대공사" localSheetId="33" hidden="1">#REF!</definedName>
    <definedName name="부대공사" localSheetId="34" hidden="1">#REF!</definedName>
    <definedName name="부대공사" localSheetId="17" hidden="1">#REF!</definedName>
    <definedName name="부대공사" localSheetId="6" hidden="1">#REF!</definedName>
    <definedName name="부대공사" localSheetId="7" hidden="1">#REF!</definedName>
    <definedName name="부대공사" localSheetId="43" hidden="1">#REF!</definedName>
    <definedName name="부대공사" localSheetId="8" hidden="1">#REF!</definedName>
    <definedName name="부대공사" localSheetId="19" hidden="1">#REF!</definedName>
    <definedName name="부대공사" localSheetId="20" hidden="1">#REF!</definedName>
    <definedName name="부대공사" localSheetId="21" hidden="1">#REF!</definedName>
    <definedName name="부대공사" localSheetId="9" hidden="1">#REF!</definedName>
    <definedName name="부대공사" localSheetId="10" hidden="1">#REF!</definedName>
    <definedName name="부대공사" localSheetId="22" hidden="1">#REF!</definedName>
    <definedName name="부대공사" localSheetId="41" hidden="1">#REF!</definedName>
    <definedName name="부대공사" localSheetId="23" hidden="1">#REF!</definedName>
    <definedName name="부대공사" localSheetId="42" hidden="1">#REF!</definedName>
    <definedName name="부대공사" localSheetId="25" hidden="1">#REF!</definedName>
    <definedName name="부대공사" localSheetId="11" hidden="1">#REF!</definedName>
    <definedName name="부대공사" localSheetId="24" hidden="1">#REF!</definedName>
    <definedName name="부대공사" localSheetId="30" hidden="1">#REF!</definedName>
    <definedName name="부대공사" localSheetId="37" hidden="1">#REF!</definedName>
    <definedName name="부대공사" localSheetId="29" hidden="1">#REF!</definedName>
    <definedName name="부대공사" localSheetId="38" hidden="1">#REF!</definedName>
    <definedName name="부대공사" localSheetId="15" hidden="1">#REF!</definedName>
    <definedName name="부대공사" localSheetId="31" hidden="1">#REF!</definedName>
    <definedName name="부대공사" localSheetId="26" hidden="1">#REF!</definedName>
    <definedName name="부대공사" localSheetId="12" hidden="1">#REF!</definedName>
    <definedName name="부대공사" localSheetId="13" hidden="1">#REF!</definedName>
    <definedName name="부대공사" localSheetId="27" hidden="1">#REF!</definedName>
    <definedName name="부대공사" localSheetId="28" hidden="1">#REF!</definedName>
    <definedName name="부대공사" hidden="1">#REF!</definedName>
    <definedName name="부들노">[128]식재!$H$180</definedName>
    <definedName name="부들재">[128]식재!$F$180</definedName>
    <definedName name="부서">[155]코드!$I$4:$K$110</definedName>
    <definedName name="부직포">[129]단가!$A$73</definedName>
    <definedName name="분배기">[140]노무비단가!$B$76</definedName>
    <definedName name="분석" localSheetId="35">#REF!,#REF!</definedName>
    <definedName name="분석" localSheetId="36">#REF!,#REF!</definedName>
    <definedName name="분석" localSheetId="33">#REF!,#REF!</definedName>
    <definedName name="분석" localSheetId="34">#REF!,#REF!</definedName>
    <definedName name="분석" localSheetId="41">#REF!,#REF!</definedName>
    <definedName name="분석" localSheetId="30">#REF!,#REF!</definedName>
    <definedName name="분석" localSheetId="29">#REF!,#REF!</definedName>
    <definedName name="분석">#REF!,#REF!</definedName>
    <definedName name="분수경">[146]일위대가!$L$385</definedName>
    <definedName name="분수노">[146]일위대가!$H$385</definedName>
    <definedName name="분수재">[146]일위대가!$J$385</definedName>
    <definedName name="불도자15경" localSheetId="35">#REF!</definedName>
    <definedName name="불도자15경" localSheetId="36">#REF!</definedName>
    <definedName name="불도자15경" localSheetId="33">#REF!</definedName>
    <definedName name="불도자15경" localSheetId="34">#REF!</definedName>
    <definedName name="불도자15경" localSheetId="41">#REF!</definedName>
    <definedName name="불도자15경" localSheetId="30">#REF!</definedName>
    <definedName name="불도자15경" localSheetId="29">#REF!</definedName>
    <definedName name="불도자15경">#REF!</definedName>
    <definedName name="불도자15노무" localSheetId="35">#REF!</definedName>
    <definedName name="불도자15노무" localSheetId="36">#REF!</definedName>
    <definedName name="불도자15노무" localSheetId="33">#REF!</definedName>
    <definedName name="불도자15노무" localSheetId="34">#REF!</definedName>
    <definedName name="불도자15노무" localSheetId="41">#REF!</definedName>
    <definedName name="불도자15노무" localSheetId="30">#REF!</definedName>
    <definedName name="불도자15노무" localSheetId="29">#REF!</definedName>
    <definedName name="불도자15노무">#REF!</definedName>
    <definedName name="불도자15재료" localSheetId="35">#REF!</definedName>
    <definedName name="불도자15재료" localSheetId="36">#REF!</definedName>
    <definedName name="불도자15재료" localSheetId="33">#REF!</definedName>
    <definedName name="불도자15재료" localSheetId="34">#REF!</definedName>
    <definedName name="불도자15재료" localSheetId="41">#REF!</definedName>
    <definedName name="불도자15재료" localSheetId="30">#REF!</definedName>
    <definedName name="불도자15재료" localSheetId="29">#REF!</definedName>
    <definedName name="불도자15재료">#REF!</definedName>
    <definedName name="불두화10노무" localSheetId="35">[124]수목일위!#REF!</definedName>
    <definedName name="불두화10노무" localSheetId="36">[124]수목일위!#REF!</definedName>
    <definedName name="불두화10노무" localSheetId="33">[124]수목일위!#REF!</definedName>
    <definedName name="불두화10노무" localSheetId="34">[124]수목일위!#REF!</definedName>
    <definedName name="불두화10노무" localSheetId="41">[124]수목일위!#REF!</definedName>
    <definedName name="불두화10노무" localSheetId="30">[124]수목일위!#REF!</definedName>
    <definedName name="불두화10노무" localSheetId="29">[124]수목일위!#REF!</definedName>
    <definedName name="불두화10노무">[124]수목일위!#REF!</definedName>
    <definedName name="불두화10재료" localSheetId="35">[124]수목일위!#REF!</definedName>
    <definedName name="불두화10재료" localSheetId="36">[124]수목일위!#REF!</definedName>
    <definedName name="불두화10재료" localSheetId="33">[124]수목일위!#REF!</definedName>
    <definedName name="불두화10재료" localSheetId="34">[124]수목일위!#REF!</definedName>
    <definedName name="불두화10재료" localSheetId="41">[124]수목일위!#REF!</definedName>
    <definedName name="불두화10재료" localSheetId="30">[124]수목일위!#REF!</definedName>
    <definedName name="불두화10재료" localSheetId="29">[124]수목일위!#REF!</definedName>
    <definedName name="불두화10재료">[124]수목일위!#REF!</definedName>
    <definedName name="불두화12노무" localSheetId="35">[124]수목일위!#REF!</definedName>
    <definedName name="불두화12노무" localSheetId="36">[124]수목일위!#REF!</definedName>
    <definedName name="불두화12노무" localSheetId="33">[124]수목일위!#REF!</definedName>
    <definedName name="불두화12노무" localSheetId="34">[124]수목일위!#REF!</definedName>
    <definedName name="불두화12노무" localSheetId="41">[124]수목일위!#REF!</definedName>
    <definedName name="불두화12노무" localSheetId="30">[124]수목일위!#REF!</definedName>
    <definedName name="불두화12노무" localSheetId="29">[124]수목일위!#REF!</definedName>
    <definedName name="불두화12노무">[124]수목일위!#REF!</definedName>
    <definedName name="불두화12재료" localSheetId="35">[124]수목일위!#REF!</definedName>
    <definedName name="불두화12재료" localSheetId="36">[124]수목일위!#REF!</definedName>
    <definedName name="불두화12재료" localSheetId="33">[124]수목일위!#REF!</definedName>
    <definedName name="불두화12재료" localSheetId="34">[124]수목일위!#REF!</definedName>
    <definedName name="불두화12재료" localSheetId="41">[124]수목일위!#REF!</definedName>
    <definedName name="불두화12재료" localSheetId="30">[124]수목일위!#REF!</definedName>
    <definedName name="불두화12재료" localSheetId="29">[124]수목일위!#REF!</definedName>
    <definedName name="불두화12재료">[124]수목일위!#REF!</definedName>
    <definedName name="붉은병꽃">[79]단가!$A$145</definedName>
    <definedName name="블레이드">[79]단가!$A$64</definedName>
    <definedName name="비계노" localSheetId="35">[128]시설물!#REF!</definedName>
    <definedName name="비계노" localSheetId="36">[128]시설물!#REF!</definedName>
    <definedName name="비계노" localSheetId="33">[128]시설물!#REF!</definedName>
    <definedName name="비계노" localSheetId="34">[128]시설물!#REF!</definedName>
    <definedName name="비계노" localSheetId="30">[128]시설물!#REF!</definedName>
    <definedName name="비계노" localSheetId="29">[128]시설물!#REF!</definedName>
    <definedName name="비계노">[128]시설물!#REF!</definedName>
    <definedName name="비계재" localSheetId="35">[128]시설물!#REF!</definedName>
    <definedName name="비계재" localSheetId="36">[128]시설물!#REF!</definedName>
    <definedName name="비계재" localSheetId="33">[128]시설물!#REF!</definedName>
    <definedName name="비계재" localSheetId="34">[128]시설물!#REF!</definedName>
    <definedName name="비계재" localSheetId="30">[128]시설물!#REF!</definedName>
    <definedName name="비계재" localSheetId="29">[128]시설물!#REF!</definedName>
    <definedName name="비계재">[128]시설물!#REF!</definedName>
    <definedName name="비료">[79]단가!$A$154</definedName>
    <definedName name="비목1" localSheetId="35">#REF!</definedName>
    <definedName name="비목1" localSheetId="36">#REF!</definedName>
    <definedName name="비목1" localSheetId="33">#REF!</definedName>
    <definedName name="비목1" localSheetId="34">#REF!</definedName>
    <definedName name="비목1" localSheetId="41">#REF!</definedName>
    <definedName name="비목1" localSheetId="30">#REF!</definedName>
    <definedName name="비목1" localSheetId="29">#REF!</definedName>
    <definedName name="비목1">#REF!</definedName>
    <definedName name="비목2" localSheetId="35">#REF!</definedName>
    <definedName name="비목2" localSheetId="36">#REF!</definedName>
    <definedName name="비목2" localSheetId="33">#REF!</definedName>
    <definedName name="비목2" localSheetId="34">#REF!</definedName>
    <definedName name="비목2" localSheetId="41">#REF!</definedName>
    <definedName name="비목2" localSheetId="30">#REF!</definedName>
    <definedName name="비목2" localSheetId="29">#REF!</definedName>
    <definedName name="비목2">#REF!</definedName>
    <definedName name="비목3" localSheetId="35">#REF!</definedName>
    <definedName name="비목3" localSheetId="36">#REF!</definedName>
    <definedName name="비목3" localSheetId="33">#REF!</definedName>
    <definedName name="비목3" localSheetId="34">#REF!</definedName>
    <definedName name="비목3" localSheetId="41">#REF!</definedName>
    <definedName name="비목3" localSheetId="30">#REF!</definedName>
    <definedName name="비목3" localSheetId="29">#REF!</definedName>
    <definedName name="비목3">#REF!</definedName>
    <definedName name="비목4" localSheetId="35">#REF!</definedName>
    <definedName name="비목4" localSheetId="36">#REF!</definedName>
    <definedName name="비목4" localSheetId="33">#REF!</definedName>
    <definedName name="비목4" localSheetId="34">#REF!</definedName>
    <definedName name="비목4" localSheetId="41">#REF!</definedName>
    <definedName name="비목4" localSheetId="30">#REF!</definedName>
    <definedName name="비목4" localSheetId="29">#REF!</definedName>
    <definedName name="비목4">#REF!</definedName>
    <definedName name="비비4노무" localSheetId="35">[124]수목일위!#REF!</definedName>
    <definedName name="비비4노무" localSheetId="36">[124]수목일위!#REF!</definedName>
    <definedName name="비비4노무" localSheetId="33">[124]수목일위!#REF!</definedName>
    <definedName name="비비4노무" localSheetId="34">[124]수목일위!#REF!</definedName>
    <definedName name="비비4노무" localSheetId="30">[124]수목일위!#REF!</definedName>
    <definedName name="비비4노무" localSheetId="29">[124]수목일위!#REF!</definedName>
    <definedName name="비비4노무">[124]수목일위!#REF!</definedName>
    <definedName name="비비4재료" localSheetId="35">[124]수목일위!#REF!</definedName>
    <definedName name="비비4재료" localSheetId="36">[124]수목일위!#REF!</definedName>
    <definedName name="비비4재료" localSheetId="33">[124]수목일위!#REF!</definedName>
    <definedName name="비비4재료" localSheetId="34">[124]수목일위!#REF!</definedName>
    <definedName name="비비4재료" localSheetId="30">[124]수목일위!#REF!</definedName>
    <definedName name="비비4재료" localSheetId="29">[124]수목일위!#REF!</definedName>
    <definedName name="비비4재료">[124]수목일위!#REF!</definedName>
    <definedName name="비비추">[129]단가!$A$150</definedName>
    <definedName name="비율" localSheetId="35">#REF!</definedName>
    <definedName name="비율" localSheetId="36">#REF!</definedName>
    <definedName name="비율" localSheetId="33">#REF!</definedName>
    <definedName name="비율" localSheetId="34">#REF!</definedName>
    <definedName name="비율" localSheetId="41">#REF!</definedName>
    <definedName name="비율" localSheetId="30">#REF!</definedName>
    <definedName name="비율" localSheetId="29">#REF!</definedName>
    <definedName name="비율">#REF!</definedName>
    <definedName name="비품비" localSheetId="35">[98]기준액!#REF!</definedName>
    <definedName name="비품비" localSheetId="36">[98]기준액!#REF!</definedName>
    <definedName name="비품비" localSheetId="33">[98]기준액!#REF!</definedName>
    <definedName name="비품비" localSheetId="34">[98]기준액!#REF!</definedName>
    <definedName name="비품비" localSheetId="30">[98]기준액!#REF!</definedName>
    <definedName name="비품비" localSheetId="29">[98]기준액!#REF!</definedName>
    <definedName name="비품비">[98]기준액!#REF!</definedName>
    <definedName name="사공구기계경비" localSheetId="35">[119]원가계산서!#REF!</definedName>
    <definedName name="사공구기계경비" localSheetId="36">[119]원가계산서!#REF!</definedName>
    <definedName name="사공구기계경비" localSheetId="33">[119]원가계산서!#REF!</definedName>
    <definedName name="사공구기계경비" localSheetId="34">[119]원가계산서!#REF!</definedName>
    <definedName name="사공구기계경비" localSheetId="30">[119]원가계산서!#REF!</definedName>
    <definedName name="사공구기계경비" localSheetId="29">[119]원가계산서!#REF!</definedName>
    <definedName name="사공구기계경비">[119]원가계산서!#REF!</definedName>
    <definedName name="사공구부가가치세" localSheetId="35">[156]산출내역서!#REF!</definedName>
    <definedName name="사공구부가가치세" localSheetId="36">[156]산출내역서!#REF!</definedName>
    <definedName name="사공구부가가치세" localSheetId="33">[156]산출내역서!#REF!</definedName>
    <definedName name="사공구부가가치세" localSheetId="34">[156]산출내역서!#REF!</definedName>
    <definedName name="사공구부가가치세" localSheetId="30">[156]산출내역서!#REF!</definedName>
    <definedName name="사공구부가가치세" localSheetId="29">[156]산출내역서!#REF!</definedName>
    <definedName name="사공구부가가치세">[156]산출내역서!#REF!</definedName>
    <definedName name="사공구직영비" localSheetId="35">[156]산출내역서!#REF!</definedName>
    <definedName name="사공구직영비" localSheetId="36">[156]산출내역서!#REF!</definedName>
    <definedName name="사공구직영비" localSheetId="33">[156]산출내역서!#REF!</definedName>
    <definedName name="사공구직영비" localSheetId="34">[156]산출내역서!#REF!</definedName>
    <definedName name="사공구직영비" localSheetId="30">[156]산출내역서!#REF!</definedName>
    <definedName name="사공구직영비" localSheetId="29">[156]산출내역서!#REF!</definedName>
    <definedName name="사공구직영비">[156]산출내역서!#REF!</definedName>
    <definedName name="사공구직접노무비" localSheetId="35">[119]원가계산서!#REF!</definedName>
    <definedName name="사공구직접노무비" localSheetId="36">[119]원가계산서!#REF!</definedName>
    <definedName name="사공구직접노무비" localSheetId="33">[119]원가계산서!#REF!</definedName>
    <definedName name="사공구직접노무비" localSheetId="34">[119]원가계산서!#REF!</definedName>
    <definedName name="사공구직접노무비" localSheetId="30">[119]원가계산서!#REF!</definedName>
    <definedName name="사공구직접노무비" localSheetId="29">[119]원가계산서!#REF!</definedName>
    <definedName name="사공구직접노무비">[119]원가계산서!#REF!</definedName>
    <definedName name="사공구직접재료비" localSheetId="35">[119]원가계산서!#REF!</definedName>
    <definedName name="사공구직접재료비" localSheetId="36">[119]원가계산서!#REF!</definedName>
    <definedName name="사공구직접재료비" localSheetId="33">[119]원가계산서!#REF!</definedName>
    <definedName name="사공구직접재료비" localSheetId="34">[119]원가계산서!#REF!</definedName>
    <definedName name="사공구직접재료비" localSheetId="30">[119]원가계산서!#REF!</definedName>
    <definedName name="사공구직접재료비" localSheetId="29">[119]원가계산서!#REF!</definedName>
    <definedName name="사공구직접재료비">[119]원가계산서!#REF!</definedName>
    <definedName name="사리도경" localSheetId="35">#REF!</definedName>
    <definedName name="사리도경" localSheetId="36">#REF!</definedName>
    <definedName name="사리도경" localSheetId="33">#REF!</definedName>
    <definedName name="사리도경" localSheetId="34">#REF!</definedName>
    <definedName name="사리도경" localSheetId="41">#REF!</definedName>
    <definedName name="사리도경" localSheetId="30">#REF!</definedName>
    <definedName name="사리도경" localSheetId="29">#REF!</definedName>
    <definedName name="사리도경">#REF!</definedName>
    <definedName name="사리도노무" localSheetId="35">#REF!</definedName>
    <definedName name="사리도노무" localSheetId="36">#REF!</definedName>
    <definedName name="사리도노무" localSheetId="33">#REF!</definedName>
    <definedName name="사리도노무" localSheetId="34">#REF!</definedName>
    <definedName name="사리도노무" localSheetId="41">#REF!</definedName>
    <definedName name="사리도노무" localSheetId="30">#REF!</definedName>
    <definedName name="사리도노무" localSheetId="29">#REF!</definedName>
    <definedName name="사리도노무">#REF!</definedName>
    <definedName name="사리도재료" localSheetId="35">#REF!</definedName>
    <definedName name="사리도재료" localSheetId="36">#REF!</definedName>
    <definedName name="사리도재료" localSheetId="33">#REF!</definedName>
    <definedName name="사리도재료" localSheetId="34">#REF!</definedName>
    <definedName name="사리도재료" localSheetId="41">#REF!</definedName>
    <definedName name="사리도재료" localSheetId="30">#REF!</definedName>
    <definedName name="사리도재료" localSheetId="29">#REF!</definedName>
    <definedName name="사리도재료">#REF!</definedName>
    <definedName name="사무용품" localSheetId="35">[98]기준액!#REF!</definedName>
    <definedName name="사무용품" localSheetId="36">[98]기준액!#REF!</definedName>
    <definedName name="사무용품" localSheetId="33">[98]기준액!#REF!</definedName>
    <definedName name="사무용품" localSheetId="34">[98]기준액!#REF!</definedName>
    <definedName name="사무용품" localSheetId="41">[98]기준액!#REF!</definedName>
    <definedName name="사무용품" localSheetId="30">[98]기준액!#REF!</definedName>
    <definedName name="사무용품" localSheetId="29">[98]기준액!#REF!</definedName>
    <definedName name="사무용품">[98]기준액!#REF!</definedName>
    <definedName name="사사노무" localSheetId="35">[124]수목일위!#REF!</definedName>
    <definedName name="사사노무" localSheetId="36">[124]수목일위!#REF!</definedName>
    <definedName name="사사노무" localSheetId="33">[124]수목일위!#REF!</definedName>
    <definedName name="사사노무" localSheetId="34">[124]수목일위!#REF!</definedName>
    <definedName name="사사노무" localSheetId="41">[124]수목일위!#REF!</definedName>
    <definedName name="사사노무" localSheetId="30">[124]수목일위!#REF!</definedName>
    <definedName name="사사노무" localSheetId="29">[124]수목일위!#REF!</definedName>
    <definedName name="사사노무">[124]수목일위!#REF!</definedName>
    <definedName name="사사재료" localSheetId="35">[124]수목일위!#REF!</definedName>
    <definedName name="사사재료" localSheetId="36">[124]수목일위!#REF!</definedName>
    <definedName name="사사재료" localSheetId="33">[124]수목일위!#REF!</definedName>
    <definedName name="사사재료" localSheetId="34">[124]수목일위!#REF!</definedName>
    <definedName name="사사재료" localSheetId="41">[124]수목일위!#REF!</definedName>
    <definedName name="사사재료" localSheetId="30">[124]수목일위!#REF!</definedName>
    <definedName name="사사재료" localSheetId="29">[124]수목일위!#REF!</definedName>
    <definedName name="사사재료">[124]수목일위!#REF!</definedName>
    <definedName name="사업소세" localSheetId="35">[98]기준액!#REF!</definedName>
    <definedName name="사업소세" localSheetId="36">[98]기준액!#REF!</definedName>
    <definedName name="사업소세" localSheetId="33">[98]기준액!#REF!</definedName>
    <definedName name="사업소세" localSheetId="34">[98]기준액!#REF!</definedName>
    <definedName name="사업소세" localSheetId="41">[98]기준액!#REF!</definedName>
    <definedName name="사업소세" localSheetId="30">[98]기준액!#REF!</definedName>
    <definedName name="사업소세" localSheetId="29">[98]기준액!#REF!</definedName>
    <definedName name="사업소세">[98]기준액!#REF!</definedName>
    <definedName name="사진" localSheetId="35">'[150]준검 내역서'!#REF!</definedName>
    <definedName name="사진" localSheetId="36">'[150]준검 내역서'!#REF!</definedName>
    <definedName name="사진" localSheetId="33">'[150]준검 내역서'!#REF!</definedName>
    <definedName name="사진" localSheetId="34">'[150]준검 내역서'!#REF!</definedName>
    <definedName name="사진" localSheetId="30">'[150]준검 내역서'!#REF!</definedName>
    <definedName name="사진" localSheetId="29">'[150]준검 내역서'!#REF!</definedName>
    <definedName name="사진">'[150]준검 내역서'!#REF!</definedName>
    <definedName name="사진대" localSheetId="35">[98]기준액!#REF!</definedName>
    <definedName name="사진대" localSheetId="36">[98]기준액!#REF!</definedName>
    <definedName name="사진대" localSheetId="33">[98]기준액!#REF!</definedName>
    <definedName name="사진대" localSheetId="34">[98]기준액!#REF!</definedName>
    <definedName name="사진대" localSheetId="30">[98]기준액!#REF!</definedName>
    <definedName name="사진대" localSheetId="29">[98]기준액!#REF!</definedName>
    <definedName name="사진대">[98]기준액!#REF!</definedName>
    <definedName name="사차직접노무비">'[157]4차원가계산서'!$H$3</definedName>
    <definedName name="사철3노무" localSheetId="35">[124]수목일위!#REF!</definedName>
    <definedName name="사철3노무" localSheetId="36">[124]수목일위!#REF!</definedName>
    <definedName name="사철3노무" localSheetId="33">[124]수목일위!#REF!</definedName>
    <definedName name="사철3노무" localSheetId="34">[124]수목일위!#REF!</definedName>
    <definedName name="사철3노무" localSheetId="30">[124]수목일위!#REF!</definedName>
    <definedName name="사철3노무" localSheetId="29">[124]수목일위!#REF!</definedName>
    <definedName name="사철3노무">[124]수목일위!#REF!</definedName>
    <definedName name="사철3재료" localSheetId="35">[124]수목일위!#REF!</definedName>
    <definedName name="사철3재료" localSheetId="36">[124]수목일위!#REF!</definedName>
    <definedName name="사철3재료" localSheetId="33">[124]수목일위!#REF!</definedName>
    <definedName name="사철3재료" localSheetId="34">[124]수목일위!#REF!</definedName>
    <definedName name="사철3재료" localSheetId="30">[124]수목일위!#REF!</definedName>
    <definedName name="사철3재료" localSheetId="29">[124]수목일위!#REF!</definedName>
    <definedName name="사철3재료">[124]수목일위!#REF!</definedName>
    <definedName name="사철4노무" localSheetId="35">[124]수목일위!#REF!</definedName>
    <definedName name="사철4노무" localSheetId="36">[124]수목일위!#REF!</definedName>
    <definedName name="사철4노무" localSheetId="33">[124]수목일위!#REF!</definedName>
    <definedName name="사철4노무" localSheetId="34">[124]수목일위!#REF!</definedName>
    <definedName name="사철4노무" localSheetId="30">[124]수목일위!#REF!</definedName>
    <definedName name="사철4노무" localSheetId="29">[124]수목일위!#REF!</definedName>
    <definedName name="사철4노무">[124]수목일위!#REF!</definedName>
    <definedName name="사철4재료" localSheetId="35">[124]수목일위!#REF!</definedName>
    <definedName name="사철4재료" localSheetId="36">[124]수목일위!#REF!</definedName>
    <definedName name="사철4재료" localSheetId="33">[124]수목일위!#REF!</definedName>
    <definedName name="사철4재료" localSheetId="34">[124]수목일위!#REF!</definedName>
    <definedName name="사철4재료" localSheetId="30">[124]수목일위!#REF!</definedName>
    <definedName name="사철4재료" localSheetId="29">[124]수목일위!#REF!</definedName>
    <definedName name="사철4재료">[124]수목일위!#REF!</definedName>
    <definedName name="사철6노무" localSheetId="35">[124]수목일위!#REF!</definedName>
    <definedName name="사철6노무" localSheetId="36">[124]수목일위!#REF!</definedName>
    <definedName name="사철6노무" localSheetId="33">[124]수목일위!#REF!</definedName>
    <definedName name="사철6노무" localSheetId="34">[124]수목일위!#REF!</definedName>
    <definedName name="사철6노무" localSheetId="30">[124]수목일위!#REF!</definedName>
    <definedName name="사철6노무" localSheetId="29">[124]수목일위!#REF!</definedName>
    <definedName name="사철6노무">[124]수목일위!#REF!</definedName>
    <definedName name="사철6재료" localSheetId="35">[124]수목일위!#REF!</definedName>
    <definedName name="사철6재료" localSheetId="36">[124]수목일위!#REF!</definedName>
    <definedName name="사철6재료" localSheetId="33">[124]수목일위!#REF!</definedName>
    <definedName name="사철6재료" localSheetId="34">[124]수목일위!#REF!</definedName>
    <definedName name="사철6재료" localSheetId="30">[124]수목일위!#REF!</definedName>
    <definedName name="사철6재료" localSheetId="29">[124]수목일위!#REF!</definedName>
    <definedName name="사철6재료">[124]수목일위!#REF!</definedName>
    <definedName name="사철8노무" localSheetId="35">[124]수목일위!#REF!</definedName>
    <definedName name="사철8노무" localSheetId="36">[124]수목일위!#REF!</definedName>
    <definedName name="사철8노무" localSheetId="33">[124]수목일위!#REF!</definedName>
    <definedName name="사철8노무" localSheetId="34">[124]수목일위!#REF!</definedName>
    <definedName name="사철8노무" localSheetId="30">[124]수목일위!#REF!</definedName>
    <definedName name="사철8노무" localSheetId="29">[124]수목일위!#REF!</definedName>
    <definedName name="사철8노무">[124]수목일위!#REF!</definedName>
    <definedName name="사철8재료" localSheetId="35">[124]수목일위!#REF!</definedName>
    <definedName name="사철8재료" localSheetId="36">[124]수목일위!#REF!</definedName>
    <definedName name="사철8재료" localSheetId="33">[124]수목일위!#REF!</definedName>
    <definedName name="사철8재료" localSheetId="34">[124]수목일위!#REF!</definedName>
    <definedName name="사철8재료" localSheetId="30">[124]수목일위!#REF!</definedName>
    <definedName name="사철8재료" localSheetId="29">[124]수목일위!#REF!</definedName>
    <definedName name="사철8재료">[124]수목일위!#REF!</definedName>
    <definedName name="산벗">[79]단가!$A$114</definedName>
    <definedName name="산소">[79]단가!$A$58</definedName>
    <definedName name="산수유5노무" localSheetId="35">[124]수목일위!#REF!</definedName>
    <definedName name="산수유5노무" localSheetId="36">[124]수목일위!#REF!</definedName>
    <definedName name="산수유5노무" localSheetId="33">[124]수목일위!#REF!</definedName>
    <definedName name="산수유5노무" localSheetId="34">[124]수목일위!#REF!</definedName>
    <definedName name="산수유5노무" localSheetId="30">[124]수목일위!#REF!</definedName>
    <definedName name="산수유5노무" localSheetId="29">[124]수목일위!#REF!</definedName>
    <definedName name="산수유5노무">[124]수목일위!#REF!</definedName>
    <definedName name="산수유5재료" localSheetId="35">[124]수목일위!#REF!</definedName>
    <definedName name="산수유5재료" localSheetId="36">[124]수목일위!#REF!</definedName>
    <definedName name="산수유5재료" localSheetId="33">[124]수목일위!#REF!</definedName>
    <definedName name="산수유5재료" localSheetId="34">[124]수목일위!#REF!</definedName>
    <definedName name="산수유5재료" localSheetId="30">[124]수목일위!#REF!</definedName>
    <definedName name="산수유5재료" localSheetId="29">[124]수목일위!#REF!</definedName>
    <definedName name="산수유5재료">[124]수목일위!#REF!</definedName>
    <definedName name="산수유9노무" localSheetId="35">[124]수목일위!#REF!</definedName>
    <definedName name="산수유9노무" localSheetId="36">[124]수목일위!#REF!</definedName>
    <definedName name="산수유9노무" localSheetId="33">[124]수목일위!#REF!</definedName>
    <definedName name="산수유9노무" localSheetId="34">[124]수목일위!#REF!</definedName>
    <definedName name="산수유9노무" localSheetId="30">[124]수목일위!#REF!</definedName>
    <definedName name="산수유9노무" localSheetId="29">[124]수목일위!#REF!</definedName>
    <definedName name="산수유9노무">[124]수목일위!#REF!</definedName>
    <definedName name="산수유9재료" localSheetId="35">[124]수목일위!#REF!</definedName>
    <definedName name="산수유9재료" localSheetId="36">[124]수목일위!#REF!</definedName>
    <definedName name="산수유9재료" localSheetId="33">[124]수목일위!#REF!</definedName>
    <definedName name="산수유9재료" localSheetId="34">[124]수목일위!#REF!</definedName>
    <definedName name="산수유9재료" localSheetId="30">[124]수목일위!#REF!</definedName>
    <definedName name="산수유9재료" localSheetId="29">[124]수목일위!#REF!</definedName>
    <definedName name="산수유9재료">[124]수목일위!#REF!</definedName>
    <definedName name="산철4노무" localSheetId="35">[124]수목일위!#REF!</definedName>
    <definedName name="산철4노무" localSheetId="36">[124]수목일위!#REF!</definedName>
    <definedName name="산철4노무" localSheetId="33">[124]수목일위!#REF!</definedName>
    <definedName name="산철4노무" localSheetId="34">[124]수목일위!#REF!</definedName>
    <definedName name="산철4노무" localSheetId="30">[124]수목일위!#REF!</definedName>
    <definedName name="산철4노무" localSheetId="29">[124]수목일위!#REF!</definedName>
    <definedName name="산철4노무">[124]수목일위!#REF!</definedName>
    <definedName name="산철4재료" localSheetId="35">[124]수목일위!#REF!</definedName>
    <definedName name="산철4재료" localSheetId="36">[124]수목일위!#REF!</definedName>
    <definedName name="산철4재료" localSheetId="33">[124]수목일위!#REF!</definedName>
    <definedName name="산철4재료" localSheetId="34">[124]수목일위!#REF!</definedName>
    <definedName name="산철4재료" localSheetId="30">[124]수목일위!#REF!</definedName>
    <definedName name="산철4재료" localSheetId="29">[124]수목일위!#REF!</definedName>
    <definedName name="산철4재료">[124]수목일위!#REF!</definedName>
    <definedName name="산철5노무" localSheetId="35">[124]수목일위!#REF!</definedName>
    <definedName name="산철5노무" localSheetId="36">[124]수목일위!#REF!</definedName>
    <definedName name="산철5노무" localSheetId="33">[124]수목일위!#REF!</definedName>
    <definedName name="산철5노무" localSheetId="34">[124]수목일위!#REF!</definedName>
    <definedName name="산철5노무" localSheetId="30">[124]수목일위!#REF!</definedName>
    <definedName name="산철5노무" localSheetId="29">[124]수목일위!#REF!</definedName>
    <definedName name="산철5노무">[124]수목일위!#REF!</definedName>
    <definedName name="산철5재료" localSheetId="35">[124]수목일위!#REF!</definedName>
    <definedName name="산철5재료" localSheetId="36">[124]수목일위!#REF!</definedName>
    <definedName name="산철5재료" localSheetId="33">[124]수목일위!#REF!</definedName>
    <definedName name="산철5재료" localSheetId="34">[124]수목일위!#REF!</definedName>
    <definedName name="산철5재료" localSheetId="30">[124]수목일위!#REF!</definedName>
    <definedName name="산철5재료" localSheetId="29">[124]수목일위!#REF!</definedName>
    <definedName name="산철5재료">[124]수목일위!#REF!</definedName>
    <definedName name="산철쭉">[79]단가!$A$142</definedName>
    <definedName name="산출하">#N/A</definedName>
    <definedName name="삼각">[128]단가!$A$24</definedName>
    <definedName name="삼발">[128]단가!$A$22</definedName>
    <definedName name="상용수" localSheetId="35">#REF!</definedName>
    <definedName name="상용수" localSheetId="36">#REF!</definedName>
    <definedName name="상용수" localSheetId="33">#REF!</definedName>
    <definedName name="상용수" localSheetId="34">#REF!</definedName>
    <definedName name="상용수" localSheetId="41">#REF!</definedName>
    <definedName name="상용수" localSheetId="30">#REF!</definedName>
    <definedName name="상용수" localSheetId="29">#REF!</definedName>
    <definedName name="상용수">#REF!</definedName>
    <definedName name="상용직" localSheetId="35">[158]선수금!#REF!</definedName>
    <definedName name="상용직" localSheetId="36">[158]선수금!#REF!</definedName>
    <definedName name="상용직" localSheetId="33">[158]선수금!#REF!</definedName>
    <definedName name="상용직" localSheetId="34">[158]선수금!#REF!</definedName>
    <definedName name="상용직" localSheetId="30">[158]선수금!#REF!</definedName>
    <definedName name="상용직" localSheetId="29">[158]선수금!#REF!</definedName>
    <definedName name="상용직">[158]선수금!#REF!</definedName>
    <definedName name="생B10">[123]단가결정!$B$472</definedName>
    <definedName name="생B12">[123]단가결정!$B$471</definedName>
    <definedName name="생B20">[123]단가결정!$B$469</definedName>
    <definedName name="생B6">[123]단가결정!$B$475</definedName>
    <definedName name="생B8">[123]단가결정!$B$473</definedName>
    <definedName name="생H1.5">[123]단가결정!$B$450</definedName>
    <definedName name="생H2.0">[123]단가결정!$B$448</definedName>
    <definedName name="생H2.5">[123]단가결정!$B$447</definedName>
    <definedName name="생H3.0">[123]단가결정!$B$446</definedName>
    <definedName name="생H3.5">[123]단가결정!$B$445</definedName>
    <definedName name="생R10">[123]단가결정!$B$459</definedName>
    <definedName name="생R12">[123]단가결정!$B$458</definedName>
    <definedName name="생R15">[123]단가결정!$B$457</definedName>
    <definedName name="생R4">[123]단가결정!$B$464</definedName>
    <definedName name="생R5">[123]단가결정!$B$463</definedName>
    <definedName name="생R6">[123]단가결정!$B$462</definedName>
    <definedName name="생R8">[123]단가결정!$B$460</definedName>
    <definedName name="생관0.4">[123]단가결정!$B$490</definedName>
    <definedName name="생관0.5">[123]단가결정!$B$489</definedName>
    <definedName name="생관0.6">[123]단가결정!$B$488</definedName>
    <definedName name="생관1.0">[123]단가결정!$B$486</definedName>
    <definedName name="생관1.2">[123]단가결정!$B$485</definedName>
    <definedName name="생관1.5">[123]단가결정!$B$483</definedName>
    <definedName name="생관2.0">[123]단가결정!$B$481</definedName>
    <definedName name="생지">[123]단가결정!$B$493</definedName>
    <definedName name="석재타일">[79]단가!$A$62</definedName>
    <definedName name="석재타일경" localSheetId="35">#REF!</definedName>
    <definedName name="석재타일경" localSheetId="36">#REF!</definedName>
    <definedName name="석재타일경" localSheetId="33">#REF!</definedName>
    <definedName name="석재타일경" localSheetId="34">#REF!</definedName>
    <definedName name="석재타일경" localSheetId="41">#REF!</definedName>
    <definedName name="석재타일경" localSheetId="30">#REF!</definedName>
    <definedName name="석재타일경" localSheetId="29">#REF!</definedName>
    <definedName name="석재타일경">#REF!</definedName>
    <definedName name="석재타일노" localSheetId="35">#REF!</definedName>
    <definedName name="석재타일노" localSheetId="36">#REF!</definedName>
    <definedName name="석재타일노" localSheetId="33">#REF!</definedName>
    <definedName name="석재타일노" localSheetId="34">#REF!</definedName>
    <definedName name="석재타일노" localSheetId="41">#REF!</definedName>
    <definedName name="석재타일노" localSheetId="30">#REF!</definedName>
    <definedName name="석재타일노" localSheetId="29">#REF!</definedName>
    <definedName name="석재타일노">#REF!</definedName>
    <definedName name="석재타일재" localSheetId="35">#REF!</definedName>
    <definedName name="석재타일재" localSheetId="36">#REF!</definedName>
    <definedName name="석재타일재" localSheetId="33">#REF!</definedName>
    <definedName name="석재타일재" localSheetId="34">#REF!</definedName>
    <definedName name="석재타일재" localSheetId="41">#REF!</definedName>
    <definedName name="석재타일재" localSheetId="30">#REF!</definedName>
    <definedName name="석재타일재" localSheetId="29">#REF!</definedName>
    <definedName name="석재타일재">#REF!</definedName>
    <definedName name="설계변경도서" localSheetId="35">[98]기준액!#REF!</definedName>
    <definedName name="설계변경도서" localSheetId="36">[98]기준액!#REF!</definedName>
    <definedName name="설계변경도서" localSheetId="33">[98]기준액!#REF!</definedName>
    <definedName name="설계변경도서" localSheetId="34">[98]기준액!#REF!</definedName>
    <definedName name="설계변경도서" localSheetId="41">[98]기준액!#REF!</definedName>
    <definedName name="설계변경도서" localSheetId="30">[98]기준액!#REF!</definedName>
    <definedName name="설계변경도서" localSheetId="29">[98]기준액!#REF!</definedName>
    <definedName name="설계변경도서">[98]기준액!#REF!</definedName>
    <definedName name="설계변경비" localSheetId="35">[98]기준액!#REF!</definedName>
    <definedName name="설계변경비" localSheetId="36">[98]기준액!#REF!</definedName>
    <definedName name="설계변경비" localSheetId="33">[98]기준액!#REF!</definedName>
    <definedName name="설계변경비" localSheetId="34">[98]기준액!#REF!</definedName>
    <definedName name="설계변경비" localSheetId="41">[98]기준액!#REF!</definedName>
    <definedName name="설계변경비" localSheetId="30">[98]기준액!#REF!</definedName>
    <definedName name="설계변경비" localSheetId="29">[98]기준액!#REF!</definedName>
    <definedName name="설계변경비">[98]기준액!#REF!</definedName>
    <definedName name="섬잣">[79]단가!$A$95</definedName>
    <definedName name="세부분석" localSheetId="35">#REF!,#REF!</definedName>
    <definedName name="세부분석" localSheetId="36">#REF!,#REF!</definedName>
    <definedName name="세부분석" localSheetId="33">#REF!,#REF!</definedName>
    <definedName name="세부분석" localSheetId="34">#REF!,#REF!</definedName>
    <definedName name="세부분석" localSheetId="41">#REF!,#REF!</definedName>
    <definedName name="세부분석" localSheetId="30">#REF!,#REF!</definedName>
    <definedName name="세부분석" localSheetId="29">#REF!,#REF!</definedName>
    <definedName name="세부분석">#REF!,#REF!</definedName>
    <definedName name="소나무10">[129]단가!$A$98</definedName>
    <definedName name="소나무15">[129]단가!$A$97</definedName>
    <definedName name="소나무20">[129]단가!$A$96</definedName>
    <definedName name="소모품비" localSheetId="35">[98]기준액!#REF!</definedName>
    <definedName name="소모품비" localSheetId="36">[98]기준액!#REF!</definedName>
    <definedName name="소모품비" localSheetId="33">[98]기준액!#REF!</definedName>
    <definedName name="소모품비" localSheetId="34">[98]기준액!#REF!</definedName>
    <definedName name="소모품비" localSheetId="30">[98]기준액!#REF!</definedName>
    <definedName name="소모품비" localSheetId="29">[98]기준액!#REF!</definedName>
    <definedName name="소모품비">[98]기준액!#REF!</definedName>
    <definedName name="소석회">[79]단가!$A$161</definedName>
    <definedName name="소화기">[140]노무비단가!$B$74</definedName>
    <definedName name="송악노무" localSheetId="35">[124]수목일위!#REF!</definedName>
    <definedName name="송악노무" localSheetId="36">[124]수목일위!#REF!</definedName>
    <definedName name="송악노무" localSheetId="33">[124]수목일위!#REF!</definedName>
    <definedName name="송악노무" localSheetId="34">[124]수목일위!#REF!</definedName>
    <definedName name="송악노무" localSheetId="30">[124]수목일위!#REF!</definedName>
    <definedName name="송악노무" localSheetId="29">[124]수목일위!#REF!</definedName>
    <definedName name="송악노무">[124]수목일위!#REF!</definedName>
    <definedName name="송악재료" localSheetId="35">[124]수목일위!#REF!</definedName>
    <definedName name="송악재료" localSheetId="36">[124]수목일위!#REF!</definedName>
    <definedName name="송악재료" localSheetId="33">[124]수목일위!#REF!</definedName>
    <definedName name="송악재료" localSheetId="34">[124]수목일위!#REF!</definedName>
    <definedName name="송악재료" localSheetId="30">[124]수목일위!#REF!</definedName>
    <definedName name="송악재료" localSheetId="29">[124]수목일위!#REF!</definedName>
    <definedName name="송악재료">[124]수목일위!#REF!</definedName>
    <definedName name="쇠흙손경비" localSheetId="35">#REF!</definedName>
    <definedName name="쇠흙손경비" localSheetId="36">#REF!</definedName>
    <definedName name="쇠흙손경비" localSheetId="33">#REF!</definedName>
    <definedName name="쇠흙손경비" localSheetId="34">#REF!</definedName>
    <definedName name="쇠흙손경비" localSheetId="41">#REF!</definedName>
    <definedName name="쇠흙손경비" localSheetId="30">#REF!</definedName>
    <definedName name="쇠흙손경비" localSheetId="29">#REF!</definedName>
    <definedName name="쇠흙손경비">#REF!</definedName>
    <definedName name="쇠흙손노무비" localSheetId="35">#REF!</definedName>
    <definedName name="쇠흙손노무비" localSheetId="36">#REF!</definedName>
    <definedName name="쇠흙손노무비" localSheetId="33">#REF!</definedName>
    <definedName name="쇠흙손노무비" localSheetId="34">#REF!</definedName>
    <definedName name="쇠흙손노무비" localSheetId="41">#REF!</definedName>
    <definedName name="쇠흙손노무비" localSheetId="30">#REF!</definedName>
    <definedName name="쇠흙손노무비" localSheetId="29">#REF!</definedName>
    <definedName name="쇠흙손노무비">#REF!</definedName>
    <definedName name="쇠흙손재료비" localSheetId="35">#REF!</definedName>
    <definedName name="쇠흙손재료비" localSheetId="36">#REF!</definedName>
    <definedName name="쇠흙손재료비" localSheetId="33">#REF!</definedName>
    <definedName name="쇠흙손재료비" localSheetId="34">#REF!</definedName>
    <definedName name="쇠흙손재료비" localSheetId="41">#REF!</definedName>
    <definedName name="쇠흙손재료비" localSheetId="30">#REF!</definedName>
    <definedName name="쇠흙손재료비" localSheetId="29">#REF!</definedName>
    <definedName name="쇠흙손재료비">#REF!</definedName>
    <definedName name="수간6노" localSheetId="35">[128]유지관리!#REF!</definedName>
    <definedName name="수간6노" localSheetId="36">[128]유지관리!#REF!</definedName>
    <definedName name="수간6노" localSheetId="33">[128]유지관리!#REF!</definedName>
    <definedName name="수간6노" localSheetId="34">[128]유지관리!#REF!</definedName>
    <definedName name="수간6노" localSheetId="41">[128]유지관리!#REF!</definedName>
    <definedName name="수간6노" localSheetId="30">[128]유지관리!#REF!</definedName>
    <definedName name="수간6노" localSheetId="29">[128]유지관리!#REF!</definedName>
    <definedName name="수간6노">[128]유지관리!#REF!</definedName>
    <definedName name="수간6재" localSheetId="35">[128]유지관리!#REF!</definedName>
    <definedName name="수간6재" localSheetId="36">[128]유지관리!#REF!</definedName>
    <definedName name="수간6재" localSheetId="33">[128]유지관리!#REF!</definedName>
    <definedName name="수간6재" localSheetId="34">[128]유지관리!#REF!</definedName>
    <definedName name="수간6재" localSheetId="41">[128]유지관리!#REF!</definedName>
    <definedName name="수간6재" localSheetId="30">[128]유지관리!#REF!</definedName>
    <definedName name="수간6재" localSheetId="29">[128]유지관리!#REF!</definedName>
    <definedName name="수간6재">[128]유지관리!#REF!</definedName>
    <definedName name="수간8노" localSheetId="35">[128]유지관리!#REF!</definedName>
    <definedName name="수간8노" localSheetId="36">[128]유지관리!#REF!</definedName>
    <definedName name="수간8노" localSheetId="33">[128]유지관리!#REF!</definedName>
    <definedName name="수간8노" localSheetId="34">[128]유지관리!#REF!</definedName>
    <definedName name="수간8노" localSheetId="41">[128]유지관리!#REF!</definedName>
    <definedName name="수간8노" localSheetId="30">[128]유지관리!#REF!</definedName>
    <definedName name="수간8노" localSheetId="29">[128]유지관리!#REF!</definedName>
    <definedName name="수간8노">[128]유지관리!#REF!</definedName>
    <definedName name="수간8재" localSheetId="35">[128]유지관리!#REF!</definedName>
    <definedName name="수간8재" localSheetId="36">[128]유지관리!#REF!</definedName>
    <definedName name="수간8재" localSheetId="33">[128]유지관리!#REF!</definedName>
    <definedName name="수간8재" localSheetId="34">[128]유지관리!#REF!</definedName>
    <definedName name="수간8재" localSheetId="41">[128]유지관리!#REF!</definedName>
    <definedName name="수간8재" localSheetId="30">[128]유지관리!#REF!</definedName>
    <definedName name="수간8재" localSheetId="29">[128]유지관리!#REF!</definedName>
    <definedName name="수간8재">[128]유지관리!#REF!</definedName>
    <definedName name="수량" localSheetId="35">#REF!</definedName>
    <definedName name="수량" localSheetId="36">#REF!</definedName>
    <definedName name="수량" localSheetId="33">#REF!</definedName>
    <definedName name="수량" localSheetId="34">#REF!</definedName>
    <definedName name="수량" localSheetId="41">#REF!</definedName>
    <definedName name="수량" localSheetId="30">#REF!</definedName>
    <definedName name="수량" localSheetId="29">#REF!</definedName>
    <definedName name="수량">#REF!</definedName>
    <definedName name="수량산출" localSheetId="35">[159]집계표!#REF!</definedName>
    <definedName name="수량산출" localSheetId="36">[159]집계표!#REF!</definedName>
    <definedName name="수량산출" localSheetId="33">[159]집계표!#REF!</definedName>
    <definedName name="수량산출" localSheetId="34">[159]집계표!#REF!</definedName>
    <definedName name="수량산출" localSheetId="41">[159]집계표!#REF!</definedName>
    <definedName name="수량산출" localSheetId="30">[159]집계표!#REF!</definedName>
    <definedName name="수량산출" localSheetId="29">[159]집계표!#REF!</definedName>
    <definedName name="수량산출">[159]집계표!#REF!</definedName>
    <definedName name="수량집계밀" localSheetId="35">#REF!</definedName>
    <definedName name="수량집계밀" localSheetId="36">#REF!</definedName>
    <definedName name="수량집계밀" localSheetId="33">#REF!</definedName>
    <definedName name="수량집계밀" localSheetId="34">#REF!</definedName>
    <definedName name="수량집계밀" localSheetId="41">#REF!</definedName>
    <definedName name="수량집계밀" localSheetId="30">#REF!</definedName>
    <definedName name="수량집계밀" localSheetId="29">#REF!</definedName>
    <definedName name="수량집계밀">#REF!</definedName>
    <definedName name="수량집계양" localSheetId="35">#REF!</definedName>
    <definedName name="수량집계양" localSheetId="36">#REF!</definedName>
    <definedName name="수량집계양" localSheetId="33">#REF!</definedName>
    <definedName name="수량집계양" localSheetId="34">#REF!</definedName>
    <definedName name="수량집계양" localSheetId="41">#REF!</definedName>
    <definedName name="수량집계양" localSheetId="30">#REF!</definedName>
    <definedName name="수량집계양" localSheetId="29">#REF!</definedName>
    <definedName name="수량집계양">#REF!</definedName>
    <definedName name="수수10노무" localSheetId="35">[124]수목일위!#REF!</definedName>
    <definedName name="수수10노무" localSheetId="36">[124]수목일위!#REF!</definedName>
    <definedName name="수수10노무" localSheetId="33">[124]수목일위!#REF!</definedName>
    <definedName name="수수10노무" localSheetId="34">[124]수목일위!#REF!</definedName>
    <definedName name="수수10노무" localSheetId="41">[124]수목일위!#REF!</definedName>
    <definedName name="수수10노무" localSheetId="30">[124]수목일위!#REF!</definedName>
    <definedName name="수수10노무" localSheetId="29">[124]수목일위!#REF!</definedName>
    <definedName name="수수10노무">[124]수목일위!#REF!</definedName>
    <definedName name="수수10재료" localSheetId="35">[124]수목일위!#REF!</definedName>
    <definedName name="수수10재료" localSheetId="36">[124]수목일위!#REF!</definedName>
    <definedName name="수수10재료" localSheetId="33">[124]수목일위!#REF!</definedName>
    <definedName name="수수10재료" localSheetId="34">[124]수목일위!#REF!</definedName>
    <definedName name="수수10재료" localSheetId="41">[124]수목일위!#REF!</definedName>
    <definedName name="수수10재료" localSheetId="30">[124]수목일위!#REF!</definedName>
    <definedName name="수수10재료" localSheetId="29">[124]수목일위!#REF!</definedName>
    <definedName name="수수10재료">[124]수목일위!#REF!</definedName>
    <definedName name="수수5노무" localSheetId="35">[124]수목일위!#REF!</definedName>
    <definedName name="수수5노무" localSheetId="36">[124]수목일위!#REF!</definedName>
    <definedName name="수수5노무" localSheetId="33">[124]수목일위!#REF!</definedName>
    <definedName name="수수5노무" localSheetId="34">[124]수목일위!#REF!</definedName>
    <definedName name="수수5노무" localSheetId="41">[124]수목일위!#REF!</definedName>
    <definedName name="수수5노무" localSheetId="30">[124]수목일위!#REF!</definedName>
    <definedName name="수수5노무" localSheetId="29">[124]수목일위!#REF!</definedName>
    <definedName name="수수5노무">[124]수목일위!#REF!</definedName>
    <definedName name="수수5재료" localSheetId="35">[124]수목일위!#REF!</definedName>
    <definedName name="수수5재료" localSheetId="36">[124]수목일위!#REF!</definedName>
    <definedName name="수수5재료" localSheetId="33">[124]수목일위!#REF!</definedName>
    <definedName name="수수5재료" localSheetId="34">[124]수목일위!#REF!</definedName>
    <definedName name="수수5재료" localSheetId="41">[124]수목일위!#REF!</definedName>
    <definedName name="수수5재료" localSheetId="30">[124]수목일위!#REF!</definedName>
    <definedName name="수수5재료" localSheetId="29">[124]수목일위!#REF!</definedName>
    <definedName name="수수5재료">[124]수목일위!#REF!</definedName>
    <definedName name="수수6노무" localSheetId="35">[124]수목일위!#REF!</definedName>
    <definedName name="수수6노무" localSheetId="36">[124]수목일위!#REF!</definedName>
    <definedName name="수수6노무" localSheetId="33">[124]수목일위!#REF!</definedName>
    <definedName name="수수6노무" localSheetId="34">[124]수목일위!#REF!</definedName>
    <definedName name="수수6노무" localSheetId="41">[124]수목일위!#REF!</definedName>
    <definedName name="수수6노무" localSheetId="30">[124]수목일위!#REF!</definedName>
    <definedName name="수수6노무" localSheetId="29">[124]수목일위!#REF!</definedName>
    <definedName name="수수6노무">[124]수목일위!#REF!</definedName>
    <definedName name="수수6재료" localSheetId="35">[124]수목일위!#REF!</definedName>
    <definedName name="수수6재료" localSheetId="36">[124]수목일위!#REF!</definedName>
    <definedName name="수수6재료" localSheetId="33">[124]수목일위!#REF!</definedName>
    <definedName name="수수6재료" localSheetId="34">[124]수목일위!#REF!</definedName>
    <definedName name="수수6재료" localSheetId="30">[124]수목일위!#REF!</definedName>
    <definedName name="수수6재료" localSheetId="29">[124]수목일위!#REF!</definedName>
    <definedName name="수수6재료">[124]수목일위!#REF!</definedName>
    <definedName name="수수8노무" localSheetId="35">[124]수목일위!#REF!</definedName>
    <definedName name="수수8노무" localSheetId="36">[124]수목일위!#REF!</definedName>
    <definedName name="수수8노무" localSheetId="33">[124]수목일위!#REF!</definedName>
    <definedName name="수수8노무" localSheetId="34">[124]수목일위!#REF!</definedName>
    <definedName name="수수8노무" localSheetId="30">[124]수목일위!#REF!</definedName>
    <definedName name="수수8노무" localSheetId="29">[124]수목일위!#REF!</definedName>
    <definedName name="수수8노무">[124]수목일위!#REF!</definedName>
    <definedName name="수수8재료" localSheetId="35">[124]수목일위!#REF!</definedName>
    <definedName name="수수8재료" localSheetId="36">[124]수목일위!#REF!</definedName>
    <definedName name="수수8재료" localSheetId="33">[124]수목일위!#REF!</definedName>
    <definedName name="수수8재료" localSheetId="34">[124]수목일위!#REF!</definedName>
    <definedName name="수수8재료" localSheetId="30">[124]수목일위!#REF!</definedName>
    <definedName name="수수8재료" localSheetId="29">[124]수목일위!#REF!</definedName>
    <definedName name="수수8재료">[124]수목일위!#REF!</definedName>
    <definedName name="수수꽃다리">[129]단가!$A$144</definedName>
    <definedName name="수양3">[128]단가!$A$14</definedName>
    <definedName name="수양5노">[128]식재!$H$49</definedName>
    <definedName name="수양5재">[128]식재!$F$49</definedName>
    <definedName name="수양6">[128]단가!$A$12</definedName>
    <definedName name="수직규준틀노무비" localSheetId="35">#REF!</definedName>
    <definedName name="수직규준틀노무비" localSheetId="36">#REF!</definedName>
    <definedName name="수직규준틀노무비" localSheetId="33">#REF!</definedName>
    <definedName name="수직규준틀노무비" localSheetId="34">#REF!</definedName>
    <definedName name="수직규준틀노무비" localSheetId="41">#REF!</definedName>
    <definedName name="수직규준틀노무비" localSheetId="30">#REF!</definedName>
    <definedName name="수직규준틀노무비" localSheetId="29">#REF!</definedName>
    <definedName name="수직규준틀노무비">#REF!</definedName>
    <definedName name="수직규준틀재료비" localSheetId="35">#REF!</definedName>
    <definedName name="수직규준틀재료비" localSheetId="36">#REF!</definedName>
    <definedName name="수직규준틀재료비" localSheetId="33">#REF!</definedName>
    <definedName name="수직규준틀재료비" localSheetId="34">#REF!</definedName>
    <definedName name="수직규준틀재료비" localSheetId="41">#REF!</definedName>
    <definedName name="수직규준틀재료비" localSheetId="30">#REF!</definedName>
    <definedName name="수직규준틀재료비" localSheetId="29">#REF!</definedName>
    <definedName name="수직규준틀재료비">#REF!</definedName>
    <definedName name="수직기준틀노무비" localSheetId="35">#REF!</definedName>
    <definedName name="수직기준틀노무비" localSheetId="36">#REF!</definedName>
    <definedName name="수직기준틀노무비" localSheetId="33">#REF!</definedName>
    <definedName name="수직기준틀노무비" localSheetId="34">#REF!</definedName>
    <definedName name="수직기준틀노무비" localSheetId="41">#REF!</definedName>
    <definedName name="수직기준틀노무비" localSheetId="30">#REF!</definedName>
    <definedName name="수직기준틀노무비" localSheetId="29">#REF!</definedName>
    <definedName name="수직기준틀노무비">#REF!</definedName>
    <definedName name="수직기준틀재료비" localSheetId="35">#REF!</definedName>
    <definedName name="수직기준틀재료비" localSheetId="36">#REF!</definedName>
    <definedName name="수직기준틀재료비" localSheetId="33">#REF!</definedName>
    <definedName name="수직기준틀재료비" localSheetId="34">#REF!</definedName>
    <definedName name="수직기준틀재료비" localSheetId="41">#REF!</definedName>
    <definedName name="수직기준틀재료비" localSheetId="30">#REF!</definedName>
    <definedName name="수직기준틀재료비" localSheetId="29">#REF!</definedName>
    <definedName name="수직기준틀재료비">#REF!</definedName>
    <definedName name="수축줄눈경비" localSheetId="35">#REF!</definedName>
    <definedName name="수축줄눈경비" localSheetId="36">#REF!</definedName>
    <definedName name="수축줄눈경비" localSheetId="33">#REF!</definedName>
    <definedName name="수축줄눈경비" localSheetId="34">#REF!</definedName>
    <definedName name="수축줄눈경비" localSheetId="41">#REF!</definedName>
    <definedName name="수축줄눈경비" localSheetId="30">#REF!</definedName>
    <definedName name="수축줄눈경비" localSheetId="29">#REF!</definedName>
    <definedName name="수축줄눈경비">#REF!</definedName>
    <definedName name="수축줄눈노무비" localSheetId="35">#REF!</definedName>
    <definedName name="수축줄눈노무비" localSheetId="36">#REF!</definedName>
    <definedName name="수축줄눈노무비" localSheetId="33">#REF!</definedName>
    <definedName name="수축줄눈노무비" localSheetId="34">#REF!</definedName>
    <definedName name="수축줄눈노무비" localSheetId="41">#REF!</definedName>
    <definedName name="수축줄눈노무비" localSheetId="30">#REF!</definedName>
    <definedName name="수축줄눈노무비" localSheetId="29">#REF!</definedName>
    <definedName name="수축줄눈노무비">#REF!</definedName>
    <definedName name="수축줄눈재료비" localSheetId="35">#REF!</definedName>
    <definedName name="수축줄눈재료비" localSheetId="36">#REF!</definedName>
    <definedName name="수축줄눈재료비" localSheetId="33">#REF!</definedName>
    <definedName name="수축줄눈재료비" localSheetId="34">#REF!</definedName>
    <definedName name="수축줄눈재료비" localSheetId="41">#REF!</definedName>
    <definedName name="수축줄눈재료비" localSheetId="30">#REF!</definedName>
    <definedName name="수축줄눈재료비" localSheetId="29">#REF!</definedName>
    <definedName name="수축줄눈재료비">#REF!</definedName>
    <definedName name="수평규준틀노무비" localSheetId="35">#REF!</definedName>
    <definedName name="수평규준틀노무비" localSheetId="36">#REF!</definedName>
    <definedName name="수평규준틀노무비" localSheetId="33">#REF!</definedName>
    <definedName name="수평규준틀노무비" localSheetId="34">#REF!</definedName>
    <definedName name="수평규준틀노무비" localSheetId="41">#REF!</definedName>
    <definedName name="수평규준틀노무비" localSheetId="30">#REF!</definedName>
    <definedName name="수평규준틀노무비" localSheetId="29">#REF!</definedName>
    <definedName name="수평규준틀노무비">#REF!</definedName>
    <definedName name="수평규준틀재료비" localSheetId="35">#REF!</definedName>
    <definedName name="수평규준틀재료비" localSheetId="36">#REF!</definedName>
    <definedName name="수평규준틀재료비" localSheetId="33">#REF!</definedName>
    <definedName name="수평규준틀재료비" localSheetId="34">#REF!</definedName>
    <definedName name="수평규준틀재료비" localSheetId="41">#REF!</definedName>
    <definedName name="수평규준틀재료비" localSheetId="30">#REF!</definedName>
    <definedName name="수평규준틀재료비" localSheetId="29">#REF!</definedName>
    <definedName name="수평규준틀재료비">#REF!</definedName>
    <definedName name="수호3노무" localSheetId="35">[124]수목일위!#REF!</definedName>
    <definedName name="수호3노무" localSheetId="36">[124]수목일위!#REF!</definedName>
    <definedName name="수호3노무" localSheetId="33">[124]수목일위!#REF!</definedName>
    <definedName name="수호3노무" localSheetId="34">[124]수목일위!#REF!</definedName>
    <definedName name="수호3노무" localSheetId="30">[124]수목일위!#REF!</definedName>
    <definedName name="수호3노무" localSheetId="29">[124]수목일위!#REF!</definedName>
    <definedName name="수호3노무">[124]수목일위!#REF!</definedName>
    <definedName name="수호3재료" localSheetId="35">[124]수목일위!#REF!</definedName>
    <definedName name="수호3재료" localSheetId="36">[124]수목일위!#REF!</definedName>
    <definedName name="수호3재료" localSheetId="33">[124]수목일위!#REF!</definedName>
    <definedName name="수호3재료" localSheetId="34">[124]수목일위!#REF!</definedName>
    <definedName name="수호3재료" localSheetId="30">[124]수목일위!#REF!</definedName>
    <definedName name="수호3재료" localSheetId="29">[124]수목일위!#REF!</definedName>
    <definedName name="수호3재료">[124]수목일위!#REF!</definedName>
    <definedName name="숫자노무비" localSheetId="35">#REF!</definedName>
    <definedName name="숫자노무비" localSheetId="36">#REF!</definedName>
    <definedName name="숫자노무비" localSheetId="33">#REF!</definedName>
    <definedName name="숫자노무비" localSheetId="34">#REF!</definedName>
    <definedName name="숫자노무비" localSheetId="41">#REF!</definedName>
    <definedName name="숫자노무비" localSheetId="30">#REF!</definedName>
    <definedName name="숫자노무비" localSheetId="29">#REF!</definedName>
    <definedName name="숫자노무비">#REF!</definedName>
    <definedName name="스트로브잣12노무" localSheetId="35">#REF!</definedName>
    <definedName name="스트로브잣12노무" localSheetId="36">#REF!</definedName>
    <definedName name="스트로브잣12노무" localSheetId="33">#REF!</definedName>
    <definedName name="스트로브잣12노무" localSheetId="34">#REF!</definedName>
    <definedName name="스트로브잣12노무" localSheetId="41">#REF!</definedName>
    <definedName name="스트로브잣12노무" localSheetId="30">#REF!</definedName>
    <definedName name="스트로브잣12노무" localSheetId="29">#REF!</definedName>
    <definedName name="스트로브잣12노무">#REF!</definedName>
    <definedName name="스트로브잣12재료" localSheetId="35">#REF!</definedName>
    <definedName name="스트로브잣12재료" localSheetId="36">#REF!</definedName>
    <definedName name="스트로브잣12재료" localSheetId="33">#REF!</definedName>
    <definedName name="스트로브잣12재료" localSheetId="34">#REF!</definedName>
    <definedName name="스트로브잣12재료" localSheetId="41">#REF!</definedName>
    <definedName name="스트로브잣12재료" localSheetId="30">#REF!</definedName>
    <definedName name="스트로브잣12재료" localSheetId="29">#REF!</definedName>
    <definedName name="스트로브잣12재료">#REF!</definedName>
    <definedName name="스트로브잣15노무" localSheetId="35">#REF!</definedName>
    <definedName name="스트로브잣15노무" localSheetId="36">#REF!</definedName>
    <definedName name="스트로브잣15노무" localSheetId="33">#REF!</definedName>
    <definedName name="스트로브잣15노무" localSheetId="34">#REF!</definedName>
    <definedName name="스트로브잣15노무" localSheetId="41">#REF!</definedName>
    <definedName name="스트로브잣15노무" localSheetId="30">#REF!</definedName>
    <definedName name="스트로브잣15노무" localSheetId="29">#REF!</definedName>
    <definedName name="스트로브잣15노무">#REF!</definedName>
    <definedName name="스트로브잣15재료" localSheetId="35">#REF!</definedName>
    <definedName name="스트로브잣15재료" localSheetId="36">#REF!</definedName>
    <definedName name="스트로브잣15재료" localSheetId="33">#REF!</definedName>
    <definedName name="스트로브잣15재료" localSheetId="34">#REF!</definedName>
    <definedName name="스트로브잣15재료" localSheetId="41">#REF!</definedName>
    <definedName name="스트로브잣15재료" localSheetId="30">#REF!</definedName>
    <definedName name="스트로브잣15재료" localSheetId="29">#REF!</definedName>
    <definedName name="스트로브잣15재료">#REF!</definedName>
    <definedName name="스트로브잣18노무" localSheetId="35">#REF!</definedName>
    <definedName name="스트로브잣18노무" localSheetId="36">#REF!</definedName>
    <definedName name="스트로브잣18노무" localSheetId="33">#REF!</definedName>
    <definedName name="스트로브잣18노무" localSheetId="34">#REF!</definedName>
    <definedName name="스트로브잣18노무" localSheetId="41">#REF!</definedName>
    <definedName name="스트로브잣18노무" localSheetId="30">#REF!</definedName>
    <definedName name="스트로브잣18노무" localSheetId="29">#REF!</definedName>
    <definedName name="스트로브잣18노무">#REF!</definedName>
    <definedName name="스트로브잣18재료" localSheetId="35">#REF!</definedName>
    <definedName name="스트로브잣18재료" localSheetId="36">#REF!</definedName>
    <definedName name="스트로브잣18재료" localSheetId="33">#REF!</definedName>
    <definedName name="스트로브잣18재료" localSheetId="34">#REF!</definedName>
    <definedName name="스트로브잣18재료" localSheetId="41">#REF!</definedName>
    <definedName name="스트로브잣18재료" localSheetId="30">#REF!</definedName>
    <definedName name="스트로브잣18재료" localSheetId="29">#REF!</definedName>
    <definedName name="스트로브잣18재료">#REF!</definedName>
    <definedName name="스트로브잣20노무" localSheetId="35">#REF!</definedName>
    <definedName name="스트로브잣20노무" localSheetId="36">#REF!</definedName>
    <definedName name="스트로브잣20노무" localSheetId="33">#REF!</definedName>
    <definedName name="스트로브잣20노무" localSheetId="34">#REF!</definedName>
    <definedName name="스트로브잣20노무" localSheetId="41">#REF!</definedName>
    <definedName name="스트로브잣20노무" localSheetId="30">#REF!</definedName>
    <definedName name="스트로브잣20노무" localSheetId="29">#REF!</definedName>
    <definedName name="스트로브잣20노무">#REF!</definedName>
    <definedName name="스트로브잣20재료" localSheetId="35">#REF!</definedName>
    <definedName name="스트로브잣20재료" localSheetId="36">#REF!</definedName>
    <definedName name="스트로브잣20재료" localSheetId="33">#REF!</definedName>
    <definedName name="스트로브잣20재료" localSheetId="34">#REF!</definedName>
    <definedName name="스트로브잣20재료" localSheetId="41">#REF!</definedName>
    <definedName name="스트로브잣20재료" localSheetId="30">#REF!</definedName>
    <definedName name="스트로브잣20재료" localSheetId="29">#REF!</definedName>
    <definedName name="스트로브잣20재료">#REF!</definedName>
    <definedName name="스트로브잣40노무" localSheetId="35">#REF!</definedName>
    <definedName name="스트로브잣40노무" localSheetId="36">#REF!</definedName>
    <definedName name="스트로브잣40노무" localSheetId="33">#REF!</definedName>
    <definedName name="스트로브잣40노무" localSheetId="34">#REF!</definedName>
    <definedName name="스트로브잣40노무" localSheetId="41">#REF!</definedName>
    <definedName name="스트로브잣40노무" localSheetId="30">#REF!</definedName>
    <definedName name="스트로브잣40노무" localSheetId="29">#REF!</definedName>
    <definedName name="스트로브잣40노무">#REF!</definedName>
    <definedName name="스트로브잣40재료" localSheetId="35">#REF!</definedName>
    <definedName name="스트로브잣40재료" localSheetId="36">#REF!</definedName>
    <definedName name="스트로브잣40재료" localSheetId="33">#REF!</definedName>
    <definedName name="스트로브잣40재료" localSheetId="34">#REF!</definedName>
    <definedName name="스트로브잣40재료" localSheetId="41">#REF!</definedName>
    <definedName name="스트로브잣40재료" localSheetId="30">#REF!</definedName>
    <definedName name="스트로브잣40재료" localSheetId="29">#REF!</definedName>
    <definedName name="스트로브잣40재료">#REF!</definedName>
    <definedName name="시멘트1">[79]단가!$A$48</definedName>
    <definedName name="시비1노">[128]유지관리!$H$100</definedName>
    <definedName name="시비1재">[128]유지관리!$F$100</definedName>
    <definedName name="시비경">[136]계수시트!$B$92</definedName>
    <definedName name="시비관노">[128]유지관리!$H$105</definedName>
    <definedName name="시비관재">[128]유지관리!$F$105</definedName>
    <definedName name="시비노">[136]계수시트!$B$90</definedName>
    <definedName name="시비재">[136]계수시트!$B$91</definedName>
    <definedName name="신나">[79]단가!$A$56</definedName>
    <definedName name="신문도서" localSheetId="35">[98]기준액!#REF!</definedName>
    <definedName name="신문도서" localSheetId="36">[98]기준액!#REF!</definedName>
    <definedName name="신문도서" localSheetId="33">[98]기준액!#REF!</definedName>
    <definedName name="신문도서" localSheetId="34">[98]기준액!#REF!</definedName>
    <definedName name="신문도서" localSheetId="30">[98]기준액!#REF!</definedName>
    <definedName name="신문도서" localSheetId="29">[98]기준액!#REF!</definedName>
    <definedName name="신문도서">[98]기준액!#REF!</definedName>
    <definedName name="신상훈" localSheetId="35">#REF!</definedName>
    <definedName name="신상훈" localSheetId="36">#REF!</definedName>
    <definedName name="신상훈" localSheetId="33">#REF!</definedName>
    <definedName name="신상훈" localSheetId="34">#REF!</definedName>
    <definedName name="신상훈" localSheetId="41">#REF!</definedName>
    <definedName name="신상훈" localSheetId="30">#REF!</definedName>
    <definedName name="신상훈" localSheetId="29">#REF!</definedName>
    <definedName name="신상훈">#REF!</definedName>
    <definedName name="실란">[79]단가!$A$152</definedName>
    <definedName name="실링제">[79]단가!$A$61</definedName>
    <definedName name="실편백10노무" localSheetId="35">#REF!</definedName>
    <definedName name="실편백10노무" localSheetId="36">#REF!</definedName>
    <definedName name="실편백10노무" localSheetId="33">#REF!</definedName>
    <definedName name="실편백10노무" localSheetId="34">#REF!</definedName>
    <definedName name="실편백10노무" localSheetId="41">#REF!</definedName>
    <definedName name="실편백10노무" localSheetId="30">#REF!</definedName>
    <definedName name="실편백10노무" localSheetId="29">#REF!</definedName>
    <definedName name="실편백10노무">#REF!</definedName>
    <definedName name="실편백10재료" localSheetId="35">#REF!</definedName>
    <definedName name="실편백10재료" localSheetId="36">#REF!</definedName>
    <definedName name="실편백10재료" localSheetId="33">#REF!</definedName>
    <definedName name="실편백10재료" localSheetId="34">#REF!</definedName>
    <definedName name="실편백10재료" localSheetId="41">#REF!</definedName>
    <definedName name="실편백10재료" localSheetId="30">#REF!</definedName>
    <definedName name="실편백10재료" localSheetId="29">#REF!</definedName>
    <definedName name="실편백10재료">#REF!</definedName>
    <definedName name="실편백15노무" localSheetId="35">#REF!</definedName>
    <definedName name="실편백15노무" localSheetId="36">#REF!</definedName>
    <definedName name="실편백15노무" localSheetId="33">#REF!</definedName>
    <definedName name="실편백15노무" localSheetId="34">#REF!</definedName>
    <definedName name="실편백15노무" localSheetId="41">#REF!</definedName>
    <definedName name="실편백15노무" localSheetId="30">#REF!</definedName>
    <definedName name="실편백15노무" localSheetId="29">#REF!</definedName>
    <definedName name="실편백15노무">#REF!</definedName>
    <definedName name="실편백15재료" localSheetId="35">#REF!</definedName>
    <definedName name="실편백15재료" localSheetId="36">#REF!</definedName>
    <definedName name="실편백15재료" localSheetId="33">#REF!</definedName>
    <definedName name="실편백15재료" localSheetId="34">#REF!</definedName>
    <definedName name="실편백15재료" localSheetId="41">#REF!</definedName>
    <definedName name="실편백15재료" localSheetId="30">#REF!</definedName>
    <definedName name="실편백15재료" localSheetId="29">#REF!</definedName>
    <definedName name="실편백15재료">#REF!</definedName>
    <definedName name="아경" localSheetId="35">#REF!</definedName>
    <definedName name="아경" localSheetId="36">#REF!</definedName>
    <definedName name="아경" localSheetId="33">#REF!</definedName>
    <definedName name="아경" localSheetId="34">#REF!</definedName>
    <definedName name="아경" localSheetId="41">#REF!</definedName>
    <definedName name="아경" localSheetId="30">#REF!</definedName>
    <definedName name="아경" localSheetId="29">#REF!</definedName>
    <definedName name="아경">#REF!</definedName>
    <definedName name="아노" localSheetId="35">#REF!</definedName>
    <definedName name="아노" localSheetId="36">#REF!</definedName>
    <definedName name="아노" localSheetId="33">#REF!</definedName>
    <definedName name="아노" localSheetId="34">#REF!</definedName>
    <definedName name="아노" localSheetId="41">#REF!</definedName>
    <definedName name="아노" localSheetId="30">#REF!</definedName>
    <definedName name="아노" localSheetId="29">#REF!</definedName>
    <definedName name="아노">#REF!</definedName>
    <definedName name="아사" localSheetId="35">[123]내역아!#REF!</definedName>
    <definedName name="아사" localSheetId="36">[123]내역아!#REF!</definedName>
    <definedName name="아사" localSheetId="33">[123]내역아!#REF!</definedName>
    <definedName name="아사" localSheetId="34">[123]내역아!#REF!</definedName>
    <definedName name="아사" localSheetId="30">[123]내역아!#REF!</definedName>
    <definedName name="아사" localSheetId="29">[123]내역아!#REF!</definedName>
    <definedName name="아사">[123]내역아!#REF!</definedName>
    <definedName name="아사급" localSheetId="35">#REF!</definedName>
    <definedName name="아사급" localSheetId="36">#REF!</definedName>
    <definedName name="아사급" localSheetId="33">#REF!</definedName>
    <definedName name="아사급" localSheetId="34">#REF!</definedName>
    <definedName name="아사급" localSheetId="41">#REF!</definedName>
    <definedName name="아사급" localSheetId="30">#REF!</definedName>
    <definedName name="아사급" localSheetId="29">#REF!</definedName>
    <definedName name="아사급">#REF!</definedName>
    <definedName name="아세틸렌">[79]단가!$A$59</definedName>
    <definedName name="아왜나무12노무" localSheetId="35">#REF!</definedName>
    <definedName name="아왜나무12노무" localSheetId="36">#REF!</definedName>
    <definedName name="아왜나무12노무" localSheetId="33">#REF!</definedName>
    <definedName name="아왜나무12노무" localSheetId="34">#REF!</definedName>
    <definedName name="아왜나무12노무" localSheetId="41">#REF!</definedName>
    <definedName name="아왜나무12노무" localSheetId="30">#REF!</definedName>
    <definedName name="아왜나무12노무" localSheetId="29">#REF!</definedName>
    <definedName name="아왜나무12노무">#REF!</definedName>
    <definedName name="아왜나무12재료" localSheetId="35">#REF!</definedName>
    <definedName name="아왜나무12재료" localSheetId="36">#REF!</definedName>
    <definedName name="아왜나무12재료" localSheetId="33">#REF!</definedName>
    <definedName name="아왜나무12재료" localSheetId="34">#REF!</definedName>
    <definedName name="아왜나무12재료" localSheetId="41">#REF!</definedName>
    <definedName name="아왜나무12재료" localSheetId="30">#REF!</definedName>
    <definedName name="아왜나무12재료" localSheetId="29">#REF!</definedName>
    <definedName name="아왜나무12재료">#REF!</definedName>
    <definedName name="아운" localSheetId="35">[123]내역아!#REF!</definedName>
    <definedName name="아운" localSheetId="36">[123]내역아!#REF!</definedName>
    <definedName name="아운" localSheetId="33">[123]내역아!#REF!</definedName>
    <definedName name="아운" localSheetId="34">[123]내역아!#REF!</definedName>
    <definedName name="아운" localSheetId="41">[123]내역아!#REF!</definedName>
    <definedName name="아운" localSheetId="30">[123]내역아!#REF!</definedName>
    <definedName name="아운" localSheetId="29">[123]내역아!#REF!</definedName>
    <definedName name="아운">[123]내역아!#REF!</definedName>
    <definedName name="아운반" localSheetId="35">#REF!</definedName>
    <definedName name="아운반" localSheetId="36">#REF!</definedName>
    <definedName name="아운반" localSheetId="33">#REF!</definedName>
    <definedName name="아운반" localSheetId="34">#REF!</definedName>
    <definedName name="아운반" localSheetId="41">#REF!</definedName>
    <definedName name="아운반" localSheetId="30">#REF!</definedName>
    <definedName name="아운반" localSheetId="29">#REF!</definedName>
    <definedName name="아운반">#REF!</definedName>
    <definedName name="아재" localSheetId="35">#REF!</definedName>
    <definedName name="아재" localSheetId="36">#REF!</definedName>
    <definedName name="아재" localSheetId="33">#REF!</definedName>
    <definedName name="아재" localSheetId="34">#REF!</definedName>
    <definedName name="아재" localSheetId="41">#REF!</definedName>
    <definedName name="아재" localSheetId="30">#REF!</definedName>
    <definedName name="아재" localSheetId="29">#REF!</definedName>
    <definedName name="아재">#REF!</definedName>
    <definedName name="아카노">[128]식재!$H$83</definedName>
    <definedName name="아카시아">[79]단가!$A$131</definedName>
    <definedName name="아카재">[128]식재!$F$83</definedName>
    <definedName name="안전관리">[160]원가서!$D$9</definedName>
    <definedName name="앨보1">[130]단가!$B$36</definedName>
    <definedName name="야자노">[128]유지관리!$H$82</definedName>
    <definedName name="야자재">[128]유지관리!$F$82</definedName>
    <definedName name="양매자0403">[125]수목데이타!$E$168</definedName>
    <definedName name="양매자0505">[125]수목데이타!$E$169</definedName>
    <definedName name="양매자0606">[125]수목데이타!$E$170</definedName>
    <definedName name="양생경비" localSheetId="35">#REF!</definedName>
    <definedName name="양생경비" localSheetId="36">#REF!</definedName>
    <definedName name="양생경비" localSheetId="33">#REF!</definedName>
    <definedName name="양생경비" localSheetId="34">#REF!</definedName>
    <definedName name="양생경비" localSheetId="41">#REF!</definedName>
    <definedName name="양생경비" localSheetId="30">#REF!</definedName>
    <definedName name="양생경비" localSheetId="29">#REF!</definedName>
    <definedName name="양생경비">#REF!</definedName>
    <definedName name="양생노무비" localSheetId="35">#REF!</definedName>
    <definedName name="양생노무비" localSheetId="36">#REF!</definedName>
    <definedName name="양생노무비" localSheetId="33">#REF!</definedName>
    <definedName name="양생노무비" localSheetId="34">#REF!</definedName>
    <definedName name="양생노무비" localSheetId="41">#REF!</definedName>
    <definedName name="양생노무비" localSheetId="30">#REF!</definedName>
    <definedName name="양생노무비" localSheetId="29">#REF!</definedName>
    <definedName name="양생노무비">#REF!</definedName>
    <definedName name="양생재료비" localSheetId="35">#REF!</definedName>
    <definedName name="양생재료비" localSheetId="36">#REF!</definedName>
    <definedName name="양생재료비" localSheetId="33">#REF!</definedName>
    <definedName name="양생재료비" localSheetId="34">#REF!</definedName>
    <definedName name="양생재료비" localSheetId="41">#REF!</definedName>
    <definedName name="양생재료비" localSheetId="30">#REF!</definedName>
    <definedName name="양생재료비" localSheetId="29">#REF!</definedName>
    <definedName name="양생재료비">#REF!</definedName>
    <definedName name="업____체" localSheetId="35">#REF!</definedName>
    <definedName name="업____체" localSheetId="36">#REF!</definedName>
    <definedName name="업____체" localSheetId="33">#REF!</definedName>
    <definedName name="업____체" localSheetId="34">#REF!</definedName>
    <definedName name="업____체" localSheetId="41">#REF!</definedName>
    <definedName name="업____체" localSheetId="30">#REF!</definedName>
    <definedName name="업____체" localSheetId="29">#REF!</definedName>
    <definedName name="업____체">#REF!</definedName>
    <definedName name="업무범위" localSheetId="35">#REF!</definedName>
    <definedName name="업무범위" localSheetId="36">#REF!</definedName>
    <definedName name="업무범위" localSheetId="33">#REF!</definedName>
    <definedName name="업무범위" localSheetId="34">#REF!</definedName>
    <definedName name="업무범위" localSheetId="41">#REF!</definedName>
    <definedName name="업무범위" localSheetId="30">#REF!</definedName>
    <definedName name="업무범위" localSheetId="29">#REF!</definedName>
    <definedName name="업무범위">#REF!</definedName>
    <definedName name="에멀전페인트">[79]단가!$A$71</definedName>
    <definedName name="여건보고" localSheetId="35">[159]집계표!#REF!</definedName>
    <definedName name="여건보고" localSheetId="36">[159]집계표!#REF!</definedName>
    <definedName name="여건보고" localSheetId="33">[159]집계표!#REF!</definedName>
    <definedName name="여건보고" localSheetId="34">[159]집계표!#REF!</definedName>
    <definedName name="여건보고" localSheetId="30">[159]집계표!#REF!</definedName>
    <definedName name="여건보고" localSheetId="29">[159]집계표!#REF!</definedName>
    <definedName name="여건보고">[159]집계표!#REF!</definedName>
    <definedName name="여과지동" localSheetId="35">#REF!</definedName>
    <definedName name="여과지동" localSheetId="36">#REF!</definedName>
    <definedName name="여과지동" localSheetId="33">#REF!</definedName>
    <definedName name="여과지동" localSheetId="34">#REF!</definedName>
    <definedName name="여과지동" localSheetId="41">#REF!</definedName>
    <definedName name="여과지동" localSheetId="30">#REF!</definedName>
    <definedName name="여과지동" localSheetId="29">#REF!</definedName>
    <definedName name="여과지동">#REF!</definedName>
    <definedName name="연마공">[79]단가!$A$47</definedName>
    <definedName name="연마지">[79]단가!$A$72</definedName>
    <definedName name="영산홍10노무" localSheetId="35">[124]수목일위!#REF!</definedName>
    <definedName name="영산홍10노무" localSheetId="36">[124]수목일위!#REF!</definedName>
    <definedName name="영산홍10노무" localSheetId="33">[124]수목일위!#REF!</definedName>
    <definedName name="영산홍10노무" localSheetId="34">[124]수목일위!#REF!</definedName>
    <definedName name="영산홍10노무" localSheetId="30">[124]수목일위!#REF!</definedName>
    <definedName name="영산홍10노무" localSheetId="29">[124]수목일위!#REF!</definedName>
    <definedName name="영산홍10노무">[124]수목일위!#REF!</definedName>
    <definedName name="영산홍10재료" localSheetId="35">[124]수목일위!#REF!</definedName>
    <definedName name="영산홍10재료" localSheetId="36">[124]수목일위!#REF!</definedName>
    <definedName name="영산홍10재료" localSheetId="33">[124]수목일위!#REF!</definedName>
    <definedName name="영산홍10재료" localSheetId="34">[124]수목일위!#REF!</definedName>
    <definedName name="영산홍10재료" localSheetId="30">[124]수목일위!#REF!</definedName>
    <definedName name="영산홍10재료" localSheetId="29">[124]수목일위!#REF!</definedName>
    <definedName name="영산홍10재료">[124]수목일위!#REF!</definedName>
    <definedName name="영산홍3노무" localSheetId="35">[124]수목일위!#REF!</definedName>
    <definedName name="영산홍3노무" localSheetId="36">[124]수목일위!#REF!</definedName>
    <definedName name="영산홍3노무" localSheetId="33">[124]수목일위!#REF!</definedName>
    <definedName name="영산홍3노무" localSheetId="34">[124]수목일위!#REF!</definedName>
    <definedName name="영산홍3노무" localSheetId="30">[124]수목일위!#REF!</definedName>
    <definedName name="영산홍3노무" localSheetId="29">[124]수목일위!#REF!</definedName>
    <definedName name="영산홍3노무">[124]수목일위!#REF!</definedName>
    <definedName name="영산홍3재료" localSheetId="35">[124]수목일위!#REF!</definedName>
    <definedName name="영산홍3재료" localSheetId="36">[124]수목일위!#REF!</definedName>
    <definedName name="영산홍3재료" localSheetId="33">[124]수목일위!#REF!</definedName>
    <definedName name="영산홍3재료" localSheetId="34">[124]수목일위!#REF!</definedName>
    <definedName name="영산홍3재료" localSheetId="30">[124]수목일위!#REF!</definedName>
    <definedName name="영산홍3재료" localSheetId="29">[124]수목일위!#REF!</definedName>
    <definedName name="영산홍3재료">[124]수목일위!#REF!</definedName>
    <definedName name="영산홍4노무" localSheetId="35">[124]수목일위!#REF!</definedName>
    <definedName name="영산홍4노무" localSheetId="36">[124]수목일위!#REF!</definedName>
    <definedName name="영산홍4노무" localSheetId="33">[124]수목일위!#REF!</definedName>
    <definedName name="영산홍4노무" localSheetId="34">[124]수목일위!#REF!</definedName>
    <definedName name="영산홍4노무" localSheetId="30">[124]수목일위!#REF!</definedName>
    <definedName name="영산홍4노무" localSheetId="29">[124]수목일위!#REF!</definedName>
    <definedName name="영산홍4노무">[124]수목일위!#REF!</definedName>
    <definedName name="영산홍4재료" localSheetId="35">[124]수목일위!#REF!</definedName>
    <definedName name="영산홍4재료" localSheetId="36">[124]수목일위!#REF!</definedName>
    <definedName name="영산홍4재료" localSheetId="33">[124]수목일위!#REF!</definedName>
    <definedName name="영산홍4재료" localSheetId="34">[124]수목일위!#REF!</definedName>
    <definedName name="영산홍4재료" localSheetId="30">[124]수목일위!#REF!</definedName>
    <definedName name="영산홍4재료" localSheetId="29">[124]수목일위!#REF!</definedName>
    <definedName name="영산홍4재료">[124]수목일위!#REF!</definedName>
    <definedName name="영산홍5노무" localSheetId="35">[124]수목일위!#REF!</definedName>
    <definedName name="영산홍5노무" localSheetId="36">[124]수목일위!#REF!</definedName>
    <definedName name="영산홍5노무" localSheetId="33">[124]수목일위!#REF!</definedName>
    <definedName name="영산홍5노무" localSheetId="34">[124]수목일위!#REF!</definedName>
    <definedName name="영산홍5노무" localSheetId="30">[124]수목일위!#REF!</definedName>
    <definedName name="영산홍5노무" localSheetId="29">[124]수목일위!#REF!</definedName>
    <definedName name="영산홍5노무">[124]수목일위!#REF!</definedName>
    <definedName name="영산홍5재료" localSheetId="35">[124]수목일위!#REF!</definedName>
    <definedName name="영산홍5재료" localSheetId="36">[124]수목일위!#REF!</definedName>
    <definedName name="영산홍5재료" localSheetId="33">[124]수목일위!#REF!</definedName>
    <definedName name="영산홍5재료" localSheetId="34">[124]수목일위!#REF!</definedName>
    <definedName name="영산홍5재료" localSheetId="30">[124]수목일위!#REF!</definedName>
    <definedName name="영산홍5재료" localSheetId="29">[124]수목일위!#REF!</definedName>
    <definedName name="영산홍5재료">[124]수목일위!#REF!</definedName>
    <definedName name="영산홍6노무" localSheetId="35">[124]수목일위!#REF!</definedName>
    <definedName name="영산홍6노무" localSheetId="36">[124]수목일위!#REF!</definedName>
    <definedName name="영산홍6노무" localSheetId="33">[124]수목일위!#REF!</definedName>
    <definedName name="영산홍6노무" localSheetId="34">[124]수목일위!#REF!</definedName>
    <definedName name="영산홍6노무" localSheetId="30">[124]수목일위!#REF!</definedName>
    <definedName name="영산홍6노무" localSheetId="29">[124]수목일위!#REF!</definedName>
    <definedName name="영산홍6노무">[124]수목일위!#REF!</definedName>
    <definedName name="영산홍6재료" localSheetId="35">[124]수목일위!#REF!</definedName>
    <definedName name="영산홍6재료" localSheetId="36">[124]수목일위!#REF!</definedName>
    <definedName name="영산홍6재료" localSheetId="33">[124]수목일위!#REF!</definedName>
    <definedName name="영산홍6재료" localSheetId="34">[124]수목일위!#REF!</definedName>
    <definedName name="영산홍6재료" localSheetId="30">[124]수목일위!#REF!</definedName>
    <definedName name="영산홍6재료" localSheetId="29">[124]수목일위!#REF!</definedName>
    <definedName name="영산홍6재료">[124]수목일위!#REF!</definedName>
    <definedName name="오" localSheetId="35">#REF!</definedName>
    <definedName name="오" localSheetId="36">#REF!</definedName>
    <definedName name="오" localSheetId="33">#REF!</definedName>
    <definedName name="오" localSheetId="34">#REF!</definedName>
    <definedName name="오" localSheetId="41">#REF!</definedName>
    <definedName name="오" localSheetId="30">#REF!</definedName>
    <definedName name="오" localSheetId="29">#REF!</definedName>
    <definedName name="오">#REF!</definedName>
    <definedName name="오나멘트">[79]단가!$A$54</definedName>
    <definedName name="옥매화6노무" localSheetId="35">[124]수목일위!#REF!</definedName>
    <definedName name="옥매화6노무" localSheetId="36">[124]수목일위!#REF!</definedName>
    <definedName name="옥매화6노무" localSheetId="33">[124]수목일위!#REF!</definedName>
    <definedName name="옥매화6노무" localSheetId="34">[124]수목일위!#REF!</definedName>
    <definedName name="옥매화6노무" localSheetId="30">[124]수목일위!#REF!</definedName>
    <definedName name="옥매화6노무" localSheetId="29">[124]수목일위!#REF!</definedName>
    <definedName name="옥매화6노무">[124]수목일위!#REF!</definedName>
    <definedName name="옥매화6재료" localSheetId="35">[124]수목일위!#REF!</definedName>
    <definedName name="옥매화6재료" localSheetId="36">[124]수목일위!#REF!</definedName>
    <definedName name="옥매화6재료" localSheetId="33">[124]수목일위!#REF!</definedName>
    <definedName name="옥매화6재료" localSheetId="34">[124]수목일위!#REF!</definedName>
    <definedName name="옥매화6재료" localSheetId="30">[124]수목일위!#REF!</definedName>
    <definedName name="옥매화6재료" localSheetId="29">[124]수목일위!#REF!</definedName>
    <definedName name="옥매화6재료">[124]수목일위!#REF!</definedName>
    <definedName name="옥잠화3노무" localSheetId="35">[124]수목일위!#REF!</definedName>
    <definedName name="옥잠화3노무" localSheetId="36">[124]수목일위!#REF!</definedName>
    <definedName name="옥잠화3노무" localSheetId="33">[124]수목일위!#REF!</definedName>
    <definedName name="옥잠화3노무" localSheetId="34">[124]수목일위!#REF!</definedName>
    <definedName name="옥잠화3노무" localSheetId="30">[124]수목일위!#REF!</definedName>
    <definedName name="옥잠화3노무" localSheetId="29">[124]수목일위!#REF!</definedName>
    <definedName name="옥잠화3노무">[124]수목일위!#REF!</definedName>
    <definedName name="옥잠화3재료" localSheetId="35">[124]수목일위!#REF!</definedName>
    <definedName name="옥잠화3재료" localSheetId="36">[124]수목일위!#REF!</definedName>
    <definedName name="옥잠화3재료" localSheetId="33">[124]수목일위!#REF!</definedName>
    <definedName name="옥잠화3재료" localSheetId="34">[124]수목일위!#REF!</definedName>
    <definedName name="옥잠화3재료" localSheetId="30">[124]수목일위!#REF!</definedName>
    <definedName name="옥잠화3재료" localSheetId="29">[124]수목일위!#REF!</definedName>
    <definedName name="옥잠화3재료">[124]수목일위!#REF!</definedName>
    <definedName name="옥잠화5노무" localSheetId="35">[124]수목일위!#REF!</definedName>
    <definedName name="옥잠화5노무" localSheetId="36">[124]수목일위!#REF!</definedName>
    <definedName name="옥잠화5노무" localSheetId="33">[124]수목일위!#REF!</definedName>
    <definedName name="옥잠화5노무" localSheetId="34">[124]수목일위!#REF!</definedName>
    <definedName name="옥잠화5노무" localSheetId="30">[124]수목일위!#REF!</definedName>
    <definedName name="옥잠화5노무" localSheetId="29">[124]수목일위!#REF!</definedName>
    <definedName name="옥잠화5노무">[124]수목일위!#REF!</definedName>
    <definedName name="옥잠화5재료" localSheetId="35">[124]수목일위!#REF!</definedName>
    <definedName name="옥잠화5재료" localSheetId="36">[124]수목일위!#REF!</definedName>
    <definedName name="옥잠화5재료" localSheetId="33">[124]수목일위!#REF!</definedName>
    <definedName name="옥잠화5재료" localSheetId="34">[124]수목일위!#REF!</definedName>
    <definedName name="옥잠화5재료" localSheetId="30">[124]수목일위!#REF!</definedName>
    <definedName name="옥잠화5재료" localSheetId="29">[124]수목일위!#REF!</definedName>
    <definedName name="옥잠화5재료">[124]수목일위!#REF!</definedName>
    <definedName name="옥향">[129]단가!$A$136</definedName>
    <definedName name="옥향10노무" localSheetId="35">[124]수목일위!#REF!</definedName>
    <definedName name="옥향10노무" localSheetId="36">[124]수목일위!#REF!</definedName>
    <definedName name="옥향10노무" localSheetId="33">[124]수목일위!#REF!</definedName>
    <definedName name="옥향10노무" localSheetId="34">[124]수목일위!#REF!</definedName>
    <definedName name="옥향10노무" localSheetId="30">[124]수목일위!#REF!</definedName>
    <definedName name="옥향10노무" localSheetId="29">[124]수목일위!#REF!</definedName>
    <definedName name="옥향10노무">[124]수목일위!#REF!</definedName>
    <definedName name="옥향10재료" localSheetId="35">[124]수목일위!#REF!</definedName>
    <definedName name="옥향10재료" localSheetId="36">[124]수목일위!#REF!</definedName>
    <definedName name="옥향10재료" localSheetId="33">[124]수목일위!#REF!</definedName>
    <definedName name="옥향10재료" localSheetId="34">[124]수목일위!#REF!</definedName>
    <definedName name="옥향10재료" localSheetId="30">[124]수목일위!#REF!</definedName>
    <definedName name="옥향10재료" localSheetId="29">[124]수목일위!#REF!</definedName>
    <definedName name="옥향10재료">[124]수목일위!#REF!</definedName>
    <definedName name="옥향4노무" localSheetId="35">[124]수목일위!#REF!</definedName>
    <definedName name="옥향4노무" localSheetId="36">[124]수목일위!#REF!</definedName>
    <definedName name="옥향4노무" localSheetId="33">[124]수목일위!#REF!</definedName>
    <definedName name="옥향4노무" localSheetId="34">[124]수목일위!#REF!</definedName>
    <definedName name="옥향4노무" localSheetId="30">[124]수목일위!#REF!</definedName>
    <definedName name="옥향4노무" localSheetId="29">[124]수목일위!#REF!</definedName>
    <definedName name="옥향4노무">[124]수목일위!#REF!</definedName>
    <definedName name="옥향4재료" localSheetId="35">[124]수목일위!#REF!</definedName>
    <definedName name="옥향4재료" localSheetId="36">[124]수목일위!#REF!</definedName>
    <definedName name="옥향4재료" localSheetId="33">[124]수목일위!#REF!</definedName>
    <definedName name="옥향4재료" localSheetId="34">[124]수목일위!#REF!</definedName>
    <definedName name="옥향4재료" localSheetId="30">[124]수목일위!#REF!</definedName>
    <definedName name="옥향4재료" localSheetId="29">[124]수목일위!#REF!</definedName>
    <definedName name="옥향4재료">[124]수목일위!#REF!</definedName>
    <definedName name="옥향5노무" localSheetId="35">[124]수목일위!#REF!</definedName>
    <definedName name="옥향5노무" localSheetId="36">[124]수목일위!#REF!</definedName>
    <definedName name="옥향5노무" localSheetId="33">[124]수목일위!#REF!</definedName>
    <definedName name="옥향5노무" localSheetId="34">[124]수목일위!#REF!</definedName>
    <definedName name="옥향5노무" localSheetId="30">[124]수목일위!#REF!</definedName>
    <definedName name="옥향5노무" localSheetId="29">[124]수목일위!#REF!</definedName>
    <definedName name="옥향5노무">[124]수목일위!#REF!</definedName>
    <definedName name="옥향5재료" localSheetId="35">[124]수목일위!#REF!</definedName>
    <definedName name="옥향5재료" localSheetId="36">[124]수목일위!#REF!</definedName>
    <definedName name="옥향5재료" localSheetId="33">[124]수목일위!#REF!</definedName>
    <definedName name="옥향5재료" localSheetId="34">[124]수목일위!#REF!</definedName>
    <definedName name="옥향5재료" localSheetId="30">[124]수목일위!#REF!</definedName>
    <definedName name="옥향5재료" localSheetId="29">[124]수목일위!#REF!</definedName>
    <definedName name="옥향5재료">[124]수목일위!#REF!</definedName>
    <definedName name="옥향6노무" localSheetId="35">[124]수목일위!#REF!</definedName>
    <definedName name="옥향6노무" localSheetId="36">[124]수목일위!#REF!</definedName>
    <definedName name="옥향6노무" localSheetId="33">[124]수목일위!#REF!</definedName>
    <definedName name="옥향6노무" localSheetId="34">[124]수목일위!#REF!</definedName>
    <definedName name="옥향6노무" localSheetId="30">[124]수목일위!#REF!</definedName>
    <definedName name="옥향6노무" localSheetId="29">[124]수목일위!#REF!</definedName>
    <definedName name="옥향6노무">[124]수목일위!#REF!</definedName>
    <definedName name="옥향6재료" localSheetId="35">[124]수목일위!#REF!</definedName>
    <definedName name="옥향6재료" localSheetId="36">[124]수목일위!#REF!</definedName>
    <definedName name="옥향6재료" localSheetId="33">[124]수목일위!#REF!</definedName>
    <definedName name="옥향6재료" localSheetId="34">[124]수목일위!#REF!</definedName>
    <definedName name="옥향6재료" localSheetId="30">[124]수목일위!#REF!</definedName>
    <definedName name="옥향6재료" localSheetId="29">[124]수목일위!#REF!</definedName>
    <definedName name="옥향6재료">[124]수목일위!#REF!</definedName>
    <definedName name="옥향8노무" localSheetId="35">[124]수목일위!#REF!</definedName>
    <definedName name="옥향8노무" localSheetId="36">[124]수목일위!#REF!</definedName>
    <definedName name="옥향8노무" localSheetId="33">[124]수목일위!#REF!</definedName>
    <definedName name="옥향8노무" localSheetId="34">[124]수목일위!#REF!</definedName>
    <definedName name="옥향8노무" localSheetId="30">[124]수목일위!#REF!</definedName>
    <definedName name="옥향8노무" localSheetId="29">[124]수목일위!#REF!</definedName>
    <definedName name="옥향8노무">[124]수목일위!#REF!</definedName>
    <definedName name="옥향8재료" localSheetId="35">[124]수목일위!#REF!</definedName>
    <definedName name="옥향8재료" localSheetId="36">[124]수목일위!#REF!</definedName>
    <definedName name="옥향8재료" localSheetId="33">[124]수목일위!#REF!</definedName>
    <definedName name="옥향8재료" localSheetId="34">[124]수목일위!#REF!</definedName>
    <definedName name="옥향8재료" localSheetId="30">[124]수목일위!#REF!</definedName>
    <definedName name="옥향8재료" localSheetId="29">[124]수목일위!#REF!</definedName>
    <definedName name="옥향8재료">[124]수목일위!#REF!</definedName>
    <definedName name="온수보일러">[140]노무비단가!$B$72</definedName>
    <definedName name="와이어노무" localSheetId="35">[124]수목일위!#REF!</definedName>
    <definedName name="와이어노무" localSheetId="36">[124]수목일위!#REF!</definedName>
    <definedName name="와이어노무" localSheetId="33">[124]수목일위!#REF!</definedName>
    <definedName name="와이어노무" localSheetId="34">[124]수목일위!#REF!</definedName>
    <definedName name="와이어노무" localSheetId="30">[124]수목일위!#REF!</definedName>
    <definedName name="와이어노무" localSheetId="29">[124]수목일위!#REF!</definedName>
    <definedName name="와이어노무">[124]수목일위!#REF!</definedName>
    <definedName name="와이어메쉬">[129]단가!$A$53</definedName>
    <definedName name="와이어재료" localSheetId="35">[124]수목일위!#REF!</definedName>
    <definedName name="와이어재료" localSheetId="36">[124]수목일위!#REF!</definedName>
    <definedName name="와이어재료" localSheetId="33">[124]수목일위!#REF!</definedName>
    <definedName name="와이어재료" localSheetId="34">[124]수목일위!#REF!</definedName>
    <definedName name="와이어재료" localSheetId="30">[124]수목일위!#REF!</definedName>
    <definedName name="와이어재료" localSheetId="29">[124]수목일위!#REF!</definedName>
    <definedName name="와이어재료">[124]수목일위!#REF!</definedName>
    <definedName name="왕벗">[79]단가!$A$115</definedName>
    <definedName name="외" localSheetId="35">#REF!</definedName>
    <definedName name="외" localSheetId="36">#REF!</definedName>
    <definedName name="외" localSheetId="33">#REF!</definedName>
    <definedName name="외" localSheetId="34">#REF!</definedName>
    <definedName name="외" localSheetId="41">#REF!</definedName>
    <definedName name="외" localSheetId="30">#REF!</definedName>
    <definedName name="외" localSheetId="29">#REF!</definedName>
    <definedName name="외">#REF!</definedName>
    <definedName name="용접200경비" localSheetId="35">#REF!</definedName>
    <definedName name="용접200경비" localSheetId="36">#REF!</definedName>
    <definedName name="용접200경비" localSheetId="33">#REF!</definedName>
    <definedName name="용접200경비" localSheetId="34">#REF!</definedName>
    <definedName name="용접200경비" localSheetId="41">#REF!</definedName>
    <definedName name="용접200경비" localSheetId="30">#REF!</definedName>
    <definedName name="용접200경비" localSheetId="29">#REF!</definedName>
    <definedName name="용접200경비">#REF!</definedName>
    <definedName name="용접300경비" localSheetId="35">#REF!</definedName>
    <definedName name="용접300경비" localSheetId="36">#REF!</definedName>
    <definedName name="용접300경비" localSheetId="33">#REF!</definedName>
    <definedName name="용접300경비" localSheetId="34">#REF!</definedName>
    <definedName name="용접300경비" localSheetId="41">#REF!</definedName>
    <definedName name="용접300경비" localSheetId="30">#REF!</definedName>
    <definedName name="용접300경비" localSheetId="29">#REF!</definedName>
    <definedName name="용접300경비">#REF!</definedName>
    <definedName name="용접공">[79]단가!$A$20</definedName>
    <definedName name="용접봉">[79]단가!$A$57</definedName>
    <definedName name="운반차운전사">'[133]중기조종사 단위단가'!$B$5</definedName>
    <definedName name="울경" localSheetId="35">#REF!</definedName>
    <definedName name="울경" localSheetId="36">#REF!</definedName>
    <definedName name="울경" localSheetId="33">#REF!</definedName>
    <definedName name="울경" localSheetId="34">#REF!</definedName>
    <definedName name="울경" localSheetId="41">#REF!</definedName>
    <definedName name="울경" localSheetId="30">#REF!</definedName>
    <definedName name="울경" localSheetId="29">#REF!</definedName>
    <definedName name="울경">#REF!</definedName>
    <definedName name="울노" localSheetId="35">#REF!</definedName>
    <definedName name="울노" localSheetId="36">#REF!</definedName>
    <definedName name="울노" localSheetId="33">#REF!</definedName>
    <definedName name="울노" localSheetId="34">#REF!</definedName>
    <definedName name="울노" localSheetId="41">#REF!</definedName>
    <definedName name="울노" localSheetId="30">#REF!</definedName>
    <definedName name="울노" localSheetId="29">#REF!</definedName>
    <definedName name="울노">#REF!</definedName>
    <definedName name="울사" localSheetId="35">[123]울타리!#REF!</definedName>
    <definedName name="울사" localSheetId="36">[123]울타리!#REF!</definedName>
    <definedName name="울사" localSheetId="33">[123]울타리!#REF!</definedName>
    <definedName name="울사" localSheetId="34">[123]울타리!#REF!</definedName>
    <definedName name="울사" localSheetId="41">[123]울타리!#REF!</definedName>
    <definedName name="울사" localSheetId="30">[123]울타리!#REF!</definedName>
    <definedName name="울사" localSheetId="29">[123]울타리!#REF!</definedName>
    <definedName name="울사">[123]울타리!#REF!</definedName>
    <definedName name="울사급" localSheetId="35">#REF!</definedName>
    <definedName name="울사급" localSheetId="36">#REF!</definedName>
    <definedName name="울사급" localSheetId="33">#REF!</definedName>
    <definedName name="울사급" localSheetId="34">#REF!</definedName>
    <definedName name="울사급" localSheetId="41">#REF!</definedName>
    <definedName name="울사급" localSheetId="30">#REF!</definedName>
    <definedName name="울사급" localSheetId="29">#REF!</definedName>
    <definedName name="울사급">#REF!</definedName>
    <definedName name="울운" localSheetId="35">[123]울타리!#REF!</definedName>
    <definedName name="울운" localSheetId="36">[123]울타리!#REF!</definedName>
    <definedName name="울운" localSheetId="33">[123]울타리!#REF!</definedName>
    <definedName name="울운" localSheetId="34">[123]울타리!#REF!</definedName>
    <definedName name="울운" localSheetId="41">[123]울타리!#REF!</definedName>
    <definedName name="울운" localSheetId="30">[123]울타리!#REF!</definedName>
    <definedName name="울운" localSheetId="29">[123]울타리!#REF!</definedName>
    <definedName name="울운">[123]울타리!#REF!</definedName>
    <definedName name="울운반" localSheetId="35">#REF!</definedName>
    <definedName name="울운반" localSheetId="36">#REF!</definedName>
    <definedName name="울운반" localSheetId="33">#REF!</definedName>
    <definedName name="울운반" localSheetId="34">#REF!</definedName>
    <definedName name="울운반" localSheetId="41">#REF!</definedName>
    <definedName name="울운반" localSheetId="30">#REF!</definedName>
    <definedName name="울운반" localSheetId="29">#REF!</definedName>
    <definedName name="울운반">#REF!</definedName>
    <definedName name="울재" localSheetId="35">#REF!</definedName>
    <definedName name="울재" localSheetId="36">#REF!</definedName>
    <definedName name="울재" localSheetId="33">#REF!</definedName>
    <definedName name="울재" localSheetId="34">#REF!</definedName>
    <definedName name="울재" localSheetId="41">#REF!</definedName>
    <definedName name="울재" localSheetId="30">#REF!</definedName>
    <definedName name="울재" localSheetId="29">#REF!</definedName>
    <definedName name="울재">#REF!</definedName>
    <definedName name="원지반경" localSheetId="35">[128]시설물!#REF!</definedName>
    <definedName name="원지반경" localSheetId="36">[128]시설물!#REF!</definedName>
    <definedName name="원지반경" localSheetId="33">[128]시설물!#REF!</definedName>
    <definedName name="원지반경" localSheetId="34">[128]시설물!#REF!</definedName>
    <definedName name="원지반경" localSheetId="41">[128]시설물!#REF!</definedName>
    <definedName name="원지반경" localSheetId="30">[128]시설물!#REF!</definedName>
    <definedName name="원지반경" localSheetId="29">[128]시설물!#REF!</definedName>
    <definedName name="원지반경">[128]시설물!#REF!</definedName>
    <definedName name="원지반노" localSheetId="35">[128]시설물!#REF!</definedName>
    <definedName name="원지반노" localSheetId="36">[128]시설물!#REF!</definedName>
    <definedName name="원지반노" localSheetId="33">[128]시설물!#REF!</definedName>
    <definedName name="원지반노" localSheetId="34">[128]시설물!#REF!</definedName>
    <definedName name="원지반노" localSheetId="41">[128]시설물!#REF!</definedName>
    <definedName name="원지반노" localSheetId="30">[128]시설물!#REF!</definedName>
    <definedName name="원지반노" localSheetId="29">[128]시설물!#REF!</definedName>
    <definedName name="원지반노">[128]시설물!#REF!</definedName>
    <definedName name="원지반재" localSheetId="35">[128]시설물!#REF!</definedName>
    <definedName name="원지반재" localSheetId="36">[128]시설물!#REF!</definedName>
    <definedName name="원지반재" localSheetId="33">[128]시설물!#REF!</definedName>
    <definedName name="원지반재" localSheetId="34">[128]시설물!#REF!</definedName>
    <definedName name="원지반재" localSheetId="30">[128]시설물!#REF!</definedName>
    <definedName name="원지반재" localSheetId="29">[128]시설물!#REF!</definedName>
    <definedName name="원지반재">[128]시설물!#REF!</definedName>
    <definedName name="원추2노무" localSheetId="35">[124]수목일위!#REF!</definedName>
    <definedName name="원추2노무" localSheetId="36">[124]수목일위!#REF!</definedName>
    <definedName name="원추2노무" localSheetId="33">[124]수목일위!#REF!</definedName>
    <definedName name="원추2노무" localSheetId="34">[124]수목일위!#REF!</definedName>
    <definedName name="원추2노무" localSheetId="30">[124]수목일위!#REF!</definedName>
    <definedName name="원추2노무" localSheetId="29">[124]수목일위!#REF!</definedName>
    <definedName name="원추2노무">[124]수목일위!#REF!</definedName>
    <definedName name="원추2재료" localSheetId="35">[124]수목일위!#REF!</definedName>
    <definedName name="원추2재료" localSheetId="36">[124]수목일위!#REF!</definedName>
    <definedName name="원추2재료" localSheetId="33">[124]수목일위!#REF!</definedName>
    <definedName name="원추2재료" localSheetId="34">[124]수목일위!#REF!</definedName>
    <definedName name="원추2재료" localSheetId="30">[124]수목일위!#REF!</definedName>
    <definedName name="원추2재료" localSheetId="29">[124]수목일위!#REF!</definedName>
    <definedName name="원추2재료">[124]수목일위!#REF!</definedName>
    <definedName name="원파고라노">[146]일위대가!$H$323</definedName>
    <definedName name="원파고라재">[146]일위대가!$J$323</definedName>
    <definedName name="위생공">[140]노무비단가!$B$2</definedName>
    <definedName name="윈치경">[128]시설물!$J$305</definedName>
    <definedName name="윈치노">[128]시설물!$H$305</definedName>
    <definedName name="윈치재">[128]시설물!$F$305</definedName>
    <definedName name="유리경비" localSheetId="35">[124]수목일위!#REF!</definedName>
    <definedName name="유리경비" localSheetId="36">[124]수목일위!#REF!</definedName>
    <definedName name="유리경비" localSheetId="33">[124]수목일위!#REF!</definedName>
    <definedName name="유리경비" localSheetId="34">[124]수목일위!#REF!</definedName>
    <definedName name="유리경비" localSheetId="30">[124]수목일위!#REF!</definedName>
    <definedName name="유리경비" localSheetId="29">[124]수목일위!#REF!</definedName>
    <definedName name="유리경비">[124]수목일위!#REF!</definedName>
    <definedName name="유리공">[129]단가!$A$24</definedName>
    <definedName name="유리노" localSheetId="35">[123]시설물일위!#REF!</definedName>
    <definedName name="유리노" localSheetId="36">[123]시설물일위!#REF!</definedName>
    <definedName name="유리노" localSheetId="33">[123]시설물일위!#REF!</definedName>
    <definedName name="유리노" localSheetId="34">[123]시설물일위!#REF!</definedName>
    <definedName name="유리노" localSheetId="30">[123]시설물일위!#REF!</definedName>
    <definedName name="유리노" localSheetId="29">[123]시설물일위!#REF!</definedName>
    <definedName name="유리노">[123]시설물일위!#REF!</definedName>
    <definedName name="유리노무" localSheetId="35">[124]수목일위!#REF!</definedName>
    <definedName name="유리노무" localSheetId="36">[124]수목일위!#REF!</definedName>
    <definedName name="유리노무" localSheetId="33">[124]수목일위!#REF!</definedName>
    <definedName name="유리노무" localSheetId="34">[124]수목일위!#REF!</definedName>
    <definedName name="유리노무" localSheetId="30">[124]수목일위!#REF!</definedName>
    <definedName name="유리노무" localSheetId="29">[124]수목일위!#REF!</definedName>
    <definedName name="유리노무">[124]수목일위!#REF!</definedName>
    <definedName name="유리재" localSheetId="35">[123]시설물일위!#REF!</definedName>
    <definedName name="유리재" localSheetId="36">[123]시설물일위!#REF!</definedName>
    <definedName name="유리재" localSheetId="33">[123]시설물일위!#REF!</definedName>
    <definedName name="유리재" localSheetId="34">[123]시설물일위!#REF!</definedName>
    <definedName name="유리재" localSheetId="30">[123]시설물일위!#REF!</definedName>
    <definedName name="유리재" localSheetId="29">[123]시설물일위!#REF!</definedName>
    <definedName name="유리재">[123]시설물일위!#REF!</definedName>
    <definedName name="유리재료" localSheetId="35">[124]수목일위!#REF!</definedName>
    <definedName name="유리재료" localSheetId="36">[124]수목일위!#REF!</definedName>
    <definedName name="유리재료" localSheetId="33">[124]수목일위!#REF!</definedName>
    <definedName name="유리재료" localSheetId="34">[124]수목일위!#REF!</definedName>
    <definedName name="유리재료" localSheetId="30">[124]수목일위!#REF!</definedName>
    <definedName name="유리재료" localSheetId="29">[124]수목일위!#REF!</definedName>
    <definedName name="유리재료">[124]수목일위!#REF!</definedName>
    <definedName name="유카">[79]단가!$A$153</definedName>
    <definedName name="유카4노무" localSheetId="35">[124]수목일위!#REF!</definedName>
    <definedName name="유카4노무" localSheetId="36">[124]수목일위!#REF!</definedName>
    <definedName name="유카4노무" localSheetId="33">[124]수목일위!#REF!</definedName>
    <definedName name="유카4노무" localSheetId="34">[124]수목일위!#REF!</definedName>
    <definedName name="유카4노무" localSheetId="30">[124]수목일위!#REF!</definedName>
    <definedName name="유카4노무" localSheetId="29">[124]수목일위!#REF!</definedName>
    <definedName name="유카4노무">[124]수목일위!#REF!</definedName>
    <definedName name="유카4재료" localSheetId="35">[124]수목일위!#REF!</definedName>
    <definedName name="유카4재료" localSheetId="36">[124]수목일위!#REF!</definedName>
    <definedName name="유카4재료" localSheetId="33">[124]수목일위!#REF!</definedName>
    <definedName name="유카4재료" localSheetId="34">[124]수목일위!#REF!</definedName>
    <definedName name="유카4재료" localSheetId="30">[124]수목일위!#REF!</definedName>
    <definedName name="유카4재료" localSheetId="29">[124]수목일위!#REF!</definedName>
    <definedName name="유카4재료">[124]수목일위!#REF!</definedName>
    <definedName name="유카5노무" localSheetId="35">[124]수목일위!#REF!</definedName>
    <definedName name="유카5노무" localSheetId="36">[124]수목일위!#REF!</definedName>
    <definedName name="유카5노무" localSheetId="33">[124]수목일위!#REF!</definedName>
    <definedName name="유카5노무" localSheetId="34">[124]수목일위!#REF!</definedName>
    <definedName name="유카5노무" localSheetId="30">[124]수목일위!#REF!</definedName>
    <definedName name="유카5노무" localSheetId="29">[124]수목일위!#REF!</definedName>
    <definedName name="유카5노무">[124]수목일위!#REF!</definedName>
    <definedName name="유카5재료" localSheetId="35">[124]수목일위!#REF!</definedName>
    <definedName name="유카5재료" localSheetId="36">[124]수목일위!#REF!</definedName>
    <definedName name="유카5재료" localSheetId="33">[124]수목일위!#REF!</definedName>
    <definedName name="유카5재료" localSheetId="34">[124]수목일위!#REF!</definedName>
    <definedName name="유카5재료" localSheetId="30">[124]수목일위!#REF!</definedName>
    <definedName name="유카5재료" localSheetId="29">[124]수목일위!#REF!</definedName>
    <definedName name="유카5재료">[124]수목일위!#REF!</definedName>
    <definedName name="은행12">[79]단가!$A$118</definedName>
    <definedName name="은행15">[79]단가!$A$117</definedName>
    <definedName name="은행6">[79]단가!$A$120</definedName>
    <definedName name="은행8">[79]단가!$A$119</definedName>
    <definedName name="이각">[128]단가!$A$23</definedName>
    <definedName name="이각지주목" localSheetId="35">#REF!</definedName>
    <definedName name="이각지주목" localSheetId="36">#REF!</definedName>
    <definedName name="이각지주목" localSheetId="33">#REF!</definedName>
    <definedName name="이각지주목" localSheetId="34">#REF!</definedName>
    <definedName name="이각지주목" localSheetId="41">#REF!</definedName>
    <definedName name="이각지주목" localSheetId="30">#REF!</definedName>
    <definedName name="이각지주목" localSheetId="29">#REF!</definedName>
    <definedName name="이각지주목">#REF!</definedName>
    <definedName name="이공구가설비">'[161]1,2공구원가계산서'!$D$30</definedName>
    <definedName name="이공구간접노무비">'[161]1,2공구원가계산서'!$D$23</definedName>
    <definedName name="이공구기타경비">'[161]1,2공구원가계산서'!$D$29</definedName>
    <definedName name="이공구부가가치세">'[161]2공구산출내역'!$F$174</definedName>
    <definedName name="이공구산재보험료">'[161]1,2공구원가계산서'!$D$27</definedName>
    <definedName name="이공구안전관리비">'[161]1,2공구원가계산서'!$D$28</definedName>
    <definedName name="이공구이윤">'[161]1,2공구원가계산서'!$D$35</definedName>
    <definedName name="이공구일반관리비">'[161]1,2공구원가계산서'!$D$34</definedName>
    <definedName name="이공구품질관리비">'[161]1,2공구원가계산서'!$D$31</definedName>
    <definedName name="이윤">[160]원가서!$D$16</definedName>
    <definedName name="인모" localSheetId="35">#REF!</definedName>
    <definedName name="인모" localSheetId="36">#REF!</definedName>
    <definedName name="인모" localSheetId="33">#REF!</definedName>
    <definedName name="인모" localSheetId="34">#REF!</definedName>
    <definedName name="인모" localSheetId="41">#REF!</definedName>
    <definedName name="인모" localSheetId="30">#REF!</definedName>
    <definedName name="인모" localSheetId="29">#REF!</definedName>
    <definedName name="인모">#REF!</definedName>
    <definedName name="인부">[149]노임!$E$45</definedName>
    <definedName name="일각">[128]단가!$A$27</definedName>
    <definedName name="일공구가설" localSheetId="35">#REF!</definedName>
    <definedName name="일공구가설" localSheetId="36">#REF!</definedName>
    <definedName name="일공구가설" localSheetId="33">#REF!</definedName>
    <definedName name="일공구가설" localSheetId="34">#REF!</definedName>
    <definedName name="일공구가설" localSheetId="41">#REF!</definedName>
    <definedName name="일공구가설" localSheetId="30">#REF!</definedName>
    <definedName name="일공구가설" localSheetId="29">#REF!</definedName>
    <definedName name="일공구가설">#REF!</definedName>
    <definedName name="일공구가설비">[160]원가서!$D$11</definedName>
    <definedName name="일공구간노">[160]원가서!$D$4</definedName>
    <definedName name="일공구간접노무비">'[161]1,2공구원가계산서'!$D$5</definedName>
    <definedName name="일공구공사">[160]원가서!$D$17</definedName>
    <definedName name="일공구기타경">[160]원가서!$D$10</definedName>
    <definedName name="일공구기타경비">'[161]1,2공구원가계산서'!$D$11</definedName>
    <definedName name="일공구부가" localSheetId="35">[162]산출내역서!#REF!</definedName>
    <definedName name="일공구부가" localSheetId="36">[162]산출내역서!#REF!</definedName>
    <definedName name="일공구부가" localSheetId="33">[162]산출내역서!#REF!</definedName>
    <definedName name="일공구부가" localSheetId="34">[162]산출내역서!#REF!</definedName>
    <definedName name="일공구부가" localSheetId="30">[162]산출내역서!#REF!</definedName>
    <definedName name="일공구부가" localSheetId="29">[162]산출내역서!#REF!</definedName>
    <definedName name="일공구부가">[162]산출내역서!#REF!</definedName>
    <definedName name="일공구부가가치세">'[161]1공구산출내역서'!$F$745</definedName>
    <definedName name="일공구산재">[160]원가서!$D$8</definedName>
    <definedName name="일공구산재보험료">'[161]1,2공구원가계산서'!$D$9</definedName>
    <definedName name="일공구안전관리비">'[161]1,2공구원가계산서'!$D$10</definedName>
    <definedName name="일공구이윤">'[161]1,2공구원가계산서'!$D$17</definedName>
    <definedName name="일공구일반">[160]원가서!$D$15</definedName>
    <definedName name="일공구일반관리비">'[161]1,2공구원가계산서'!$D$16</definedName>
    <definedName name="일공구직영비">'[161]1공구산출내역서'!$F$746</definedName>
    <definedName name="일공구품질">[160]원가서!$D$12</definedName>
    <definedName name="일공구품질관리비">'[161]1,2공구원가계산서'!$D$13</definedName>
    <definedName name="일위" localSheetId="35">#REF!,#REF!</definedName>
    <definedName name="일위" localSheetId="36">#REF!,#REF!</definedName>
    <definedName name="일위" localSheetId="33">#REF!,#REF!</definedName>
    <definedName name="일위" localSheetId="34">#REF!,#REF!</definedName>
    <definedName name="일위" localSheetId="41">#REF!,#REF!</definedName>
    <definedName name="일위" localSheetId="30">#REF!,#REF!</definedName>
    <definedName name="일위" localSheetId="29">#REF!,#REF!</definedName>
    <definedName name="일위">#REF!,#REF!</definedName>
    <definedName name="일위대가" localSheetId="35">#REF!</definedName>
    <definedName name="일위대가" localSheetId="36">#REF!</definedName>
    <definedName name="일위대가" localSheetId="33">#REF!</definedName>
    <definedName name="일위대가" localSheetId="34">#REF!</definedName>
    <definedName name="일위대가" localSheetId="41">#REF!</definedName>
    <definedName name="일위대가" localSheetId="30">#REF!</definedName>
    <definedName name="일위대가" localSheetId="29">#REF!</definedName>
    <definedName name="일위대가">#REF!</definedName>
    <definedName name="임시">#N/A</definedName>
    <definedName name="자R10">[119]계수시트!$B$4</definedName>
    <definedName name="자R15">[119]계수시트!$B$2</definedName>
    <definedName name="자R20">[119]계수시트!$B$1</definedName>
    <definedName name="자R5">[119]계수시트!$B$8</definedName>
    <definedName name="자R6">[119]계수시트!$B$7</definedName>
    <definedName name="자R7">[119]계수시트!$B$6</definedName>
    <definedName name="자R8">[119]계수시트!$B$5</definedName>
    <definedName name="자W0.3">[119]계수시트!$B$9</definedName>
    <definedName name="자W0.4">[119]계수시트!$B$10</definedName>
    <definedName name="자W0.5">[119]계수시트!$B$11</definedName>
    <definedName name="자W0.6">[119]계수시트!$B$12</definedName>
    <definedName name="자W0.8">[119]계수시트!$B$13</definedName>
    <definedName name="자W1.0">[119]계수시트!$B$14</definedName>
    <definedName name="자W1.2">[119]계수시트!$B$15</definedName>
    <definedName name="자갈경">[128]단가!$A$5</definedName>
    <definedName name="자갈노">[128]단가!$A$3</definedName>
    <definedName name="자갈재">[128]단가!$A$4</definedName>
    <definedName name="자귀">[79]단가!$A$133</definedName>
    <definedName name="자료" localSheetId="35">#REF!</definedName>
    <definedName name="자료" localSheetId="36">#REF!</definedName>
    <definedName name="자료" localSheetId="33">#REF!</definedName>
    <definedName name="자료" localSheetId="34">#REF!</definedName>
    <definedName name="자료" localSheetId="41">#REF!</definedName>
    <definedName name="자료" localSheetId="30">#REF!</definedName>
    <definedName name="자료" localSheetId="29">#REF!</definedName>
    <definedName name="자료">#REF!</definedName>
    <definedName name="자산홍3노무" localSheetId="35">[124]수목일위!#REF!</definedName>
    <definedName name="자산홍3노무" localSheetId="36">[124]수목일위!#REF!</definedName>
    <definedName name="자산홍3노무" localSheetId="33">[124]수목일위!#REF!</definedName>
    <definedName name="자산홍3노무" localSheetId="34">[124]수목일위!#REF!</definedName>
    <definedName name="자산홍3노무" localSheetId="30">[124]수목일위!#REF!</definedName>
    <definedName name="자산홍3노무" localSheetId="29">[124]수목일위!#REF!</definedName>
    <definedName name="자산홍3노무">[124]수목일위!#REF!</definedName>
    <definedName name="자산홍3재료" localSheetId="35">[124]수목일위!#REF!</definedName>
    <definedName name="자산홍3재료" localSheetId="36">[124]수목일위!#REF!</definedName>
    <definedName name="자산홍3재료" localSheetId="33">[124]수목일위!#REF!</definedName>
    <definedName name="자산홍3재료" localSheetId="34">[124]수목일위!#REF!</definedName>
    <definedName name="자산홍3재료" localSheetId="30">[124]수목일위!#REF!</definedName>
    <definedName name="자산홍3재료" localSheetId="29">[124]수목일위!#REF!</definedName>
    <definedName name="자산홍3재료">[124]수목일위!#REF!</definedName>
    <definedName name="자산홍4노무" localSheetId="35">[124]수목일위!#REF!</definedName>
    <definedName name="자산홍4노무" localSheetId="36">[124]수목일위!#REF!</definedName>
    <definedName name="자산홍4노무" localSheetId="33">[124]수목일위!#REF!</definedName>
    <definedName name="자산홍4노무" localSheetId="34">[124]수목일위!#REF!</definedName>
    <definedName name="자산홍4노무" localSheetId="30">[124]수목일위!#REF!</definedName>
    <definedName name="자산홍4노무" localSheetId="29">[124]수목일위!#REF!</definedName>
    <definedName name="자산홍4노무">[124]수목일위!#REF!</definedName>
    <definedName name="자산홍4재료" localSheetId="35">[124]수목일위!#REF!</definedName>
    <definedName name="자산홍4재료" localSheetId="36">[124]수목일위!#REF!</definedName>
    <definedName name="자산홍4재료" localSheetId="33">[124]수목일위!#REF!</definedName>
    <definedName name="자산홍4재료" localSheetId="34">[124]수목일위!#REF!</definedName>
    <definedName name="자산홍4재료" localSheetId="30">[124]수목일위!#REF!</definedName>
    <definedName name="자산홍4재료" localSheetId="29">[124]수목일위!#REF!</definedName>
    <definedName name="자산홍4재료">[124]수목일위!#REF!</definedName>
    <definedName name="자산홍8노무" localSheetId="35">[124]수목일위!#REF!</definedName>
    <definedName name="자산홍8노무" localSheetId="36">[124]수목일위!#REF!</definedName>
    <definedName name="자산홍8노무" localSheetId="33">[124]수목일위!#REF!</definedName>
    <definedName name="자산홍8노무" localSheetId="34">[124]수목일위!#REF!</definedName>
    <definedName name="자산홍8노무" localSheetId="30">[124]수목일위!#REF!</definedName>
    <definedName name="자산홍8노무" localSheetId="29">[124]수목일위!#REF!</definedName>
    <definedName name="자산홍8노무">[124]수목일위!#REF!</definedName>
    <definedName name="자산홍8재료" localSheetId="35">[124]수목일위!#REF!</definedName>
    <definedName name="자산홍8재료" localSheetId="36">[124]수목일위!#REF!</definedName>
    <definedName name="자산홍8재료" localSheetId="33">[124]수목일위!#REF!</definedName>
    <definedName name="자산홍8재료" localSheetId="34">[124]수목일위!#REF!</definedName>
    <definedName name="자산홍8재료" localSheetId="30">[124]수목일위!#REF!</definedName>
    <definedName name="자산홍8재료" localSheetId="29">[124]수목일위!#REF!</definedName>
    <definedName name="자산홍8재료">[124]수목일위!#REF!</definedName>
    <definedName name="자연석1">[79]단가!$A$162</definedName>
    <definedName name="자연석16노무" localSheetId="35">[124]수목일위!#REF!</definedName>
    <definedName name="자연석16노무" localSheetId="36">[124]수목일위!#REF!</definedName>
    <definedName name="자연석16노무" localSheetId="33">[124]수목일위!#REF!</definedName>
    <definedName name="자연석16노무" localSheetId="34">[124]수목일위!#REF!</definedName>
    <definedName name="자연석16노무" localSheetId="30">[124]수목일위!#REF!</definedName>
    <definedName name="자연석16노무" localSheetId="29">[124]수목일위!#REF!</definedName>
    <definedName name="자연석16노무">[124]수목일위!#REF!</definedName>
    <definedName name="자연석16재료" localSheetId="35">[124]수목일위!#REF!</definedName>
    <definedName name="자연석16재료" localSheetId="36">[124]수목일위!#REF!</definedName>
    <definedName name="자연석16재료" localSheetId="33">[124]수목일위!#REF!</definedName>
    <definedName name="자연석16재료" localSheetId="34">[124]수목일위!#REF!</definedName>
    <definedName name="자연석16재료" localSheetId="30">[124]수목일위!#REF!</definedName>
    <definedName name="자연석16재료" localSheetId="29">[124]수목일위!#REF!</definedName>
    <definedName name="자연석16재료">[124]수목일위!#REF!</definedName>
    <definedName name="자연석2">[79]단가!$A$163</definedName>
    <definedName name="자연석26노무" localSheetId="35">[124]수목일위!#REF!</definedName>
    <definedName name="자연석26노무" localSheetId="36">[124]수목일위!#REF!</definedName>
    <definedName name="자연석26노무" localSheetId="33">[124]수목일위!#REF!</definedName>
    <definedName name="자연석26노무" localSheetId="34">[124]수목일위!#REF!</definedName>
    <definedName name="자연석26노무" localSheetId="30">[124]수목일위!#REF!</definedName>
    <definedName name="자연석26노무" localSheetId="29">[124]수목일위!#REF!</definedName>
    <definedName name="자연석26노무">[124]수목일위!#REF!</definedName>
    <definedName name="자연석26재료" localSheetId="35">[124]수목일위!#REF!</definedName>
    <definedName name="자연석26재료" localSheetId="36">[124]수목일위!#REF!</definedName>
    <definedName name="자연석26재료" localSheetId="33">[124]수목일위!#REF!</definedName>
    <definedName name="자연석26재료" localSheetId="34">[124]수목일위!#REF!</definedName>
    <definedName name="자연석26재료" localSheetId="30">[124]수목일위!#REF!</definedName>
    <definedName name="자연석26재료" localSheetId="29">[124]수목일위!#REF!</definedName>
    <definedName name="자연석26재료">[124]수목일위!#REF!</definedName>
    <definedName name="자연석3">[79]단가!$A$164</definedName>
    <definedName name="자연석5노무" localSheetId="35">[124]수목일위!#REF!</definedName>
    <definedName name="자연석5노무" localSheetId="36">[124]수목일위!#REF!</definedName>
    <definedName name="자연석5노무" localSheetId="33">[124]수목일위!#REF!</definedName>
    <definedName name="자연석5노무" localSheetId="34">[124]수목일위!#REF!</definedName>
    <definedName name="자연석5노무" localSheetId="30">[124]수목일위!#REF!</definedName>
    <definedName name="자연석5노무" localSheetId="29">[124]수목일위!#REF!</definedName>
    <definedName name="자연석5노무">[124]수목일위!#REF!</definedName>
    <definedName name="자연석5재료" localSheetId="35">[124]수목일위!#REF!</definedName>
    <definedName name="자연석5재료" localSheetId="36">[124]수목일위!#REF!</definedName>
    <definedName name="자연석5재료" localSheetId="33">[124]수목일위!#REF!</definedName>
    <definedName name="자연석5재료" localSheetId="34">[124]수목일위!#REF!</definedName>
    <definedName name="자연석5재료" localSheetId="30">[124]수목일위!#REF!</definedName>
    <definedName name="자연석5재료" localSheetId="29">[124]수목일위!#REF!</definedName>
    <definedName name="자연석5재료">[124]수목일위!#REF!</definedName>
    <definedName name="자연석6노무" localSheetId="35">[124]수목일위!#REF!</definedName>
    <definedName name="자연석6노무" localSheetId="36">[124]수목일위!#REF!</definedName>
    <definedName name="자연석6노무" localSheetId="33">[124]수목일위!#REF!</definedName>
    <definedName name="자연석6노무" localSheetId="34">[124]수목일위!#REF!</definedName>
    <definedName name="자연석6노무" localSheetId="30">[124]수목일위!#REF!</definedName>
    <definedName name="자연석6노무" localSheetId="29">[124]수목일위!#REF!</definedName>
    <definedName name="자연석6노무">[124]수목일위!#REF!</definedName>
    <definedName name="자연석6재료" localSheetId="35">[124]수목일위!#REF!</definedName>
    <definedName name="자연석6재료" localSheetId="36">[124]수목일위!#REF!</definedName>
    <definedName name="자연석6재료" localSheetId="33">[124]수목일위!#REF!</definedName>
    <definedName name="자연석6재료" localSheetId="34">[124]수목일위!#REF!</definedName>
    <definedName name="자연석6재료" localSheetId="30">[124]수목일위!#REF!</definedName>
    <definedName name="자연석6재료" localSheetId="29">[124]수목일위!#REF!</definedName>
    <definedName name="자연석6재료">[124]수목일위!#REF!</definedName>
    <definedName name="자연석7노무" localSheetId="35">[124]수목일위!#REF!</definedName>
    <definedName name="자연석7노무" localSheetId="36">[124]수목일위!#REF!</definedName>
    <definedName name="자연석7노무" localSheetId="33">[124]수목일위!#REF!</definedName>
    <definedName name="자연석7노무" localSheetId="34">[124]수목일위!#REF!</definedName>
    <definedName name="자연석7노무" localSheetId="30">[124]수목일위!#REF!</definedName>
    <definedName name="자연석7노무" localSheetId="29">[124]수목일위!#REF!</definedName>
    <definedName name="자연석7노무">[124]수목일위!#REF!</definedName>
    <definedName name="자연석7재료" localSheetId="35">[124]수목일위!#REF!</definedName>
    <definedName name="자연석7재료" localSheetId="36">[124]수목일위!#REF!</definedName>
    <definedName name="자연석7재료" localSheetId="33">[124]수목일위!#REF!</definedName>
    <definedName name="자연석7재료" localSheetId="34">[124]수목일위!#REF!</definedName>
    <definedName name="자연석7재료" localSheetId="30">[124]수목일위!#REF!</definedName>
    <definedName name="자연석7재료" localSheetId="29">[124]수목일위!#REF!</definedName>
    <definedName name="자연석7재료">[124]수목일위!#REF!</definedName>
    <definedName name="자연석경" localSheetId="35">[152]시설물일위!#REF!</definedName>
    <definedName name="자연석경" localSheetId="36">[152]시설물일위!#REF!</definedName>
    <definedName name="자연석경" localSheetId="33">[152]시설물일위!#REF!</definedName>
    <definedName name="자연석경" localSheetId="34">[152]시설물일위!#REF!</definedName>
    <definedName name="자연석경" localSheetId="30">[152]시설물일위!#REF!</definedName>
    <definedName name="자연석경" localSheetId="29">[152]시설물일위!#REF!</definedName>
    <definedName name="자연석경">[152]시설물일위!#REF!</definedName>
    <definedName name="자연석노" localSheetId="35">[152]시설물일위!#REF!</definedName>
    <definedName name="자연석노" localSheetId="36">[152]시설물일위!#REF!</definedName>
    <definedName name="자연석노" localSheetId="33">[152]시설물일위!#REF!</definedName>
    <definedName name="자연석노" localSheetId="34">[152]시설물일위!#REF!</definedName>
    <definedName name="자연석노" localSheetId="30">[152]시설물일위!#REF!</definedName>
    <definedName name="자연석노" localSheetId="29">[152]시설물일위!#REF!</definedName>
    <definedName name="자연석노">[152]시설물일위!#REF!</definedName>
    <definedName name="자연석쌓기경" localSheetId="35">[128]시설물!#REF!</definedName>
    <definedName name="자연석쌓기경" localSheetId="36">[128]시설물!#REF!</definedName>
    <definedName name="자연석쌓기경" localSheetId="33">[128]시설물!#REF!</definedName>
    <definedName name="자연석쌓기경" localSheetId="34">[128]시설물!#REF!</definedName>
    <definedName name="자연석쌓기경" localSheetId="30">[128]시설물!#REF!</definedName>
    <definedName name="자연석쌓기경" localSheetId="29">[128]시설물!#REF!</definedName>
    <definedName name="자연석쌓기경">[128]시설물!#REF!</definedName>
    <definedName name="자연석쌓기노" localSheetId="35">[128]시설물!#REF!</definedName>
    <definedName name="자연석쌓기노" localSheetId="36">[128]시설물!#REF!</definedName>
    <definedName name="자연석쌓기노" localSheetId="33">[128]시설물!#REF!</definedName>
    <definedName name="자연석쌓기노" localSheetId="34">[128]시설물!#REF!</definedName>
    <definedName name="자연석쌓기노" localSheetId="30">[128]시설물!#REF!</definedName>
    <definedName name="자연석쌓기노" localSheetId="29">[128]시설물!#REF!</definedName>
    <definedName name="자연석쌓기노">[128]시설물!#REF!</definedName>
    <definedName name="자연석쌓기재" localSheetId="35">[128]시설물!#REF!</definedName>
    <definedName name="자연석쌓기재" localSheetId="36">[128]시설물!#REF!</definedName>
    <definedName name="자연석쌓기재" localSheetId="33">[128]시설물!#REF!</definedName>
    <definedName name="자연석쌓기재" localSheetId="34">[128]시설물!#REF!</definedName>
    <definedName name="자연석쌓기재" localSheetId="30">[128]시설물!#REF!</definedName>
    <definedName name="자연석쌓기재" localSheetId="29">[128]시설물!#REF!</definedName>
    <definedName name="자연석쌓기재">[128]시설물!#REF!</definedName>
    <definedName name="자연석재" localSheetId="35">[152]시설물일위!#REF!</definedName>
    <definedName name="자연석재" localSheetId="36">[152]시설물일위!#REF!</definedName>
    <definedName name="자연석재" localSheetId="33">[152]시설물일위!#REF!</definedName>
    <definedName name="자연석재" localSheetId="34">[152]시설물일위!#REF!</definedName>
    <definedName name="자연석재" localSheetId="30">[152]시설물일위!#REF!</definedName>
    <definedName name="자연석재" localSheetId="29">[152]시설물일위!#REF!</definedName>
    <definedName name="자연석재">[152]시설물일위!#REF!</definedName>
    <definedName name="작약노무" localSheetId="35">[124]수목일위!#REF!</definedName>
    <definedName name="작약노무" localSheetId="36">[124]수목일위!#REF!</definedName>
    <definedName name="작약노무" localSheetId="33">[124]수목일위!#REF!</definedName>
    <definedName name="작약노무" localSheetId="34">[124]수목일위!#REF!</definedName>
    <definedName name="작약노무" localSheetId="30">[124]수목일위!#REF!</definedName>
    <definedName name="작약노무" localSheetId="29">[124]수목일위!#REF!</definedName>
    <definedName name="작약노무">[124]수목일위!#REF!</definedName>
    <definedName name="작약재료" localSheetId="35">[124]수목일위!#REF!</definedName>
    <definedName name="작약재료" localSheetId="36">[124]수목일위!#REF!</definedName>
    <definedName name="작약재료" localSheetId="33">[124]수목일위!#REF!</definedName>
    <definedName name="작약재료" localSheetId="34">[124]수목일위!#REF!</definedName>
    <definedName name="작약재료" localSheetId="30">[124]수목일위!#REF!</definedName>
    <definedName name="작약재료" localSheetId="29">[124]수목일위!#REF!</definedName>
    <definedName name="작약재료">[124]수목일위!#REF!</definedName>
    <definedName name="잔디">[129]단가!$A$160</definedName>
    <definedName name="잔디1" localSheetId="35">[127]단가조사!#REF!</definedName>
    <definedName name="잔디1" localSheetId="36">[127]단가조사!#REF!</definedName>
    <definedName name="잔디1" localSheetId="33">[127]단가조사!#REF!</definedName>
    <definedName name="잔디1" localSheetId="34">[127]단가조사!#REF!</definedName>
    <definedName name="잔디1" localSheetId="30">[127]단가조사!#REF!</definedName>
    <definedName name="잔디1" localSheetId="29">[127]단가조사!#REF!</definedName>
    <definedName name="잔디1">[127]단가조사!#REF!</definedName>
    <definedName name="잔디5경" localSheetId="35">#REF!</definedName>
    <definedName name="잔디5경" localSheetId="36">#REF!</definedName>
    <definedName name="잔디5경" localSheetId="33">#REF!</definedName>
    <definedName name="잔디5경" localSheetId="34">#REF!</definedName>
    <definedName name="잔디5경" localSheetId="41">#REF!</definedName>
    <definedName name="잔디5경" localSheetId="30">#REF!</definedName>
    <definedName name="잔디5경" localSheetId="29">#REF!</definedName>
    <definedName name="잔디5경">#REF!</definedName>
    <definedName name="잔디5노무" localSheetId="35">#REF!</definedName>
    <definedName name="잔디5노무" localSheetId="36">#REF!</definedName>
    <definedName name="잔디5노무" localSheetId="33">#REF!</definedName>
    <definedName name="잔디5노무" localSheetId="34">#REF!</definedName>
    <definedName name="잔디5노무" localSheetId="41">#REF!</definedName>
    <definedName name="잔디5노무" localSheetId="30">#REF!</definedName>
    <definedName name="잔디5노무" localSheetId="29">#REF!</definedName>
    <definedName name="잔디5노무">#REF!</definedName>
    <definedName name="잔디5재료" localSheetId="35">#REF!</definedName>
    <definedName name="잔디5재료" localSheetId="36">#REF!</definedName>
    <definedName name="잔디5재료" localSheetId="33">#REF!</definedName>
    <definedName name="잔디5재료" localSheetId="34">#REF!</definedName>
    <definedName name="잔디5재료" localSheetId="41">#REF!</definedName>
    <definedName name="잔디5재료" localSheetId="30">#REF!</definedName>
    <definedName name="잔디5재료" localSheetId="29">#REF!</definedName>
    <definedName name="잔디5재료">#REF!</definedName>
    <definedName name="잔디노무" localSheetId="35">[124]수목일위!#REF!</definedName>
    <definedName name="잔디노무" localSheetId="36">[124]수목일위!#REF!</definedName>
    <definedName name="잔디노무" localSheetId="33">[124]수목일위!#REF!</definedName>
    <definedName name="잔디노무" localSheetId="34">[124]수목일위!#REF!</definedName>
    <definedName name="잔디노무" localSheetId="41">[124]수목일위!#REF!</definedName>
    <definedName name="잔디노무" localSheetId="30">[124]수목일위!#REF!</definedName>
    <definedName name="잔디노무" localSheetId="29">[124]수목일위!#REF!</definedName>
    <definedName name="잔디노무">[124]수목일위!#REF!</definedName>
    <definedName name="잔디재료" localSheetId="35">[124]수목일위!#REF!</definedName>
    <definedName name="잔디재료" localSheetId="36">[124]수목일위!#REF!</definedName>
    <definedName name="잔디재료" localSheetId="33">[124]수목일위!#REF!</definedName>
    <definedName name="잔디재료" localSheetId="34">[124]수목일위!#REF!</definedName>
    <definedName name="잔디재료" localSheetId="41">[124]수목일위!#REF!</definedName>
    <definedName name="잔디재료" localSheetId="30">[124]수목일위!#REF!</definedName>
    <definedName name="잔디재료" localSheetId="29">[124]수목일위!#REF!</definedName>
    <definedName name="잔디재료">[124]수목일위!#REF!</definedName>
    <definedName name="잔토처리" localSheetId="35">[124]수목일위!#REF!</definedName>
    <definedName name="잔토처리" localSheetId="36">[124]수목일위!#REF!</definedName>
    <definedName name="잔토처리" localSheetId="33">[124]수목일위!#REF!</definedName>
    <definedName name="잔토처리" localSheetId="34">[124]수목일위!#REF!</definedName>
    <definedName name="잔토처리" localSheetId="41">[124]수목일위!#REF!</definedName>
    <definedName name="잔토처리" localSheetId="30">[124]수목일위!#REF!</definedName>
    <definedName name="잔토처리" localSheetId="29">[124]수목일위!#REF!</definedName>
    <definedName name="잔토처리">[124]수목일위!#REF!</definedName>
    <definedName name="잡석">[79]단가!$A$5</definedName>
    <definedName name="잡석노무" localSheetId="35">[124]수목일위!#REF!</definedName>
    <definedName name="잡석노무" localSheetId="36">[124]수목일위!#REF!</definedName>
    <definedName name="잡석노무" localSheetId="33">[124]수목일위!#REF!</definedName>
    <definedName name="잡석노무" localSheetId="34">[124]수목일위!#REF!</definedName>
    <definedName name="잡석노무" localSheetId="30">[124]수목일위!#REF!</definedName>
    <definedName name="잡석노무" localSheetId="29">[124]수목일위!#REF!</definedName>
    <definedName name="잡석노무">[124]수목일위!#REF!</definedName>
    <definedName name="잡석재료" localSheetId="35">[124]수목일위!#REF!</definedName>
    <definedName name="잡석재료" localSheetId="36">[124]수목일위!#REF!</definedName>
    <definedName name="잡석재료" localSheetId="33">[124]수목일위!#REF!</definedName>
    <definedName name="잡석재료" localSheetId="34">[124]수목일위!#REF!</definedName>
    <definedName name="잡석재료" localSheetId="30">[124]수목일위!#REF!</definedName>
    <definedName name="잡석재료" localSheetId="29">[124]수목일위!#REF!</definedName>
    <definedName name="잡석재료">[124]수목일위!#REF!</definedName>
    <definedName name="잡철경">[79]단가!$A$42</definedName>
    <definedName name="잡철노">[79]단가!$A$40</definedName>
    <definedName name="잡철재">[79]단가!$A$41</definedName>
    <definedName name="잣나무10노무" localSheetId="35">#REF!</definedName>
    <definedName name="잣나무10노무" localSheetId="36">#REF!</definedName>
    <definedName name="잣나무10노무" localSheetId="33">#REF!</definedName>
    <definedName name="잣나무10노무" localSheetId="34">#REF!</definedName>
    <definedName name="잣나무10노무" localSheetId="41">#REF!</definedName>
    <definedName name="잣나무10노무" localSheetId="30">#REF!</definedName>
    <definedName name="잣나무10노무" localSheetId="29">#REF!</definedName>
    <definedName name="잣나무10노무">#REF!</definedName>
    <definedName name="잣나무10재료" localSheetId="35">#REF!</definedName>
    <definedName name="잣나무10재료" localSheetId="36">#REF!</definedName>
    <definedName name="잣나무10재료" localSheetId="33">#REF!</definedName>
    <definedName name="잣나무10재료" localSheetId="34">#REF!</definedName>
    <definedName name="잣나무10재료" localSheetId="41">#REF!</definedName>
    <definedName name="잣나무10재료" localSheetId="30">#REF!</definedName>
    <definedName name="잣나무10재료" localSheetId="29">#REF!</definedName>
    <definedName name="잣나무10재료">#REF!</definedName>
    <definedName name="잣나무15노무" localSheetId="35">#REF!</definedName>
    <definedName name="잣나무15노무" localSheetId="36">#REF!</definedName>
    <definedName name="잣나무15노무" localSheetId="33">#REF!</definedName>
    <definedName name="잣나무15노무" localSheetId="34">#REF!</definedName>
    <definedName name="잣나무15노무" localSheetId="41">#REF!</definedName>
    <definedName name="잣나무15노무" localSheetId="30">#REF!</definedName>
    <definedName name="잣나무15노무" localSheetId="29">#REF!</definedName>
    <definedName name="잣나무15노무">#REF!</definedName>
    <definedName name="잣나무15재료" localSheetId="35">#REF!</definedName>
    <definedName name="잣나무15재료" localSheetId="36">#REF!</definedName>
    <definedName name="잣나무15재료" localSheetId="33">#REF!</definedName>
    <definedName name="잣나무15재료" localSheetId="34">#REF!</definedName>
    <definedName name="잣나무15재료" localSheetId="41">#REF!</definedName>
    <definedName name="잣나무15재료" localSheetId="30">#REF!</definedName>
    <definedName name="잣나무15재료" localSheetId="29">#REF!</definedName>
    <definedName name="잣나무15재료">#REF!</definedName>
    <definedName name="잣나무18노무" localSheetId="35">#REF!</definedName>
    <definedName name="잣나무18노무" localSheetId="36">#REF!</definedName>
    <definedName name="잣나무18노무" localSheetId="33">#REF!</definedName>
    <definedName name="잣나무18노무" localSheetId="34">#REF!</definedName>
    <definedName name="잣나무18노무" localSheetId="41">#REF!</definedName>
    <definedName name="잣나무18노무" localSheetId="30">#REF!</definedName>
    <definedName name="잣나무18노무" localSheetId="29">#REF!</definedName>
    <definedName name="잣나무18노무">#REF!</definedName>
    <definedName name="잣나무18재료" localSheetId="35">#REF!</definedName>
    <definedName name="잣나무18재료" localSheetId="36">#REF!</definedName>
    <definedName name="잣나무18재료" localSheetId="33">#REF!</definedName>
    <definedName name="잣나무18재료" localSheetId="34">#REF!</definedName>
    <definedName name="잣나무18재료" localSheetId="41">#REF!</definedName>
    <definedName name="잣나무18재료" localSheetId="30">#REF!</definedName>
    <definedName name="잣나무18재료" localSheetId="29">#REF!</definedName>
    <definedName name="잣나무18재료">#REF!</definedName>
    <definedName name="잣나무20노무" localSheetId="35">#REF!</definedName>
    <definedName name="잣나무20노무" localSheetId="36">#REF!</definedName>
    <definedName name="잣나무20노무" localSheetId="33">#REF!</definedName>
    <definedName name="잣나무20노무" localSheetId="34">#REF!</definedName>
    <definedName name="잣나무20노무" localSheetId="41">#REF!</definedName>
    <definedName name="잣나무20노무" localSheetId="30">#REF!</definedName>
    <definedName name="잣나무20노무" localSheetId="29">#REF!</definedName>
    <definedName name="잣나무20노무">#REF!</definedName>
    <definedName name="잣나무20재료" localSheetId="35">#REF!</definedName>
    <definedName name="잣나무20재료" localSheetId="36">#REF!</definedName>
    <definedName name="잣나무20재료" localSheetId="33">#REF!</definedName>
    <definedName name="잣나무20재료" localSheetId="34">#REF!</definedName>
    <definedName name="잣나무20재료" localSheetId="41">#REF!</definedName>
    <definedName name="잣나무20재료" localSheetId="30">#REF!</definedName>
    <definedName name="잣나무20재료" localSheetId="29">#REF!</definedName>
    <definedName name="잣나무20재료">#REF!</definedName>
    <definedName name="잣나무22노무" localSheetId="35">#REF!</definedName>
    <definedName name="잣나무22노무" localSheetId="36">#REF!</definedName>
    <definedName name="잣나무22노무" localSheetId="33">#REF!</definedName>
    <definedName name="잣나무22노무" localSheetId="34">#REF!</definedName>
    <definedName name="잣나무22노무" localSheetId="41">#REF!</definedName>
    <definedName name="잣나무22노무" localSheetId="30">#REF!</definedName>
    <definedName name="잣나무22노무" localSheetId="29">#REF!</definedName>
    <definedName name="잣나무22노무">#REF!</definedName>
    <definedName name="잣나무22재료" localSheetId="35">#REF!</definedName>
    <definedName name="잣나무22재료" localSheetId="36">#REF!</definedName>
    <definedName name="잣나무22재료" localSheetId="33">#REF!</definedName>
    <definedName name="잣나무22재료" localSheetId="34">#REF!</definedName>
    <definedName name="잣나무22재료" localSheetId="41">#REF!</definedName>
    <definedName name="잣나무22재료" localSheetId="30">#REF!</definedName>
    <definedName name="잣나무22재료" localSheetId="29">#REF!</definedName>
    <definedName name="잣나무22재료">#REF!</definedName>
    <definedName name="장경" localSheetId="35">#REF!</definedName>
    <definedName name="장경" localSheetId="36">#REF!</definedName>
    <definedName name="장경" localSheetId="33">#REF!</definedName>
    <definedName name="장경" localSheetId="34">#REF!</definedName>
    <definedName name="장경" localSheetId="41">#REF!</definedName>
    <definedName name="장경" localSheetId="30">#REF!</definedName>
    <definedName name="장경" localSheetId="29">#REF!</definedName>
    <definedName name="장경">#REF!</definedName>
    <definedName name="장노" localSheetId="35">#REF!</definedName>
    <definedName name="장노" localSheetId="36">#REF!</definedName>
    <definedName name="장노" localSheetId="33">#REF!</definedName>
    <definedName name="장노" localSheetId="34">#REF!</definedName>
    <definedName name="장노" localSheetId="41">#REF!</definedName>
    <definedName name="장노" localSheetId="30">#REF!</definedName>
    <definedName name="장노" localSheetId="29">#REF!</definedName>
    <definedName name="장노">#REF!</definedName>
    <definedName name="장사급" localSheetId="35">#REF!</definedName>
    <definedName name="장사급" localSheetId="36">#REF!</definedName>
    <definedName name="장사급" localSheetId="33">#REF!</definedName>
    <definedName name="장사급" localSheetId="34">#REF!</definedName>
    <definedName name="장사급" localSheetId="41">#REF!</definedName>
    <definedName name="장사급" localSheetId="30">#REF!</definedName>
    <definedName name="장사급" localSheetId="29">#REF!</definedName>
    <definedName name="장사급">#REF!</definedName>
    <definedName name="장운" localSheetId="35">#REF!</definedName>
    <definedName name="장운" localSheetId="36">#REF!</definedName>
    <definedName name="장운" localSheetId="33">#REF!</definedName>
    <definedName name="장운" localSheetId="34">#REF!</definedName>
    <definedName name="장운" localSheetId="41">#REF!</definedName>
    <definedName name="장운" localSheetId="30">#REF!</definedName>
    <definedName name="장운" localSheetId="29">#REF!</definedName>
    <definedName name="장운">#REF!</definedName>
    <definedName name="장운반" localSheetId="35">#REF!</definedName>
    <definedName name="장운반" localSheetId="36">#REF!</definedName>
    <definedName name="장운반" localSheetId="33">#REF!</definedName>
    <definedName name="장운반" localSheetId="34">#REF!</definedName>
    <definedName name="장운반" localSheetId="41">#REF!</definedName>
    <definedName name="장운반" localSheetId="30">#REF!</definedName>
    <definedName name="장운반" localSheetId="29">#REF!</definedName>
    <definedName name="장운반">#REF!</definedName>
    <definedName name="장재" localSheetId="35">#REF!</definedName>
    <definedName name="장재" localSheetId="36">#REF!</definedName>
    <definedName name="장재" localSheetId="33">#REF!</definedName>
    <definedName name="장재" localSheetId="34">#REF!</definedName>
    <definedName name="장재" localSheetId="41">#REF!</definedName>
    <definedName name="장재" localSheetId="30">#REF!</definedName>
    <definedName name="장재" localSheetId="29">#REF!</definedName>
    <definedName name="장재">#REF!</definedName>
    <definedName name="전기관급" localSheetId="35">#REF!</definedName>
    <definedName name="전기관급" localSheetId="36">#REF!</definedName>
    <definedName name="전기관급" localSheetId="33">#REF!</definedName>
    <definedName name="전기관급" localSheetId="34">#REF!</definedName>
    <definedName name="전기관급" localSheetId="41">#REF!</definedName>
    <definedName name="전기관급" localSheetId="30">#REF!</definedName>
    <definedName name="전기관급" localSheetId="29">#REF!</definedName>
    <definedName name="전기관급">#REF!</definedName>
    <definedName name="전망" localSheetId="35">#REF!</definedName>
    <definedName name="전망" localSheetId="36">#REF!</definedName>
    <definedName name="전망" localSheetId="33">#REF!</definedName>
    <definedName name="전망" localSheetId="34">#REF!</definedName>
    <definedName name="전망" localSheetId="41">#REF!</definedName>
    <definedName name="전망" localSheetId="30">#REF!</definedName>
    <definedName name="전망" localSheetId="29">#REF!</definedName>
    <definedName name="전망">#REF!</definedName>
    <definedName name="전자결" localSheetId="35">#REF!</definedName>
    <definedName name="전자결" localSheetId="36">#REF!</definedName>
    <definedName name="전자결" localSheetId="33">#REF!</definedName>
    <definedName name="전자결" localSheetId="34">#REF!</definedName>
    <definedName name="전자결" localSheetId="41">#REF!</definedName>
    <definedName name="전자결" localSheetId="30">#REF!</definedName>
    <definedName name="전자결" localSheetId="29">#REF!</definedName>
    <definedName name="전자결">#REF!</definedName>
    <definedName name="전화" localSheetId="35">[98]기준액!#REF!</definedName>
    <definedName name="전화" localSheetId="36">[98]기준액!#REF!</definedName>
    <definedName name="전화" localSheetId="33">[98]기준액!#REF!</definedName>
    <definedName name="전화" localSheetId="34">[98]기준액!#REF!</definedName>
    <definedName name="전화" localSheetId="30">[98]기준액!#REF!</definedName>
    <definedName name="전화" localSheetId="29">[98]기준액!#REF!</definedName>
    <definedName name="전화">[98]기준액!#REF!</definedName>
    <definedName name="절단경비" localSheetId="35">#REF!</definedName>
    <definedName name="절단경비" localSheetId="36">#REF!</definedName>
    <definedName name="절단경비" localSheetId="33">#REF!</definedName>
    <definedName name="절단경비" localSheetId="34">#REF!</definedName>
    <definedName name="절단경비" localSheetId="41">#REF!</definedName>
    <definedName name="절단경비" localSheetId="30">#REF!</definedName>
    <definedName name="절단경비" localSheetId="29">#REF!</definedName>
    <definedName name="절단경비">#REF!</definedName>
    <definedName name="절단노무비" localSheetId="35">#REF!</definedName>
    <definedName name="절단노무비" localSheetId="36">#REF!</definedName>
    <definedName name="절단노무비" localSheetId="33">#REF!</definedName>
    <definedName name="절단노무비" localSheetId="34">#REF!</definedName>
    <definedName name="절단노무비" localSheetId="41">#REF!</definedName>
    <definedName name="절단노무비" localSheetId="30">#REF!</definedName>
    <definedName name="절단노무비" localSheetId="29">#REF!</definedName>
    <definedName name="절단노무비">#REF!</definedName>
    <definedName name="절단재료비" localSheetId="35">#REF!</definedName>
    <definedName name="절단재료비" localSheetId="36">#REF!</definedName>
    <definedName name="절단재료비" localSheetId="33">#REF!</definedName>
    <definedName name="절단재료비" localSheetId="34">#REF!</definedName>
    <definedName name="절단재료비" localSheetId="41">#REF!</definedName>
    <definedName name="절단재료비" localSheetId="30">#REF!</definedName>
    <definedName name="절단재료비" localSheetId="29">#REF!</definedName>
    <definedName name="절단재료비">#REF!</definedName>
    <definedName name="점토노">[146]일위대가!$H$341</definedName>
    <definedName name="점토재">[146]일위대가!$J$341</definedName>
    <definedName name="제초">[136]계수시트!$B$89</definedName>
    <definedName name="조경" localSheetId="35">[127]단가조사!#REF!</definedName>
    <definedName name="조경" localSheetId="36">[127]단가조사!#REF!</definedName>
    <definedName name="조경" localSheetId="33">[127]단가조사!#REF!</definedName>
    <definedName name="조경" localSheetId="34">[127]단가조사!#REF!</definedName>
    <definedName name="조경" localSheetId="30">[127]단가조사!#REF!</definedName>
    <definedName name="조경" localSheetId="29">[127]단가조사!#REF!</definedName>
    <definedName name="조경">[127]단가조사!#REF!</definedName>
    <definedName name="조경경계블럭">[79]단가!$A$70</definedName>
    <definedName name="조경공">[126]데이타!$E$658</definedName>
    <definedName name="조경공1" localSheetId="35">[127]단가조사!#REF!</definedName>
    <definedName name="조경공1" localSheetId="36">[127]단가조사!#REF!</definedName>
    <definedName name="조경공1" localSheetId="33">[127]단가조사!#REF!</definedName>
    <definedName name="조경공1" localSheetId="34">[127]단가조사!#REF!</definedName>
    <definedName name="조경공1" localSheetId="30">[127]단가조사!#REF!</definedName>
    <definedName name="조경공1" localSheetId="29">[127]단가조사!#REF!</definedName>
    <definedName name="조경공1">[127]단가조사!#REF!</definedName>
    <definedName name="조경공B10">[126]식재인부!$B$24</definedName>
    <definedName name="조경공B4이하">[126]식재인부!$B$18</definedName>
    <definedName name="조경공B5">[126]식재인부!$B$19</definedName>
    <definedName name="조경공B6">[126]식재인부!$B$20</definedName>
    <definedName name="조경공B8">[126]식재인부!$B$22</definedName>
    <definedName name="조경공R10">[126]식재인부!$B$54</definedName>
    <definedName name="조경공R12">[126]식재인부!$B$56</definedName>
    <definedName name="조경공R15">[126]식재인부!$B$59</definedName>
    <definedName name="조경공R4이하">[154]식재인부!$B$48</definedName>
    <definedName name="조경공R5">[154]식재인부!$B$49</definedName>
    <definedName name="조경공R6">[126]식재인부!$B$50</definedName>
    <definedName name="조경공R7">[126]식재인부!$B$51</definedName>
    <definedName name="조경공R8">[126]식재인부!$B$52</definedName>
    <definedName name="조경관급" localSheetId="35">#REF!</definedName>
    <definedName name="조경관급" localSheetId="36">#REF!</definedName>
    <definedName name="조경관급" localSheetId="33">#REF!</definedName>
    <definedName name="조경관급" localSheetId="34">#REF!</definedName>
    <definedName name="조경관급" localSheetId="41">#REF!</definedName>
    <definedName name="조경관급" localSheetId="30">#REF!</definedName>
    <definedName name="조경관급" localSheetId="29">#REF!</definedName>
    <definedName name="조경관급">#REF!</definedName>
    <definedName name="조경블럭노무" localSheetId="35">[124]수목일위!#REF!</definedName>
    <definedName name="조경블럭노무" localSheetId="36">[124]수목일위!#REF!</definedName>
    <definedName name="조경블럭노무" localSheetId="33">[124]수목일위!#REF!</definedName>
    <definedName name="조경블럭노무" localSheetId="34">[124]수목일위!#REF!</definedName>
    <definedName name="조경블럭노무" localSheetId="30">[124]수목일위!#REF!</definedName>
    <definedName name="조경블럭노무" localSheetId="29">[124]수목일위!#REF!</definedName>
    <definedName name="조경블럭노무">[124]수목일위!#REF!</definedName>
    <definedName name="조경블럭재료" localSheetId="35">[124]수목일위!#REF!</definedName>
    <definedName name="조경블럭재료" localSheetId="36">[124]수목일위!#REF!</definedName>
    <definedName name="조경블럭재료" localSheetId="33">[124]수목일위!#REF!</definedName>
    <definedName name="조경블럭재료" localSheetId="34">[124]수목일위!#REF!</definedName>
    <definedName name="조경블럭재료" localSheetId="30">[124]수목일위!#REF!</definedName>
    <definedName name="조경블럭재료" localSheetId="29">[124]수목일위!#REF!</definedName>
    <definedName name="조경블럭재료">[124]수목일위!#REF!</definedName>
    <definedName name="조달수수료" localSheetId="35">#REF!</definedName>
    <definedName name="조달수수료" localSheetId="36">#REF!</definedName>
    <definedName name="조달수수료" localSheetId="33">#REF!</definedName>
    <definedName name="조달수수료" localSheetId="34">#REF!</definedName>
    <definedName name="조달수수료" localSheetId="41">#REF!</definedName>
    <definedName name="조달수수료" localSheetId="30">#REF!</definedName>
    <definedName name="조달수수료" localSheetId="29">#REF!</definedName>
    <definedName name="조달수수료">#REF!</definedName>
    <definedName name="조릿대">[79]단가!$A$147</definedName>
    <definedName name="조릿대2노무" localSheetId="35">[124]수목일위!#REF!</definedName>
    <definedName name="조릿대2노무" localSheetId="36">[124]수목일위!#REF!</definedName>
    <definedName name="조릿대2노무" localSheetId="33">[124]수목일위!#REF!</definedName>
    <definedName name="조릿대2노무" localSheetId="34">[124]수목일위!#REF!</definedName>
    <definedName name="조릿대2노무" localSheetId="30">[124]수목일위!#REF!</definedName>
    <definedName name="조릿대2노무" localSheetId="29">[124]수목일위!#REF!</definedName>
    <definedName name="조릿대2노무">[124]수목일위!#REF!</definedName>
    <definedName name="조릿대2재료" localSheetId="35">[124]수목일위!#REF!</definedName>
    <definedName name="조릿대2재료" localSheetId="36">[124]수목일위!#REF!</definedName>
    <definedName name="조릿대2재료" localSheetId="33">[124]수목일위!#REF!</definedName>
    <definedName name="조릿대2재료" localSheetId="34">[124]수목일위!#REF!</definedName>
    <definedName name="조릿대2재료" localSheetId="30">[124]수목일위!#REF!</definedName>
    <definedName name="조릿대2재료" localSheetId="29">[124]수목일위!#REF!</definedName>
    <definedName name="조릿대2재료">[124]수목일위!#REF!</definedName>
    <definedName name="조릿대3노무" localSheetId="35">[124]수목일위!#REF!</definedName>
    <definedName name="조릿대3노무" localSheetId="36">[124]수목일위!#REF!</definedName>
    <definedName name="조릿대3노무" localSheetId="33">[124]수목일위!#REF!</definedName>
    <definedName name="조릿대3노무" localSheetId="34">[124]수목일위!#REF!</definedName>
    <definedName name="조릿대3노무" localSheetId="30">[124]수목일위!#REF!</definedName>
    <definedName name="조릿대3노무" localSheetId="29">[124]수목일위!#REF!</definedName>
    <definedName name="조릿대3노무">[124]수목일위!#REF!</definedName>
    <definedName name="조릿대3재료" localSheetId="35">[124]수목일위!#REF!</definedName>
    <definedName name="조릿대3재료" localSheetId="36">[124]수목일위!#REF!</definedName>
    <definedName name="조릿대3재료" localSheetId="33">[124]수목일위!#REF!</definedName>
    <definedName name="조릿대3재료" localSheetId="34">[124]수목일위!#REF!</definedName>
    <definedName name="조릿대3재료" localSheetId="30">[124]수목일위!#REF!</definedName>
    <definedName name="조릿대3재료" localSheetId="29">[124]수목일위!#REF!</definedName>
    <definedName name="조릿대3재료">[124]수목일위!#REF!</definedName>
    <definedName name="조원공_1.1_1.5">[126]식재인부!$B$5</definedName>
    <definedName name="조팝3노무" localSheetId="35">[124]수목일위!#REF!</definedName>
    <definedName name="조팝3노무" localSheetId="36">[124]수목일위!#REF!</definedName>
    <definedName name="조팝3노무" localSheetId="33">[124]수목일위!#REF!</definedName>
    <definedName name="조팝3노무" localSheetId="34">[124]수목일위!#REF!</definedName>
    <definedName name="조팝3노무" localSheetId="30">[124]수목일위!#REF!</definedName>
    <definedName name="조팝3노무" localSheetId="29">[124]수목일위!#REF!</definedName>
    <definedName name="조팝3노무">[124]수목일위!#REF!</definedName>
    <definedName name="조팝3재료" localSheetId="35">[124]수목일위!#REF!</definedName>
    <definedName name="조팝3재료" localSheetId="36">[124]수목일위!#REF!</definedName>
    <definedName name="조팝3재료" localSheetId="33">[124]수목일위!#REF!</definedName>
    <definedName name="조팝3재료" localSheetId="34">[124]수목일위!#REF!</definedName>
    <definedName name="조팝3재료" localSheetId="30">[124]수목일위!#REF!</definedName>
    <definedName name="조팝3재료" localSheetId="29">[124]수목일위!#REF!</definedName>
    <definedName name="조팝3재료">[124]수목일위!#REF!</definedName>
    <definedName name="조팝4노무" localSheetId="35">[124]수목일위!#REF!</definedName>
    <definedName name="조팝4노무" localSheetId="36">[124]수목일위!#REF!</definedName>
    <definedName name="조팝4노무" localSheetId="33">[124]수목일위!#REF!</definedName>
    <definedName name="조팝4노무" localSheetId="34">[124]수목일위!#REF!</definedName>
    <definedName name="조팝4노무" localSheetId="30">[124]수목일위!#REF!</definedName>
    <definedName name="조팝4노무" localSheetId="29">[124]수목일위!#REF!</definedName>
    <definedName name="조팝4노무">[124]수목일위!#REF!</definedName>
    <definedName name="조팝4재료" localSheetId="35">[124]수목일위!#REF!</definedName>
    <definedName name="조팝4재료" localSheetId="36">[124]수목일위!#REF!</definedName>
    <definedName name="조팝4재료" localSheetId="33">[124]수목일위!#REF!</definedName>
    <definedName name="조팝4재료" localSheetId="34">[124]수목일위!#REF!</definedName>
    <definedName name="조팝4재료" localSheetId="30">[124]수목일위!#REF!</definedName>
    <definedName name="조팝4재료" localSheetId="29">[124]수목일위!#REF!</definedName>
    <definedName name="조팝4재료">[124]수목일위!#REF!</definedName>
    <definedName name="조합노" localSheetId="35">[146]일위대가!#REF!</definedName>
    <definedName name="조합노" localSheetId="36">[146]일위대가!#REF!</definedName>
    <definedName name="조합노" localSheetId="33">[146]일위대가!#REF!</definedName>
    <definedName name="조합노" localSheetId="34">[146]일위대가!#REF!</definedName>
    <definedName name="조합노" localSheetId="30">[146]일위대가!#REF!</definedName>
    <definedName name="조합노" localSheetId="29">[146]일위대가!#REF!</definedName>
    <definedName name="조합노">[146]일위대가!#REF!</definedName>
    <definedName name="조합재" localSheetId="35">[146]일위대가!#REF!</definedName>
    <definedName name="조합재" localSheetId="36">[146]일위대가!#REF!</definedName>
    <definedName name="조합재" localSheetId="33">[146]일위대가!#REF!</definedName>
    <definedName name="조합재" localSheetId="34">[146]일위대가!#REF!</definedName>
    <definedName name="조합재" localSheetId="30">[146]일위대가!#REF!</definedName>
    <definedName name="조합재" localSheetId="29">[146]일위대가!#REF!</definedName>
    <definedName name="조합재">[146]일위대가!#REF!</definedName>
    <definedName name="조형가이즈까3010">[126]데이타!$E$11</definedName>
    <definedName name="조형가이즈까3012">[126]데이타!$E$12</definedName>
    <definedName name="조형가이즈까3014">[126]데이타!$E$13</definedName>
    <definedName name="조형가이즈까3516">[126]데이타!$E$14</definedName>
    <definedName name="좀작살">[79]단가!$A$158</definedName>
    <definedName name="좀작살4노무" localSheetId="35">[124]수목일위!#REF!</definedName>
    <definedName name="좀작살4노무" localSheetId="36">[124]수목일위!#REF!</definedName>
    <definedName name="좀작살4노무" localSheetId="33">[124]수목일위!#REF!</definedName>
    <definedName name="좀작살4노무" localSheetId="34">[124]수목일위!#REF!</definedName>
    <definedName name="좀작살4노무" localSheetId="30">[124]수목일위!#REF!</definedName>
    <definedName name="좀작살4노무" localSheetId="29">[124]수목일위!#REF!</definedName>
    <definedName name="좀작살4노무">[124]수목일위!#REF!</definedName>
    <definedName name="좀작살4재료" localSheetId="35">[124]수목일위!#REF!</definedName>
    <definedName name="좀작살4재료" localSheetId="36">[124]수목일위!#REF!</definedName>
    <definedName name="좀작살4재료" localSheetId="33">[124]수목일위!#REF!</definedName>
    <definedName name="좀작살4재료" localSheetId="34">[124]수목일위!#REF!</definedName>
    <definedName name="좀작살4재료" localSheetId="30">[124]수목일위!#REF!</definedName>
    <definedName name="좀작살4재료" localSheetId="29">[124]수목일위!#REF!</definedName>
    <definedName name="좀작살4재료">[124]수목일위!#REF!</definedName>
    <definedName name="좀작살6노무" localSheetId="35">[124]수목일위!#REF!</definedName>
    <definedName name="좀작살6노무" localSheetId="36">[124]수목일위!#REF!</definedName>
    <definedName name="좀작살6노무" localSheetId="33">[124]수목일위!#REF!</definedName>
    <definedName name="좀작살6노무" localSheetId="34">[124]수목일위!#REF!</definedName>
    <definedName name="좀작살6노무" localSheetId="30">[124]수목일위!#REF!</definedName>
    <definedName name="좀작살6노무" localSheetId="29">[124]수목일위!#REF!</definedName>
    <definedName name="좀작살6노무">[124]수목일위!#REF!</definedName>
    <definedName name="좀작살6재료" localSheetId="35">[124]수목일위!#REF!</definedName>
    <definedName name="좀작살6재료" localSheetId="36">[124]수목일위!#REF!</definedName>
    <definedName name="좀작살6재료" localSheetId="33">[124]수목일위!#REF!</definedName>
    <definedName name="좀작살6재료" localSheetId="34">[124]수목일위!#REF!</definedName>
    <definedName name="좀작살6재료" localSheetId="30">[124]수목일위!#REF!</definedName>
    <definedName name="좀작살6재료" localSheetId="29">[124]수목일위!#REF!</definedName>
    <definedName name="좀작살6재료">[124]수목일위!#REF!</definedName>
    <definedName name="주목1.0노무" localSheetId="35">#REF!</definedName>
    <definedName name="주목1.0노무" localSheetId="36">#REF!</definedName>
    <definedName name="주목1.0노무" localSheetId="33">#REF!</definedName>
    <definedName name="주목1.0노무" localSheetId="34">#REF!</definedName>
    <definedName name="주목1.0노무" localSheetId="41">#REF!</definedName>
    <definedName name="주목1.0노무" localSheetId="30">#REF!</definedName>
    <definedName name="주목1.0노무" localSheetId="29">#REF!</definedName>
    <definedName name="주목1.0노무">#REF!</definedName>
    <definedName name="주목1.0재료" localSheetId="35">#REF!</definedName>
    <definedName name="주목1.0재료" localSheetId="36">#REF!</definedName>
    <definedName name="주목1.0재료" localSheetId="33">#REF!</definedName>
    <definedName name="주목1.0재료" localSheetId="34">#REF!</definedName>
    <definedName name="주목1.0재료" localSheetId="41">#REF!</definedName>
    <definedName name="주목1.0재료" localSheetId="30">#REF!</definedName>
    <definedName name="주목1.0재료" localSheetId="29">#REF!</definedName>
    <definedName name="주목1.0재료">#REF!</definedName>
    <definedName name="주목10노무" localSheetId="35">#REF!</definedName>
    <definedName name="주목10노무" localSheetId="36">#REF!</definedName>
    <definedName name="주목10노무" localSheetId="33">#REF!</definedName>
    <definedName name="주목10노무" localSheetId="34">#REF!</definedName>
    <definedName name="주목10노무" localSheetId="41">#REF!</definedName>
    <definedName name="주목10노무" localSheetId="30">#REF!</definedName>
    <definedName name="주목10노무" localSheetId="29">#REF!</definedName>
    <definedName name="주목10노무">#REF!</definedName>
    <definedName name="주목10재료" localSheetId="35">#REF!</definedName>
    <definedName name="주목10재료" localSheetId="36">#REF!</definedName>
    <definedName name="주목10재료" localSheetId="33">#REF!</definedName>
    <definedName name="주목10재료" localSheetId="34">#REF!</definedName>
    <definedName name="주목10재료" localSheetId="41">#REF!</definedName>
    <definedName name="주목10재료" localSheetId="30">#REF!</definedName>
    <definedName name="주목10재료" localSheetId="29">#REF!</definedName>
    <definedName name="주목10재료">#REF!</definedName>
    <definedName name="주목12노무" localSheetId="35">#REF!</definedName>
    <definedName name="주목12노무" localSheetId="36">#REF!</definedName>
    <definedName name="주목12노무" localSheetId="33">#REF!</definedName>
    <definedName name="주목12노무" localSheetId="34">#REF!</definedName>
    <definedName name="주목12노무" localSheetId="41">#REF!</definedName>
    <definedName name="주목12노무" localSheetId="30">#REF!</definedName>
    <definedName name="주목12노무" localSheetId="29">#REF!</definedName>
    <definedName name="주목12노무">#REF!</definedName>
    <definedName name="주목12재료" localSheetId="35">#REF!</definedName>
    <definedName name="주목12재료" localSheetId="36">#REF!</definedName>
    <definedName name="주목12재료" localSheetId="33">#REF!</definedName>
    <definedName name="주목12재료" localSheetId="34">#REF!</definedName>
    <definedName name="주목12재료" localSheetId="41">#REF!</definedName>
    <definedName name="주목12재료" localSheetId="30">#REF!</definedName>
    <definedName name="주목12재료" localSheetId="29">#REF!</definedName>
    <definedName name="주목12재료">#REF!</definedName>
    <definedName name="주민인허가" localSheetId="35">[98]기준액!#REF!</definedName>
    <definedName name="주민인허가" localSheetId="36">[98]기준액!#REF!</definedName>
    <definedName name="주민인허가" localSheetId="33">[98]기준액!#REF!</definedName>
    <definedName name="주민인허가" localSheetId="34">[98]기준액!#REF!</definedName>
    <definedName name="주민인허가" localSheetId="30">[98]기준액!#REF!</definedName>
    <definedName name="주민인허가" localSheetId="29">[98]기준액!#REF!</definedName>
    <definedName name="주민인허가">[98]기준액!#REF!</definedName>
    <definedName name="주요자산명세" localSheetId="35">#REF!</definedName>
    <definedName name="주요자산명세" localSheetId="36">#REF!</definedName>
    <definedName name="주요자산명세" localSheetId="33">#REF!</definedName>
    <definedName name="주요자산명세" localSheetId="34">#REF!</definedName>
    <definedName name="주요자산명세" localSheetId="41">#REF!</definedName>
    <definedName name="주요자산명세" localSheetId="30">#REF!</definedName>
    <definedName name="주요자산명세" localSheetId="29">#REF!</definedName>
    <definedName name="주요자산명세">#REF!</definedName>
    <definedName name="주주노" localSheetId="35">#REF!</definedName>
    <definedName name="주주노" localSheetId="36">#REF!</definedName>
    <definedName name="주주노" localSheetId="33">#REF!</definedName>
    <definedName name="주주노" localSheetId="34">#REF!</definedName>
    <definedName name="주주노" localSheetId="41">#REF!</definedName>
    <definedName name="주주노" localSheetId="30">#REF!</definedName>
    <definedName name="주주노" localSheetId="29">#REF!</definedName>
    <definedName name="주주노">#REF!</definedName>
    <definedName name="주주재" localSheetId="35">#REF!</definedName>
    <definedName name="주주재" localSheetId="36">#REF!</definedName>
    <definedName name="주주재" localSheetId="33">#REF!</definedName>
    <definedName name="주주재" localSheetId="34">#REF!</definedName>
    <definedName name="주주재" localSheetId="41">#REF!</definedName>
    <definedName name="주주재" localSheetId="30">#REF!</definedName>
    <definedName name="주주재" localSheetId="29">#REF!</definedName>
    <definedName name="주주재">#REF!</definedName>
    <definedName name="준공도면작성" localSheetId="35">[98]기준액!#REF!</definedName>
    <definedName name="준공도면작성" localSheetId="36">[98]기준액!#REF!</definedName>
    <definedName name="준공도면작성" localSheetId="33">[98]기준액!#REF!</definedName>
    <definedName name="준공도면작성" localSheetId="34">[98]기준액!#REF!</definedName>
    <definedName name="준공도면작성" localSheetId="41">[98]기준액!#REF!</definedName>
    <definedName name="준공도면작성" localSheetId="30">[98]기준액!#REF!</definedName>
    <definedName name="준공도면작성" localSheetId="29">[98]기준액!#REF!</definedName>
    <definedName name="준공도면작성">[98]기준액!#REF!</definedName>
    <definedName name="줄눈공">[79]단가!$A$26</definedName>
    <definedName name="중국">[79]단가!$A$121</definedName>
    <definedName name="중기운전사">'[133]중기조종사 단위단가'!$B$1</definedName>
    <definedName name="중기조수">'[133]중기조종사 단위단가'!$B$2</definedName>
    <definedName name="중기조장">'[133]중기조종사 단위단가'!$B$3</definedName>
    <definedName name="중유">[79]단가!$A$55</definedName>
    <definedName name="쥐똥">[79]단가!$A$138</definedName>
    <definedName name="쥐똥10노무" localSheetId="35">[124]수목일위!#REF!</definedName>
    <definedName name="쥐똥10노무" localSheetId="36">[124]수목일위!#REF!</definedName>
    <definedName name="쥐똥10노무" localSheetId="33">[124]수목일위!#REF!</definedName>
    <definedName name="쥐똥10노무" localSheetId="34">[124]수목일위!#REF!</definedName>
    <definedName name="쥐똥10노무" localSheetId="30">[124]수목일위!#REF!</definedName>
    <definedName name="쥐똥10노무" localSheetId="29">[124]수목일위!#REF!</definedName>
    <definedName name="쥐똥10노무">[124]수목일위!#REF!</definedName>
    <definedName name="쥐똥10재료" localSheetId="35">[124]수목일위!#REF!</definedName>
    <definedName name="쥐똥10재료" localSheetId="36">[124]수목일위!#REF!</definedName>
    <definedName name="쥐똥10재료" localSheetId="33">[124]수목일위!#REF!</definedName>
    <definedName name="쥐똥10재료" localSheetId="34">[124]수목일위!#REF!</definedName>
    <definedName name="쥐똥10재료" localSheetId="30">[124]수목일위!#REF!</definedName>
    <definedName name="쥐똥10재료" localSheetId="29">[124]수목일위!#REF!</definedName>
    <definedName name="쥐똥10재료">[124]수목일위!#REF!</definedName>
    <definedName name="쥐똥12노무" localSheetId="35">[124]수목일위!#REF!</definedName>
    <definedName name="쥐똥12노무" localSheetId="36">[124]수목일위!#REF!</definedName>
    <definedName name="쥐똥12노무" localSheetId="33">[124]수목일위!#REF!</definedName>
    <definedName name="쥐똥12노무" localSheetId="34">[124]수목일위!#REF!</definedName>
    <definedName name="쥐똥12노무" localSheetId="30">[124]수목일위!#REF!</definedName>
    <definedName name="쥐똥12노무" localSheetId="29">[124]수목일위!#REF!</definedName>
    <definedName name="쥐똥12노무">[124]수목일위!#REF!</definedName>
    <definedName name="쥐똥12재료" localSheetId="35">[124]수목일위!#REF!</definedName>
    <definedName name="쥐똥12재료" localSheetId="36">[124]수목일위!#REF!</definedName>
    <definedName name="쥐똥12재료" localSheetId="33">[124]수목일위!#REF!</definedName>
    <definedName name="쥐똥12재료" localSheetId="34">[124]수목일위!#REF!</definedName>
    <definedName name="쥐똥12재료" localSheetId="30">[124]수목일위!#REF!</definedName>
    <definedName name="쥐똥12재료" localSheetId="29">[124]수목일위!#REF!</definedName>
    <definedName name="쥐똥12재료">[124]수목일위!#REF!</definedName>
    <definedName name="지급수선비" localSheetId="35">[98]기준액!#REF!</definedName>
    <definedName name="지급수선비" localSheetId="36">[98]기준액!#REF!</definedName>
    <definedName name="지급수선비" localSheetId="33">[98]기준액!#REF!</definedName>
    <definedName name="지급수선비" localSheetId="34">[98]기준액!#REF!</definedName>
    <definedName name="지급수선비" localSheetId="30">[98]기준액!#REF!</definedName>
    <definedName name="지급수선비" localSheetId="29">[98]기준액!#REF!</definedName>
    <definedName name="지급수선비">[98]기준액!#REF!</definedName>
    <definedName name="지랄병" localSheetId="35">[163]대비!#REF!</definedName>
    <definedName name="지랄병" localSheetId="36">[163]대비!#REF!</definedName>
    <definedName name="지랄병" localSheetId="33">[163]대비!#REF!</definedName>
    <definedName name="지랄병" localSheetId="34">[163]대비!#REF!</definedName>
    <definedName name="지랄병" localSheetId="30">[163]대비!#REF!</definedName>
    <definedName name="지랄병" localSheetId="29">[163]대비!#REF!</definedName>
    <definedName name="지랄병">[163]대비!#REF!</definedName>
    <definedName name="직노">[132]원가!$H$3</definedName>
    <definedName name="직영비">'[161]2공구산출내역'!$F$175</definedName>
    <definedName name="직원수" localSheetId="35">#REF!</definedName>
    <definedName name="직원수" localSheetId="36">#REF!</definedName>
    <definedName name="직원수" localSheetId="33">#REF!</definedName>
    <definedName name="직원수" localSheetId="34">#REF!</definedName>
    <definedName name="직원수" localSheetId="41">#REF!</definedName>
    <definedName name="직원수" localSheetId="30">#REF!</definedName>
    <definedName name="직원수" localSheetId="29">#REF!</definedName>
    <definedName name="직원수">#REF!</definedName>
    <definedName name="직재">[132]원가!$J$3</definedName>
    <definedName name="진달래">[129]단가!$A$141</definedName>
    <definedName name="진달래3노무" localSheetId="35">[124]수목일위!#REF!</definedName>
    <definedName name="진달래3노무" localSheetId="36">[124]수목일위!#REF!</definedName>
    <definedName name="진달래3노무" localSheetId="33">[124]수목일위!#REF!</definedName>
    <definedName name="진달래3노무" localSheetId="34">[124]수목일위!#REF!</definedName>
    <definedName name="진달래3노무" localSheetId="30">[124]수목일위!#REF!</definedName>
    <definedName name="진달래3노무" localSheetId="29">[124]수목일위!#REF!</definedName>
    <definedName name="진달래3노무">[124]수목일위!#REF!</definedName>
    <definedName name="진달래3재료" localSheetId="35">[124]수목일위!#REF!</definedName>
    <definedName name="진달래3재료" localSheetId="36">[124]수목일위!#REF!</definedName>
    <definedName name="진달래3재료" localSheetId="33">[124]수목일위!#REF!</definedName>
    <definedName name="진달래3재료" localSheetId="34">[124]수목일위!#REF!</definedName>
    <definedName name="진달래3재료" localSheetId="30">[124]수목일위!#REF!</definedName>
    <definedName name="진달래3재료" localSheetId="29">[124]수목일위!#REF!</definedName>
    <definedName name="진달래3재료">[124]수목일위!#REF!</definedName>
    <definedName name="진달래4노무" localSheetId="35">[124]수목일위!#REF!</definedName>
    <definedName name="진달래4노무" localSheetId="36">[124]수목일위!#REF!</definedName>
    <definedName name="진달래4노무" localSheetId="33">[124]수목일위!#REF!</definedName>
    <definedName name="진달래4노무" localSheetId="34">[124]수목일위!#REF!</definedName>
    <definedName name="진달래4노무" localSheetId="30">[124]수목일위!#REF!</definedName>
    <definedName name="진달래4노무" localSheetId="29">[124]수목일위!#REF!</definedName>
    <definedName name="진달래4노무">[124]수목일위!#REF!</definedName>
    <definedName name="진달래4재료" localSheetId="35">[124]수목일위!#REF!</definedName>
    <definedName name="진달래4재료" localSheetId="36">[124]수목일위!#REF!</definedName>
    <definedName name="진달래4재료" localSheetId="33">[124]수목일위!#REF!</definedName>
    <definedName name="진달래4재료" localSheetId="34">[124]수목일위!#REF!</definedName>
    <definedName name="진달래4재료" localSheetId="30">[124]수목일위!#REF!</definedName>
    <definedName name="진달래4재료" localSheetId="29">[124]수목일위!#REF!</definedName>
    <definedName name="진달래4재료">[124]수목일위!#REF!</definedName>
    <definedName name="진달래5노무" localSheetId="35">[124]수목일위!#REF!</definedName>
    <definedName name="진달래5노무" localSheetId="36">[124]수목일위!#REF!</definedName>
    <definedName name="진달래5노무" localSheetId="33">[124]수목일위!#REF!</definedName>
    <definedName name="진달래5노무" localSheetId="34">[124]수목일위!#REF!</definedName>
    <definedName name="진달래5노무" localSheetId="30">[124]수목일위!#REF!</definedName>
    <definedName name="진달래5노무" localSheetId="29">[124]수목일위!#REF!</definedName>
    <definedName name="진달래5노무">[124]수목일위!#REF!</definedName>
    <definedName name="진달래5재료" localSheetId="35">[124]수목일위!#REF!</definedName>
    <definedName name="진달래5재료" localSheetId="36">[124]수목일위!#REF!</definedName>
    <definedName name="진달래5재료" localSheetId="33">[124]수목일위!#REF!</definedName>
    <definedName name="진달래5재료" localSheetId="34">[124]수목일위!#REF!</definedName>
    <definedName name="진달래5재료" localSheetId="30">[124]수목일위!#REF!</definedName>
    <definedName name="진달래5재료" localSheetId="29">[124]수목일위!#REF!</definedName>
    <definedName name="진달래5재료">[124]수목일위!#REF!</definedName>
    <definedName name="진동로라노무비" localSheetId="35">[79]시설물일위!#REF!</definedName>
    <definedName name="진동로라노무비" localSheetId="36">[79]시설물일위!#REF!</definedName>
    <definedName name="진동로라노무비" localSheetId="33">[79]시설물일위!#REF!</definedName>
    <definedName name="진동로라노무비" localSheetId="34">[79]시설물일위!#REF!</definedName>
    <definedName name="진동로라노무비" localSheetId="30">[79]시설물일위!#REF!</definedName>
    <definedName name="진동로라노무비" localSheetId="29">[79]시설물일위!#REF!</definedName>
    <definedName name="진동로라노무비">[79]시설물일위!#REF!</definedName>
    <definedName name="진동롤라경" localSheetId="35">#REF!</definedName>
    <definedName name="진동롤라경" localSheetId="36">#REF!</definedName>
    <definedName name="진동롤라경" localSheetId="33">#REF!</definedName>
    <definedName name="진동롤라경" localSheetId="34">#REF!</definedName>
    <definedName name="진동롤라경" localSheetId="41">#REF!</definedName>
    <definedName name="진동롤라경" localSheetId="30">#REF!</definedName>
    <definedName name="진동롤라경" localSheetId="29">#REF!</definedName>
    <definedName name="진동롤라경">#REF!</definedName>
    <definedName name="진동롤라경비" localSheetId="35">[79]시설물일위!#REF!</definedName>
    <definedName name="진동롤라경비" localSheetId="36">[79]시설물일위!#REF!</definedName>
    <definedName name="진동롤라경비" localSheetId="33">[79]시설물일위!#REF!</definedName>
    <definedName name="진동롤라경비" localSheetId="34">[79]시설물일위!#REF!</definedName>
    <definedName name="진동롤라경비" localSheetId="30">[79]시설물일위!#REF!</definedName>
    <definedName name="진동롤라경비" localSheetId="29">[79]시설물일위!#REF!</definedName>
    <definedName name="진동롤라경비">[79]시설물일위!#REF!</definedName>
    <definedName name="진동롤라노무" localSheetId="35">#REF!</definedName>
    <definedName name="진동롤라노무" localSheetId="36">#REF!</definedName>
    <definedName name="진동롤라노무" localSheetId="33">#REF!</definedName>
    <definedName name="진동롤라노무" localSheetId="34">#REF!</definedName>
    <definedName name="진동롤라노무" localSheetId="41">#REF!</definedName>
    <definedName name="진동롤라노무" localSheetId="30">#REF!</definedName>
    <definedName name="진동롤라노무" localSheetId="29">#REF!</definedName>
    <definedName name="진동롤라노무">#REF!</definedName>
    <definedName name="진동롤라재료" localSheetId="35">#REF!</definedName>
    <definedName name="진동롤라재료" localSheetId="36">#REF!</definedName>
    <definedName name="진동롤라재료" localSheetId="33">#REF!</definedName>
    <definedName name="진동롤라재료" localSheetId="34">#REF!</definedName>
    <definedName name="진동롤라재료" localSheetId="41">#REF!</definedName>
    <definedName name="진동롤라재료" localSheetId="30">#REF!</definedName>
    <definedName name="진동롤라재료" localSheetId="29">#REF!</definedName>
    <definedName name="진동롤라재료">#REF!</definedName>
    <definedName name="진동롤라재료비" localSheetId="35">[79]시설물일위!#REF!</definedName>
    <definedName name="진동롤라재료비" localSheetId="36">[79]시설물일위!#REF!</definedName>
    <definedName name="진동롤라재료비" localSheetId="33">[79]시설물일위!#REF!</definedName>
    <definedName name="진동롤라재료비" localSheetId="34">[79]시설물일위!#REF!</definedName>
    <definedName name="진동롤라재료비" localSheetId="41">[79]시설물일위!#REF!</definedName>
    <definedName name="진동롤라재료비" localSheetId="30">[79]시설물일위!#REF!</definedName>
    <definedName name="진동롤라재료비" localSheetId="29">[79]시설물일위!#REF!</definedName>
    <definedName name="진동롤라재료비">[79]시설물일위!#REF!</definedName>
    <definedName name="집계" localSheetId="35">[141]집계표!#REF!</definedName>
    <definedName name="집계" localSheetId="36">[141]집계표!#REF!</definedName>
    <definedName name="집계" localSheetId="33">[141]집계표!#REF!</definedName>
    <definedName name="집계" localSheetId="34">[141]집계표!#REF!</definedName>
    <definedName name="집계" localSheetId="41">[141]집계표!#REF!</definedName>
    <definedName name="집계" localSheetId="30">[141]집계표!#REF!</definedName>
    <definedName name="집계" localSheetId="29">[141]집계표!#REF!</definedName>
    <definedName name="집계">[141]집계표!#REF!</definedName>
    <definedName name="집계표" localSheetId="35">#REF!</definedName>
    <definedName name="집계표" localSheetId="36">#REF!</definedName>
    <definedName name="집계표" localSheetId="33">#REF!</definedName>
    <definedName name="집계표" localSheetId="34">#REF!</definedName>
    <definedName name="집계표" localSheetId="41">#REF!</definedName>
    <definedName name="집계표" localSheetId="30">#REF!</definedName>
    <definedName name="집계표" localSheetId="29">#REF!</definedName>
    <definedName name="집계표">#REF!</definedName>
    <definedName name="쪽재비">[79]단가!$A$146</definedName>
    <definedName name="쪽재비노">[128]식재!$H$146</definedName>
    <definedName name="쪽재비재">[128]식재!$F$146</definedName>
    <definedName name="ㅊㅊ" localSheetId="35">#REF!</definedName>
    <definedName name="ㅊㅊ" localSheetId="36">#REF!</definedName>
    <definedName name="ㅊㅊ" localSheetId="33">#REF!</definedName>
    <definedName name="ㅊㅊ" localSheetId="34">#REF!</definedName>
    <definedName name="ㅊㅊ" localSheetId="41">#REF!</definedName>
    <definedName name="ㅊㅊ" localSheetId="30">#REF!</definedName>
    <definedName name="ㅊㅊ" localSheetId="29">#REF!</definedName>
    <definedName name="ㅊㅊ">#REF!</definedName>
    <definedName name="착준공식비" localSheetId="35">[98]기준액!#REF!</definedName>
    <definedName name="착준공식비" localSheetId="36">[98]기준액!#REF!</definedName>
    <definedName name="착준공식비" localSheetId="33">[98]기준액!#REF!</definedName>
    <definedName name="착준공식비" localSheetId="34">[98]기준액!#REF!</definedName>
    <definedName name="착준공식비" localSheetId="30">[98]기준액!#REF!</definedName>
    <definedName name="착준공식비" localSheetId="29">[98]기준액!#REF!</definedName>
    <definedName name="착준공식비">[98]기준액!#REF!</definedName>
    <definedName name="창포노">[128]식재!$H$185</definedName>
    <definedName name="창포재">[128]식재!$F$185</definedName>
    <definedName name="철공">[79]단가!$A$19</definedName>
    <definedName name="철근경비" localSheetId="35">[124]수목일위!#REF!</definedName>
    <definedName name="철근경비" localSheetId="36">[124]수목일위!#REF!</definedName>
    <definedName name="철근경비" localSheetId="33">[124]수목일위!#REF!</definedName>
    <definedName name="철근경비" localSheetId="34">[124]수목일위!#REF!</definedName>
    <definedName name="철근경비" localSheetId="30">[124]수목일위!#REF!</definedName>
    <definedName name="철근경비" localSheetId="29">[124]수목일위!#REF!</definedName>
    <definedName name="철근경비">[124]수목일위!#REF!</definedName>
    <definedName name="철근노무" localSheetId="35">[124]수목일위!#REF!</definedName>
    <definedName name="철근노무" localSheetId="36">[124]수목일위!#REF!</definedName>
    <definedName name="철근노무" localSheetId="33">[124]수목일위!#REF!</definedName>
    <definedName name="철근노무" localSheetId="34">[124]수목일위!#REF!</definedName>
    <definedName name="철근노무" localSheetId="30">[124]수목일위!#REF!</definedName>
    <definedName name="철근노무" localSheetId="29">[124]수목일위!#REF!</definedName>
    <definedName name="철근노무">[124]수목일위!#REF!</definedName>
    <definedName name="철근용접노무" localSheetId="35">#REF!</definedName>
    <definedName name="철근용접노무" localSheetId="36">#REF!</definedName>
    <definedName name="철근용접노무" localSheetId="33">#REF!</definedName>
    <definedName name="철근용접노무" localSheetId="34">#REF!</definedName>
    <definedName name="철근용접노무" localSheetId="41">#REF!</definedName>
    <definedName name="철근용접노무" localSheetId="30">#REF!</definedName>
    <definedName name="철근용접노무" localSheetId="29">#REF!</definedName>
    <definedName name="철근용접노무">#REF!</definedName>
    <definedName name="철근용접재료" localSheetId="35">#REF!</definedName>
    <definedName name="철근용접재료" localSheetId="36">#REF!</definedName>
    <definedName name="철근용접재료" localSheetId="33">#REF!</definedName>
    <definedName name="철근용접재료" localSheetId="34">#REF!</definedName>
    <definedName name="철근용접재료" localSheetId="41">#REF!</definedName>
    <definedName name="철근용접재료" localSheetId="30">#REF!</definedName>
    <definedName name="철근용접재료" localSheetId="29">#REF!</definedName>
    <definedName name="철근용접재료">#REF!</definedName>
    <definedName name="철근재료" localSheetId="35">[124]수목일위!#REF!</definedName>
    <definedName name="철근재료" localSheetId="36">[124]수목일위!#REF!</definedName>
    <definedName name="철근재료" localSheetId="33">[124]수목일위!#REF!</definedName>
    <definedName name="철근재료" localSheetId="34">[124]수목일위!#REF!</definedName>
    <definedName name="철근재료" localSheetId="41">[124]수목일위!#REF!</definedName>
    <definedName name="철근재료" localSheetId="30">[124]수목일위!#REF!</definedName>
    <definedName name="철근재료" localSheetId="29">[124]수목일위!#REF!</definedName>
    <definedName name="철근재료">[124]수목일위!#REF!</definedName>
    <definedName name="철선8">[129]단가!$A$11</definedName>
    <definedName name="청단">[79]단가!$A$122</definedName>
    <definedName name="청사진" localSheetId="35">[98]기준액!#REF!</definedName>
    <definedName name="청사진" localSheetId="36">[98]기준액!#REF!</definedName>
    <definedName name="청사진" localSheetId="33">[98]기준액!#REF!</definedName>
    <definedName name="청사진" localSheetId="34">[98]기준액!#REF!</definedName>
    <definedName name="청사진" localSheetId="30">[98]기준액!#REF!</definedName>
    <definedName name="청사진" localSheetId="29">[98]기준액!#REF!</definedName>
    <definedName name="청사진">[98]기준액!#REF!</definedName>
    <definedName name="촬영" localSheetId="35">[98]기준액!#REF!</definedName>
    <definedName name="촬영" localSheetId="36">[98]기준액!#REF!</definedName>
    <definedName name="촬영" localSheetId="33">[98]기준액!#REF!</definedName>
    <definedName name="촬영" localSheetId="34">[98]기준액!#REF!</definedName>
    <definedName name="촬영" localSheetId="30">[98]기준액!#REF!</definedName>
    <definedName name="촬영" localSheetId="29">[98]기준액!#REF!</definedName>
    <definedName name="촬영">[98]기준액!#REF!</definedName>
    <definedName name="최종추가합" localSheetId="35" hidden="1">#REF!</definedName>
    <definedName name="최종추가합" localSheetId="36" hidden="1">#REF!</definedName>
    <definedName name="최종추가합" localSheetId="33" hidden="1">#REF!</definedName>
    <definedName name="최종추가합" localSheetId="34" hidden="1">#REF!</definedName>
    <definedName name="최종추가합" localSheetId="41" hidden="1">#REF!</definedName>
    <definedName name="최종추가합" localSheetId="30" hidden="1">#REF!</definedName>
    <definedName name="최종추가합" localSheetId="29" hidden="1">#REF!</definedName>
    <definedName name="최종추가합" hidden="1">#REF!</definedName>
    <definedName name="층층">[79]단가!$A$123</definedName>
    <definedName name="콘크리트경계석">[79]단가!$A$69</definedName>
    <definedName name="콤팩터경비" localSheetId="35">#REF!</definedName>
    <definedName name="콤팩터경비" localSheetId="36">#REF!</definedName>
    <definedName name="콤팩터경비" localSheetId="33">#REF!</definedName>
    <definedName name="콤팩터경비" localSheetId="34">#REF!</definedName>
    <definedName name="콤팩터경비" localSheetId="41">#REF!</definedName>
    <definedName name="콤팩터경비" localSheetId="30">#REF!</definedName>
    <definedName name="콤팩터경비" localSheetId="29">#REF!</definedName>
    <definedName name="콤팩터경비">#REF!</definedName>
    <definedName name="콤팩터노무비" localSheetId="35">#REF!</definedName>
    <definedName name="콤팩터노무비" localSheetId="36">#REF!</definedName>
    <definedName name="콤팩터노무비" localSheetId="33">#REF!</definedName>
    <definedName name="콤팩터노무비" localSheetId="34">#REF!</definedName>
    <definedName name="콤팩터노무비" localSheetId="41">#REF!</definedName>
    <definedName name="콤팩터노무비" localSheetId="30">#REF!</definedName>
    <definedName name="콤팩터노무비" localSheetId="29">#REF!</definedName>
    <definedName name="콤팩터노무비">#REF!</definedName>
    <definedName name="콤팩터재료비" localSheetId="35">#REF!</definedName>
    <definedName name="콤팩터재료비" localSheetId="36">#REF!</definedName>
    <definedName name="콤팩터재료비" localSheetId="33">#REF!</definedName>
    <definedName name="콤팩터재료비" localSheetId="34">#REF!</definedName>
    <definedName name="콤팩터재료비" localSheetId="41">#REF!</definedName>
    <definedName name="콤팩터재료비" localSheetId="30">#REF!</definedName>
    <definedName name="콤팩터재료비" localSheetId="29">#REF!</definedName>
    <definedName name="콤팩터재료비">#REF!</definedName>
    <definedName name="타이어경" localSheetId="35">#REF!</definedName>
    <definedName name="타이어경" localSheetId="36">#REF!</definedName>
    <definedName name="타이어경" localSheetId="33">#REF!</definedName>
    <definedName name="타이어경" localSheetId="34">#REF!</definedName>
    <definedName name="타이어경" localSheetId="41">#REF!</definedName>
    <definedName name="타이어경" localSheetId="30">#REF!</definedName>
    <definedName name="타이어경" localSheetId="29">#REF!</definedName>
    <definedName name="타이어경">#REF!</definedName>
    <definedName name="타이어노무" localSheetId="35">#REF!</definedName>
    <definedName name="타이어노무" localSheetId="36">#REF!</definedName>
    <definedName name="타이어노무" localSheetId="33">#REF!</definedName>
    <definedName name="타이어노무" localSheetId="34">#REF!</definedName>
    <definedName name="타이어노무" localSheetId="41">#REF!</definedName>
    <definedName name="타이어노무" localSheetId="30">#REF!</definedName>
    <definedName name="타이어노무" localSheetId="29">#REF!</definedName>
    <definedName name="타이어노무">#REF!</definedName>
    <definedName name="타이어재료" localSheetId="35">#REF!</definedName>
    <definedName name="타이어재료" localSheetId="36">#REF!</definedName>
    <definedName name="타이어재료" localSheetId="33">#REF!</definedName>
    <definedName name="타이어재료" localSheetId="34">#REF!</definedName>
    <definedName name="타이어재료" localSheetId="41">#REF!</definedName>
    <definedName name="타이어재료" localSheetId="30">#REF!</definedName>
    <definedName name="타이어재료" localSheetId="29">#REF!</definedName>
    <definedName name="타이어재료">#REF!</definedName>
    <definedName name="타일공">[79]단가!$A$25</definedName>
    <definedName name="태산목10노무" localSheetId="35">#REF!</definedName>
    <definedName name="태산목10노무" localSheetId="36">#REF!</definedName>
    <definedName name="태산목10노무" localSheetId="33">#REF!</definedName>
    <definedName name="태산목10노무" localSheetId="34">#REF!</definedName>
    <definedName name="태산목10노무" localSheetId="41">#REF!</definedName>
    <definedName name="태산목10노무" localSheetId="30">#REF!</definedName>
    <definedName name="태산목10노무" localSheetId="29">#REF!</definedName>
    <definedName name="태산목10노무">#REF!</definedName>
    <definedName name="태산목10재료" localSheetId="35">#REF!</definedName>
    <definedName name="태산목10재료" localSheetId="36">#REF!</definedName>
    <definedName name="태산목10재료" localSheetId="33">#REF!</definedName>
    <definedName name="태산목10재료" localSheetId="34">#REF!</definedName>
    <definedName name="태산목10재료" localSheetId="41">#REF!</definedName>
    <definedName name="태산목10재료" localSheetId="30">#REF!</definedName>
    <definedName name="태산목10재료" localSheetId="29">#REF!</definedName>
    <definedName name="태산목10재료">#REF!</definedName>
    <definedName name="태산목12노무" localSheetId="35">#REF!</definedName>
    <definedName name="태산목12노무" localSheetId="36">#REF!</definedName>
    <definedName name="태산목12노무" localSheetId="33">#REF!</definedName>
    <definedName name="태산목12노무" localSheetId="34">#REF!</definedName>
    <definedName name="태산목12노무" localSheetId="41">#REF!</definedName>
    <definedName name="태산목12노무" localSheetId="30">#REF!</definedName>
    <definedName name="태산목12노무" localSheetId="29">#REF!</definedName>
    <definedName name="태산목12노무">#REF!</definedName>
    <definedName name="태산목12재료" localSheetId="35">#REF!</definedName>
    <definedName name="태산목12재료" localSheetId="36">#REF!</definedName>
    <definedName name="태산목12재료" localSheetId="33">#REF!</definedName>
    <definedName name="태산목12재료" localSheetId="34">#REF!</definedName>
    <definedName name="태산목12재료" localSheetId="41">#REF!</definedName>
    <definedName name="태산목12재료" localSheetId="30">#REF!</definedName>
    <definedName name="태산목12재료" localSheetId="29">#REF!</definedName>
    <definedName name="태산목12재료">#REF!</definedName>
    <definedName name="터파기2" localSheetId="35">[128]시설물!#REF!</definedName>
    <definedName name="터파기2" localSheetId="36">[128]시설물!#REF!</definedName>
    <definedName name="터파기2" localSheetId="33">[128]시설물!#REF!</definedName>
    <definedName name="터파기2" localSheetId="34">[128]시설물!#REF!</definedName>
    <definedName name="터파기2" localSheetId="30">[128]시설물!#REF!</definedName>
    <definedName name="터파기2" localSheetId="29">[128]시설물!#REF!</definedName>
    <definedName name="터파기2">[128]시설물!#REF!</definedName>
    <definedName name="테B10">[123]단가결정!$B$420</definedName>
    <definedName name="테B12">[123]단가결정!$B$419</definedName>
    <definedName name="테B20">[123]단가결정!$B$417</definedName>
    <definedName name="테B6">[123]단가결정!$B$423</definedName>
    <definedName name="테B8">[123]단가결정!$B$421</definedName>
    <definedName name="테H1.5">[123]단가결정!$B$398</definedName>
    <definedName name="테H2.0">[123]단가결정!$B$396</definedName>
    <definedName name="테H2.5">[123]단가결정!$B$395</definedName>
    <definedName name="테H3.0">[123]단가결정!$B$394</definedName>
    <definedName name="테H3.5">[123]단가결정!$B$393</definedName>
    <definedName name="테H4.0" localSheetId="35">#REF!</definedName>
    <definedName name="테H4.0" localSheetId="36">#REF!</definedName>
    <definedName name="테H4.0" localSheetId="33">#REF!</definedName>
    <definedName name="테H4.0" localSheetId="34">#REF!</definedName>
    <definedName name="테H4.0" localSheetId="41">#REF!</definedName>
    <definedName name="테H4.0" localSheetId="30">#REF!</definedName>
    <definedName name="테H4.0" localSheetId="29">#REF!</definedName>
    <definedName name="테H4.0">#REF!</definedName>
    <definedName name="테R10">[123]단가결정!$B$407</definedName>
    <definedName name="테R12">[123]단가결정!$B$406</definedName>
    <definedName name="테R15">[123]단가결정!$B$405</definedName>
    <definedName name="테R4">[123]단가결정!$B$412</definedName>
    <definedName name="테R5">[123]단가결정!$B$411</definedName>
    <definedName name="테R6">[123]단가결정!$B$410</definedName>
    <definedName name="테R8">[123]단가결정!$B$408</definedName>
    <definedName name="테관0.4">[123]단가결정!$B$438</definedName>
    <definedName name="테관0.5">[123]단가결정!$B$437</definedName>
    <definedName name="테관0.6">[123]단가결정!$B$436</definedName>
    <definedName name="테관1.0">[123]단가결정!$B$434</definedName>
    <definedName name="테관1.2">[123]단가결정!$B$433</definedName>
    <definedName name="테관1.5">[123]단가결정!$B$431</definedName>
    <definedName name="테관2.0">[123]단가결정!$B$429</definedName>
    <definedName name="테지">[123]단가결정!$B$441</definedName>
    <definedName name="템플리트모듈3" localSheetId="30">[164]!SignDLG</definedName>
    <definedName name="템플리트모듈3" localSheetId="29">[164]!SignDLG</definedName>
    <definedName name="템플리트모듈3">[164]!SignDLG</definedName>
    <definedName name="토" localSheetId="35">'[142]토목내역 (2)'!#REF!</definedName>
    <definedName name="토" localSheetId="36">'[142]토목내역 (2)'!#REF!</definedName>
    <definedName name="토" localSheetId="33">'[142]토목내역 (2)'!#REF!</definedName>
    <definedName name="토" localSheetId="34">'[142]토목내역 (2)'!#REF!</definedName>
    <definedName name="토" localSheetId="30">'[142]토목내역 (2)'!#REF!</definedName>
    <definedName name="토" localSheetId="29">'[142]토목내역 (2)'!#REF!</definedName>
    <definedName name="토">'[142]토목내역 (2)'!#REF!</definedName>
    <definedName name="토공" localSheetId="35">#REF!</definedName>
    <definedName name="토공" localSheetId="36">#REF!</definedName>
    <definedName name="토공" localSheetId="33">#REF!</definedName>
    <definedName name="토공" localSheetId="34">#REF!</definedName>
    <definedName name="토공" localSheetId="41">#REF!</definedName>
    <definedName name="토공" localSheetId="30">#REF!</definedName>
    <definedName name="토공" localSheetId="29">#REF!</definedName>
    <definedName name="토공">#REF!</definedName>
    <definedName name="토목공" localSheetId="35">'[165]총괄-1'!#REF!</definedName>
    <definedName name="토목공" localSheetId="36">'[165]총괄-1'!#REF!</definedName>
    <definedName name="토목공" localSheetId="33">'[165]총괄-1'!#REF!</definedName>
    <definedName name="토목공" localSheetId="34">'[165]총괄-1'!#REF!</definedName>
    <definedName name="토목공" localSheetId="30">'[165]총괄-1'!#REF!</definedName>
    <definedName name="토목공" localSheetId="29">'[165]총괄-1'!#REF!</definedName>
    <definedName name="토목공">'[165]총괄-1'!#REF!</definedName>
    <definedName name="토목관급" localSheetId="35">#REF!</definedName>
    <definedName name="토목관급" localSheetId="36">#REF!</definedName>
    <definedName name="토목관급" localSheetId="33">#REF!</definedName>
    <definedName name="토목관급" localSheetId="34">#REF!</definedName>
    <definedName name="토목관급" localSheetId="41">#REF!</definedName>
    <definedName name="토목관급" localSheetId="30">#REF!</definedName>
    <definedName name="토목관급" localSheetId="29">#REF!</definedName>
    <definedName name="토목관급">#REF!</definedName>
    <definedName name="토목도급" localSheetId="35">#REF!</definedName>
    <definedName name="토목도급" localSheetId="36">#REF!</definedName>
    <definedName name="토목도급" localSheetId="33">#REF!</definedName>
    <definedName name="토목도급" localSheetId="34">#REF!</definedName>
    <definedName name="토목도급" localSheetId="41">#REF!</definedName>
    <definedName name="토목도급" localSheetId="30">#REF!</definedName>
    <definedName name="토목도급" localSheetId="29">#REF!</definedName>
    <definedName name="토목도급">#REF!</definedName>
    <definedName name="토목부가" localSheetId="35">#REF!</definedName>
    <definedName name="토목부가" localSheetId="36">#REF!</definedName>
    <definedName name="토목부가" localSheetId="33">#REF!</definedName>
    <definedName name="토목부가" localSheetId="34">#REF!</definedName>
    <definedName name="토목부가" localSheetId="41">#REF!</definedName>
    <definedName name="토목부가" localSheetId="30">#REF!</definedName>
    <definedName name="토목부가" localSheetId="29">#REF!</definedName>
    <definedName name="토목부가">#REF!</definedName>
    <definedName name="톱">[128]단가!$A$25</definedName>
    <definedName name="톱H4.0" localSheetId="35">#REF!</definedName>
    <definedName name="톱H4.0" localSheetId="36">#REF!</definedName>
    <definedName name="톱H4.0" localSheetId="33">#REF!</definedName>
    <definedName name="톱H4.0" localSheetId="34">#REF!</definedName>
    <definedName name="톱H4.0" localSheetId="41">#REF!</definedName>
    <definedName name="톱H4.0" localSheetId="30">#REF!</definedName>
    <definedName name="톱H4.0" localSheetId="29">#REF!</definedName>
    <definedName name="톱H4.0">#REF!</definedName>
    <definedName name="톱밥퇴비" localSheetId="35">#REF!</definedName>
    <definedName name="톱밥퇴비" localSheetId="36">#REF!</definedName>
    <definedName name="톱밥퇴비" localSheetId="33">#REF!</definedName>
    <definedName name="톱밥퇴비" localSheetId="34">#REF!</definedName>
    <definedName name="톱밥퇴비" localSheetId="41">#REF!</definedName>
    <definedName name="톱밥퇴비" localSheetId="30">#REF!</definedName>
    <definedName name="톱밥퇴비" localSheetId="29">#REF!</definedName>
    <definedName name="톱밥퇴비">#REF!</definedName>
    <definedName name="통신관급" localSheetId="35">#REF!</definedName>
    <definedName name="통신관급" localSheetId="36">#REF!</definedName>
    <definedName name="통신관급" localSheetId="33">#REF!</definedName>
    <definedName name="통신관급" localSheetId="34">#REF!</definedName>
    <definedName name="통신관급" localSheetId="41">#REF!</definedName>
    <definedName name="통신관급" localSheetId="30">#REF!</definedName>
    <definedName name="통신관급" localSheetId="29">#REF!</definedName>
    <definedName name="통신관급">#REF!</definedName>
    <definedName name="통장내역1" localSheetId="35">[166]선수금!#REF!</definedName>
    <definedName name="통장내역1" localSheetId="36">[166]선수금!#REF!</definedName>
    <definedName name="통장내역1" localSheetId="33">[166]선수금!#REF!</definedName>
    <definedName name="통장내역1" localSheetId="34">[166]선수금!#REF!</definedName>
    <definedName name="통장내역1" localSheetId="41">[166]선수금!#REF!</definedName>
    <definedName name="통장내역1" localSheetId="30">[166]선수금!#REF!</definedName>
    <definedName name="통장내역1" localSheetId="29">[166]선수금!#REF!</definedName>
    <definedName name="통장내역1">[166]선수금!#REF!</definedName>
    <definedName name="투수콘">[79]단가!$A$63</definedName>
    <definedName name="파고라노">[146]일위대가!$H$311</definedName>
    <definedName name="파고라재">[146]일위대가!$J$311</definedName>
    <definedName name="판석" localSheetId="35">[124]수목일위!#REF!</definedName>
    <definedName name="판석" localSheetId="36">[124]수목일위!#REF!</definedName>
    <definedName name="판석" localSheetId="33">[124]수목일위!#REF!</definedName>
    <definedName name="판석" localSheetId="34">[124]수목일위!#REF!</definedName>
    <definedName name="판석" localSheetId="30">[124]수목일위!#REF!</definedName>
    <definedName name="판석" localSheetId="29">[124]수목일위!#REF!</definedName>
    <definedName name="판석">[124]수목일위!#REF!</definedName>
    <definedName name="판석포장노무" localSheetId="35">[124]수목일위!#REF!</definedName>
    <definedName name="판석포장노무" localSheetId="36">[124]수목일위!#REF!</definedName>
    <definedName name="판석포장노무" localSheetId="33">[124]수목일위!#REF!</definedName>
    <definedName name="판석포장노무" localSheetId="34">[124]수목일위!#REF!</definedName>
    <definedName name="판석포장노무" localSheetId="30">[124]수목일위!#REF!</definedName>
    <definedName name="판석포장노무" localSheetId="29">[124]수목일위!#REF!</definedName>
    <definedName name="판석포장노무">[124]수목일위!#REF!</definedName>
    <definedName name="패랭이노무" localSheetId="35">[124]수목일위!#REF!</definedName>
    <definedName name="패랭이노무" localSheetId="36">[124]수목일위!#REF!</definedName>
    <definedName name="패랭이노무" localSheetId="33">[124]수목일위!#REF!</definedName>
    <definedName name="패랭이노무" localSheetId="34">[124]수목일위!#REF!</definedName>
    <definedName name="패랭이노무" localSheetId="30">[124]수목일위!#REF!</definedName>
    <definedName name="패랭이노무" localSheetId="29">[124]수목일위!#REF!</definedName>
    <definedName name="패랭이노무">[124]수목일위!#REF!</definedName>
    <definedName name="패랭이재료" localSheetId="35">[124]수목일위!#REF!</definedName>
    <definedName name="패랭이재료" localSheetId="36">[124]수목일위!#REF!</definedName>
    <definedName name="패랭이재료" localSheetId="33">[124]수목일위!#REF!</definedName>
    <definedName name="패랭이재료" localSheetId="34">[124]수목일위!#REF!</definedName>
    <definedName name="패랭이재료" localSheetId="30">[124]수목일위!#REF!</definedName>
    <definedName name="패랭이재료" localSheetId="29">[124]수목일위!#REF!</definedName>
    <definedName name="패랭이재료">[124]수목일위!#REF!</definedName>
    <definedName name="팽">[79]단가!$A$125</definedName>
    <definedName name="평의자노">[146]일위대가!$H$333</definedName>
    <definedName name="평의자재">[146]일위대가!$J$333</definedName>
    <definedName name="폐추니아" localSheetId="35">#REF!</definedName>
    <definedName name="폐추니아" localSheetId="36">#REF!</definedName>
    <definedName name="폐추니아" localSheetId="33">#REF!</definedName>
    <definedName name="폐추니아" localSheetId="34">#REF!</definedName>
    <definedName name="폐추니아" localSheetId="41">#REF!</definedName>
    <definedName name="폐추니아" localSheetId="30">#REF!</definedName>
    <definedName name="폐추니아" localSheetId="29">#REF!</definedName>
    <definedName name="폐추니아">#REF!</definedName>
    <definedName name="폐추니아노무" localSheetId="35">[124]수목일위!#REF!</definedName>
    <definedName name="폐추니아노무" localSheetId="36">[124]수목일위!#REF!</definedName>
    <definedName name="폐추니아노무" localSheetId="33">[124]수목일위!#REF!</definedName>
    <definedName name="폐추니아노무" localSheetId="34">[124]수목일위!#REF!</definedName>
    <definedName name="폐추니아노무" localSheetId="30">[124]수목일위!#REF!</definedName>
    <definedName name="폐추니아노무" localSheetId="29">[124]수목일위!#REF!</definedName>
    <definedName name="폐추니아노무">[124]수목일위!#REF!</definedName>
    <definedName name="폐추니아재료" localSheetId="35">[124]수목일위!#REF!</definedName>
    <definedName name="폐추니아재료" localSheetId="36">[124]수목일위!#REF!</definedName>
    <definedName name="폐추니아재료" localSheetId="33">[124]수목일위!#REF!</definedName>
    <definedName name="폐추니아재료" localSheetId="34">[124]수목일위!#REF!</definedName>
    <definedName name="폐추니아재료" localSheetId="30">[124]수목일위!#REF!</definedName>
    <definedName name="폐추니아재료" localSheetId="29">[124]수목일위!#REF!</definedName>
    <definedName name="폐추니아재료">[124]수목일위!#REF!</definedName>
    <definedName name="포장공">[79]단가!$A$28</definedName>
    <definedName name="포천석노" localSheetId="35">[128]시설물!#REF!</definedName>
    <definedName name="포천석노" localSheetId="36">[128]시설물!#REF!</definedName>
    <definedName name="포천석노" localSheetId="33">[128]시설물!#REF!</definedName>
    <definedName name="포천석노" localSheetId="34">[128]시설물!#REF!</definedName>
    <definedName name="포천석노" localSheetId="30">[128]시설물!#REF!</definedName>
    <definedName name="포천석노" localSheetId="29">[128]시설물!#REF!</definedName>
    <definedName name="포천석노">[128]시설물!#REF!</definedName>
    <definedName name="포천석재" localSheetId="35">[128]시설물!#REF!</definedName>
    <definedName name="포천석재" localSheetId="36">[128]시설물!#REF!</definedName>
    <definedName name="포천석재" localSheetId="33">[128]시설물!#REF!</definedName>
    <definedName name="포천석재" localSheetId="34">[128]시설물!#REF!</definedName>
    <definedName name="포천석재" localSheetId="30">[128]시설물!#REF!</definedName>
    <definedName name="포천석재" localSheetId="29">[128]시설물!#REF!</definedName>
    <definedName name="포천석재">[128]시설물!#REF!</definedName>
    <definedName name="표면보호경비" localSheetId="35">#REF!</definedName>
    <definedName name="표면보호경비" localSheetId="36">#REF!</definedName>
    <definedName name="표면보호경비" localSheetId="33">#REF!</definedName>
    <definedName name="표면보호경비" localSheetId="34">#REF!</definedName>
    <definedName name="표면보호경비" localSheetId="41">#REF!</definedName>
    <definedName name="표면보호경비" localSheetId="30">#REF!</definedName>
    <definedName name="표면보호경비" localSheetId="29">#REF!</definedName>
    <definedName name="표면보호경비">#REF!</definedName>
    <definedName name="표면보호노무비" localSheetId="35">#REF!</definedName>
    <definedName name="표면보호노무비" localSheetId="36">#REF!</definedName>
    <definedName name="표면보호노무비" localSheetId="33">#REF!</definedName>
    <definedName name="표면보호노무비" localSheetId="34">#REF!</definedName>
    <definedName name="표면보호노무비" localSheetId="41">#REF!</definedName>
    <definedName name="표면보호노무비" localSheetId="30">#REF!</definedName>
    <definedName name="표면보호노무비" localSheetId="29">#REF!</definedName>
    <definedName name="표면보호노무비">#REF!</definedName>
    <definedName name="표면보호재료비" localSheetId="35">#REF!</definedName>
    <definedName name="표면보호재료비" localSheetId="36">#REF!</definedName>
    <definedName name="표면보호재료비" localSheetId="33">#REF!</definedName>
    <definedName name="표면보호재료비" localSheetId="34">#REF!</definedName>
    <definedName name="표면보호재료비" localSheetId="41">#REF!</definedName>
    <definedName name="표면보호재료비" localSheetId="30">#REF!</definedName>
    <definedName name="표면보호재료비" localSheetId="29">#REF!</definedName>
    <definedName name="표면보호재료비">#REF!</definedName>
    <definedName name="플라타너스B8">[126]데이타!$E$552</definedName>
    <definedName name="피라3노무" localSheetId="35">[124]수목일위!#REF!</definedName>
    <definedName name="피라3노무" localSheetId="36">[124]수목일위!#REF!</definedName>
    <definedName name="피라3노무" localSheetId="33">[124]수목일위!#REF!</definedName>
    <definedName name="피라3노무" localSheetId="34">[124]수목일위!#REF!</definedName>
    <definedName name="피라3노무" localSheetId="30">[124]수목일위!#REF!</definedName>
    <definedName name="피라3노무" localSheetId="29">[124]수목일위!#REF!</definedName>
    <definedName name="피라3노무">[124]수목일위!#REF!</definedName>
    <definedName name="피라3재료" localSheetId="35">[124]수목일위!#REF!</definedName>
    <definedName name="피라3재료" localSheetId="36">[124]수목일위!#REF!</definedName>
    <definedName name="피라3재료" localSheetId="33">[124]수목일위!#REF!</definedName>
    <definedName name="피라3재료" localSheetId="34">[124]수목일위!#REF!</definedName>
    <definedName name="피라3재료" localSheetId="30">[124]수목일위!#REF!</definedName>
    <definedName name="피라3재료" localSheetId="29">[124]수목일위!#REF!</definedName>
    <definedName name="피라3재료">[124]수목일위!#REF!</definedName>
    <definedName name="한글노무비" localSheetId="35">#REF!</definedName>
    <definedName name="한글노무비" localSheetId="36">#REF!</definedName>
    <definedName name="한글노무비" localSheetId="33">#REF!</definedName>
    <definedName name="한글노무비" localSheetId="34">#REF!</definedName>
    <definedName name="한글노무비" localSheetId="41">#REF!</definedName>
    <definedName name="한글노무비" localSheetId="30">#REF!</definedName>
    <definedName name="한글노무비" localSheetId="29">#REF!</definedName>
    <definedName name="한글노무비">#REF!</definedName>
    <definedName name="합판">[79]단가!$A$9</definedName>
    <definedName name="합판3">[79]단가!$A$17</definedName>
    <definedName name="합판3노" localSheetId="35">[128]시설물!#REF!</definedName>
    <definedName name="합판3노" localSheetId="36">[128]시설물!#REF!</definedName>
    <definedName name="합판3노" localSheetId="33">[128]시설물!#REF!</definedName>
    <definedName name="합판3노" localSheetId="34">[128]시설물!#REF!</definedName>
    <definedName name="합판3노" localSheetId="30">[128]시설물!#REF!</definedName>
    <definedName name="합판3노" localSheetId="29">[128]시설물!#REF!</definedName>
    <definedName name="합판3노">[128]시설물!#REF!</definedName>
    <definedName name="합판3재" localSheetId="35">[128]시설물!#REF!</definedName>
    <definedName name="합판3재" localSheetId="36">[128]시설물!#REF!</definedName>
    <definedName name="합판3재" localSheetId="33">[128]시설물!#REF!</definedName>
    <definedName name="합판3재" localSheetId="34">[128]시설물!#REF!</definedName>
    <definedName name="합판3재" localSheetId="30">[128]시설물!#REF!</definedName>
    <definedName name="합판3재" localSheetId="29">[128]시설물!#REF!</definedName>
    <definedName name="합판3재">[128]시설물!#REF!</definedName>
    <definedName name="합판노무" localSheetId="35">[124]수목일위!#REF!</definedName>
    <definedName name="합판노무" localSheetId="36">[124]수목일위!#REF!</definedName>
    <definedName name="합판노무" localSheetId="33">[124]수목일위!#REF!</definedName>
    <definedName name="합판노무" localSheetId="34">[124]수목일위!#REF!</definedName>
    <definedName name="합판노무" localSheetId="30">[124]수목일위!#REF!</definedName>
    <definedName name="합판노무" localSheetId="29">[124]수목일위!#REF!</definedName>
    <definedName name="합판노무">[124]수목일위!#REF!</definedName>
    <definedName name="합판재료" localSheetId="35">[124]수목일위!#REF!</definedName>
    <definedName name="합판재료" localSheetId="36">[124]수목일위!#REF!</definedName>
    <definedName name="합판재료" localSheetId="33">[124]수목일위!#REF!</definedName>
    <definedName name="합판재료" localSheetId="34">[124]수목일위!#REF!</definedName>
    <definedName name="합판재료" localSheetId="30">[124]수목일위!#REF!</definedName>
    <definedName name="합판재료" localSheetId="29">[124]수목일위!#REF!</definedName>
    <definedName name="합판재료">[124]수목일위!#REF!</definedName>
    <definedName name="해" localSheetId="35" hidden="1">#REF!</definedName>
    <definedName name="해" localSheetId="36" hidden="1">#REF!</definedName>
    <definedName name="해" localSheetId="33" hidden="1">#REF!</definedName>
    <definedName name="해" localSheetId="34" hidden="1">#REF!</definedName>
    <definedName name="해" localSheetId="41" hidden="1">#REF!</definedName>
    <definedName name="해" localSheetId="30" hidden="1">#REF!</definedName>
    <definedName name="해" localSheetId="29" hidden="1">#REF!</definedName>
    <definedName name="해" hidden="1">#REF!</definedName>
    <definedName name="해당화노무" localSheetId="35">[124]수목일위!#REF!</definedName>
    <definedName name="해당화노무" localSheetId="36">[124]수목일위!#REF!</definedName>
    <definedName name="해당화노무" localSheetId="33">[124]수목일위!#REF!</definedName>
    <definedName name="해당화노무" localSheetId="34">[124]수목일위!#REF!</definedName>
    <definedName name="해당화노무" localSheetId="30">[124]수목일위!#REF!</definedName>
    <definedName name="해당화노무" localSheetId="29">[124]수목일위!#REF!</definedName>
    <definedName name="해당화노무">[124]수목일위!#REF!</definedName>
    <definedName name="해당화재료" localSheetId="35">[124]수목일위!#REF!</definedName>
    <definedName name="해당화재료" localSheetId="36">[124]수목일위!#REF!</definedName>
    <definedName name="해당화재료" localSheetId="33">[124]수목일위!#REF!</definedName>
    <definedName name="해당화재료" localSheetId="34">[124]수목일위!#REF!</definedName>
    <definedName name="해당화재료" localSheetId="30">[124]수목일위!#REF!</definedName>
    <definedName name="해당화재료" localSheetId="29">[124]수목일위!#REF!</definedName>
    <definedName name="해당화재료">[124]수목일위!#REF!</definedName>
    <definedName name="해송">[79]단가!$A$99</definedName>
    <definedName name="해송1.2">[79]단가!$A$100</definedName>
    <definedName name="현장정리" localSheetId="35">[128]시설물!#REF!</definedName>
    <definedName name="현장정리" localSheetId="36">[128]시설물!#REF!</definedName>
    <definedName name="현장정리" localSheetId="33">[128]시설물!#REF!</definedName>
    <definedName name="현장정리" localSheetId="34">[128]시설물!#REF!</definedName>
    <definedName name="현장정리" localSheetId="30">[128]시설물!#REF!</definedName>
    <definedName name="현장정리" localSheetId="29">[128]시설물!#REF!</definedName>
    <definedName name="현장정리">[128]시설물!#REF!</definedName>
    <definedName name="현지" localSheetId="35">#REF!</definedName>
    <definedName name="현지" localSheetId="36">#REF!</definedName>
    <definedName name="현지" localSheetId="33">#REF!</definedName>
    <definedName name="현지" localSheetId="34">#REF!</definedName>
    <definedName name="현지" localSheetId="41">#REF!</definedName>
    <definedName name="현지" localSheetId="30">#REF!</definedName>
    <definedName name="현지" localSheetId="29">#REF!</definedName>
    <definedName name="현지">#REF!</definedName>
    <definedName name="협죽도4노무" localSheetId="35">[124]수목일위!#REF!</definedName>
    <definedName name="협죽도4노무" localSheetId="36">[124]수목일위!#REF!</definedName>
    <definedName name="협죽도4노무" localSheetId="33">[124]수목일위!#REF!</definedName>
    <definedName name="협죽도4노무" localSheetId="34">[124]수목일위!#REF!</definedName>
    <definedName name="협죽도4노무" localSheetId="30">[124]수목일위!#REF!</definedName>
    <definedName name="협죽도4노무" localSheetId="29">[124]수목일위!#REF!</definedName>
    <definedName name="협죽도4노무">[124]수목일위!#REF!</definedName>
    <definedName name="협죽도4재료" localSheetId="35">[124]수목일위!#REF!</definedName>
    <definedName name="협죽도4재료" localSheetId="36">[124]수목일위!#REF!</definedName>
    <definedName name="협죽도4재료" localSheetId="33">[124]수목일위!#REF!</definedName>
    <definedName name="협죽도4재료" localSheetId="34">[124]수목일위!#REF!</definedName>
    <definedName name="협죽도4재료" localSheetId="30">[124]수목일위!#REF!</definedName>
    <definedName name="협죽도4재료" localSheetId="29">[124]수목일위!#REF!</definedName>
    <definedName name="협죽도4재료">[124]수목일위!#REF!</definedName>
    <definedName name="협죽도5노무" localSheetId="35">[124]수목일위!#REF!</definedName>
    <definedName name="협죽도5노무" localSheetId="36">[124]수목일위!#REF!</definedName>
    <definedName name="협죽도5노무" localSheetId="33">[124]수목일위!#REF!</definedName>
    <definedName name="협죽도5노무" localSheetId="34">[124]수목일위!#REF!</definedName>
    <definedName name="협죽도5노무" localSheetId="30">[124]수목일위!#REF!</definedName>
    <definedName name="협죽도5노무" localSheetId="29">[124]수목일위!#REF!</definedName>
    <definedName name="협죽도5노무">[124]수목일위!#REF!</definedName>
    <definedName name="협죽도5재료" localSheetId="35">[124]수목일위!#REF!</definedName>
    <definedName name="협죽도5재료" localSheetId="36">[124]수목일위!#REF!</definedName>
    <definedName name="협죽도5재료" localSheetId="33">[124]수목일위!#REF!</definedName>
    <definedName name="협죽도5재료" localSheetId="34">[124]수목일위!#REF!</definedName>
    <definedName name="협죽도5재료" localSheetId="30">[124]수목일위!#REF!</definedName>
    <definedName name="협죽도5재료" localSheetId="29">[124]수목일위!#REF!</definedName>
    <definedName name="협죽도5재료">[124]수목일위!#REF!</definedName>
    <definedName name="홍단">[79]단가!$A$126</definedName>
    <definedName name="화강경계석노무" localSheetId="35">[124]수목일위!#REF!</definedName>
    <definedName name="화강경계석노무" localSheetId="36">[124]수목일위!#REF!</definedName>
    <definedName name="화강경계석노무" localSheetId="33">[124]수목일위!#REF!</definedName>
    <definedName name="화강경계석노무" localSheetId="34">[124]수목일위!#REF!</definedName>
    <definedName name="화강경계석노무" localSheetId="30">[124]수목일위!#REF!</definedName>
    <definedName name="화강경계석노무" localSheetId="29">[124]수목일위!#REF!</definedName>
    <definedName name="화강경계석노무">[124]수목일위!#REF!</definedName>
    <definedName name="화강경계석재료" localSheetId="35">[124]수목일위!#REF!</definedName>
    <definedName name="화강경계석재료" localSheetId="36">[124]수목일위!#REF!</definedName>
    <definedName name="화강경계석재료" localSheetId="33">[124]수목일위!#REF!</definedName>
    <definedName name="화강경계석재료" localSheetId="34">[124]수목일위!#REF!</definedName>
    <definedName name="화강경계석재료" localSheetId="30">[124]수목일위!#REF!</definedName>
    <definedName name="화강경계석재료" localSheetId="29">[124]수목일위!#REF!</definedName>
    <definedName name="화강경계석재료">[124]수목일위!#REF!</definedName>
    <definedName name="화강석경계석">[129]단가!$A$68</definedName>
    <definedName name="화살">[79]단가!$A$157</definedName>
    <definedName name="화살4노무" localSheetId="35">[124]수목일위!#REF!</definedName>
    <definedName name="화살4노무" localSheetId="36">[124]수목일위!#REF!</definedName>
    <definedName name="화살4노무" localSheetId="33">[124]수목일위!#REF!</definedName>
    <definedName name="화살4노무" localSheetId="34">[124]수목일위!#REF!</definedName>
    <definedName name="화살4노무" localSheetId="30">[124]수목일위!#REF!</definedName>
    <definedName name="화살4노무" localSheetId="29">[124]수목일위!#REF!</definedName>
    <definedName name="화살4노무">[124]수목일위!#REF!</definedName>
    <definedName name="화살4재료" localSheetId="35">[124]수목일위!#REF!</definedName>
    <definedName name="화살4재료" localSheetId="36">[124]수목일위!#REF!</definedName>
    <definedName name="화살4재료" localSheetId="33">[124]수목일위!#REF!</definedName>
    <definedName name="화살4재료" localSheetId="34">[124]수목일위!#REF!</definedName>
    <definedName name="화살4재료" localSheetId="30">[124]수목일위!#REF!</definedName>
    <definedName name="화살4재료" localSheetId="29">[124]수목일위!#REF!</definedName>
    <definedName name="화살4재료">[124]수목일위!#REF!</definedName>
    <definedName name="화ㅓㅣ허ㅏ" localSheetId="35">#REF!</definedName>
    <definedName name="화ㅓㅣ허ㅏ" localSheetId="36">#REF!</definedName>
    <definedName name="화ㅓㅣ허ㅏ" localSheetId="33">#REF!</definedName>
    <definedName name="화ㅓㅣ허ㅏ" localSheetId="34">#REF!</definedName>
    <definedName name="화ㅓㅣ허ㅏ" localSheetId="41">#REF!</definedName>
    <definedName name="화ㅓㅣ허ㅏ" localSheetId="30">#REF!</definedName>
    <definedName name="화ㅓㅣ허ㅏ" localSheetId="29">#REF!</definedName>
    <definedName name="화ㅓㅣ허ㅏ">#REF!</definedName>
    <definedName name="황매화">[129]단가!$A$156</definedName>
    <definedName name="황매화6노무" localSheetId="35">[124]수목일위!#REF!</definedName>
    <definedName name="황매화6노무" localSheetId="36">[124]수목일위!#REF!</definedName>
    <definedName name="황매화6노무" localSheetId="33">[124]수목일위!#REF!</definedName>
    <definedName name="황매화6노무" localSheetId="34">[124]수목일위!#REF!</definedName>
    <definedName name="황매화6노무" localSheetId="30">[124]수목일위!#REF!</definedName>
    <definedName name="황매화6노무" localSheetId="29">[124]수목일위!#REF!</definedName>
    <definedName name="황매화6노무">[124]수목일위!#REF!</definedName>
    <definedName name="황매화6재료" localSheetId="35">[124]수목일위!#REF!</definedName>
    <definedName name="황매화6재료" localSheetId="36">[124]수목일위!#REF!</definedName>
    <definedName name="황매화6재료" localSheetId="33">[124]수목일위!#REF!</definedName>
    <definedName name="황매화6재료" localSheetId="34">[124]수목일위!#REF!</definedName>
    <definedName name="황매화6재료" localSheetId="30">[124]수목일위!#REF!</definedName>
    <definedName name="황매화6재료" localSheetId="29">[124]수목일위!#REF!</definedName>
    <definedName name="황매화6재료">[124]수목일위!#REF!</definedName>
    <definedName name="황매화8노무" localSheetId="35">[124]수목일위!#REF!</definedName>
    <definedName name="황매화8노무" localSheetId="36">[124]수목일위!#REF!</definedName>
    <definedName name="황매화8노무" localSheetId="33">[124]수목일위!#REF!</definedName>
    <definedName name="황매화8노무" localSheetId="34">[124]수목일위!#REF!</definedName>
    <definedName name="황매화8노무" localSheetId="30">[124]수목일위!#REF!</definedName>
    <definedName name="황매화8노무" localSheetId="29">[124]수목일위!#REF!</definedName>
    <definedName name="황매화8노무">[124]수목일위!#REF!</definedName>
    <definedName name="황매화8재료" localSheetId="35">[124]수목일위!#REF!</definedName>
    <definedName name="황매화8재료" localSheetId="36">[124]수목일위!#REF!</definedName>
    <definedName name="황매화8재료" localSheetId="33">[124]수목일위!#REF!</definedName>
    <definedName name="황매화8재료" localSheetId="34">[124]수목일위!#REF!</definedName>
    <definedName name="황매화8재료" localSheetId="30">[124]수목일위!#REF!</definedName>
    <definedName name="황매화8재료" localSheetId="29">[124]수목일위!#REF!</definedName>
    <definedName name="황매화8재료">[124]수목일위!#REF!</definedName>
    <definedName name="회양목">[129]단가!$A$137</definedName>
    <definedName name="회양목10노무" localSheetId="35">[124]수목일위!#REF!</definedName>
    <definedName name="회양목10노무" localSheetId="36">[124]수목일위!#REF!</definedName>
    <definedName name="회양목10노무" localSheetId="33">[124]수목일위!#REF!</definedName>
    <definedName name="회양목10노무" localSheetId="34">[124]수목일위!#REF!</definedName>
    <definedName name="회양목10노무" localSheetId="30">[124]수목일위!#REF!</definedName>
    <definedName name="회양목10노무" localSheetId="29">[124]수목일위!#REF!</definedName>
    <definedName name="회양목10노무">[124]수목일위!#REF!</definedName>
    <definedName name="회양목10재료" localSheetId="35">[124]수목일위!#REF!</definedName>
    <definedName name="회양목10재료" localSheetId="36">[124]수목일위!#REF!</definedName>
    <definedName name="회양목10재료" localSheetId="33">[124]수목일위!#REF!</definedName>
    <definedName name="회양목10재료" localSheetId="34">[124]수목일위!#REF!</definedName>
    <definedName name="회양목10재료" localSheetId="30">[124]수목일위!#REF!</definedName>
    <definedName name="회양목10재료" localSheetId="29">[124]수목일위!#REF!</definedName>
    <definedName name="회양목10재료">[124]수목일위!#REF!</definedName>
    <definedName name="회양목3노무" localSheetId="35">[124]수목일위!#REF!</definedName>
    <definedName name="회양목3노무" localSheetId="36">[124]수목일위!#REF!</definedName>
    <definedName name="회양목3노무" localSheetId="33">[124]수목일위!#REF!</definedName>
    <definedName name="회양목3노무" localSheetId="34">[124]수목일위!#REF!</definedName>
    <definedName name="회양목3노무" localSheetId="30">[124]수목일위!#REF!</definedName>
    <definedName name="회양목3노무" localSheetId="29">[124]수목일위!#REF!</definedName>
    <definedName name="회양목3노무">[124]수목일위!#REF!</definedName>
    <definedName name="회양목3재료" localSheetId="35">[124]수목일위!#REF!</definedName>
    <definedName name="회양목3재료" localSheetId="36">[124]수목일위!#REF!</definedName>
    <definedName name="회양목3재료" localSheetId="33">[124]수목일위!#REF!</definedName>
    <definedName name="회양목3재료" localSheetId="34">[124]수목일위!#REF!</definedName>
    <definedName name="회양목3재료" localSheetId="30">[124]수목일위!#REF!</definedName>
    <definedName name="회양목3재료" localSheetId="29">[124]수목일위!#REF!</definedName>
    <definedName name="회양목3재료">[124]수목일위!#REF!</definedName>
    <definedName name="회양목6노무" localSheetId="35">[124]수목일위!#REF!</definedName>
    <definedName name="회양목6노무" localSheetId="36">[124]수목일위!#REF!</definedName>
    <definedName name="회양목6노무" localSheetId="33">[124]수목일위!#REF!</definedName>
    <definedName name="회양목6노무" localSheetId="34">[124]수목일위!#REF!</definedName>
    <definedName name="회양목6노무" localSheetId="30">[124]수목일위!#REF!</definedName>
    <definedName name="회양목6노무" localSheetId="29">[124]수목일위!#REF!</definedName>
    <definedName name="회양목6노무">[124]수목일위!#REF!</definedName>
    <definedName name="회양목6재료" localSheetId="35">[124]수목일위!#REF!</definedName>
    <definedName name="회양목6재료" localSheetId="36">[124]수목일위!#REF!</definedName>
    <definedName name="회양목6재료" localSheetId="33">[124]수목일위!#REF!</definedName>
    <definedName name="회양목6재료" localSheetId="34">[124]수목일위!#REF!</definedName>
    <definedName name="회양목6재료" localSheetId="30">[124]수목일위!#REF!</definedName>
    <definedName name="회양목6재료" localSheetId="29">[124]수목일위!#REF!</definedName>
    <definedName name="회양목6재료">[124]수목일위!#REF!</definedName>
    <definedName name="회화">[79]단가!$A$127</definedName>
    <definedName name="훈" localSheetId="35">#REF!</definedName>
    <definedName name="훈" localSheetId="36">#REF!</definedName>
    <definedName name="훈" localSheetId="33">#REF!</definedName>
    <definedName name="훈" localSheetId="34">#REF!</definedName>
    <definedName name="훈" localSheetId="41">#REF!</definedName>
    <definedName name="훈" localSheetId="30">#REF!</definedName>
    <definedName name="훈" localSheetId="29">#REF!</definedName>
    <definedName name="훈">#REF!</definedName>
    <definedName name="휘발유">'[133]중기조종사 단위단가'!$B$7</definedName>
    <definedName name="흰말채6노무" localSheetId="35">[124]수목일위!#REF!</definedName>
    <definedName name="흰말채6노무" localSheetId="36">[124]수목일위!#REF!</definedName>
    <definedName name="흰말채6노무" localSheetId="33">[124]수목일위!#REF!</definedName>
    <definedName name="흰말채6노무" localSheetId="34">[124]수목일위!#REF!</definedName>
    <definedName name="흰말채6노무" localSheetId="30">[124]수목일위!#REF!</definedName>
    <definedName name="흰말채6노무" localSheetId="29">[124]수목일위!#REF!</definedName>
    <definedName name="흰말채6노무">[124]수목일위!#REF!</definedName>
    <definedName name="흰말채6재료" localSheetId="35">[124]수목일위!#REF!</definedName>
    <definedName name="흰말채6재료" localSheetId="36">[124]수목일위!#REF!</definedName>
    <definedName name="흰말채6재료" localSheetId="33">[124]수목일위!#REF!</definedName>
    <definedName name="흰말채6재료" localSheetId="34">[124]수목일위!#REF!</definedName>
    <definedName name="흰말채6재료" localSheetId="30">[124]수목일위!#REF!</definedName>
    <definedName name="흰말채6재료" localSheetId="29">[124]수목일위!#REF!</definedName>
    <definedName name="흰말채6재료">[124]수목일위!#REF!</definedName>
    <definedName name="히말라야시다6노무" localSheetId="35">#REF!</definedName>
    <definedName name="히말라야시다6노무" localSheetId="36">#REF!</definedName>
    <definedName name="히말라야시다6노무" localSheetId="33">#REF!</definedName>
    <definedName name="히말라야시다6노무" localSheetId="34">#REF!</definedName>
    <definedName name="히말라야시다6노무" localSheetId="41">#REF!</definedName>
    <definedName name="히말라야시다6노무" localSheetId="30">#REF!</definedName>
    <definedName name="히말라야시다6노무" localSheetId="29">#REF!</definedName>
    <definedName name="히말라야시다6노무">#REF!</definedName>
    <definedName name="히말라야시다6재료" localSheetId="35">#REF!</definedName>
    <definedName name="히말라야시다6재료" localSheetId="36">#REF!</definedName>
    <definedName name="히말라야시다6재료" localSheetId="33">#REF!</definedName>
    <definedName name="히말라야시다6재료" localSheetId="34">#REF!</definedName>
    <definedName name="히말라야시다6재료" localSheetId="41">#REF!</definedName>
    <definedName name="히말라야시다6재료" localSheetId="30">#REF!</definedName>
    <definedName name="히말라야시다6재료" localSheetId="29">#REF!</definedName>
    <definedName name="히말라야시다6재료">#REF!</definedName>
    <definedName name="히말라야시다8노무" localSheetId="35">#REF!</definedName>
    <definedName name="히말라야시다8노무" localSheetId="36">#REF!</definedName>
    <definedName name="히말라야시다8노무" localSheetId="33">#REF!</definedName>
    <definedName name="히말라야시다8노무" localSheetId="34">#REF!</definedName>
    <definedName name="히말라야시다8노무" localSheetId="41">#REF!</definedName>
    <definedName name="히말라야시다8노무" localSheetId="30">#REF!</definedName>
    <definedName name="히말라야시다8노무" localSheetId="29">#REF!</definedName>
    <definedName name="히말라야시다8노무">#REF!</definedName>
    <definedName name="히말라야시다8재료" localSheetId="35">#REF!</definedName>
    <definedName name="히말라야시다8재료" localSheetId="36">#REF!</definedName>
    <definedName name="히말라야시다8재료" localSheetId="33">#REF!</definedName>
    <definedName name="히말라야시다8재료" localSheetId="34">#REF!</definedName>
    <definedName name="히말라야시다8재료" localSheetId="41">#REF!</definedName>
    <definedName name="히말라야시다8재료" localSheetId="30">#REF!</definedName>
    <definedName name="히말라야시다8재료" localSheetId="29">#REF!</definedName>
    <definedName name="히말라야시다8재료">#REF!</definedName>
    <definedName name="ㅐㅑㅏ" localSheetId="35">'[167]준검 내역서'!#REF!</definedName>
    <definedName name="ㅐㅑㅏ" localSheetId="36">'[167]준검 내역서'!#REF!</definedName>
    <definedName name="ㅐㅑㅏ" localSheetId="33">'[167]준검 내역서'!#REF!</definedName>
    <definedName name="ㅐㅑㅏ" localSheetId="34">'[167]준검 내역서'!#REF!</definedName>
    <definedName name="ㅐㅑㅏ" localSheetId="30">'[167]준검 내역서'!#REF!</definedName>
    <definedName name="ㅐㅑㅏ" localSheetId="29">'[167]준검 내역서'!#REF!</definedName>
    <definedName name="ㅐㅑㅏ">'[167]준검 내역서'!#REF!</definedName>
    <definedName name="出差費用" localSheetId="35" hidden="1">{"'Sheet1'!$L$16"}</definedName>
    <definedName name="出差費用" localSheetId="2" hidden="1">{"'Sheet1'!$L$16"}</definedName>
    <definedName name="出差費用" localSheetId="4" hidden="1">{"'Sheet1'!$L$16"}</definedName>
    <definedName name="出差費用" localSheetId="44" hidden="1">{"'Sheet1'!$L$16"}</definedName>
    <definedName name="出差費用" localSheetId="36" hidden="1">{"'Sheet1'!$L$16"}</definedName>
    <definedName name="出差費用" localSheetId="14" hidden="1">{"'Sheet1'!$L$16"}</definedName>
    <definedName name="出差費用" localSheetId="5" hidden="1">{"'Sheet1'!$L$16"}</definedName>
    <definedName name="出差費用" localSheetId="33" hidden="1">{"'Sheet1'!$L$16"}</definedName>
    <definedName name="出差費用" localSheetId="34" hidden="1">{"'Sheet1'!$L$16"}</definedName>
    <definedName name="出差費用" localSheetId="17" hidden="1">{"'Sheet1'!$L$16"}</definedName>
    <definedName name="出差費用" localSheetId="6" hidden="1">{"'Sheet1'!$L$16"}</definedName>
    <definedName name="出差費用" localSheetId="7" hidden="1">{"'Sheet1'!$L$16"}</definedName>
    <definedName name="出差費用" localSheetId="18" hidden="1">{"'Sheet1'!$L$16"}</definedName>
    <definedName name="出差費用" localSheetId="8" hidden="1">{"'Sheet1'!$L$16"}</definedName>
    <definedName name="出差費用" localSheetId="19" hidden="1">{"'Sheet1'!$L$16"}</definedName>
    <definedName name="出差費用" localSheetId="20" hidden="1">{"'Sheet1'!$L$16"}</definedName>
    <definedName name="出差費用" localSheetId="21" hidden="1">{"'Sheet1'!$L$16"}</definedName>
    <definedName name="出差費用" localSheetId="9" hidden="1">{"'Sheet1'!$L$16"}</definedName>
    <definedName name="出差費用" localSheetId="10" hidden="1">{"'Sheet1'!$L$16"}</definedName>
    <definedName name="出差費用" localSheetId="22" hidden="1">{"'Sheet1'!$L$16"}</definedName>
    <definedName name="出差費用" localSheetId="41" hidden="1">{"'Sheet1'!$L$16"}</definedName>
    <definedName name="出差費用" localSheetId="23" hidden="1">{"'Sheet1'!$L$16"}</definedName>
    <definedName name="出差費用" localSheetId="25" hidden="1">{"'Sheet1'!$L$16"}</definedName>
    <definedName name="出差費用" localSheetId="11" hidden="1">{"'Sheet1'!$L$16"}</definedName>
    <definedName name="出差費用" localSheetId="24" hidden="1">{"'Sheet1'!$L$16"}</definedName>
    <definedName name="出差費用" localSheetId="30" hidden="1">{"'Sheet1'!$L$16"}</definedName>
    <definedName name="出差費用" localSheetId="37" hidden="1">{"'Sheet1'!$L$16"}</definedName>
    <definedName name="出差費用" localSheetId="29" hidden="1">{"'Sheet1'!$L$16"}</definedName>
    <definedName name="出差費用" localSheetId="38" hidden="1">{"'Sheet1'!$L$16"}</definedName>
    <definedName name="出差費用" localSheetId="26" hidden="1">{"'Sheet1'!$L$16"}</definedName>
    <definedName name="出差費用" localSheetId="12" hidden="1">{"'Sheet1'!$L$16"}</definedName>
    <definedName name="出差費用" localSheetId="13" hidden="1">{"'Sheet1'!$L$16"}</definedName>
    <definedName name="出差費用" localSheetId="27" hidden="1">{"'Sheet1'!$L$16"}</definedName>
    <definedName name="出差費用" localSheetId="28" hidden="1">{"'Sheet1'!$L$16"}</definedName>
    <definedName name="出差費用" hidden="1">{"'Sheet1'!$L$16"}</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39" i="85" l="1"/>
  <c r="B836" i="85"/>
  <c r="B833" i="85"/>
  <c r="B830" i="85"/>
  <c r="B820" i="85"/>
  <c r="B819" i="85"/>
  <c r="B818" i="85"/>
  <c r="B763" i="85"/>
  <c r="B762" i="85"/>
  <c r="B131" i="108"/>
  <c r="B130" i="108"/>
  <c r="B724" i="163"/>
  <c r="B669" i="163"/>
  <c r="B667" i="163"/>
  <c r="B715" i="163"/>
  <c r="B79" i="107"/>
  <c r="B82" i="107"/>
  <c r="B86" i="188" l="1"/>
  <c r="B85" i="188"/>
  <c r="B79" i="188"/>
  <c r="B75" i="188"/>
  <c r="B74" i="188"/>
  <c r="B71" i="188"/>
  <c r="B70" i="188"/>
  <c r="B69" i="188"/>
  <c r="B67" i="188"/>
  <c r="B66" i="188"/>
  <c r="B65" i="188"/>
  <c r="B63" i="188"/>
  <c r="B62" i="188"/>
  <c r="B61" i="188"/>
  <c r="B54" i="188"/>
  <c r="G86" i="188"/>
  <c r="B52" i="188"/>
  <c r="B46" i="188"/>
  <c r="B45" i="188"/>
  <c r="B10" i="188"/>
  <c r="A10" i="188"/>
  <c r="A11" i="188" s="1"/>
  <c r="A12" i="188" s="1"/>
  <c r="A13" i="188" s="1"/>
  <c r="A14" i="188" s="1"/>
  <c r="A15" i="188" s="1"/>
  <c r="A16" i="188" s="1"/>
  <c r="A25" i="188" s="1"/>
  <c r="A26" i="188" s="1"/>
  <c r="A27" i="188" s="1"/>
  <c r="A30" i="188" s="1"/>
  <c r="A41" i="188" s="1"/>
  <c r="B9" i="188"/>
  <c r="B119" i="187"/>
  <c r="B118" i="187"/>
  <c r="B117" i="187"/>
  <c r="B115" i="187"/>
  <c r="B114" i="187"/>
  <c r="B113" i="187"/>
  <c r="B111" i="187"/>
  <c r="B108" i="187"/>
  <c r="B105" i="187"/>
  <c r="B104" i="187"/>
  <c r="B103" i="187"/>
  <c r="B101" i="187"/>
  <c r="B100" i="187"/>
  <c r="B99" i="187"/>
  <c r="B97" i="187"/>
  <c r="B95" i="187"/>
  <c r="B94" i="187"/>
  <c r="B93" i="187"/>
  <c r="B91" i="187"/>
  <c r="B90" i="187"/>
  <c r="B89" i="187"/>
  <c r="B88" i="187"/>
  <c r="B87" i="187"/>
  <c r="B86" i="187"/>
  <c r="B85" i="187"/>
  <c r="B83" i="187"/>
  <c r="B82" i="187"/>
  <c r="B81" i="187"/>
  <c r="B79" i="187"/>
  <c r="B78" i="187"/>
  <c r="B77" i="187"/>
  <c r="B74" i="187"/>
  <c r="B73" i="187"/>
  <c r="B71" i="187"/>
  <c r="B70" i="187"/>
  <c r="B69" i="187"/>
  <c r="B67" i="187"/>
  <c r="B66" i="187"/>
  <c r="B65" i="187"/>
  <c r="B63" i="187"/>
  <c r="B61" i="187"/>
  <c r="B60" i="187"/>
  <c r="B59" i="187"/>
  <c r="B58" i="187"/>
  <c r="B57" i="187"/>
  <c r="B56" i="187"/>
  <c r="B55" i="187"/>
  <c r="B50" i="187"/>
  <c r="B49" i="187"/>
  <c r="B48" i="187"/>
  <c r="B46" i="187"/>
  <c r="B45" i="187"/>
  <c r="B44" i="187"/>
  <c r="B42" i="187"/>
  <c r="B41" i="187"/>
  <c r="B40" i="187"/>
  <c r="B39" i="187"/>
  <c r="B35" i="187"/>
  <c r="B34" i="187"/>
  <c r="B33" i="187"/>
  <c r="B32" i="187"/>
  <c r="B31" i="187"/>
  <c r="B30" i="187"/>
  <c r="B28" i="187"/>
  <c r="B27" i="187"/>
  <c r="B26" i="187"/>
  <c r="B25" i="187"/>
  <c r="B24" i="187"/>
  <c r="B23" i="187"/>
  <c r="B22" i="187"/>
  <c r="B21" i="187"/>
  <c r="B20" i="187"/>
  <c r="B19" i="187"/>
  <c r="B18" i="187"/>
  <c r="B17" i="187"/>
  <c r="B16" i="187"/>
  <c r="B15" i="187"/>
  <c r="B14" i="187"/>
  <c r="B13" i="187"/>
  <c r="B12" i="187"/>
  <c r="B11" i="187"/>
  <c r="B10" i="187"/>
  <c r="A10" i="187"/>
  <c r="A11" i="187" s="1"/>
  <c r="A12" i="187" s="1"/>
  <c r="A13" i="187" s="1"/>
  <c r="A14" i="187" s="1"/>
  <c r="A15" i="187" s="1"/>
  <c r="A16" i="187" s="1"/>
  <c r="A17" i="187" s="1"/>
  <c r="A18" i="187" s="1"/>
  <c r="A19" i="187" s="1"/>
  <c r="A20" i="187" s="1"/>
  <c r="A21" i="187" s="1"/>
  <c r="B9" i="187"/>
  <c r="A42" i="188" l="1"/>
  <c r="A43" i="188" s="1"/>
  <c r="A46" i="188"/>
  <c r="A39" i="187"/>
  <c r="A22" i="187"/>
  <c r="A44" i="188" l="1"/>
  <c r="A47" i="188"/>
  <c r="A40" i="187"/>
  <c r="A23" i="187"/>
  <c r="A48" i="188" l="1"/>
  <c r="A49" i="188" s="1"/>
  <c r="A50" i="188" s="1"/>
  <c r="A51" i="188" s="1"/>
  <c r="A52" i="188" s="1"/>
  <c r="A53" i="188" s="1"/>
  <c r="A45" i="188"/>
  <c r="A41" i="187"/>
  <c r="A24" i="187"/>
  <c r="A54" i="188" l="1"/>
  <c r="A55" i="188" s="1"/>
  <c r="B53" i="188"/>
  <c r="A42" i="187"/>
  <c r="A43" i="187" s="1"/>
  <c r="A25" i="187"/>
  <c r="A26" i="187" s="1"/>
  <c r="A27" i="187" s="1"/>
  <c r="A28" i="187" s="1"/>
  <c r="B55" i="188" l="1"/>
  <c r="A56" i="188"/>
  <c r="A57" i="188" s="1"/>
  <c r="A58" i="188" s="1"/>
  <c r="A59" i="188" s="1"/>
  <c r="B43" i="187"/>
  <c r="A44" i="187"/>
  <c r="A45" i="187" s="1"/>
  <c r="A46" i="187" s="1"/>
  <c r="A47" i="187" s="1"/>
  <c r="A32" i="187"/>
  <c r="A33" i="187" s="1"/>
  <c r="A34" i="187" s="1"/>
  <c r="A35" i="187" s="1"/>
  <c r="A36" i="187" s="1"/>
  <c r="A37" i="187" s="1"/>
  <c r="A30" i="187"/>
  <c r="A31" i="187" s="1"/>
  <c r="A60" i="188" l="1"/>
  <c r="A61" i="188" s="1"/>
  <c r="A62" i="188" s="1"/>
  <c r="A63" i="188" s="1"/>
  <c r="A64" i="188" s="1"/>
  <c r="B59" i="188"/>
  <c r="A57" i="187"/>
  <c r="A58" i="187" s="1"/>
  <c r="A59" i="187" s="1"/>
  <c r="A60" i="187" s="1"/>
  <c r="A61" i="187" s="1"/>
  <c r="A62" i="187" s="1"/>
  <c r="B47" i="187"/>
  <c r="A48" i="187"/>
  <c r="A49" i="187" s="1"/>
  <c r="A50" i="187" s="1"/>
  <c r="B64" i="188" l="1"/>
  <c r="A65" i="188"/>
  <c r="A66" i="188" s="1"/>
  <c r="A67" i="188" s="1"/>
  <c r="A68" i="188" s="1"/>
  <c r="A55" i="187"/>
  <c r="A56" i="187" s="1"/>
  <c r="A51" i="187"/>
  <c r="B51" i="187" s="1"/>
  <c r="B62" i="187"/>
  <c r="A63" i="187"/>
  <c r="A64" i="187" s="1"/>
  <c r="B68" i="188" l="1"/>
  <c r="A69" i="188"/>
  <c r="A70" i="188" s="1"/>
  <c r="A71" i="188" s="1"/>
  <c r="A65" i="187"/>
  <c r="A66" i="187" s="1"/>
  <c r="A67" i="187" s="1"/>
  <c r="A68" i="187" s="1"/>
  <c r="B64" i="187"/>
  <c r="A74" i="188" l="1"/>
  <c r="A75" i="188" s="1"/>
  <c r="A76" i="188" s="1"/>
  <c r="A72" i="188"/>
  <c r="A73" i="188" s="1"/>
  <c r="A69" i="187"/>
  <c r="A70" i="187" s="1"/>
  <c r="A71" i="187" s="1"/>
  <c r="A72" i="187" s="1"/>
  <c r="B68" i="187"/>
  <c r="B76" i="188" l="1"/>
  <c r="A79" i="188"/>
  <c r="A80" i="188" s="1"/>
  <c r="A73" i="187"/>
  <c r="A74" i="187" s="1"/>
  <c r="A75" i="187" s="1"/>
  <c r="A76" i="187" s="1"/>
  <c r="A77" i="187" s="1"/>
  <c r="A78" i="187" s="1"/>
  <c r="A79" i="187" s="1"/>
  <c r="A80" i="187" s="1"/>
  <c r="B72" i="187"/>
  <c r="A81" i="188" l="1"/>
  <c r="A82" i="188" s="1"/>
  <c r="A83" i="188" s="1"/>
  <c r="A84" i="188" s="1"/>
  <c r="B80" i="188"/>
  <c r="B80" i="187"/>
  <c r="A81" i="187"/>
  <c r="A82" i="187" s="1"/>
  <c r="A83" i="187" s="1"/>
  <c r="A84" i="187" s="1"/>
  <c r="B84" i="188" l="1"/>
  <c r="A85" i="188"/>
  <c r="A86" i="188" s="1"/>
  <c r="B84" i="187"/>
  <c r="A85" i="187"/>
  <c r="A86" i="187" s="1"/>
  <c r="A87" i="187" s="1"/>
  <c r="A88" i="187" s="1"/>
  <c r="A89" i="187" s="1"/>
  <c r="A90" i="187" s="1"/>
  <c r="A91" i="187" s="1"/>
  <c r="A92" i="187" s="1"/>
  <c r="B92" i="187" l="1"/>
  <c r="A93" i="187"/>
  <c r="A94" i="187" s="1"/>
  <c r="A95" i="187" s="1"/>
  <c r="A96" i="187" s="1"/>
  <c r="B96" i="187" l="1"/>
  <c r="A97" i="187"/>
  <c r="A98" i="187" s="1"/>
  <c r="A99" i="187" l="1"/>
  <c r="A100" i="187" s="1"/>
  <c r="A101" i="187" s="1"/>
  <c r="A102" i="187" s="1"/>
  <c r="B98" i="187"/>
  <c r="A103" i="187" l="1"/>
  <c r="A104" i="187" s="1"/>
  <c r="A105" i="187" s="1"/>
  <c r="A106" i="187" s="1"/>
  <c r="B102" i="187"/>
  <c r="A107" i="187" l="1"/>
  <c r="A108" i="187" s="1"/>
  <c r="A109" i="187" s="1"/>
  <c r="A110" i="187" s="1"/>
  <c r="B106" i="187"/>
  <c r="B110" i="187" l="1"/>
  <c r="A111" i="187"/>
  <c r="A112" i="187" s="1"/>
  <c r="A113" i="187" s="1"/>
  <c r="B116" i="187" l="1"/>
  <c r="A114" i="187"/>
  <c r="A115" i="187" s="1"/>
  <c r="A116" i="187" s="1"/>
  <c r="A117" i="187" s="1"/>
  <c r="B35" i="186" l="1"/>
  <c r="A35" i="186"/>
  <c r="A36" i="186"/>
  <c r="A9" i="186"/>
  <c r="A10" i="186" s="1"/>
  <c r="B28" i="107"/>
  <c r="B27" i="107"/>
  <c r="A9" i="107"/>
  <c r="A10" i="107" s="1"/>
  <c r="A11" i="107" s="1"/>
  <c r="A12" i="107" s="1"/>
  <c r="A13" i="107" s="1"/>
  <c r="A14" i="107" s="1"/>
  <c r="A15" i="107" s="1"/>
  <c r="A16" i="107" s="1"/>
  <c r="A17" i="107" s="1"/>
  <c r="A18" i="107" s="1"/>
  <c r="A19" i="107" s="1"/>
  <c r="A59" i="108"/>
  <c r="A61" i="108" s="1"/>
  <c r="A63" i="108" s="1"/>
  <c r="B13" i="149"/>
  <c r="B12" i="149"/>
  <c r="B11" i="149"/>
  <c r="B10" i="149"/>
  <c r="B9" i="149"/>
  <c r="A9" i="149"/>
  <c r="A10" i="149" s="1"/>
  <c r="A11" i="149" s="1"/>
  <c r="A12" i="149" s="1"/>
  <c r="A13" i="149" s="1"/>
  <c r="A14" i="149" s="1"/>
  <c r="A15" i="149" s="1"/>
  <c r="A16" i="149" s="1"/>
  <c r="A17" i="149" s="1"/>
  <c r="A18" i="149" s="1"/>
  <c r="A19" i="149" s="1"/>
  <c r="A20" i="149" s="1"/>
  <c r="A21" i="149" s="1"/>
  <c r="A22" i="149" s="1"/>
  <c r="A23" i="149" s="1"/>
  <c r="A24" i="149" s="1"/>
  <c r="A25" i="149" s="1"/>
  <c r="A26" i="149" s="1"/>
  <c r="A27" i="149" s="1"/>
  <c r="A28" i="149" s="1"/>
  <c r="A29" i="149" s="1"/>
  <c r="A30" i="149" s="1"/>
  <c r="A31" i="149" s="1"/>
  <c r="A32" i="149" s="1"/>
  <c r="A33" i="149" s="1"/>
  <c r="A34" i="149" s="1"/>
  <c r="A35" i="149" s="1"/>
  <c r="A36" i="149" s="1"/>
  <c r="A37" i="149" s="1"/>
  <c r="A38" i="149" s="1"/>
  <c r="A39" i="149" s="1"/>
  <c r="A40" i="149" s="1"/>
  <c r="A41" i="149" s="1"/>
  <c r="A42" i="149" s="1"/>
  <c r="A43" i="149" s="1"/>
  <c r="A44" i="149" s="1"/>
  <c r="A45" i="149" s="1"/>
  <c r="A46" i="149" s="1"/>
  <c r="A47" i="149" s="1"/>
  <c r="A48" i="149" s="1"/>
  <c r="A49" i="149" s="1"/>
  <c r="A50" i="149" s="1"/>
  <c r="A51" i="149" s="1"/>
  <c r="A52" i="149" s="1"/>
  <c r="A53" i="149" s="1"/>
  <c r="A54" i="149" s="1"/>
  <c r="A55" i="149" s="1"/>
  <c r="A56" i="149" s="1"/>
  <c r="A57" i="149" s="1"/>
  <c r="A58" i="149" s="1"/>
  <c r="A59" i="149" s="1"/>
  <c r="A60" i="149" s="1"/>
  <c r="A61" i="149" s="1"/>
  <c r="A62" i="149" s="1"/>
  <c r="A63" i="149" s="1"/>
  <c r="A64" i="149" s="1"/>
  <c r="A65" i="149" s="1"/>
  <c r="A66" i="149" s="1"/>
  <c r="A67" i="149" s="1"/>
  <c r="A68" i="149" s="1"/>
  <c r="A69" i="149" s="1"/>
  <c r="A70" i="149" s="1"/>
  <c r="A71" i="149" s="1"/>
  <c r="A72" i="149" s="1"/>
  <c r="A73" i="149" s="1"/>
  <c r="A74" i="149" s="1"/>
  <c r="A11" i="186" l="1"/>
  <c r="A12" i="186" s="1"/>
  <c r="A20" i="107"/>
  <c r="A21" i="107" s="1"/>
  <c r="A22" i="107" s="1"/>
  <c r="A23" i="107" s="1"/>
  <c r="A24" i="107" s="1"/>
  <c r="A25"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28" i="107"/>
  <c r="A26" i="165"/>
  <c r="A27" i="165" s="1"/>
  <c r="A30" i="165" s="1"/>
  <c r="A33" i="165" s="1"/>
  <c r="A44" i="165" s="1"/>
  <c r="A45" i="165" s="1"/>
  <c r="A46" i="165" s="1"/>
  <c r="A80" i="107" l="1"/>
  <c r="A81" i="107" s="1"/>
  <c r="A82" i="107" s="1"/>
  <c r="A83" i="107" s="1"/>
  <c r="A84" i="107" s="1"/>
  <c r="A85" i="107" s="1"/>
  <c r="A86" i="107" s="1"/>
  <c r="A87" i="107" s="1"/>
  <c r="A88" i="107" s="1"/>
  <c r="A79" i="107"/>
  <c r="A13" i="186"/>
  <c r="A14" i="186" s="1"/>
  <c r="A26" i="107"/>
  <c r="A27" i="107"/>
  <c r="B776" i="163"/>
  <c r="B768" i="163"/>
  <c r="B117" i="158"/>
  <c r="B116" i="158"/>
  <c r="B115" i="158"/>
  <c r="B114" i="158"/>
  <c r="B113" i="158"/>
  <c r="B112" i="158"/>
  <c r="B121" i="158"/>
  <c r="B32" i="185"/>
  <c r="B30" i="185"/>
  <c r="B28" i="185"/>
  <c r="B26" i="185"/>
  <c r="B24" i="185"/>
  <c r="B22" i="185"/>
  <c r="A89" i="107" l="1"/>
  <c r="A90" i="107" s="1"/>
  <c r="A91" i="107" s="1"/>
  <c r="A92" i="107" s="1"/>
  <c r="A93" i="107" s="1"/>
  <c r="A94" i="107" s="1"/>
  <c r="A95" i="107" s="1"/>
  <c r="A96" i="107" s="1"/>
  <c r="A97" i="107" s="1"/>
  <c r="A98" i="107" s="1"/>
  <c r="A99" i="107" s="1"/>
  <c r="B81" i="107"/>
  <c r="B83" i="107"/>
  <c r="B44" i="150"/>
  <c r="B37" i="150"/>
  <c r="B19" i="112" l="1"/>
  <c r="F18" i="112"/>
  <c r="F16" i="112"/>
  <c r="F14" i="112"/>
  <c r="F12" i="112"/>
  <c r="F10" i="112"/>
  <c r="A1" i="112"/>
  <c r="B111" i="173" l="1"/>
  <c r="B110" i="173"/>
  <c r="B109" i="173"/>
  <c r="B108" i="173"/>
  <c r="B107" i="173"/>
  <c r="B106" i="173"/>
  <c r="B104" i="173"/>
  <c r="B103" i="173"/>
  <c r="B102" i="173"/>
  <c r="B101" i="173"/>
  <c r="B100" i="173"/>
  <c r="B99" i="173"/>
  <c r="B98" i="173"/>
  <c r="B97" i="173"/>
  <c r="C91" i="173"/>
  <c r="B91" i="173"/>
  <c r="B90" i="173"/>
  <c r="C89" i="173"/>
  <c r="B89" i="173"/>
  <c r="B88" i="173"/>
  <c r="B87" i="173"/>
  <c r="B86" i="173"/>
  <c r="B85" i="173"/>
  <c r="B84" i="173"/>
  <c r="B80" i="173" l="1"/>
  <c r="B77" i="173" l="1"/>
  <c r="B76" i="173"/>
  <c r="B75" i="173"/>
  <c r="B74" i="173"/>
  <c r="B73" i="173"/>
  <c r="B71" i="173"/>
  <c r="B70" i="173"/>
  <c r="B69" i="173"/>
  <c r="B68" i="173"/>
  <c r="B67" i="173"/>
  <c r="B64" i="173" l="1"/>
  <c r="B63" i="173"/>
  <c r="B62" i="173"/>
  <c r="B61" i="173"/>
  <c r="B60" i="173"/>
  <c r="B58" i="173"/>
  <c r="C57" i="173"/>
  <c r="B57" i="173"/>
  <c r="B53" i="173"/>
  <c r="C52" i="173"/>
  <c r="B52" i="173"/>
  <c r="B51" i="173"/>
  <c r="B50" i="173"/>
  <c r="B49" i="173"/>
  <c r="B48" i="173"/>
  <c r="A48" i="173"/>
  <c r="A34" i="173"/>
  <c r="A18" i="173"/>
  <c r="B53" i="159"/>
  <c r="B50" i="159"/>
  <c r="B49" i="159"/>
  <c r="B48" i="159"/>
  <c r="A19" i="173" l="1"/>
  <c r="A49" i="173"/>
  <c r="A50" i="173" s="1"/>
  <c r="A51" i="173" s="1"/>
  <c r="A52" i="173" s="1"/>
  <c r="A53" i="173" s="1"/>
  <c r="A35" i="173"/>
  <c r="B47" i="159" l="1"/>
  <c r="A46" i="159"/>
  <c r="B46" i="159" s="1"/>
  <c r="B45" i="159"/>
  <c r="B44" i="159"/>
  <c r="B43" i="159"/>
  <c r="B42" i="159"/>
  <c r="B41" i="159"/>
  <c r="B40" i="159"/>
  <c r="B39" i="159"/>
  <c r="B38" i="159"/>
  <c r="B37" i="159"/>
  <c r="B36" i="159"/>
  <c r="B35" i="159"/>
  <c r="B34" i="159"/>
  <c r="B31" i="159"/>
  <c r="B30" i="159"/>
  <c r="B29" i="159"/>
  <c r="B28" i="159"/>
  <c r="B27" i="159"/>
  <c r="A27" i="159"/>
  <c r="A28" i="159" s="1"/>
  <c r="B26" i="159"/>
  <c r="B25" i="159"/>
  <c r="B24" i="159"/>
  <c r="B23" i="159"/>
  <c r="B22" i="159"/>
  <c r="B21" i="159"/>
  <c r="B18" i="159"/>
  <c r="B17" i="159"/>
  <c r="B16" i="159"/>
  <c r="B15" i="159"/>
  <c r="B14" i="159"/>
  <c r="B13" i="159"/>
  <c r="B12" i="159"/>
  <c r="B11" i="159"/>
  <c r="B10" i="159"/>
  <c r="B146" i="158"/>
  <c r="B140" i="158"/>
  <c r="B139" i="158"/>
  <c r="B138" i="158"/>
  <c r="B137" i="158"/>
  <c r="B135" i="158"/>
  <c r="B134" i="158"/>
  <c r="B133" i="158"/>
  <c r="B131" i="158"/>
  <c r="B130" i="158"/>
  <c r="B126" i="158"/>
  <c r="B125" i="158"/>
  <c r="B123" i="158"/>
  <c r="B122" i="158"/>
  <c r="B109" i="158"/>
  <c r="B106" i="158"/>
  <c r="B103" i="158"/>
  <c r="B102" i="158"/>
  <c r="B101" i="158"/>
  <c r="B100" i="158"/>
  <c r="B99" i="158"/>
  <c r="B98" i="158"/>
  <c r="B97" i="158"/>
  <c r="A47" i="159" l="1"/>
  <c r="B88" i="158"/>
  <c r="B86" i="158"/>
  <c r="B84" i="158"/>
  <c r="A42" i="159" l="1"/>
  <c r="A43" i="159" s="1"/>
  <c r="A48" i="159"/>
  <c r="A49" i="159" s="1"/>
  <c r="A50" i="159" s="1"/>
  <c r="A51" i="159" s="1"/>
  <c r="A52" i="159" s="1"/>
  <c r="B82" i="158"/>
  <c r="B80" i="158"/>
  <c r="B79" i="158"/>
  <c r="B77" i="158"/>
  <c r="B76" i="158"/>
  <c r="A74" i="158" l="1"/>
  <c r="A75" i="158" s="1"/>
  <c r="A76" i="158" s="1"/>
  <c r="A77" i="158" s="1"/>
  <c r="B73" i="158"/>
  <c r="B72" i="158"/>
  <c r="B62" i="158"/>
  <c r="B61" i="158"/>
  <c r="B35" i="158"/>
  <c r="B34" i="158"/>
  <c r="A34" i="158"/>
  <c r="B74" i="158" l="1"/>
  <c r="A35" i="158"/>
  <c r="B967" i="182"/>
  <c r="B944" i="182" l="1"/>
  <c r="B942" i="182" l="1"/>
  <c r="B941" i="182"/>
  <c r="B940" i="182"/>
  <c r="B938" i="182" l="1"/>
  <c r="B937" i="182"/>
  <c r="B936" i="182"/>
  <c r="D935" i="182" l="1"/>
  <c r="B934" i="182"/>
  <c r="B933" i="182"/>
  <c r="B932" i="182"/>
  <c r="B931" i="182"/>
  <c r="B929" i="182"/>
  <c r="B924" i="182" l="1"/>
  <c r="B923" i="182"/>
  <c r="B922" i="182"/>
  <c r="B921" i="182"/>
  <c r="B920" i="182"/>
  <c r="B918" i="182" l="1"/>
  <c r="B916" i="182" l="1"/>
  <c r="B915" i="182"/>
  <c r="B913" i="182" l="1"/>
  <c r="B912" i="182"/>
  <c r="B911" i="182"/>
  <c r="D910" i="182" l="1"/>
  <c r="B909" i="182"/>
  <c r="B908" i="182"/>
  <c r="B907" i="182"/>
  <c r="B906" i="182"/>
  <c r="B904" i="182" l="1"/>
  <c r="B903" i="182"/>
  <c r="D902" i="182" l="1"/>
  <c r="B901" i="182"/>
  <c r="B900" i="182"/>
  <c r="D899" i="182"/>
  <c r="B898" i="182" l="1"/>
  <c r="B897" i="182"/>
  <c r="B895" i="182" l="1"/>
  <c r="B894" i="182"/>
  <c r="B893" i="182"/>
  <c r="B892" i="182"/>
  <c r="B891" i="182"/>
  <c r="B890" i="182"/>
  <c r="B889" i="182"/>
  <c r="B862" i="182" l="1"/>
  <c r="B860" i="182" l="1"/>
  <c r="B858" i="182"/>
  <c r="B857" i="182"/>
  <c r="B855" i="182"/>
  <c r="B853" i="182" l="1"/>
  <c r="B852" i="182"/>
  <c r="B851" i="182"/>
  <c r="B850" i="182"/>
  <c r="D849" i="182" l="1"/>
  <c r="B848" i="182"/>
  <c r="B847" i="182"/>
  <c r="B846" i="182"/>
  <c r="B844" i="182" l="1"/>
  <c r="B843" i="182"/>
  <c r="B842" i="182"/>
  <c r="B840" i="182" l="1"/>
  <c r="B839" i="182"/>
  <c r="B838" i="182"/>
  <c r="B837" i="182"/>
  <c r="B835" i="182"/>
  <c r="B834" i="182"/>
  <c r="B833" i="182"/>
  <c r="B827" i="182" l="1"/>
  <c r="B825" i="182" l="1"/>
  <c r="B823" i="182" l="1"/>
  <c r="B822" i="182"/>
  <c r="B820" i="182" l="1"/>
  <c r="B819" i="182"/>
  <c r="D818" i="182" l="1"/>
  <c r="B817" i="182"/>
  <c r="B816" i="182"/>
  <c r="B815" i="182"/>
  <c r="B814" i="182"/>
  <c r="B813" i="182"/>
  <c r="B812" i="182"/>
  <c r="B810" i="182"/>
  <c r="B809" i="182"/>
  <c r="B808" i="182"/>
  <c r="B804" i="182" l="1"/>
  <c r="B802" i="182" l="1"/>
  <c r="B801" i="182"/>
  <c r="B799" i="182" l="1"/>
  <c r="B798" i="182"/>
  <c r="B797" i="182"/>
  <c r="B796" i="182"/>
  <c r="B795" i="182"/>
  <c r="D794" i="182"/>
  <c r="B793" i="182" l="1"/>
  <c r="B791" i="182" l="1"/>
  <c r="B790" i="182"/>
  <c r="B789" i="182"/>
  <c r="B788" i="182"/>
  <c r="B787" i="182"/>
  <c r="B786" i="182"/>
  <c r="B784" i="182" l="1"/>
  <c r="B783" i="182"/>
  <c r="B782" i="182"/>
  <c r="B781" i="182"/>
  <c r="B779" i="182" l="1"/>
  <c r="B778" i="182"/>
  <c r="B776" i="182" l="1"/>
  <c r="B775" i="182"/>
  <c r="B771" i="182" l="1"/>
  <c r="B770" i="182"/>
  <c r="D769" i="182" l="1"/>
  <c r="B768" i="182"/>
  <c r="B767" i="182"/>
  <c r="B765" i="182" l="1"/>
  <c r="B764" i="182"/>
  <c r="B763" i="182"/>
  <c r="B761" i="182" l="1"/>
  <c r="B760" i="182"/>
  <c r="B759" i="182"/>
  <c r="B758" i="182"/>
  <c r="B754" i="182"/>
  <c r="B752" i="182" l="1"/>
  <c r="B751" i="182"/>
  <c r="B750" i="182"/>
  <c r="B748" i="182" l="1"/>
  <c r="B747" i="182"/>
  <c r="B746" i="182"/>
  <c r="B744" i="182" l="1"/>
  <c r="B743" i="182"/>
  <c r="B742" i="182"/>
  <c r="B741" i="182"/>
  <c r="B740" i="182"/>
  <c r="B739" i="182"/>
  <c r="B733" i="182" l="1"/>
  <c r="B732" i="182"/>
  <c r="B731" i="182"/>
  <c r="B730" i="182"/>
  <c r="B728" i="182" l="1"/>
  <c r="B727" i="182"/>
  <c r="B724" i="182" l="1"/>
  <c r="B723" i="182"/>
  <c r="B720" i="182" l="1"/>
  <c r="B718" i="182" l="1"/>
  <c r="B717" i="182"/>
  <c r="B714" i="182" l="1"/>
  <c r="B713" i="182"/>
  <c r="B708" i="182" l="1"/>
  <c r="B707" i="182"/>
  <c r="B703" i="182" l="1"/>
  <c r="B702" i="182"/>
  <c r="B698" i="182" l="1"/>
  <c r="B697" i="182"/>
  <c r="B692" i="182" l="1"/>
  <c r="B691" i="182"/>
  <c r="B690" i="182"/>
  <c r="B689" i="182"/>
  <c r="B687" i="182" l="1"/>
  <c r="B685" i="182" l="1"/>
  <c r="B684" i="182"/>
  <c r="B683" i="182"/>
  <c r="B682" i="182"/>
  <c r="B680" i="182" l="1"/>
  <c r="B679" i="182"/>
  <c r="B675" i="182" l="1"/>
  <c r="B674" i="182"/>
  <c r="B673" i="182"/>
  <c r="B672" i="182"/>
  <c r="B671" i="182"/>
  <c r="B654" i="182" l="1"/>
  <c r="B652" i="182" l="1"/>
  <c r="B651" i="182"/>
  <c r="B650" i="182"/>
  <c r="B648" i="182" l="1"/>
  <c r="B647" i="182"/>
  <c r="B645" i="182"/>
  <c r="B644" i="182"/>
  <c r="B643" i="182"/>
  <c r="B639" i="182" l="1"/>
  <c r="B638" i="182"/>
  <c r="B636" i="182" l="1"/>
  <c r="B635" i="182"/>
  <c r="B634" i="182"/>
  <c r="B633" i="182"/>
  <c r="B631" i="182" l="1"/>
  <c r="B630" i="182"/>
  <c r="D629" i="182"/>
  <c r="B628" i="182" l="1"/>
  <c r="B627" i="182"/>
  <c r="B625" i="182" l="1"/>
  <c r="B624" i="182"/>
  <c r="B623" i="182"/>
  <c r="B622" i="182"/>
  <c r="B620" i="182" l="1"/>
  <c r="B619" i="182"/>
  <c r="D618" i="182" l="1"/>
  <c r="B617" i="182"/>
  <c r="B616" i="182"/>
  <c r="D615" i="182" l="1"/>
  <c r="B614" i="182"/>
  <c r="B613" i="182"/>
  <c r="B611" i="182" l="1"/>
  <c r="B610" i="182"/>
  <c r="B609" i="182"/>
  <c r="B608" i="182"/>
  <c r="B606" i="182"/>
  <c r="B605" i="182"/>
  <c r="B604" i="182"/>
  <c r="B598" i="182" l="1"/>
  <c r="B596" i="182" l="1"/>
  <c r="B595" i="182"/>
  <c r="B593" i="182" l="1"/>
  <c r="B592" i="182"/>
  <c r="B590" i="182" l="1"/>
  <c r="B588" i="182" l="1"/>
  <c r="B587" i="182"/>
  <c r="B586" i="182"/>
  <c r="B584" i="182" l="1"/>
  <c r="B583" i="182"/>
  <c r="B582" i="182"/>
  <c r="B581" i="182"/>
  <c r="D580" i="182" l="1"/>
  <c r="B579" i="182"/>
  <c r="B578" i="182"/>
  <c r="B575" i="182" l="1"/>
  <c r="B574" i="182"/>
  <c r="B573" i="182"/>
  <c r="B571" i="182" l="1"/>
  <c r="B570" i="182"/>
  <c r="B569" i="182"/>
  <c r="B568" i="182"/>
  <c r="B567" i="182"/>
  <c r="B566" i="182"/>
  <c r="B565" i="182"/>
  <c r="B563" i="182" l="1"/>
  <c r="B561" i="182" l="1"/>
  <c r="B560" i="182"/>
  <c r="B558" i="182" l="1"/>
  <c r="B557" i="182"/>
  <c r="B556" i="182"/>
  <c r="B555" i="182"/>
  <c r="B554" i="182"/>
  <c r="D553" i="182" l="1"/>
  <c r="B552" i="182"/>
  <c r="B550" i="182" l="1"/>
  <c r="B549" i="182"/>
  <c r="B547" i="182"/>
  <c r="B546" i="182"/>
  <c r="B545" i="182"/>
  <c r="B544" i="182"/>
  <c r="B541" i="182" l="1"/>
  <c r="B540" i="182"/>
  <c r="B539" i="182"/>
  <c r="B537" i="182" l="1"/>
  <c r="B536" i="182"/>
  <c r="B534" i="182" l="1"/>
  <c r="B533" i="182"/>
  <c r="B530" i="182" l="1"/>
  <c r="B528" i="182" l="1"/>
  <c r="B527" i="182"/>
  <c r="D526" i="182" l="1"/>
  <c r="B525" i="182"/>
  <c r="B524" i="182"/>
  <c r="B523" i="182"/>
  <c r="B522" i="182"/>
  <c r="B521" i="182"/>
  <c r="B518" i="182"/>
  <c r="B517" i="182"/>
  <c r="B516" i="182"/>
  <c r="B515" i="182"/>
  <c r="B514" i="182"/>
  <c r="B512" i="182" l="1"/>
  <c r="B511" i="182"/>
  <c r="B510" i="182"/>
  <c r="B509" i="182"/>
  <c r="B508" i="182"/>
  <c r="B507" i="182"/>
  <c r="B506" i="182"/>
  <c r="B505" i="182"/>
  <c r="B504" i="182"/>
  <c r="B503" i="182"/>
  <c r="B501" i="182" l="1"/>
  <c r="B500" i="182"/>
  <c r="B499" i="182"/>
  <c r="B495" i="182"/>
  <c r="B494" i="182"/>
  <c r="B493" i="182"/>
  <c r="B492" i="182"/>
  <c r="B490" i="182" l="1"/>
  <c r="B489" i="182"/>
  <c r="B488" i="182"/>
  <c r="B486" i="182" l="1"/>
  <c r="B485" i="182"/>
  <c r="B484" i="182"/>
  <c r="B482" i="182" l="1"/>
  <c r="B481" i="182"/>
  <c r="B480" i="182"/>
  <c r="B478" i="182" l="1"/>
  <c r="B477" i="182"/>
  <c r="B476" i="182"/>
  <c r="B475" i="182"/>
  <c r="B474" i="182"/>
  <c r="B472" i="182" l="1"/>
  <c r="B471" i="182"/>
  <c r="B470" i="182"/>
  <c r="B469" i="182"/>
  <c r="B468" i="182"/>
  <c r="B467" i="182"/>
  <c r="B466" i="182"/>
  <c r="B464" i="182" l="1"/>
  <c r="B462" i="182" l="1"/>
  <c r="B461" i="182"/>
  <c r="B460" i="182"/>
  <c r="B458" i="182" l="1"/>
  <c r="B457" i="182"/>
  <c r="D455" i="182" l="1"/>
  <c r="B454" i="182"/>
  <c r="B453" i="182"/>
  <c r="B452" i="182"/>
  <c r="B451" i="182"/>
  <c r="B445" i="182" l="1"/>
  <c r="B444" i="182"/>
  <c r="B443" i="182"/>
  <c r="B442" i="182"/>
  <c r="B441" i="182"/>
  <c r="B439" i="182" l="1"/>
  <c r="B437" i="182" l="1"/>
  <c r="B436" i="182"/>
  <c r="B435" i="182"/>
  <c r="B433" i="182" l="1"/>
  <c r="B432" i="182"/>
  <c r="B431" i="182"/>
  <c r="D430" i="182" l="1"/>
  <c r="B429" i="182"/>
  <c r="B428" i="182"/>
  <c r="B427" i="182"/>
  <c r="B426" i="182"/>
  <c r="B424" i="182" l="1"/>
  <c r="D422" i="182" l="1"/>
  <c r="B421" i="182"/>
  <c r="B420" i="182"/>
  <c r="D419" i="182" l="1"/>
  <c r="B418" i="182"/>
  <c r="B417" i="182"/>
  <c r="B415" i="182" l="1"/>
  <c r="B414" i="182"/>
  <c r="B413" i="182"/>
  <c r="B412" i="182"/>
  <c r="B411" i="182"/>
  <c r="B410" i="182"/>
  <c r="B409" i="182"/>
  <c r="B407" i="182" l="1"/>
  <c r="B405" i="182" l="1"/>
  <c r="B404" i="182"/>
  <c r="B402" i="182" l="1"/>
  <c r="B401" i="182"/>
  <c r="B400" i="182"/>
  <c r="B399" i="182"/>
  <c r="D398" i="182" l="1"/>
  <c r="B397" i="182"/>
  <c r="B396" i="182"/>
  <c r="B395" i="182"/>
  <c r="B393" i="182" l="1"/>
  <c r="B392" i="182"/>
  <c r="B391" i="182"/>
  <c r="B390" i="182"/>
  <c r="B389" i="182"/>
  <c r="B388" i="182"/>
  <c r="B386" i="182" l="1"/>
  <c r="B384" i="182" l="1"/>
  <c r="B382" i="182" l="1"/>
  <c r="B381" i="182"/>
  <c r="B379" i="182" l="1"/>
  <c r="B378" i="182"/>
  <c r="D377" i="182" l="1"/>
  <c r="B376" i="182"/>
  <c r="B375" i="182"/>
  <c r="B374" i="182"/>
  <c r="B373" i="182"/>
  <c r="B372" i="182"/>
  <c r="B371" i="182"/>
  <c r="B370" i="182"/>
  <c r="B368" i="182" l="1"/>
  <c r="B366" i="182" l="1"/>
  <c r="B365" i="182"/>
  <c r="B364" i="182"/>
  <c r="B363" i="182"/>
  <c r="B362" i="182"/>
  <c r="B360" i="182" l="1"/>
  <c r="B359" i="182"/>
  <c r="B358" i="182"/>
  <c r="B357" i="182"/>
  <c r="D355" i="182"/>
  <c r="B353" i="182" l="1"/>
  <c r="B352" i="182"/>
  <c r="B351" i="182"/>
  <c r="B350" i="182"/>
  <c r="B349" i="182"/>
  <c r="B348" i="182"/>
  <c r="B346" i="182" l="1"/>
  <c r="B344" i="182" l="1"/>
  <c r="B343" i="182"/>
  <c r="B341" i="182" l="1"/>
  <c r="B340" i="182"/>
  <c r="B339" i="182"/>
  <c r="B338" i="182"/>
  <c r="B335" i="182" l="1"/>
  <c r="B334" i="182"/>
  <c r="D333" i="182" l="1"/>
  <c r="B332" i="182"/>
  <c r="B331" i="182"/>
  <c r="B329" i="182" l="1"/>
  <c r="B328" i="182"/>
  <c r="B327" i="182"/>
  <c r="B325" i="182" l="1"/>
  <c r="B324" i="182"/>
  <c r="B323" i="182"/>
  <c r="B321" i="182" l="1"/>
  <c r="B320" i="182"/>
  <c r="B319" i="182"/>
  <c r="B317" i="182" l="1"/>
  <c r="B316" i="182"/>
  <c r="B315" i="182"/>
  <c r="B314" i="182"/>
  <c r="B312" i="182" l="1"/>
  <c r="B311" i="182"/>
  <c r="B310" i="182"/>
  <c r="B309" i="182"/>
  <c r="B308" i="182"/>
  <c r="B307" i="182"/>
  <c r="B306" i="182"/>
  <c r="B304" i="182" l="1"/>
  <c r="B302" i="182" l="1"/>
  <c r="B301" i="182"/>
  <c r="B298" i="182" l="1"/>
  <c r="B297" i="182"/>
  <c r="B296" i="182"/>
  <c r="B294" i="182" l="1"/>
  <c r="B293" i="182"/>
  <c r="B291" i="182"/>
  <c r="B290" i="182"/>
  <c r="B288" i="182" l="1"/>
  <c r="B286" i="182" l="1"/>
  <c r="B285" i="182"/>
  <c r="B284" i="182"/>
  <c r="B282" i="182" l="1"/>
  <c r="B281" i="182"/>
  <c r="B279" i="182" l="1"/>
  <c r="B278" i="182"/>
  <c r="B277" i="182"/>
  <c r="B276" i="182"/>
  <c r="B275" i="182"/>
  <c r="B273" i="182" l="1"/>
  <c r="B271" i="182" l="1"/>
  <c r="B269" i="182"/>
  <c r="B268" i="182"/>
  <c r="B267" i="182"/>
  <c r="B262" i="182" l="1"/>
  <c r="B261" i="182"/>
  <c r="B260" i="182"/>
  <c r="B259" i="182"/>
  <c r="D258" i="182" l="1"/>
  <c r="B257" i="182"/>
  <c r="B256" i="182"/>
  <c r="B254" i="182" l="1"/>
  <c r="B253" i="182"/>
  <c r="B252" i="182"/>
  <c r="B250" i="182" l="1"/>
  <c r="B249" i="182"/>
  <c r="B248" i="182"/>
  <c r="B247" i="182"/>
  <c r="B246" i="182"/>
  <c r="B245" i="182"/>
  <c r="B238" i="182" l="1"/>
  <c r="B236" i="182" l="1"/>
  <c r="B234" i="182" l="1"/>
  <c r="B233" i="182"/>
  <c r="B231" i="182" l="1"/>
  <c r="B230" i="182"/>
  <c r="D229" i="182" l="1"/>
  <c r="B228" i="182"/>
  <c r="B227" i="182"/>
  <c r="B226" i="182"/>
  <c r="B225" i="182"/>
  <c r="B224" i="182"/>
  <c r="B223" i="182"/>
  <c r="B222" i="182"/>
  <c r="B221" i="182"/>
  <c r="B220" i="182"/>
  <c r="B209" i="182" l="1"/>
  <c r="B207" i="182" l="1"/>
  <c r="B206" i="182"/>
  <c r="B204" i="182" l="1"/>
  <c r="B203" i="182"/>
  <c r="B202" i="182"/>
  <c r="B201" i="182"/>
  <c r="B200" i="182"/>
  <c r="B198" i="182" l="1"/>
  <c r="B196" i="182" l="1"/>
  <c r="B195" i="182"/>
  <c r="B194" i="182"/>
  <c r="B193" i="182"/>
  <c r="B192" i="182"/>
  <c r="B191" i="182"/>
  <c r="B190" i="182"/>
  <c r="B188" i="182" l="1"/>
  <c r="B186" i="182" l="1"/>
  <c r="B185" i="182"/>
  <c r="B183" i="182" l="1"/>
  <c r="B182" i="182"/>
  <c r="B179" i="182" l="1"/>
  <c r="B178" i="182"/>
  <c r="D177" i="182" l="1"/>
  <c r="B176" i="182"/>
  <c r="B175" i="182"/>
  <c r="B173" i="182" l="1"/>
  <c r="B172" i="182"/>
  <c r="B171" i="182"/>
  <c r="B170" i="182"/>
  <c r="B169" i="182"/>
  <c r="B167" i="182" l="1"/>
  <c r="B166" i="182"/>
  <c r="B165" i="182"/>
  <c r="B163" i="182" l="1"/>
  <c r="B162" i="182"/>
  <c r="B161" i="182"/>
  <c r="B159" i="182" l="1"/>
  <c r="B158" i="182"/>
  <c r="B157" i="182"/>
  <c r="B156" i="182"/>
  <c r="B155" i="182"/>
  <c r="B154" i="182"/>
  <c r="B153" i="182"/>
  <c r="B151" i="182" l="1"/>
  <c r="B149" i="182" l="1"/>
  <c r="B148" i="182"/>
  <c r="B147" i="182"/>
  <c r="B146" i="182"/>
  <c r="B145" i="182"/>
  <c r="B140" i="182"/>
  <c r="B139" i="182"/>
  <c r="D138" i="182" l="1"/>
  <c r="B137" i="182"/>
  <c r="B136" i="182"/>
  <c r="B134" i="182" l="1"/>
  <c r="B133" i="182"/>
  <c r="B132" i="182"/>
  <c r="B130" i="182" l="1"/>
  <c r="B129" i="182"/>
  <c r="B128" i="182"/>
  <c r="B127" i="182"/>
  <c r="B126" i="182"/>
  <c r="B124" i="182" l="1"/>
  <c r="B122" i="182" l="1"/>
  <c r="B121" i="182"/>
  <c r="B120" i="182"/>
  <c r="B119" i="182"/>
  <c r="B117" i="182" l="1"/>
  <c r="B116" i="182"/>
  <c r="B115" i="182"/>
  <c r="B114" i="182"/>
  <c r="B113" i="182"/>
  <c r="B111" i="182" l="1"/>
  <c r="B109" i="182" l="1"/>
  <c r="B108" i="182"/>
  <c r="B107" i="182"/>
  <c r="B106" i="182"/>
  <c r="B105" i="182"/>
  <c r="B104" i="182"/>
  <c r="B102" i="182" l="1"/>
  <c r="B100" i="182" l="1"/>
  <c r="B99" i="182"/>
  <c r="B97" i="182" l="1"/>
  <c r="B96" i="182"/>
  <c r="B95" i="182"/>
  <c r="B94" i="182"/>
  <c r="B86" i="182" l="1"/>
  <c r="B85" i="182"/>
  <c r="D84" i="182" l="1"/>
  <c r="B83" i="182"/>
  <c r="B82" i="182"/>
  <c r="B81" i="182"/>
  <c r="B80" i="182"/>
  <c r="B79" i="182"/>
  <c r="B77" i="182" l="1"/>
  <c r="B76" i="182"/>
  <c r="B75" i="182"/>
  <c r="B74" i="182"/>
  <c r="B73" i="182"/>
  <c r="B72" i="182"/>
  <c r="B69" i="182"/>
  <c r="B68" i="182"/>
  <c r="B67" i="182"/>
  <c r="B66" i="182"/>
  <c r="B65" i="182"/>
  <c r="B64" i="182"/>
  <c r="B63" i="182"/>
  <c r="B62" i="182"/>
  <c r="B60" i="182" l="1"/>
  <c r="B59" i="182"/>
  <c r="B58" i="182"/>
  <c r="B57" i="182"/>
  <c r="B55" i="182" l="1"/>
  <c r="B54" i="182"/>
  <c r="B53" i="182"/>
  <c r="B51" i="182" l="1"/>
  <c r="B50" i="182"/>
  <c r="B49" i="182"/>
  <c r="B48" i="182"/>
  <c r="B46" i="182"/>
  <c r="B43" i="182"/>
  <c r="B42" i="182"/>
  <c r="B41" i="182"/>
  <c r="B39" i="182" l="1"/>
  <c r="B37" i="182"/>
  <c r="B34" i="182"/>
  <c r="B32" i="182"/>
  <c r="B31" i="182"/>
  <c r="B30" i="182"/>
  <c r="B29" i="182"/>
  <c r="B28" i="182"/>
  <c r="B27" i="182"/>
  <c r="B26" i="182"/>
  <c r="B25" i="182"/>
  <c r="B24" i="182"/>
  <c r="B23" i="182"/>
  <c r="B22" i="182"/>
  <c r="B21" i="182"/>
  <c r="B20" i="182"/>
  <c r="B17" i="182"/>
  <c r="B16" i="182"/>
  <c r="B15" i="182"/>
  <c r="B14" i="182"/>
  <c r="B13" i="182"/>
  <c r="B12" i="182"/>
  <c r="B11" i="182"/>
  <c r="B10" i="182"/>
  <c r="B9" i="182"/>
  <c r="A9" i="182"/>
  <c r="B1258" i="175"/>
  <c r="B1257" i="175"/>
  <c r="A10" i="182" l="1"/>
  <c r="A11" i="182" s="1"/>
  <c r="A12" i="182" s="1"/>
  <c r="A13" i="182" s="1"/>
  <c r="A14" i="182" s="1"/>
  <c r="A15" i="182" s="1"/>
  <c r="A16" i="182" s="1"/>
  <c r="A17" i="182" s="1"/>
  <c r="B1239" i="175"/>
  <c r="B1237" i="175" l="1"/>
  <c r="B1236" i="175" l="1"/>
  <c r="B1234" i="175" l="1"/>
  <c r="B1232" i="175"/>
  <c r="B1231" i="175"/>
  <c r="B1230" i="175"/>
  <c r="B1225" i="175" l="1"/>
  <c r="B1224" i="175"/>
  <c r="B1221" i="175" l="1"/>
  <c r="B1220" i="175"/>
  <c r="B1217" i="175" l="1"/>
  <c r="B1216" i="175"/>
  <c r="B1215" i="175"/>
  <c r="B1212" i="175" l="1"/>
  <c r="B1211" i="175"/>
  <c r="B1208" i="175" l="1"/>
  <c r="B1207" i="175"/>
  <c r="B1204" i="175" l="1"/>
  <c r="B1203" i="175"/>
  <c r="B1200" i="175" l="1"/>
  <c r="B1199" i="175"/>
  <c r="B1198" i="175"/>
  <c r="B1197" i="175"/>
  <c r="B1194" i="175" l="1"/>
  <c r="B1193" i="175"/>
  <c r="B1192" i="175"/>
  <c r="B1191" i="175"/>
  <c r="B1190" i="175"/>
  <c r="B1188" i="175" l="1"/>
  <c r="B1186" i="175" l="1"/>
  <c r="B1183" i="175" l="1"/>
  <c r="B1182" i="175"/>
  <c r="B1181" i="175"/>
  <c r="B1180" i="175"/>
  <c r="B1177" i="175" l="1"/>
  <c r="B1176" i="175"/>
  <c r="B1173" i="175" l="1"/>
  <c r="B1172" i="175"/>
  <c r="B1169" i="175" l="1"/>
  <c r="B1168" i="175"/>
  <c r="B1165" i="175" l="1"/>
  <c r="B1164" i="175"/>
  <c r="B1163" i="175"/>
  <c r="B1162" i="175"/>
  <c r="B1159" i="175" l="1"/>
  <c r="B1158" i="175"/>
  <c r="B1157" i="175"/>
  <c r="B1156" i="175"/>
  <c r="B1155" i="175"/>
  <c r="B1154" i="175"/>
  <c r="B1153" i="175"/>
  <c r="B1152" i="175"/>
  <c r="B1151" i="175"/>
  <c r="B1150" i="175"/>
  <c r="B1149" i="175"/>
  <c r="B1148" i="175"/>
  <c r="B1147" i="175"/>
  <c r="B1146" i="175"/>
  <c r="B1144" i="175" l="1"/>
  <c r="B1143" i="175"/>
  <c r="B1142" i="175"/>
  <c r="B1141" i="175"/>
  <c r="B1140" i="175"/>
  <c r="B1139" i="175"/>
  <c r="B1137" i="175"/>
  <c r="B1136" i="175"/>
  <c r="B1135" i="175"/>
  <c r="B1133" i="175" l="1"/>
  <c r="B1132" i="175"/>
  <c r="B1131" i="175"/>
  <c r="B1130" i="175"/>
  <c r="B1129" i="175"/>
  <c r="B1127" i="175" l="1"/>
  <c r="B1126" i="175"/>
  <c r="B1124" i="175" l="1"/>
  <c r="B1123" i="175"/>
  <c r="B1122" i="175"/>
  <c r="B1121" i="175"/>
  <c r="B1120" i="175"/>
  <c r="B1119" i="175"/>
  <c r="B1112" i="175" l="1"/>
  <c r="B1111" i="175"/>
  <c r="B1110" i="175"/>
  <c r="B1109" i="175"/>
  <c r="B1107" i="175"/>
  <c r="B1106" i="175"/>
  <c r="B1105" i="175"/>
  <c r="B1104" i="175"/>
  <c r="B1102" i="175"/>
  <c r="B1101" i="175"/>
  <c r="B1100" i="175"/>
  <c r="B1099" i="175"/>
  <c r="B1098" i="175"/>
  <c r="B1097" i="175"/>
  <c r="B1096" i="175"/>
  <c r="B1095" i="175"/>
  <c r="B1094" i="175"/>
  <c r="B1093" i="175"/>
  <c r="B1091" i="175" l="1"/>
  <c r="B1089" i="175" l="1"/>
  <c r="B1087" i="175" l="1"/>
  <c r="B1085" i="175" l="1"/>
  <c r="B1083" i="175" l="1"/>
  <c r="B1081" i="175" l="1"/>
  <c r="B1079" i="175" l="1"/>
  <c r="B1077" i="175" l="1"/>
  <c r="B1075" i="175" l="1"/>
  <c r="B1073" i="175" l="1"/>
  <c r="B1072" i="175"/>
  <c r="B1071" i="175"/>
  <c r="B1067" i="175" l="1"/>
  <c r="B1065" i="175" l="1"/>
  <c r="B1063" i="175" l="1"/>
  <c r="B1061" i="175" l="1"/>
  <c r="B1059" i="175" l="1"/>
  <c r="B1057" i="175" l="1"/>
  <c r="B1055" i="175" l="1"/>
  <c r="B1053" i="175" l="1"/>
  <c r="B1052" i="175"/>
  <c r="B1051" i="175"/>
  <c r="B1050" i="175"/>
  <c r="B1049" i="175"/>
  <c r="B1048" i="175"/>
  <c r="B1047" i="175"/>
  <c r="B1046" i="175"/>
  <c r="B1045" i="175"/>
  <c r="B1044" i="175"/>
  <c r="B1043" i="175"/>
  <c r="B1041" i="175" l="1"/>
  <c r="B1039" i="175" l="1"/>
  <c r="B1037" i="175" l="1"/>
  <c r="B1035" i="175" l="1"/>
  <c r="B1034" i="175"/>
  <c r="B1033" i="175"/>
  <c r="B1032" i="175"/>
  <c r="B1031" i="175"/>
  <c r="B1030" i="175"/>
  <c r="B1028" i="175"/>
  <c r="B1027" i="175"/>
  <c r="B1026" i="175"/>
  <c r="B1025" i="175"/>
  <c r="B1024" i="175"/>
  <c r="B1023" i="175"/>
  <c r="B1022" i="175"/>
  <c r="B1021" i="175"/>
  <c r="B1020" i="175" l="1"/>
  <c r="B1017" i="175" l="1"/>
  <c r="B1016" i="175"/>
  <c r="B1015" i="175"/>
  <c r="B1014" i="175"/>
  <c r="B1013" i="175"/>
  <c r="B1012" i="175"/>
  <c r="B1011" i="175"/>
  <c r="B1010" i="175"/>
  <c r="B1009" i="175"/>
  <c r="B1008" i="175"/>
  <c r="B1007" i="175"/>
  <c r="B1006" i="175"/>
  <c r="B1005" i="175"/>
  <c r="B1004" i="175"/>
  <c r="B1003" i="175" l="1"/>
  <c r="B1002" i="175"/>
  <c r="B999" i="175" l="1"/>
  <c r="B998" i="175"/>
  <c r="B997" i="175"/>
  <c r="B996" i="175"/>
  <c r="B995" i="175" l="1"/>
  <c r="B994" i="175" l="1"/>
  <c r="B993" i="175"/>
  <c r="B992" i="175" l="1"/>
  <c r="B990" i="175" l="1"/>
  <c r="B988" i="175" l="1"/>
  <c r="B985" i="175" l="1"/>
  <c r="B984" i="175"/>
  <c r="B981" i="175" l="1"/>
  <c r="B980" i="175"/>
  <c r="B979" i="175"/>
  <c r="B978" i="175"/>
  <c r="B977" i="175"/>
  <c r="B976" i="175"/>
  <c r="B975" i="175"/>
  <c r="B972" i="175" l="1"/>
  <c r="B971" i="175"/>
  <c r="B968" i="175" l="1"/>
  <c r="B967" i="175"/>
  <c r="B964" i="175" l="1"/>
  <c r="B963" i="175"/>
  <c r="B960" i="175" l="1"/>
  <c r="B959" i="175"/>
  <c r="B956" i="175" l="1"/>
  <c r="B955" i="175"/>
  <c r="B952" i="175" l="1"/>
  <c r="B951" i="175"/>
  <c r="B948" i="175" l="1"/>
  <c r="B947" i="175"/>
  <c r="B946" i="175"/>
  <c r="B945" i="175"/>
  <c r="B944" i="175"/>
  <c r="B943" i="175"/>
  <c r="B942" i="175"/>
  <c r="B941" i="175"/>
  <c r="B940" i="175"/>
  <c r="B939" i="175"/>
  <c r="B938" i="175"/>
  <c r="B937" i="175"/>
  <c r="B936" i="175"/>
  <c r="B935" i="175"/>
  <c r="B934" i="175"/>
  <c r="B933" i="175"/>
  <c r="B930" i="175" l="1"/>
  <c r="B929" i="175"/>
  <c r="B928" i="175"/>
  <c r="B927" i="175"/>
  <c r="B926" i="175"/>
  <c r="B925" i="175"/>
  <c r="B924" i="175"/>
  <c r="B921" i="175" l="1"/>
  <c r="B920" i="175"/>
  <c r="B919" i="175"/>
  <c r="B918" i="175"/>
  <c r="B916" i="175"/>
  <c r="B915" i="175"/>
  <c r="B914" i="175"/>
  <c r="B910" i="175" l="1"/>
  <c r="B909" i="175"/>
  <c r="B907" i="175" l="1"/>
  <c r="B906" i="175"/>
  <c r="B905" i="175"/>
  <c r="B904" i="175"/>
  <c r="B903" i="175"/>
  <c r="B902" i="175"/>
  <c r="B900" i="175" l="1"/>
  <c r="B899" i="175"/>
  <c r="B897" i="175" l="1"/>
  <c r="B896" i="175"/>
  <c r="B895" i="175"/>
  <c r="B894" i="175"/>
  <c r="B893" i="175"/>
  <c r="B891" i="175"/>
  <c r="B890" i="175"/>
  <c r="B889" i="175"/>
  <c r="B888" i="175"/>
  <c r="B886" i="175" l="1"/>
  <c r="B885" i="175"/>
  <c r="B884" i="175"/>
  <c r="B883" i="175"/>
  <c r="B882" i="175"/>
  <c r="B881" i="175"/>
  <c r="B880" i="175"/>
  <c r="B879" i="175"/>
  <c r="B878" i="175"/>
  <c r="B877" i="175"/>
  <c r="B875" i="175" l="1"/>
  <c r="B873" i="175" l="1"/>
  <c r="B871" i="175" l="1"/>
  <c r="B869" i="175" l="1"/>
  <c r="B868" i="175"/>
  <c r="B867" i="175"/>
  <c r="B866" i="175"/>
  <c r="B865" i="175"/>
  <c r="B864" i="175"/>
  <c r="B863" i="175"/>
  <c r="B862" i="175"/>
  <c r="B861" i="175"/>
  <c r="B860" i="175"/>
  <c r="B856" i="175" l="1"/>
  <c r="B854" i="175"/>
  <c r="B852" i="175" l="1"/>
  <c r="B851" i="175"/>
  <c r="B850" i="175"/>
  <c r="B848" i="175" l="1"/>
  <c r="B847" i="175"/>
  <c r="B846" i="175"/>
  <c r="B845" i="175"/>
  <c r="B844" i="175"/>
  <c r="B843" i="175"/>
  <c r="B842" i="175"/>
  <c r="B840" i="175"/>
  <c r="B839" i="175"/>
  <c r="B836" i="175"/>
  <c r="B835" i="175"/>
  <c r="B832" i="175" l="1"/>
  <c r="B831" i="175"/>
  <c r="B830" i="175"/>
  <c r="B829" i="175"/>
  <c r="B828" i="175"/>
  <c r="B826" i="175" l="1"/>
  <c r="B824" i="175" l="1"/>
  <c r="B821" i="175"/>
  <c r="B820" i="175"/>
  <c r="B817" i="175"/>
  <c r="B816" i="175"/>
  <c r="B815" i="175"/>
  <c r="B814" i="175"/>
  <c r="B811" i="175"/>
  <c r="B810" i="175"/>
  <c r="B807" i="175"/>
  <c r="B806" i="175"/>
  <c r="B805" i="175"/>
  <c r="B804" i="175"/>
  <c r="B803" i="175"/>
  <c r="B800" i="175"/>
  <c r="B799" i="175"/>
  <c r="B796" i="175"/>
  <c r="B795" i="175"/>
  <c r="B792" i="175"/>
  <c r="B791" i="175"/>
  <c r="B788" i="175"/>
  <c r="B787" i="175"/>
  <c r="B784" i="175"/>
  <c r="B783" i="175"/>
  <c r="B782" i="175"/>
  <c r="B781" i="175"/>
  <c r="B780" i="175"/>
  <c r="B779" i="175"/>
  <c r="B778" i="175"/>
  <c r="B777" i="175"/>
  <c r="B776" i="175"/>
  <c r="B775" i="175"/>
  <c r="B774" i="175"/>
  <c r="B773" i="175"/>
  <c r="B772" i="175"/>
  <c r="B771" i="175"/>
  <c r="B770" i="175"/>
  <c r="B769" i="175"/>
  <c r="B766" i="175"/>
  <c r="B765" i="175"/>
  <c r="B764" i="175"/>
  <c r="B763" i="175"/>
  <c r="B762" i="175"/>
  <c r="B761" i="175"/>
  <c r="B760" i="175"/>
  <c r="B757" i="175"/>
  <c r="B756" i="175"/>
  <c r="B755" i="175"/>
  <c r="B754" i="175"/>
  <c r="B753" i="175"/>
  <c r="B751" i="175"/>
  <c r="B750" i="175"/>
  <c r="B749" i="175"/>
  <c r="B748" i="175"/>
  <c r="B743" i="175"/>
  <c r="B742" i="175"/>
  <c r="B741" i="175"/>
  <c r="B740" i="175"/>
  <c r="B739" i="175"/>
  <c r="B738" i="175"/>
  <c r="B735" i="175" l="1"/>
  <c r="B734" i="175"/>
  <c r="B733" i="175"/>
  <c r="B731" i="175"/>
  <c r="B730" i="175"/>
  <c r="B729" i="175"/>
  <c r="B726" i="175"/>
  <c r="B725" i="175"/>
  <c r="B724" i="175"/>
  <c r="B723" i="175"/>
  <c r="B721" i="175"/>
  <c r="B720" i="175"/>
  <c r="B719" i="175"/>
  <c r="B718" i="175"/>
  <c r="B717" i="175"/>
  <c r="B716" i="175"/>
  <c r="B715" i="175"/>
  <c r="B714" i="175"/>
  <c r="B712" i="175"/>
  <c r="B710" i="175"/>
  <c r="B709" i="175"/>
  <c r="B708" i="175"/>
  <c r="B706" i="175" l="1"/>
  <c r="B704" i="175"/>
  <c r="B702" i="175"/>
  <c r="B700" i="175"/>
  <c r="B698" i="175"/>
  <c r="B696" i="175"/>
  <c r="B694" i="175"/>
  <c r="B692" i="175"/>
  <c r="B690" i="175"/>
  <c r="B688" i="175"/>
  <c r="B687" i="175"/>
  <c r="B686" i="175"/>
  <c r="B685" i="175"/>
  <c r="B684" i="175"/>
  <c r="B683" i="175"/>
  <c r="B682" i="175"/>
  <c r="B681" i="175"/>
  <c r="B680" i="175"/>
  <c r="B679" i="175"/>
  <c r="B677" i="175"/>
  <c r="B675" i="175"/>
  <c r="B673" i="175"/>
  <c r="B672" i="175"/>
  <c r="B671" i="175"/>
  <c r="B670" i="175"/>
  <c r="B669" i="175"/>
  <c r="B668" i="175"/>
  <c r="B666" i="175"/>
  <c r="B664" i="175"/>
  <c r="B663" i="175"/>
  <c r="B662" i="175"/>
  <c r="B661" i="175"/>
  <c r="B660" i="175"/>
  <c r="B659" i="175"/>
  <c r="B658" i="175"/>
  <c r="B657" i="175"/>
  <c r="B655" i="175"/>
  <c r="B653" i="175"/>
  <c r="B651" i="175"/>
  <c r="B648" i="175"/>
  <c r="B647" i="175"/>
  <c r="B646" i="175"/>
  <c r="B645" i="175"/>
  <c r="B642" i="175"/>
  <c r="B641" i="175"/>
  <c r="B640" i="175"/>
  <c r="B639" i="175"/>
  <c r="B636" i="175"/>
  <c r="B635" i="175"/>
  <c r="B632" i="175"/>
  <c r="B631" i="175"/>
  <c r="B628" i="175"/>
  <c r="B627" i="175"/>
  <c r="B624" i="175"/>
  <c r="B623" i="175"/>
  <c r="B620" i="175"/>
  <c r="B619" i="175"/>
  <c r="B616" i="175"/>
  <c r="B615" i="175"/>
  <c r="B614" i="175"/>
  <c r="B613" i="175"/>
  <c r="B612" i="175"/>
  <c r="B611" i="175"/>
  <c r="B610" i="175"/>
  <c r="B609" i="175"/>
  <c r="B608" i="175"/>
  <c r="B607" i="175"/>
  <c r="B606" i="175"/>
  <c r="B605" i="175"/>
  <c r="B604" i="175"/>
  <c r="B603" i="175"/>
  <c r="B602" i="175"/>
  <c r="B601" i="175"/>
  <c r="B598" i="175"/>
  <c r="B597" i="175"/>
  <c r="B596" i="175"/>
  <c r="B595" i="175"/>
  <c r="B594" i="175"/>
  <c r="B593" i="175"/>
  <c r="B592" i="175"/>
  <c r="B589" i="175"/>
  <c r="B588" i="175"/>
  <c r="B587" i="175"/>
  <c r="B586" i="175"/>
  <c r="B585" i="175"/>
  <c r="B583" i="175"/>
  <c r="B581" i="175"/>
  <c r="B580" i="175"/>
  <c r="B575" i="175"/>
  <c r="B573" i="175"/>
  <c r="B572" i="175"/>
  <c r="B571" i="175"/>
  <c r="B570" i="175"/>
  <c r="B569" i="175"/>
  <c r="B568" i="175"/>
  <c r="B566" i="175" l="1"/>
  <c r="B565" i="175"/>
  <c r="B564" i="175"/>
  <c r="B563" i="175"/>
  <c r="B562" i="175"/>
  <c r="B561" i="175"/>
  <c r="B554" i="175"/>
  <c r="B553" i="175"/>
  <c r="B552" i="175"/>
  <c r="B551" i="175"/>
  <c r="B549" i="175"/>
  <c r="B548" i="175"/>
  <c r="B547" i="175"/>
  <c r="B546" i="175"/>
  <c r="B545" i="175"/>
  <c r="B544" i="175"/>
  <c r="B543" i="175"/>
  <c r="B542" i="175"/>
  <c r="B540" i="175"/>
  <c r="B539" i="175"/>
  <c r="B538" i="175"/>
  <c r="B536" i="175"/>
  <c r="B534" i="175" l="1"/>
  <c r="B532" i="175"/>
  <c r="B531" i="175"/>
  <c r="B530" i="175"/>
  <c r="B529" i="175"/>
  <c r="B528" i="175"/>
  <c r="B527" i="175"/>
  <c r="B526" i="175"/>
  <c r="B524" i="175"/>
  <c r="B523" i="175"/>
  <c r="B522" i="175"/>
  <c r="B519" i="175"/>
  <c r="B517" i="175"/>
  <c r="B515" i="175"/>
  <c r="B514" i="175"/>
  <c r="B513" i="175"/>
  <c r="B512" i="175"/>
  <c r="B510" i="175"/>
  <c r="B509" i="175"/>
  <c r="B508" i="175"/>
  <c r="B507" i="175"/>
  <c r="B506" i="175"/>
  <c r="B505" i="175"/>
  <c r="B504" i="175"/>
  <c r="B502" i="175"/>
  <c r="B501" i="175"/>
  <c r="B500" i="175"/>
  <c r="B491" i="175"/>
  <c r="B490" i="175"/>
  <c r="B489" i="175"/>
  <c r="B487" i="175"/>
  <c r="B485" i="175"/>
  <c r="B482" i="175"/>
  <c r="B481" i="175"/>
  <c r="B478" i="175"/>
  <c r="B477" i="175"/>
  <c r="B476" i="175"/>
  <c r="B475" i="175"/>
  <c r="B472" i="175" l="1"/>
  <c r="B471" i="175"/>
  <c r="B468" i="175" l="1"/>
  <c r="B467" i="175"/>
  <c r="B466" i="175"/>
  <c r="B465" i="175"/>
  <c r="B464" i="175"/>
  <c r="B461" i="175"/>
  <c r="B460" i="175"/>
  <c r="B457" i="175"/>
  <c r="B456" i="175"/>
  <c r="B453" i="175"/>
  <c r="B452" i="175"/>
  <c r="B449" i="175"/>
  <c r="B448" i="175"/>
  <c r="B445" i="175" l="1"/>
  <c r="B444" i="175"/>
  <c r="B441" i="175"/>
  <c r="B439" i="175"/>
  <c r="B438" i="175"/>
  <c r="B437" i="175"/>
  <c r="B436" i="175"/>
  <c r="B435" i="175"/>
  <c r="B434" i="175"/>
  <c r="B433" i="175"/>
  <c r="B431" i="175"/>
  <c r="B430" i="175"/>
  <c r="B429" i="175"/>
  <c r="B428" i="175"/>
  <c r="B427" i="175"/>
  <c r="B426" i="175"/>
  <c r="B421" i="175" l="1"/>
  <c r="B420" i="175"/>
  <c r="B419" i="175"/>
  <c r="B418" i="175"/>
  <c r="B417" i="175"/>
  <c r="B416" i="175"/>
  <c r="B415" i="175"/>
  <c r="B411" i="175"/>
  <c r="B410" i="175"/>
  <c r="B409" i="175"/>
  <c r="B408" i="175"/>
  <c r="B407" i="175"/>
  <c r="B405" i="175"/>
  <c r="B403" i="175"/>
  <c r="B402" i="175"/>
  <c r="B401" i="175"/>
  <c r="B396" i="175"/>
  <c r="B395" i="175"/>
  <c r="B394" i="175"/>
  <c r="B393" i="175"/>
  <c r="B392" i="175"/>
  <c r="B391" i="175"/>
  <c r="B387" i="175"/>
  <c r="B386" i="175"/>
  <c r="B385" i="175"/>
  <c r="B384" i="175"/>
  <c r="B383" i="175"/>
  <c r="B382" i="175"/>
  <c r="B377" i="175"/>
  <c r="B376" i="175"/>
  <c r="B375" i="175"/>
  <c r="B374" i="175"/>
  <c r="B372" i="175"/>
  <c r="B370" i="175"/>
  <c r="B368" i="175"/>
  <c r="B366" i="175"/>
  <c r="B364" i="175"/>
  <c r="B362" i="175"/>
  <c r="B361" i="175"/>
  <c r="B360" i="175"/>
  <c r="B358" i="175"/>
  <c r="B356" i="175"/>
  <c r="B355" i="175"/>
  <c r="B354" i="175"/>
  <c r="B353" i="175"/>
  <c r="B352" i="175"/>
  <c r="B351" i="175"/>
  <c r="B350" i="175"/>
  <c r="B349" i="175"/>
  <c r="B347" i="175"/>
  <c r="B346" i="175"/>
  <c r="B344" i="175"/>
  <c r="B340" i="175" l="1"/>
  <c r="B339" i="175"/>
  <c r="B337" i="175"/>
  <c r="B335" i="175"/>
  <c r="B333" i="175"/>
  <c r="B332" i="175"/>
  <c r="B331" i="175"/>
  <c r="B329" i="175"/>
  <c r="B327" i="175"/>
  <c r="B326" i="175"/>
  <c r="B325" i="175"/>
  <c r="B323" i="175"/>
  <c r="B322" i="175"/>
  <c r="B321" i="175"/>
  <c r="B319" i="175"/>
  <c r="B318" i="175"/>
  <c r="B317" i="175"/>
  <c r="B315" i="175"/>
  <c r="B314" i="175"/>
  <c r="B313" i="175"/>
  <c r="B312" i="175"/>
  <c r="B311" i="175"/>
  <c r="B310" i="175"/>
  <c r="B308" i="175"/>
  <c r="B307" i="175"/>
  <c r="B306" i="175"/>
  <c r="B302" i="175"/>
  <c r="B301" i="175"/>
  <c r="B298" i="175"/>
  <c r="B297" i="175"/>
  <c r="B294" i="175"/>
  <c r="B293" i="175"/>
  <c r="B290" i="175"/>
  <c r="B289" i="175"/>
  <c r="B288" i="175"/>
  <c r="B287" i="175"/>
  <c r="B286" i="175"/>
  <c r="B284" i="175"/>
  <c r="B282" i="175"/>
  <c r="D281" i="175"/>
  <c r="B279" i="175"/>
  <c r="B278" i="175"/>
  <c r="D277" i="175"/>
  <c r="B275" i="175"/>
  <c r="B274" i="175"/>
  <c r="B273" i="175"/>
  <c r="B271" i="175"/>
  <c r="B270" i="175"/>
  <c r="B269" i="175"/>
  <c r="D267" i="175"/>
  <c r="B265" i="175"/>
  <c r="B264" i="175"/>
  <c r="D263" i="175"/>
  <c r="B261" i="175"/>
  <c r="B260" i="175"/>
  <c r="D259" i="175"/>
  <c r="D205" i="175" s="1"/>
  <c r="B257" i="175"/>
  <c r="B256" i="175"/>
  <c r="D255" i="175"/>
  <c r="B253" i="175"/>
  <c r="B252" i="175"/>
  <c r="D251" i="175"/>
  <c r="B249" i="175"/>
  <c r="B248" i="175"/>
  <c r="D247" i="175"/>
  <c r="B245" i="175"/>
  <c r="B244" i="175"/>
  <c r="B243" i="175"/>
  <c r="B242" i="175"/>
  <c r="B241" i="175"/>
  <c r="B240" i="175"/>
  <c r="B239" i="175"/>
  <c r="B238" i="175"/>
  <c r="B236" i="175"/>
  <c r="B235" i="175"/>
  <c r="B234" i="175"/>
  <c r="B233" i="175"/>
  <c r="B232" i="175"/>
  <c r="B231" i="175"/>
  <c r="B230" i="175"/>
  <c r="B226" i="175"/>
  <c r="B225" i="175"/>
  <c r="B224" i="175"/>
  <c r="B223" i="175"/>
  <c r="B222" i="175"/>
  <c r="B221" i="175"/>
  <c r="B217" i="175"/>
  <c r="B216" i="175"/>
  <c r="B215" i="175"/>
  <c r="B214" i="175"/>
  <c r="B213" i="175"/>
  <c r="D212" i="175"/>
  <c r="B211" i="175"/>
  <c r="B209" i="175"/>
  <c r="B208" i="175"/>
  <c r="B207" i="175"/>
  <c r="B204" i="175" l="1"/>
  <c r="B203" i="175"/>
  <c r="B202" i="175"/>
  <c r="B201" i="175"/>
  <c r="B200" i="175"/>
  <c r="B199" i="175"/>
  <c r="B197" i="175"/>
  <c r="B195" i="175"/>
  <c r="B194" i="175"/>
  <c r="B193" i="175"/>
  <c r="B192" i="175"/>
  <c r="B190" i="175"/>
  <c r="B189" i="175"/>
  <c r="B188" i="175"/>
  <c r="B187" i="175"/>
  <c r="B186" i="175"/>
  <c r="B185" i="175"/>
  <c r="B184" i="175"/>
  <c r="B182" i="175"/>
  <c r="B180" i="175"/>
  <c r="B178" i="175"/>
  <c r="B176" i="175"/>
  <c r="B174" i="175"/>
  <c r="B172" i="175"/>
  <c r="B170" i="175"/>
  <c r="B169" i="175"/>
  <c r="B168" i="175"/>
  <c r="B166" i="175"/>
  <c r="B164" i="175"/>
  <c r="B162" i="175"/>
  <c r="B161" i="175"/>
  <c r="B160" i="175"/>
  <c r="B159" i="175"/>
  <c r="B158" i="175"/>
  <c r="B157" i="175"/>
  <c r="B155" i="175"/>
  <c r="B154" i="175"/>
  <c r="B151" i="175"/>
  <c r="B149" i="175"/>
  <c r="B147" i="175"/>
  <c r="B146" i="175"/>
  <c r="B145" i="175"/>
  <c r="B144" i="175"/>
  <c r="B142" i="175"/>
  <c r="B140" i="175"/>
  <c r="B139" i="175"/>
  <c r="B138" i="175"/>
  <c r="B137" i="175"/>
  <c r="B136" i="175"/>
  <c r="B135" i="175"/>
  <c r="B134" i="175"/>
  <c r="B133" i="175"/>
  <c r="B132" i="175"/>
  <c r="B131" i="175"/>
  <c r="B129" i="175"/>
  <c r="B128" i="175"/>
  <c r="B126" i="175"/>
  <c r="B125" i="175"/>
  <c r="B124" i="175"/>
  <c r="B123" i="175"/>
  <c r="B122" i="175"/>
  <c r="B121" i="175"/>
  <c r="B120" i="175"/>
  <c r="B119" i="175"/>
  <c r="B118" i="175"/>
  <c r="B117" i="175"/>
  <c r="B116" i="175"/>
  <c r="B113" i="175" l="1"/>
  <c r="B112" i="175"/>
  <c r="B111" i="175"/>
  <c r="B110" i="175"/>
  <c r="B109" i="175"/>
  <c r="B108" i="175"/>
  <c r="B107" i="175"/>
  <c r="B105" i="175"/>
  <c r="B104" i="175"/>
  <c r="B101" i="175"/>
  <c r="A10" i="175"/>
  <c r="B653" i="176"/>
  <c r="B652" i="176"/>
  <c r="B651" i="176"/>
  <c r="B650" i="176"/>
  <c r="B649" i="176"/>
  <c r="B646" i="176" l="1"/>
  <c r="B645" i="176"/>
  <c r="B643" i="176" l="1"/>
  <c r="B642" i="176"/>
  <c r="B640" i="176" l="1"/>
  <c r="B639" i="176"/>
  <c r="B638" i="176"/>
  <c r="B637" i="176"/>
  <c r="B635" i="176" l="1"/>
  <c r="B633" i="176" l="1"/>
  <c r="B632" i="176"/>
  <c r="B630" i="176"/>
  <c r="B629" i="176"/>
  <c r="B627" i="176"/>
  <c r="B623" i="176" l="1"/>
  <c r="B622" i="176"/>
  <c r="B620" i="176" l="1"/>
  <c r="B618" i="176" l="1"/>
  <c r="B616" i="176" l="1"/>
  <c r="B614" i="176" l="1"/>
  <c r="B613" i="176"/>
  <c r="B612" i="176"/>
  <c r="B611" i="176"/>
  <c r="B609" i="176" l="1"/>
  <c r="B607" i="176" l="1"/>
  <c r="B606" i="176"/>
  <c r="B604" i="176"/>
  <c r="B603" i="176"/>
  <c r="B601" i="176"/>
  <c r="B596" i="176" l="1"/>
  <c r="B595" i="176"/>
  <c r="B593" i="176" l="1"/>
  <c r="B591" i="176" l="1"/>
  <c r="B589" i="176"/>
  <c r="B587" i="176" l="1"/>
  <c r="B585" i="176" l="1"/>
  <c r="B584" i="176"/>
  <c r="B583" i="176"/>
  <c r="B581" i="176" l="1"/>
  <c r="B579" i="176" l="1"/>
  <c r="B578" i="176"/>
  <c r="B577" i="176"/>
  <c r="B576" i="176"/>
  <c r="B573" i="176" l="1"/>
  <c r="B572" i="176"/>
  <c r="B571" i="176"/>
  <c r="B569" i="176" l="1"/>
  <c r="B568" i="176"/>
  <c r="B567" i="176"/>
  <c r="B565" i="176" l="1"/>
  <c r="B564" i="176"/>
  <c r="B562" i="176" l="1"/>
  <c r="B560" i="176" l="1"/>
  <c r="B558" i="176" l="1"/>
  <c r="B556" i="176" l="1"/>
  <c r="B554" i="176" l="1"/>
  <c r="B552" i="176" l="1"/>
  <c r="B551" i="176"/>
  <c r="B550" i="176"/>
  <c r="B549" i="176"/>
  <c r="B547" i="176" l="1"/>
  <c r="B544" i="176" l="1"/>
  <c r="B543" i="176"/>
  <c r="B542" i="176"/>
  <c r="B541" i="176"/>
  <c r="B540" i="176"/>
  <c r="B538" i="176" l="1"/>
  <c r="B537" i="176"/>
  <c r="B535" i="176" l="1"/>
  <c r="B533" i="176" l="1"/>
  <c r="B531" i="176" l="1"/>
  <c r="B529" i="176" l="1"/>
  <c r="B527" i="176" l="1"/>
  <c r="B525" i="176" l="1"/>
  <c r="B523" i="176" l="1"/>
  <c r="B521" i="176" l="1"/>
  <c r="B520" i="176"/>
  <c r="B519" i="176"/>
  <c r="B518" i="176"/>
  <c r="B517" i="176"/>
  <c r="B515" i="176"/>
  <c r="B514" i="176"/>
  <c r="B512" i="176"/>
  <c r="B503" i="176" l="1"/>
  <c r="B501" i="176" l="1"/>
  <c r="B499" i="176" l="1"/>
  <c r="B498" i="176"/>
  <c r="B497" i="176"/>
  <c r="B495" i="176" l="1"/>
  <c r="B493" i="176" l="1"/>
  <c r="B491" i="176" l="1"/>
  <c r="B489" i="176" l="1"/>
  <c r="B487" i="176" l="1"/>
  <c r="B486" i="176"/>
  <c r="B485" i="176"/>
  <c r="B483" i="176"/>
  <c r="B482" i="176"/>
  <c r="B481" i="176"/>
  <c r="B471" i="176" l="1"/>
  <c r="B469" i="176" l="1"/>
  <c r="B468" i="176" l="1"/>
  <c r="B466" i="176" l="1"/>
  <c r="B464" i="176"/>
  <c r="B463" i="176"/>
  <c r="B462" i="176" l="1"/>
  <c r="B461" i="176"/>
  <c r="B460" i="176"/>
  <c r="B459" i="176"/>
  <c r="B458" i="176"/>
  <c r="B457" i="176"/>
  <c r="B456" i="176"/>
  <c r="B455" i="176"/>
  <c r="B454" i="176"/>
  <c r="B453" i="176"/>
  <c r="B452" i="176"/>
  <c r="B451" i="176"/>
  <c r="B450" i="176"/>
  <c r="B449" i="176"/>
  <c r="B448" i="176"/>
  <c r="B447" i="176"/>
  <c r="B446" i="176"/>
  <c r="B445" i="176"/>
  <c r="B444" i="176"/>
  <c r="B442" i="176" l="1"/>
  <c r="B441" i="176"/>
  <c r="B439" i="176"/>
  <c r="B438" i="176"/>
  <c r="B434" i="176"/>
  <c r="B433" i="176"/>
  <c r="B432" i="176"/>
  <c r="B431" i="176"/>
  <c r="B430" i="176"/>
  <c r="B429" i="176"/>
  <c r="B428" i="176"/>
  <c r="B426" i="176" l="1"/>
  <c r="B423" i="176" l="1"/>
  <c r="B422" i="176"/>
  <c r="B421" i="176"/>
  <c r="B419" i="176" l="1"/>
  <c r="B418" i="176"/>
  <c r="B416" i="176" l="1"/>
  <c r="B414" i="176" l="1"/>
  <c r="B412" i="176" l="1"/>
  <c r="B411" i="176"/>
  <c r="B403" i="176" l="1"/>
  <c r="B401" i="176" l="1"/>
  <c r="B399" i="176" l="1"/>
  <c r="B396" i="176" l="1"/>
  <c r="B394" i="176"/>
  <c r="B393" i="176"/>
  <c r="B392" i="176"/>
  <c r="B391" i="176"/>
  <c r="B390" i="176"/>
  <c r="B389" i="176"/>
  <c r="B388" i="176"/>
  <c r="B386" i="176" l="1"/>
  <c r="B385" i="176"/>
  <c r="B383" i="176"/>
  <c r="B382" i="176"/>
  <c r="B381" i="176"/>
  <c r="B380" i="176"/>
  <c r="B379" i="176"/>
  <c r="B378" i="176"/>
  <c r="B377" i="176"/>
  <c r="B376" i="176"/>
  <c r="B374" i="176" l="1"/>
  <c r="B372" i="176" l="1"/>
  <c r="B370" i="176" l="1"/>
  <c r="B369" i="176"/>
  <c r="B368" i="176"/>
  <c r="B366" i="176" l="1"/>
  <c r="B364" i="176" l="1"/>
  <c r="B363" i="176"/>
  <c r="B362" i="176"/>
  <c r="B360" i="176" l="1"/>
  <c r="B359" i="176"/>
  <c r="B358" i="176"/>
  <c r="B357" i="176"/>
  <c r="B356" i="176"/>
  <c r="B355" i="176"/>
  <c r="B354" i="176"/>
  <c r="B353" i="176"/>
  <c r="B352" i="176"/>
  <c r="B350" i="176" l="1"/>
  <c r="B348" i="176" l="1"/>
  <c r="B347" i="176"/>
  <c r="B346" i="176"/>
  <c r="B345" i="176"/>
  <c r="B343" i="176" l="1"/>
  <c r="B341" i="176" l="1"/>
  <c r="B340" i="176"/>
  <c r="B339" i="176"/>
  <c r="B337" i="176" l="1"/>
  <c r="B335" i="176" l="1"/>
  <c r="B333" i="176" l="1"/>
  <c r="B332" i="176"/>
  <c r="B331" i="176"/>
  <c r="B330" i="176"/>
  <c r="B329" i="176"/>
  <c r="B328" i="176"/>
  <c r="B326" i="176" l="1"/>
  <c r="B325" i="176"/>
  <c r="B324" i="176"/>
  <c r="B322" i="176" l="1"/>
  <c r="B321" i="176"/>
  <c r="B319" i="176" l="1"/>
  <c r="B317" i="176"/>
  <c r="B316" i="176"/>
  <c r="B315" i="176"/>
  <c r="B314" i="176"/>
  <c r="B313" i="176"/>
  <c r="B312" i="176"/>
  <c r="B311" i="176"/>
  <c r="B310" i="176"/>
  <c r="B308" i="176"/>
  <c r="B306" i="176"/>
  <c r="B305" i="176"/>
  <c r="B304" i="176"/>
  <c r="B302" i="176"/>
  <c r="B300" i="176"/>
  <c r="B299" i="176"/>
  <c r="B298" i="176"/>
  <c r="B296" i="176"/>
  <c r="B295" i="176"/>
  <c r="B294" i="176"/>
  <c r="B292" i="176"/>
  <c r="B291" i="176"/>
  <c r="B290" i="176"/>
  <c r="B289" i="176"/>
  <c r="B288" i="176"/>
  <c r="B287" i="176"/>
  <c r="B286" i="176"/>
  <c r="B284" i="176"/>
  <c r="B282" i="176"/>
  <c r="B281" i="176"/>
  <c r="B280" i="176"/>
  <c r="B279" i="176"/>
  <c r="B277" i="176"/>
  <c r="B275" i="176"/>
  <c r="B274" i="176"/>
  <c r="B273" i="176"/>
  <c r="B271" i="176"/>
  <c r="B269" i="176"/>
  <c r="B267" i="176"/>
  <c r="B265" i="176"/>
  <c r="B264" i="176"/>
  <c r="B263" i="176"/>
  <c r="B262" i="176"/>
  <c r="B261" i="176"/>
  <c r="B260" i="176"/>
  <c r="B258" i="176"/>
  <c r="B257" i="176"/>
  <c r="B256" i="176"/>
  <c r="B254" i="176"/>
  <c r="B253" i="176"/>
  <c r="B251" i="176"/>
  <c r="B249" i="176"/>
  <c r="B248" i="176"/>
  <c r="B247" i="176"/>
  <c r="B246" i="176"/>
  <c r="B245" i="176"/>
  <c r="B244" i="176"/>
  <c r="B242" i="176"/>
  <c r="B240" i="176"/>
  <c r="B239" i="176"/>
  <c r="B238" i="176"/>
  <c r="B236" i="176"/>
  <c r="B234" i="176"/>
  <c r="B232" i="176"/>
  <c r="B231" i="176"/>
  <c r="B230" i="176"/>
  <c r="B228" i="176"/>
  <c r="B227" i="176"/>
  <c r="B225" i="176"/>
  <c r="B224" i="176"/>
  <c r="B223" i="176"/>
  <c r="B222" i="176"/>
  <c r="B221" i="176"/>
  <c r="B220" i="176"/>
  <c r="B219" i="176"/>
  <c r="B217" i="176"/>
  <c r="B216" i="176"/>
  <c r="B215" i="176"/>
  <c r="B214" i="176"/>
  <c r="B212" i="176"/>
  <c r="B210" i="176"/>
  <c r="B208" i="176"/>
  <c r="B207" i="176"/>
  <c r="B206" i="176"/>
  <c r="B204" i="176"/>
  <c r="B203" i="176"/>
  <c r="B202" i="176"/>
  <c r="B200" i="176"/>
  <c r="B199" i="176"/>
  <c r="B198" i="176"/>
  <c r="B197" i="176"/>
  <c r="B196" i="176"/>
  <c r="B194" i="176"/>
  <c r="B192" i="176"/>
  <c r="B191" i="176"/>
  <c r="B190" i="176"/>
  <c r="B189" i="176"/>
  <c r="B187" i="176"/>
  <c r="B185" i="176"/>
  <c r="B183" i="176"/>
  <c r="B181" i="176"/>
  <c r="B179" i="176"/>
  <c r="B177" i="176"/>
  <c r="B176" i="176"/>
  <c r="B175" i="176"/>
  <c r="B174" i="176"/>
  <c r="B172" i="176"/>
  <c r="B171" i="176"/>
  <c r="B169" i="176"/>
  <c r="B168" i="176"/>
  <c r="B167" i="176"/>
  <c r="B165" i="176"/>
  <c r="B163" i="176"/>
  <c r="B162" i="176"/>
  <c r="B161" i="176"/>
  <c r="B160" i="176"/>
  <c r="B159" i="176"/>
  <c r="B158" i="176"/>
  <c r="B157" i="176"/>
  <c r="B155" i="176"/>
  <c r="B153" i="176"/>
  <c r="B152" i="176"/>
  <c r="B151" i="176"/>
  <c r="B150" i="176"/>
  <c r="B149" i="176"/>
  <c r="B148" i="176"/>
  <c r="B147" i="176"/>
  <c r="B146" i="176"/>
  <c r="B145" i="176"/>
  <c r="B144" i="176"/>
  <c r="B143" i="176"/>
  <c r="B142" i="176"/>
  <c r="B141" i="176"/>
  <c r="B140" i="176"/>
  <c r="B139" i="176"/>
  <c r="B138" i="176"/>
  <c r="B137" i="176"/>
  <c r="B136" i="176"/>
  <c r="B135" i="176"/>
  <c r="B134" i="176"/>
  <c r="B133" i="176"/>
  <c r="B132" i="176"/>
  <c r="B131" i="176"/>
  <c r="B130" i="176"/>
  <c r="B129" i="176"/>
  <c r="B128" i="176"/>
  <c r="B127" i="176"/>
  <c r="B126" i="176"/>
  <c r="B125" i="176"/>
  <c r="B124" i="176"/>
  <c r="B123" i="176"/>
  <c r="B122" i="176"/>
  <c r="B120" i="176"/>
  <c r="B119" i="176"/>
  <c r="B118" i="176"/>
  <c r="B117" i="176"/>
  <c r="B116" i="176"/>
  <c r="B115" i="176"/>
  <c r="B114" i="176"/>
  <c r="B113" i="176"/>
  <c r="B112" i="176"/>
  <c r="B111" i="176"/>
  <c r="B110" i="176"/>
  <c r="B109" i="176"/>
  <c r="B108" i="176"/>
  <c r="B107" i="176"/>
  <c r="B106" i="176"/>
  <c r="B105" i="176"/>
  <c r="B104" i="176"/>
  <c r="B103" i="176"/>
  <c r="B102" i="176"/>
  <c r="B101" i="176"/>
  <c r="B99" i="176"/>
  <c r="B98" i="176"/>
  <c r="B96" i="176"/>
  <c r="B95" i="176"/>
  <c r="B94" i="176"/>
  <c r="B93" i="176"/>
  <c r="B92" i="176"/>
  <c r="B90" i="176"/>
  <c r="B89" i="176"/>
  <c r="B87" i="176"/>
  <c r="B82" i="176"/>
  <c r="B81" i="176"/>
  <c r="B80" i="176"/>
  <c r="B79" i="176"/>
  <c r="B78" i="176"/>
  <c r="B77" i="176"/>
  <c r="B76" i="176"/>
  <c r="B75" i="176"/>
  <c r="B74" i="176"/>
  <c r="B73" i="176"/>
  <c r="B72" i="176"/>
  <c r="B71" i="176"/>
  <c r="B70" i="176"/>
  <c r="B69" i="176"/>
  <c r="B68" i="176"/>
  <c r="B67" i="176"/>
  <c r="B66" i="176"/>
  <c r="B65" i="176"/>
  <c r="B64" i="176"/>
  <c r="B63" i="176"/>
  <c r="B62" i="176"/>
  <c r="B61" i="176"/>
  <c r="B60" i="176"/>
  <c r="B59" i="176"/>
  <c r="B58" i="176"/>
  <c r="B57" i="176"/>
  <c r="B56" i="176"/>
  <c r="B55" i="176"/>
  <c r="B54" i="176"/>
  <c r="B53" i="176"/>
  <c r="B52" i="176"/>
  <c r="B51" i="176"/>
  <c r="B50" i="176"/>
  <c r="B49" i="176"/>
  <c r="B48" i="176"/>
  <c r="B47" i="176"/>
  <c r="B46" i="176"/>
  <c r="B45" i="176"/>
  <c r="B44" i="176"/>
  <c r="B43" i="176"/>
  <c r="B42" i="176"/>
  <c r="B41" i="176"/>
  <c r="B40" i="176"/>
  <c r="B39" i="176"/>
  <c r="B38" i="176"/>
  <c r="B37" i="176"/>
  <c r="B36" i="176"/>
  <c r="B35" i="176"/>
  <c r="B34" i="176"/>
  <c r="B33" i="176"/>
  <c r="B32" i="176"/>
  <c r="B31" i="176"/>
  <c r="B29" i="176"/>
  <c r="B28" i="176"/>
  <c r="B27" i="176"/>
  <c r="B26" i="176"/>
  <c r="B22" i="176"/>
  <c r="B21" i="176"/>
  <c r="B20" i="176"/>
  <c r="B19" i="176"/>
  <c r="B18" i="176"/>
  <c r="B17" i="176"/>
  <c r="B16" i="176"/>
  <c r="B15" i="176"/>
  <c r="B14" i="176"/>
  <c r="B13" i="176"/>
  <c r="B12" i="176"/>
  <c r="A12" i="176"/>
  <c r="B708" i="177"/>
  <c r="A13" i="176" l="1"/>
  <c r="A14" i="176" s="1"/>
  <c r="A15" i="176" s="1"/>
  <c r="A16" i="176" s="1"/>
  <c r="A17" i="176" s="1"/>
  <c r="A18" i="176" s="1"/>
  <c r="A19" i="176" s="1"/>
  <c r="A20" i="176" s="1"/>
  <c r="A21" i="176" s="1"/>
  <c r="A22" i="176" s="1"/>
  <c r="B706" i="177"/>
  <c r="B704" i="177"/>
  <c r="B702" i="177"/>
  <c r="B700" i="177"/>
  <c r="B698" i="177"/>
  <c r="B697" i="177"/>
  <c r="B695" i="177"/>
  <c r="B693" i="177"/>
  <c r="B692" i="177"/>
  <c r="B690" i="177"/>
  <c r="B689" i="177"/>
  <c r="B688" i="177"/>
  <c r="B687" i="177"/>
  <c r="B685" i="177"/>
  <c r="B684" i="177"/>
  <c r="B682" i="177"/>
  <c r="B681" i="177"/>
  <c r="B679" i="177"/>
  <c r="B678" i="177"/>
  <c r="B677" i="177"/>
  <c r="B676" i="177"/>
  <c r="B675" i="177"/>
  <c r="B674" i="177"/>
  <c r="B671" i="177"/>
  <c r="B669" i="177"/>
  <c r="B668" i="177"/>
  <c r="B667" i="177"/>
  <c r="B666" i="177"/>
  <c r="B665" i="177"/>
  <c r="B663" i="177"/>
  <c r="B661" i="177"/>
  <c r="B660" i="177"/>
  <c r="B659" i="177"/>
  <c r="B657" i="177"/>
  <c r="B656" i="177"/>
  <c r="B655" i="177"/>
  <c r="B653" i="177"/>
  <c r="B652" i="177"/>
  <c r="B651" i="177"/>
  <c r="B650" i="177"/>
  <c r="B649" i="177"/>
  <c r="B648" i="177"/>
  <c r="B646" i="177"/>
  <c r="B645" i="177"/>
  <c r="B644" i="177"/>
  <c r="B643" i="177"/>
  <c r="B642" i="177"/>
  <c r="B640" i="177"/>
  <c r="B639" i="177"/>
  <c r="B638" i="177"/>
  <c r="B637" i="177"/>
  <c r="B636" i="177"/>
  <c r="B634" i="177"/>
  <c r="B632" i="177"/>
  <c r="B631" i="177"/>
  <c r="B630" i="177"/>
  <c r="B629" i="177"/>
  <c r="B628" i="177"/>
  <c r="B627" i="177"/>
  <c r="B626" i="177"/>
  <c r="B625" i="177"/>
  <c r="B624" i="177"/>
  <c r="B622" i="177"/>
  <c r="B621" i="177"/>
  <c r="B620" i="177"/>
  <c r="B619" i="177"/>
  <c r="B618" i="177"/>
  <c r="B616" i="177"/>
  <c r="B614" i="177"/>
  <c r="B612" i="177"/>
  <c r="B610" i="177"/>
  <c r="B609" i="177"/>
  <c r="B608" i="177"/>
  <c r="B603" i="177"/>
  <c r="B601" i="177"/>
  <c r="B599" i="177"/>
  <c r="B598" i="177"/>
  <c r="B597" i="177"/>
  <c r="B595" i="177"/>
  <c r="B593" i="177"/>
  <c r="B592" i="177"/>
  <c r="B591" i="177"/>
  <c r="B590" i="177"/>
  <c r="B589" i="177"/>
  <c r="B588" i="177"/>
  <c r="B587" i="177"/>
  <c r="B585" i="177"/>
  <c r="B584" i="177"/>
  <c r="B582" i="177"/>
  <c r="B581" i="177"/>
  <c r="B579" i="177"/>
  <c r="B578" i="177"/>
  <c r="B577" i="177"/>
  <c r="B576" i="177"/>
  <c r="B575" i="177"/>
  <c r="B573" i="177"/>
  <c r="B572" i="177"/>
  <c r="B571" i="177"/>
  <c r="B570" i="177"/>
  <c r="B568" i="177"/>
  <c r="B567" i="177"/>
  <c r="B566" i="177"/>
  <c r="B565" i="177"/>
  <c r="B563" i="177"/>
  <c r="B561" i="177"/>
  <c r="B559" i="177"/>
  <c r="B557" i="177"/>
  <c r="B555" i="177"/>
  <c r="B554" i="177"/>
  <c r="B553" i="177"/>
  <c r="B551" i="177"/>
  <c r="B550" i="177"/>
  <c r="B549" i="177"/>
  <c r="B547" i="177"/>
  <c r="B546" i="177"/>
  <c r="B545" i="177"/>
  <c r="B543" i="177"/>
  <c r="B541" i="177"/>
  <c r="B540" i="177"/>
  <c r="B539" i="177"/>
  <c r="B535" i="177"/>
  <c r="B533" i="177"/>
  <c r="B532" i="177"/>
  <c r="B530" i="177"/>
  <c r="B529" i="177"/>
  <c r="B527" i="177"/>
  <c r="B526" i="177"/>
  <c r="B525" i="177"/>
  <c r="B524" i="177"/>
  <c r="B522" i="177"/>
  <c r="B520" i="177"/>
  <c r="B519" i="177"/>
  <c r="B517" i="177"/>
  <c r="B516" i="177"/>
  <c r="B515" i="177"/>
  <c r="B514" i="177"/>
  <c r="B512" i="177"/>
  <c r="B510" i="177"/>
  <c r="B508" i="177"/>
  <c r="B506" i="177"/>
  <c r="B505" i="177"/>
  <c r="B504" i="177"/>
  <c r="B503" i="177"/>
  <c r="B502" i="177"/>
  <c r="B500" i="177"/>
  <c r="B498" i="177"/>
  <c r="B496" i="177"/>
  <c r="B495" i="177"/>
  <c r="B494" i="177"/>
  <c r="B492" i="177"/>
  <c r="B490" i="177"/>
  <c r="B489" i="177"/>
  <c r="B488" i="177"/>
  <c r="B486" i="177"/>
  <c r="B484" i="177"/>
  <c r="B483" i="177"/>
  <c r="B481" i="177"/>
  <c r="B480" i="177"/>
  <c r="B479" i="177"/>
  <c r="B476" i="177"/>
  <c r="B474" i="177"/>
  <c r="B473" i="177"/>
  <c r="B472" i="177"/>
  <c r="B471" i="177"/>
  <c r="B470" i="177"/>
  <c r="B468" i="177"/>
  <c r="B466" i="177"/>
  <c r="B465" i="177"/>
  <c r="B464" i="177"/>
  <c r="B462" i="177"/>
  <c r="B461" i="177"/>
  <c r="B459" i="177"/>
  <c r="B457" i="177"/>
  <c r="B456" i="177"/>
  <c r="B455" i="177"/>
  <c r="B453" i="177"/>
  <c r="B452" i="177"/>
  <c r="B450" i="177"/>
  <c r="B449" i="177"/>
  <c r="B448" i="177"/>
  <c r="B447" i="177"/>
  <c r="B445" i="177"/>
  <c r="B444" i="177"/>
  <c r="B443" i="177"/>
  <c r="B442" i="177"/>
  <c r="B441" i="177"/>
  <c r="B440" i="177"/>
  <c r="B439" i="177"/>
  <c r="B438" i="177"/>
  <c r="B437" i="177"/>
  <c r="B436" i="177"/>
  <c r="B435" i="177"/>
  <c r="B434" i="177"/>
  <c r="B433" i="177"/>
  <c r="B432" i="177"/>
  <c r="B430" i="177"/>
  <c r="B429" i="177"/>
  <c r="B427" i="177"/>
  <c r="B426" i="177"/>
  <c r="B425" i="177"/>
  <c r="B424" i="177"/>
  <c r="B422" i="177"/>
  <c r="B421" i="177"/>
  <c r="B420" i="177"/>
  <c r="B419" i="177"/>
  <c r="B418" i="177"/>
  <c r="B417" i="177"/>
  <c r="B416" i="177"/>
  <c r="B415" i="177"/>
  <c r="B414" i="177"/>
  <c r="B413" i="177"/>
  <c r="B412" i="177"/>
  <c r="B411" i="177"/>
  <c r="B410" i="177"/>
  <c r="B409" i="177"/>
  <c r="B407" i="177"/>
  <c r="B406" i="177"/>
  <c r="B404" i="177"/>
  <c r="B403" i="177"/>
  <c r="B402" i="177"/>
  <c r="B401" i="177"/>
  <c r="B400" i="177"/>
  <c r="B399" i="177"/>
  <c r="B398" i="177"/>
  <c r="B396" i="177"/>
  <c r="B395" i="177"/>
  <c r="B394" i="177"/>
  <c r="B393" i="177"/>
  <c r="B391" i="177"/>
  <c r="B389" i="177"/>
  <c r="B387" i="177"/>
  <c r="B384" i="177"/>
  <c r="B383" i="177"/>
  <c r="B382" i="177"/>
  <c r="B381" i="177"/>
  <c r="B380" i="177"/>
  <c r="B378" i="177"/>
  <c r="B377" i="177"/>
  <c r="B376" i="177"/>
  <c r="B374" i="177"/>
  <c r="B373" i="177"/>
  <c r="B371" i="177"/>
  <c r="B370" i="177"/>
  <c r="B369" i="177"/>
  <c r="B367" i="177"/>
  <c r="B366" i="177"/>
  <c r="B364" i="177"/>
  <c r="B363" i="177"/>
  <c r="B362" i="177"/>
  <c r="B359" i="177"/>
  <c r="B357" i="177"/>
  <c r="B356" i="177"/>
  <c r="B355" i="177"/>
  <c r="B353" i="177"/>
  <c r="B352" i="177"/>
  <c r="B350" i="177"/>
  <c r="B349" i="177"/>
  <c r="B348" i="177"/>
  <c r="B346" i="177"/>
  <c r="B345" i="177"/>
  <c r="B344" i="177"/>
  <c r="B340" i="177"/>
  <c r="B339" i="177"/>
  <c r="B338" i="177"/>
  <c r="B337" i="177"/>
  <c r="B336" i="177"/>
  <c r="B334" i="177"/>
  <c r="B333" i="177"/>
  <c r="B332" i="177"/>
  <c r="B330" i="177"/>
  <c r="B328" i="177"/>
  <c r="B327" i="177"/>
  <c r="B326" i="177"/>
  <c r="B325" i="177"/>
  <c r="B323" i="177"/>
  <c r="B322" i="177"/>
  <c r="B321" i="177"/>
  <c r="B311" i="177"/>
  <c r="B309" i="177"/>
  <c r="B307" i="177"/>
  <c r="B305" i="177"/>
  <c r="B303" i="177"/>
  <c r="B302" i="177"/>
  <c r="B301" i="177"/>
  <c r="B299" i="177"/>
  <c r="B297" i="177"/>
  <c r="B295" i="177"/>
  <c r="B294" i="177"/>
  <c r="B293" i="177"/>
  <c r="B291" i="177"/>
  <c r="B290" i="177"/>
  <c r="B288" i="177"/>
  <c r="B287" i="177"/>
  <c r="B285" i="177"/>
  <c r="B284" i="177"/>
  <c r="B282" i="177"/>
  <c r="B281" i="177"/>
  <c r="B280" i="177"/>
  <c r="B278" i="177"/>
  <c r="B277" i="177"/>
  <c r="B276" i="177"/>
  <c r="B275" i="177"/>
  <c r="B273" i="177"/>
  <c r="B272" i="177"/>
  <c r="B271" i="177"/>
  <c r="B269" i="177"/>
  <c r="B268" i="177"/>
  <c r="B267" i="177"/>
  <c r="B266" i="177"/>
  <c r="B264" i="177"/>
  <c r="B263" i="177"/>
  <c r="B262" i="177"/>
  <c r="B260" i="177"/>
  <c r="B259" i="177"/>
  <c r="B258" i="177"/>
  <c r="B256" i="177"/>
  <c r="B255" i="177"/>
  <c r="B253" i="177"/>
  <c r="B252" i="177"/>
  <c r="B250" i="177"/>
  <c r="B249" i="177"/>
  <c r="B248" i="177"/>
  <c r="B246" i="177"/>
  <c r="B245" i="177"/>
  <c r="B244" i="177"/>
  <c r="B242" i="177"/>
  <c r="B240" i="177"/>
  <c r="B239" i="177"/>
  <c r="B238" i="177"/>
  <c r="B237" i="177"/>
  <c r="B235" i="177"/>
  <c r="B234" i="177"/>
  <c r="B232" i="177"/>
  <c r="B230" i="177"/>
  <c r="B229" i="177"/>
  <c r="B226" i="177"/>
  <c r="B225" i="177"/>
  <c r="B224" i="177"/>
  <c r="B222" i="177"/>
  <c r="B221" i="177"/>
  <c r="B220" i="177"/>
  <c r="B218" i="177"/>
  <c r="B216" i="177"/>
  <c r="B214" i="177"/>
  <c r="B212" i="177"/>
  <c r="B211" i="177"/>
  <c r="B210" i="177"/>
  <c r="B209" i="177"/>
  <c r="B207" i="177"/>
  <c r="B206" i="177"/>
  <c r="B205" i="177"/>
  <c r="B203" i="177"/>
  <c r="B202" i="177"/>
  <c r="B200" i="177"/>
  <c r="B199" i="177"/>
  <c r="B198" i="177"/>
  <c r="B197" i="177"/>
  <c r="B196" i="177"/>
  <c r="B195" i="177"/>
  <c r="B193" i="177"/>
  <c r="B191" i="177"/>
  <c r="B189" i="177"/>
  <c r="B187" i="177"/>
  <c r="B186" i="177"/>
  <c r="B185" i="177"/>
  <c r="B183" i="177"/>
  <c r="B182" i="177"/>
  <c r="B180" i="177"/>
  <c r="B178" i="177"/>
  <c r="B177" i="177"/>
  <c r="B176" i="177"/>
  <c r="B174" i="177"/>
  <c r="B173" i="177"/>
  <c r="B171" i="177"/>
  <c r="B170" i="177"/>
  <c r="B169" i="177"/>
  <c r="B167" i="177"/>
  <c r="B166" i="177"/>
  <c r="B165" i="177"/>
  <c r="B164" i="177"/>
  <c r="B162" i="177"/>
  <c r="B161" i="177"/>
  <c r="B160" i="177"/>
  <c r="B157" i="177"/>
  <c r="B156" i="177"/>
  <c r="B155" i="177"/>
  <c r="B154" i="177"/>
  <c r="B152" i="177"/>
  <c r="B151" i="177"/>
  <c r="B150" i="177"/>
  <c r="B148" i="177"/>
  <c r="B147" i="177"/>
  <c r="B146" i="177"/>
  <c r="B144" i="177"/>
  <c r="B143" i="177"/>
  <c r="B142" i="177"/>
  <c r="B141" i="177"/>
  <c r="B139" i="177"/>
  <c r="B138" i="177"/>
  <c r="B137" i="177"/>
  <c r="B131" i="177"/>
  <c r="B130" i="177"/>
  <c r="B129" i="177"/>
  <c r="B128" i="177"/>
  <c r="B127" i="177"/>
  <c r="B125" i="177"/>
  <c r="B123" i="177"/>
  <c r="B121" i="177"/>
  <c r="B119" i="177"/>
  <c r="B118" i="177"/>
  <c r="B115" i="177"/>
  <c r="B114" i="177"/>
  <c r="B112" i="177"/>
  <c r="B111" i="177"/>
  <c r="B110" i="177"/>
  <c r="B108" i="177"/>
  <c r="B107" i="177"/>
  <c r="B106" i="177"/>
  <c r="B104" i="177"/>
  <c r="B103" i="177"/>
  <c r="B102" i="177"/>
  <c r="B101" i="177"/>
  <c r="B100" i="177"/>
  <c r="B98" i="177"/>
  <c r="B97" i="177"/>
  <c r="B95" i="177"/>
  <c r="B94" i="177"/>
  <c r="B92" i="177"/>
  <c r="B91" i="177"/>
  <c r="B89" i="177"/>
  <c r="B88" i="177"/>
  <c r="B87" i="177"/>
  <c r="B86" i="177"/>
  <c r="B85" i="177"/>
  <c r="B83" i="177"/>
  <c r="B82" i="177"/>
  <c r="B81" i="177"/>
  <c r="B80" i="177"/>
  <c r="B79" i="177"/>
  <c r="B78" i="177"/>
  <c r="B77" i="177"/>
  <c r="B76" i="177"/>
  <c r="B75" i="177"/>
  <c r="B73" i="177"/>
  <c r="B72" i="177"/>
  <c r="B71" i="177"/>
  <c r="B69" i="177"/>
  <c r="B68" i="177"/>
  <c r="B67" i="177"/>
  <c r="B66" i="177"/>
  <c r="B65" i="177"/>
  <c r="B64" i="177"/>
  <c r="B63" i="177"/>
  <c r="B62" i="177"/>
  <c r="B61" i="177"/>
  <c r="B59" i="177"/>
  <c r="B58" i="177"/>
  <c r="B57" i="177"/>
  <c r="B56" i="177"/>
  <c r="B55" i="177"/>
  <c r="B54" i="177"/>
  <c r="B53" i="177"/>
  <c r="B52" i="177"/>
  <c r="B51" i="177"/>
  <c r="B50" i="177"/>
  <c r="B49" i="177"/>
  <c r="B48" i="177"/>
  <c r="B47" i="177"/>
  <c r="B46" i="177"/>
  <c r="B45" i="177"/>
  <c r="B44" i="177"/>
  <c r="B42" i="177"/>
  <c r="B41" i="177"/>
  <c r="B40" i="177"/>
  <c r="B39" i="177"/>
  <c r="B38" i="177"/>
  <c r="B37" i="177"/>
  <c r="B36" i="177"/>
  <c r="B35" i="177"/>
  <c r="B34" i="177"/>
  <c r="B33" i="177"/>
  <c r="B32" i="177"/>
  <c r="B31" i="177"/>
  <c r="B30" i="177"/>
  <c r="B29" i="177"/>
  <c r="B28" i="177"/>
  <c r="B27" i="177"/>
  <c r="B26" i="177"/>
  <c r="B25" i="177"/>
  <c r="B23" i="177"/>
  <c r="B22" i="177"/>
  <c r="B20" i="177"/>
  <c r="B19" i="177"/>
  <c r="B18" i="177"/>
  <c r="B17" i="177"/>
  <c r="B16" i="177"/>
  <c r="B15" i="177"/>
  <c r="B14" i="177"/>
  <c r="B13" i="177"/>
  <c r="B12" i="177"/>
  <c r="A12" i="177"/>
  <c r="B213" i="181"/>
  <c r="B212" i="181"/>
  <c r="B211" i="181"/>
  <c r="B210" i="181"/>
  <c r="B209" i="181"/>
  <c r="B207" i="181"/>
  <c r="B204" i="181"/>
  <c r="B203" i="181"/>
  <c r="B202" i="181"/>
  <c r="B199" i="181"/>
  <c r="B197" i="181"/>
  <c r="B195" i="181"/>
  <c r="B194" i="181"/>
  <c r="B193" i="181"/>
  <c r="B192" i="181"/>
  <c r="B190" i="181"/>
  <c r="B188" i="181"/>
  <c r="B186" i="181"/>
  <c r="B184" i="181"/>
  <c r="B181" i="181"/>
  <c r="B180" i="181"/>
  <c r="B179" i="181"/>
  <c r="B177" i="181"/>
  <c r="B175" i="181"/>
  <c r="B174" i="181"/>
  <c r="B173" i="181"/>
  <c r="B172" i="181"/>
  <c r="B170" i="181"/>
  <c r="B168" i="181"/>
  <c r="B166" i="181"/>
  <c r="B164" i="181"/>
  <c r="B161" i="181"/>
  <c r="B160" i="181"/>
  <c r="B159" i="181"/>
  <c r="B157" i="181"/>
  <c r="B156" i="181"/>
  <c r="B155" i="181"/>
  <c r="B153" i="181"/>
  <c r="B151" i="181"/>
  <c r="B149" i="181"/>
  <c r="B147" i="181"/>
  <c r="B145" i="181"/>
  <c r="B143" i="181"/>
  <c r="B140" i="181"/>
  <c r="B139" i="181"/>
  <c r="B138" i="181"/>
  <c r="B136" i="181"/>
  <c r="B135" i="181"/>
  <c r="B134" i="181"/>
  <c r="B133" i="181"/>
  <c r="B131" i="181"/>
  <c r="B129" i="181"/>
  <c r="B127" i="181"/>
  <c r="B125" i="181"/>
  <c r="B123" i="181"/>
  <c r="B122" i="181"/>
  <c r="B121" i="181"/>
  <c r="B120" i="181"/>
  <c r="B119" i="181"/>
  <c r="B118" i="181"/>
  <c r="B116" i="181"/>
  <c r="B115" i="181"/>
  <c r="B114" i="181"/>
  <c r="B111" i="181"/>
  <c r="B110" i="181"/>
  <c r="B109" i="181"/>
  <c r="B108" i="181"/>
  <c r="B107" i="181"/>
  <c r="B105" i="181"/>
  <c r="B103" i="181"/>
  <c r="B101" i="181"/>
  <c r="B99" i="181"/>
  <c r="B97" i="181"/>
  <c r="B95" i="181"/>
  <c r="B94" i="181"/>
  <c r="B93" i="181"/>
  <c r="B88" i="181"/>
  <c r="B87" i="181"/>
  <c r="B86" i="181"/>
  <c r="B85" i="181"/>
  <c r="B83" i="181"/>
  <c r="B81" i="181"/>
  <c r="B79" i="181"/>
  <c r="B77" i="181"/>
  <c r="B75" i="181"/>
  <c r="B73" i="181"/>
  <c r="B71" i="181"/>
  <c r="B70" i="181"/>
  <c r="B69" i="181"/>
  <c r="B67" i="181"/>
  <c r="B66" i="181"/>
  <c r="B65" i="181"/>
  <c r="B60" i="181"/>
  <c r="B58" i="181"/>
  <c r="B56" i="181"/>
  <c r="B54" i="181"/>
  <c r="B52" i="181"/>
  <c r="B50" i="181"/>
  <c r="B48" i="181"/>
  <c r="B47" i="181"/>
  <c r="B46" i="181"/>
  <c r="B43" i="181"/>
  <c r="B41" i="181"/>
  <c r="B40" i="181"/>
  <c r="B39" i="181"/>
  <c r="B38" i="181"/>
  <c r="B36" i="181"/>
  <c r="B35" i="181"/>
  <c r="B34" i="181"/>
  <c r="B33" i="181"/>
  <c r="B32" i="181"/>
  <c r="B31" i="181"/>
  <c r="B30" i="181"/>
  <c r="B29" i="181"/>
  <c r="B28" i="181"/>
  <c r="B27" i="181"/>
  <c r="B26" i="181"/>
  <c r="B25" i="181"/>
  <c r="B24" i="181"/>
  <c r="B23" i="181"/>
  <c r="B22" i="181"/>
  <c r="B21" i="181"/>
  <c r="B20" i="181"/>
  <c r="B19" i="181"/>
  <c r="B18" i="181"/>
  <c r="B17" i="181"/>
  <c r="B16" i="181"/>
  <c r="B15" i="181"/>
  <c r="B14" i="181"/>
  <c r="B13" i="181"/>
  <c r="B12" i="181"/>
  <c r="B11" i="181"/>
  <c r="B10" i="181"/>
  <c r="A10" i="181"/>
  <c r="B601" i="178"/>
  <c r="B600" i="178"/>
  <c r="B599" i="178"/>
  <c r="B598" i="178"/>
  <c r="B597" i="178"/>
  <c r="B595" i="178"/>
  <c r="B594" i="178"/>
  <c r="B592" i="178"/>
  <c r="B591" i="178"/>
  <c r="B589" i="178"/>
  <c r="B588" i="178"/>
  <c r="B586" i="178"/>
  <c r="B585" i="178"/>
  <c r="B583" i="178"/>
  <c r="B582" i="178"/>
  <c r="B580" i="178"/>
  <c r="B579" i="178"/>
  <c r="B578" i="178"/>
  <c r="B577" i="178"/>
  <c r="B575" i="178"/>
  <c r="B574" i="178"/>
  <c r="B572" i="178"/>
  <c r="B570" i="178"/>
  <c r="B569" i="178"/>
  <c r="B567" i="178"/>
  <c r="B565" i="178"/>
  <c r="B564" i="178"/>
  <c r="B563" i="178"/>
  <c r="B558" i="178"/>
  <c r="B557" i="178"/>
  <c r="B556" i="178"/>
  <c r="B555" i="178"/>
  <c r="B554" i="178"/>
  <c r="B553" i="178"/>
  <c r="B552" i="178"/>
  <c r="B551" i="178"/>
  <c r="B550" i="178"/>
  <c r="B549" i="178"/>
  <c r="B548" i="178"/>
  <c r="B546" i="178"/>
  <c r="B545" i="178"/>
  <c r="B543" i="178"/>
  <c r="B542" i="178"/>
  <c r="B540" i="178"/>
  <c r="B538" i="178"/>
  <c r="B537" i="178"/>
  <c r="B534" i="178"/>
  <c r="B533" i="178"/>
  <c r="B527" i="178"/>
  <c r="B526" i="178"/>
  <c r="B525" i="178"/>
  <c r="B524" i="178"/>
  <c r="B523" i="178"/>
  <c r="B522" i="178"/>
  <c r="B521" i="178"/>
  <c r="B520" i="178"/>
  <c r="B518" i="178"/>
  <c r="B517" i="178"/>
  <c r="B515" i="178"/>
  <c r="B512" i="178"/>
  <c r="B511" i="178"/>
  <c r="B510" i="178"/>
  <c r="B509" i="178"/>
  <c r="B508" i="178"/>
  <c r="B507" i="178"/>
  <c r="B505" i="178"/>
  <c r="B504" i="178"/>
  <c r="B503" i="178"/>
  <c r="B502" i="178"/>
  <c r="B501" i="178"/>
  <c r="B499" i="178"/>
  <c r="B498" i="178"/>
  <c r="B496" i="178"/>
  <c r="B495" i="178"/>
  <c r="B491" i="178"/>
  <c r="B490" i="178"/>
  <c r="B489" i="178"/>
  <c r="B488" i="178"/>
  <c r="B487" i="178"/>
  <c r="B486" i="178"/>
  <c r="B484" i="178"/>
  <c r="B483" i="178"/>
  <c r="B481" i="178"/>
  <c r="B480" i="178"/>
  <c r="B476" i="178"/>
  <c r="B475" i="178"/>
  <c r="B474" i="178"/>
  <c r="B473" i="178"/>
  <c r="B472" i="178"/>
  <c r="B471" i="178"/>
  <c r="B469" i="178"/>
  <c r="B468" i="178"/>
  <c r="B467" i="178"/>
  <c r="B466" i="178"/>
  <c r="B464" i="178"/>
  <c r="B463" i="178"/>
  <c r="B458" i="178"/>
  <c r="B457" i="178"/>
  <c r="B456" i="178"/>
  <c r="B455" i="178"/>
  <c r="B454" i="178"/>
  <c r="B453" i="178"/>
  <c r="B451" i="178"/>
  <c r="B450" i="178"/>
  <c r="B448" i="178"/>
  <c r="B446" i="178"/>
  <c r="B445" i="178"/>
  <c r="B444" i="178"/>
  <c r="B442" i="178"/>
  <c r="B439" i="178"/>
  <c r="B438" i="178"/>
  <c r="B437" i="178"/>
  <c r="B436" i="178"/>
  <c r="B435" i="178"/>
  <c r="B433" i="178"/>
  <c r="B432" i="178"/>
  <c r="B430" i="178"/>
  <c r="B428" i="178"/>
  <c r="B427" i="178"/>
  <c r="B426" i="178"/>
  <c r="B425" i="178"/>
  <c r="B424" i="178"/>
  <c r="B422" i="178"/>
  <c r="B421" i="178"/>
  <c r="B419" i="178"/>
  <c r="B417" i="178"/>
  <c r="B415" i="178"/>
  <c r="B414" i="178"/>
  <c r="B413" i="178"/>
  <c r="B412" i="178"/>
  <c r="B411" i="178"/>
  <c r="B410" i="178"/>
  <c r="B408" i="178"/>
  <c r="B407" i="178"/>
  <c r="B405" i="178"/>
  <c r="B403" i="178"/>
  <c r="B401" i="178"/>
  <c r="B400" i="178"/>
  <c r="B399" i="178"/>
  <c r="B397" i="178"/>
  <c r="B395" i="178"/>
  <c r="B393" i="178"/>
  <c r="B392" i="178"/>
  <c r="B391" i="178"/>
  <c r="B390" i="178"/>
  <c r="B389" i="178"/>
  <c r="B388" i="178"/>
  <c r="B387" i="178"/>
  <c r="B385" i="178"/>
  <c r="B383" i="178"/>
  <c r="B382" i="178"/>
  <c r="B380" i="178"/>
  <c r="B379" i="178"/>
  <c r="B378" i="178"/>
  <c r="B377" i="178"/>
  <c r="B376" i="178"/>
  <c r="B375" i="178"/>
  <c r="B373" i="178"/>
  <c r="B372" i="178"/>
  <c r="B370" i="178"/>
  <c r="B369" i="178"/>
  <c r="B368" i="178"/>
  <c r="B367" i="178"/>
  <c r="B365" i="178"/>
  <c r="B364" i="178"/>
  <c r="B363" i="178"/>
  <c r="B362" i="178"/>
  <c r="B361" i="178"/>
  <c r="B359" i="178"/>
  <c r="B357" i="178"/>
  <c r="B355" i="178"/>
  <c r="B353" i="178"/>
  <c r="B352" i="178"/>
  <c r="B351" i="178"/>
  <c r="B349" i="178"/>
  <c r="B347" i="178"/>
  <c r="B346" i="178"/>
  <c r="B344" i="178"/>
  <c r="B343" i="178"/>
  <c r="B342" i="178"/>
  <c r="B341" i="178"/>
  <c r="B340" i="178"/>
  <c r="B338" i="178"/>
  <c r="B336" i="178"/>
  <c r="B335" i="178"/>
  <c r="B333" i="178"/>
  <c r="B332" i="178"/>
  <c r="B330" i="178"/>
  <c r="B328" i="178"/>
  <c r="B327" i="178"/>
  <c r="B326" i="178"/>
  <c r="B325" i="178"/>
  <c r="B324" i="178"/>
  <c r="B323" i="178"/>
  <c r="B322" i="178"/>
  <c r="B321" i="178"/>
  <c r="B320" i="178"/>
  <c r="B319" i="178"/>
  <c r="B317" i="178"/>
  <c r="B316" i="178"/>
  <c r="B314" i="178"/>
  <c r="B313" i="178"/>
  <c r="B311" i="178"/>
  <c r="B310" i="178"/>
  <c r="B307" i="178"/>
  <c r="B306" i="178"/>
  <c r="B305" i="178"/>
  <c r="B303" i="178"/>
  <c r="B299" i="178"/>
  <c r="B298" i="178"/>
  <c r="B297" i="178"/>
  <c r="B296" i="178"/>
  <c r="B295" i="178"/>
  <c r="B293" i="178"/>
  <c r="B292" i="178"/>
  <c r="B290" i="178"/>
  <c r="B289" i="178"/>
  <c r="B286" i="178"/>
  <c r="B285" i="178"/>
  <c r="B284" i="178"/>
  <c r="B283" i="178"/>
  <c r="B278" i="178"/>
  <c r="B276" i="178"/>
  <c r="B274" i="178"/>
  <c r="B272" i="178"/>
  <c r="B270" i="178"/>
  <c r="B269" i="178"/>
  <c r="B268" i="178"/>
  <c r="B267" i="178"/>
  <c r="B266" i="178"/>
  <c r="B265" i="178"/>
  <c r="B264" i="178"/>
  <c r="B262" i="178"/>
  <c r="B260" i="178"/>
  <c r="B258" i="178"/>
  <c r="B257" i="178"/>
  <c r="B255" i="178"/>
  <c r="B253" i="178"/>
  <c r="B252" i="178"/>
  <c r="B251" i="178"/>
  <c r="B249" i="178"/>
  <c r="B247" i="178"/>
  <c r="B246" i="178"/>
  <c r="B243" i="178"/>
  <c r="B241" i="178"/>
  <c r="B239" i="178"/>
  <c r="B237" i="178"/>
  <c r="B235" i="178"/>
  <c r="B233" i="178"/>
  <c r="B232" i="178"/>
  <c r="B231" i="178"/>
  <c r="B230" i="178"/>
  <c r="B229" i="178"/>
  <c r="B227" i="178"/>
  <c r="B226" i="178"/>
  <c r="B224" i="178"/>
  <c r="B222" i="178"/>
  <c r="B221" i="178"/>
  <c r="B220" i="178"/>
  <c r="B219" i="178"/>
  <c r="B218" i="178"/>
  <c r="B215" i="178"/>
  <c r="B213" i="178"/>
  <c r="B211" i="178"/>
  <c r="B209" i="178"/>
  <c r="B208" i="178"/>
  <c r="B207" i="178"/>
  <c r="B206" i="178"/>
  <c r="B205" i="178"/>
  <c r="B203" i="178"/>
  <c r="B202" i="178"/>
  <c r="B200" i="178"/>
  <c r="B198" i="178"/>
  <c r="B196" i="178"/>
  <c r="B195" i="178"/>
  <c r="B192" i="178"/>
  <c r="B190" i="178"/>
  <c r="B188" i="178"/>
  <c r="B186" i="178"/>
  <c r="B185" i="178"/>
  <c r="B184" i="178"/>
  <c r="B183" i="178"/>
  <c r="B181" i="178"/>
  <c r="B180" i="178"/>
  <c r="B179" i="178"/>
  <c r="B175" i="178"/>
  <c r="B174" i="178"/>
  <c r="B172" i="178"/>
  <c r="B170" i="178"/>
  <c r="B168" i="178"/>
  <c r="B166" i="178"/>
  <c r="B165" i="178"/>
  <c r="B164" i="178"/>
  <c r="B163" i="178"/>
  <c r="B162" i="178"/>
  <c r="B160" i="178"/>
  <c r="B159" i="178"/>
  <c r="B157" i="178"/>
  <c r="B155" i="178"/>
  <c r="B153" i="178"/>
  <c r="B152" i="178"/>
  <c r="B150" i="178"/>
  <c r="B148" i="178"/>
  <c r="B146" i="178"/>
  <c r="B144" i="178"/>
  <c r="B142" i="178"/>
  <c r="B141" i="178"/>
  <c r="B139" i="178"/>
  <c r="B138" i="178"/>
  <c r="B137" i="178"/>
  <c r="B135" i="178"/>
  <c r="B133" i="178"/>
  <c r="B132" i="178"/>
  <c r="B131" i="178"/>
  <c r="B119" i="178"/>
  <c r="B116" i="178"/>
  <c r="B114" i="178"/>
  <c r="B112" i="178"/>
  <c r="B110" i="178"/>
  <c r="B108" i="178"/>
  <c r="B107" i="178"/>
  <c r="B106" i="178"/>
  <c r="A28" i="176" l="1"/>
  <c r="A29" i="176" s="1"/>
  <c r="A26" i="176"/>
  <c r="A27" i="176" s="1"/>
  <c r="A13" i="177"/>
  <c r="A14" i="177" s="1"/>
  <c r="A15" i="177" s="1"/>
  <c r="A16" i="177" s="1"/>
  <c r="A17" i="177" s="1"/>
  <c r="A18" i="177" s="1"/>
  <c r="A19" i="177" s="1"/>
  <c r="A20" i="177" s="1"/>
  <c r="A11" i="181"/>
  <c r="A12" i="181" s="1"/>
  <c r="A13" i="181" s="1"/>
  <c r="A14" i="181" s="1"/>
  <c r="A15" i="181" s="1"/>
  <c r="A16" i="181" s="1"/>
  <c r="A17" i="181" s="1"/>
  <c r="A18" i="181" s="1"/>
  <c r="A19" i="181" s="1"/>
  <c r="A20" i="181" s="1"/>
  <c r="A21" i="181" s="1"/>
  <c r="A22" i="181" s="1"/>
  <c r="A23" i="181" s="1"/>
  <c r="A24" i="181" s="1"/>
  <c r="A25" i="181" s="1"/>
  <c r="A26" i="181" s="1"/>
  <c r="A27" i="181" s="1"/>
  <c r="A28" i="181" s="1"/>
  <c r="A29" i="181" s="1"/>
  <c r="A30" i="181" s="1"/>
  <c r="A31" i="181" s="1"/>
  <c r="A32" i="181" s="1"/>
  <c r="A33" i="181" s="1"/>
  <c r="A34" i="181" s="1"/>
  <c r="A35" i="181" s="1"/>
  <c r="A36" i="181" s="1"/>
  <c r="A37" i="181" s="1"/>
  <c r="A38" i="181" s="1"/>
  <c r="A39" i="181" s="1"/>
  <c r="A40" i="181" s="1"/>
  <c r="A41" i="181" s="1"/>
  <c r="A42" i="181" s="1"/>
  <c r="A43" i="181" s="1"/>
  <c r="A44" i="181" s="1"/>
  <c r="A45" i="181" s="1"/>
  <c r="A46" i="181" s="1"/>
  <c r="A47" i="181" s="1"/>
  <c r="A48" i="181" s="1"/>
  <c r="A49" i="181" s="1"/>
  <c r="A50" i="181" s="1"/>
  <c r="A51" i="181" s="1"/>
  <c r="A52" i="181" s="1"/>
  <c r="A53" i="181" s="1"/>
  <c r="A54" i="181" s="1"/>
  <c r="A55" i="181" s="1"/>
  <c r="A56" i="181" s="1"/>
  <c r="A57" i="181" s="1"/>
  <c r="A58" i="181" s="1"/>
  <c r="A59" i="181" s="1"/>
  <c r="A60" i="181" s="1"/>
  <c r="A61" i="181" s="1"/>
  <c r="A62" i="181" s="1"/>
  <c r="A63" i="181" s="1"/>
  <c r="A64" i="181" s="1"/>
  <c r="A65" i="181" s="1"/>
  <c r="A66" i="181" s="1"/>
  <c r="A67" i="181" s="1"/>
  <c r="A68" i="181" s="1"/>
  <c r="A69" i="181" s="1"/>
  <c r="A70" i="181" s="1"/>
  <c r="A71" i="181" s="1"/>
  <c r="A72" i="181" s="1"/>
  <c r="A73" i="181" s="1"/>
  <c r="A74" i="181" s="1"/>
  <c r="A75" i="181" s="1"/>
  <c r="A76" i="181" s="1"/>
  <c r="A77" i="181" s="1"/>
  <c r="A78" i="181" s="1"/>
  <c r="A79" i="181" s="1"/>
  <c r="A80" i="181" s="1"/>
  <c r="A81" i="181" s="1"/>
  <c r="A82" i="181" s="1"/>
  <c r="A83" i="181" s="1"/>
  <c r="A84" i="181" s="1"/>
  <c r="A85" i="181" s="1"/>
  <c r="A86" i="181" s="1"/>
  <c r="A87" i="181" s="1"/>
  <c r="A88" i="181" s="1"/>
  <c r="A89" i="181" s="1"/>
  <c r="A90" i="181" s="1"/>
  <c r="A91" i="181" s="1"/>
  <c r="A92" i="181" s="1"/>
  <c r="A93" i="181" s="1"/>
  <c r="A94" i="181" s="1"/>
  <c r="A95" i="181" s="1"/>
  <c r="A96" i="181" s="1"/>
  <c r="A97" i="181" s="1"/>
  <c r="A98" i="181" s="1"/>
  <c r="A99" i="181" s="1"/>
  <c r="A100" i="181" s="1"/>
  <c r="A101" i="181" s="1"/>
  <c r="A102" i="181" s="1"/>
  <c r="A103" i="181" s="1"/>
  <c r="A104" i="181" s="1"/>
  <c r="A105" i="181" s="1"/>
  <c r="A106" i="181" s="1"/>
  <c r="A107" i="181" s="1"/>
  <c r="A108" i="181" s="1"/>
  <c r="A109" i="181" s="1"/>
  <c r="A110" i="181" s="1"/>
  <c r="A111" i="181" s="1"/>
  <c r="A112" i="181" s="1"/>
  <c r="A113" i="181" s="1"/>
  <c r="A114" i="181" s="1"/>
  <c r="A115" i="181" s="1"/>
  <c r="A116" i="181" s="1"/>
  <c r="A117" i="181" s="1"/>
  <c r="A118" i="181" s="1"/>
  <c r="A119" i="181" s="1"/>
  <c r="A120" i="181" s="1"/>
  <c r="A121" i="181" s="1"/>
  <c r="A122" i="181" s="1"/>
  <c r="A123" i="181" s="1"/>
  <c r="A124" i="181" s="1"/>
  <c r="A125" i="181" s="1"/>
  <c r="A126" i="181" s="1"/>
  <c r="A127" i="181" s="1"/>
  <c r="A128" i="181" s="1"/>
  <c r="A129" i="181" s="1"/>
  <c r="A130" i="181" s="1"/>
  <c r="A131" i="181" s="1"/>
  <c r="A132" i="181" s="1"/>
  <c r="A133" i="181" s="1"/>
  <c r="A134" i="181" s="1"/>
  <c r="A135" i="181" s="1"/>
  <c r="A136" i="181" s="1"/>
  <c r="A137" i="181" s="1"/>
  <c r="A138" i="181" s="1"/>
  <c r="A139" i="181" s="1"/>
  <c r="A140" i="181" s="1"/>
  <c r="A141" i="181" s="1"/>
  <c r="A142" i="181" s="1"/>
  <c r="A143" i="181" s="1"/>
  <c r="A144" i="181" s="1"/>
  <c r="A145" i="181" s="1"/>
  <c r="A146" i="181" s="1"/>
  <c r="A147" i="181" s="1"/>
  <c r="A148" i="181" s="1"/>
  <c r="A149" i="181" s="1"/>
  <c r="A150" i="181" s="1"/>
  <c r="A151" i="181" s="1"/>
  <c r="A152" i="181" s="1"/>
  <c r="A153" i="181" s="1"/>
  <c r="A154" i="181" s="1"/>
  <c r="A155" i="181" s="1"/>
  <c r="A156" i="181" s="1"/>
  <c r="A157" i="181" s="1"/>
  <c r="A158" i="181" s="1"/>
  <c r="A159" i="181" s="1"/>
  <c r="A160" i="181" s="1"/>
  <c r="A161" i="181" s="1"/>
  <c r="A162" i="181" s="1"/>
  <c r="A163" i="181" s="1"/>
  <c r="A164" i="181" s="1"/>
  <c r="A165" i="181" s="1"/>
  <c r="A166" i="181" s="1"/>
  <c r="A167" i="181" s="1"/>
  <c r="A168" i="181" s="1"/>
  <c r="A169" i="181" s="1"/>
  <c r="A170" i="181" s="1"/>
  <c r="A171" i="181" s="1"/>
  <c r="A172" i="181" s="1"/>
  <c r="A173" i="181" s="1"/>
  <c r="A174" i="181" s="1"/>
  <c r="A175" i="181" s="1"/>
  <c r="A176" i="181" s="1"/>
  <c r="A177" i="181" s="1"/>
  <c r="A178" i="181" s="1"/>
  <c r="A179" i="181" s="1"/>
  <c r="A180" i="181" s="1"/>
  <c r="A181" i="181" s="1"/>
  <c r="A182" i="181" s="1"/>
  <c r="A183" i="181" s="1"/>
  <c r="A184" i="181" s="1"/>
  <c r="A185" i="181" s="1"/>
  <c r="A186" i="181" s="1"/>
  <c r="A187" i="181" s="1"/>
  <c r="A188" i="181" s="1"/>
  <c r="A189" i="181" s="1"/>
  <c r="A190" i="181" s="1"/>
  <c r="A191" i="181" s="1"/>
  <c r="A192" i="181" s="1"/>
  <c r="A193" i="181" s="1"/>
  <c r="A194" i="181" s="1"/>
  <c r="A195" i="181" s="1"/>
  <c r="A196" i="181" s="1"/>
  <c r="A197" i="181" s="1"/>
  <c r="A198" i="181" s="1"/>
  <c r="A199" i="181" s="1"/>
  <c r="A200" i="181" s="1"/>
  <c r="A201" i="181" s="1"/>
  <c r="A202" i="181" s="1"/>
  <c r="A203" i="181" s="1"/>
  <c r="A204" i="181" s="1"/>
  <c r="A205" i="181" s="1"/>
  <c r="A206" i="181" s="1"/>
  <c r="A207" i="181" s="1"/>
  <c r="A208" i="181" s="1"/>
  <c r="A209" i="181" s="1"/>
  <c r="A210" i="181" s="1"/>
  <c r="A211" i="181" s="1"/>
  <c r="A212" i="181" s="1"/>
  <c r="A213" i="181" s="1"/>
  <c r="B103" i="178"/>
  <c r="B102" i="178"/>
  <c r="B101" i="178"/>
  <c r="B100" i="178"/>
  <c r="B99" i="178"/>
  <c r="B98" i="178"/>
  <c r="B97" i="178"/>
  <c r="B96" i="178"/>
  <c r="B95" i="178"/>
  <c r="B94" i="178"/>
  <c r="B93" i="178"/>
  <c r="B92" i="178"/>
  <c r="B91" i="178"/>
  <c r="B90" i="178"/>
  <c r="B89" i="178"/>
  <c r="B88" i="178"/>
  <c r="B87" i="178"/>
  <c r="B86" i="178"/>
  <c r="B83" i="178"/>
  <c r="B82" i="178"/>
  <c r="B81" i="178"/>
  <c r="B80" i="178"/>
  <c r="B79" i="178"/>
  <c r="B78" i="178"/>
  <c r="B77" i="178"/>
  <c r="B76" i="178"/>
  <c r="B75" i="178"/>
  <c r="B74" i="178"/>
  <c r="B73" i="178"/>
  <c r="B72" i="178"/>
  <c r="B71" i="178"/>
  <c r="B70" i="178"/>
  <c r="B69" i="178"/>
  <c r="B67" i="178"/>
  <c r="B66" i="178"/>
  <c r="B65" i="178"/>
  <c r="B64" i="178"/>
  <c r="B63" i="178"/>
  <c r="B62" i="178"/>
  <c r="B61" i="178"/>
  <c r="B60" i="178"/>
  <c r="B59" i="178"/>
  <c r="B58" i="178"/>
  <c r="B57" i="178"/>
  <c r="B56" i="178"/>
  <c r="B55" i="178"/>
  <c r="B54" i="178"/>
  <c r="B53" i="178"/>
  <c r="B52" i="178"/>
  <c r="B51" i="178"/>
  <c r="B46" i="178"/>
  <c r="B45" i="178"/>
  <c r="B44" i="178"/>
  <c r="B43" i="178"/>
  <c r="B42" i="178"/>
  <c r="B41" i="178"/>
  <c r="B40" i="178"/>
  <c r="B39" i="178"/>
  <c r="B38" i="178"/>
  <c r="B37" i="178"/>
  <c r="B36" i="178"/>
  <c r="B35" i="178"/>
  <c r="B34" i="178"/>
  <c r="B33" i="178"/>
  <c r="B32" i="178"/>
  <c r="B31" i="178"/>
  <c r="B30" i="178"/>
  <c r="B29" i="178"/>
  <c r="B28" i="178"/>
  <c r="B27" i="178"/>
  <c r="B26" i="178"/>
  <c r="B25" i="178"/>
  <c r="B24" i="178"/>
  <c r="B22" i="178"/>
  <c r="B20" i="178"/>
  <c r="B19" i="178"/>
  <c r="B18" i="178"/>
  <c r="B17" i="178"/>
  <c r="B16" i="178"/>
  <c r="B15" i="178"/>
  <c r="B14" i="178"/>
  <c r="B13" i="178"/>
  <c r="B12" i="178"/>
  <c r="A12" i="178"/>
  <c r="A13" i="178" l="1"/>
  <c r="A14" i="178" s="1"/>
  <c r="A15" i="178" s="1"/>
  <c r="A16" i="178" s="1"/>
  <c r="A17" i="178" s="1"/>
  <c r="A18" i="178" s="1"/>
  <c r="A19" i="178" s="1"/>
  <c r="A20" i="178" s="1"/>
  <c r="A24" i="178" s="1"/>
  <c r="A27" i="178" s="1"/>
  <c r="A28" i="178" s="1"/>
  <c r="A29" i="178" s="1"/>
  <c r="A30" i="178" s="1"/>
  <c r="A31" i="178" s="1"/>
  <c r="A32" i="178" s="1"/>
  <c r="A33" i="178" s="1"/>
  <c r="A34" i="178" s="1"/>
  <c r="A35" i="178" s="1"/>
  <c r="A36" i="178" s="1"/>
  <c r="A39" i="178" s="1"/>
  <c r="A40" i="178" s="1"/>
  <c r="A41" i="178" s="1"/>
  <c r="A44" i="178" l="1"/>
  <c r="A45" i="178" s="1"/>
  <c r="A46" i="178" s="1"/>
  <c r="A53" i="178" s="1"/>
  <c r="A54" i="178" s="1"/>
  <c r="A55" i="178" s="1"/>
  <c r="A56" i="178" s="1"/>
  <c r="A57" i="178" s="1"/>
  <c r="A58" i="178" s="1"/>
  <c r="A59" i="178" s="1"/>
  <c r="A60" i="178" s="1"/>
  <c r="A61" i="178" s="1"/>
  <c r="A62" i="178" s="1"/>
  <c r="A63" i="178" s="1"/>
  <c r="A64" i="178" s="1"/>
  <c r="A65" i="178" s="1"/>
  <c r="A42" i="178"/>
  <c r="A66" i="178" l="1"/>
  <c r="A67" i="178" s="1"/>
  <c r="A69" i="178"/>
  <c r="A70" i="178" s="1"/>
  <c r="A71" i="178" s="1"/>
  <c r="A72" i="178" s="1"/>
  <c r="A73" i="178" s="1"/>
  <c r="A74" i="178" s="1"/>
  <c r="A75" i="178" s="1"/>
  <c r="A76" i="178" s="1"/>
  <c r="A77" i="178" s="1"/>
  <c r="A78" i="178" s="1"/>
  <c r="A79" i="178" s="1"/>
  <c r="A80" i="178" s="1"/>
  <c r="A81" i="178" s="1"/>
  <c r="A82" i="178" s="1"/>
  <c r="A83" i="178" s="1"/>
  <c r="B36" i="185"/>
  <c r="C35" i="185"/>
  <c r="B35" i="185"/>
  <c r="A35" i="185"/>
  <c r="A36" i="185" s="1"/>
  <c r="A37" i="185" l="1"/>
  <c r="A86" i="178"/>
  <c r="A87" i="178" s="1"/>
  <c r="A88" i="178"/>
  <c r="A89" i="178" s="1"/>
  <c r="A90" i="178" s="1"/>
  <c r="A91" i="178" s="1"/>
  <c r="A92" i="178" s="1"/>
  <c r="A93" i="178" s="1"/>
  <c r="A94" i="178" s="1"/>
  <c r="A95" i="178" s="1"/>
  <c r="A96" i="178" s="1"/>
  <c r="A97" i="178" s="1"/>
  <c r="A98" i="178" s="1"/>
  <c r="A99" i="178" s="1"/>
  <c r="A100" i="178" s="1"/>
  <c r="A101" i="178" s="1"/>
  <c r="A102" i="178" s="1"/>
  <c r="A103" i="178" s="1"/>
  <c r="A9" i="185" l="1"/>
  <c r="B84" i="138"/>
  <c r="C83" i="138"/>
  <c r="B83" i="138"/>
  <c r="B66" i="138"/>
  <c r="B65" i="138"/>
  <c r="B64" i="138"/>
  <c r="B63" i="138"/>
  <c r="B62" i="138"/>
  <c r="B61" i="138"/>
  <c r="B45" i="138" l="1"/>
  <c r="B44" i="138"/>
  <c r="B25" i="138"/>
  <c r="B24" i="138"/>
  <c r="A9" i="138"/>
  <c r="A10" i="138" s="1"/>
  <c r="B201" i="109"/>
  <c r="B200" i="109"/>
  <c r="B199" i="109"/>
  <c r="B185" i="109"/>
  <c r="B182" i="109" l="1"/>
  <c r="B181" i="109"/>
  <c r="B180" i="109"/>
  <c r="B179" i="109"/>
  <c r="B178" i="109"/>
  <c r="B176" i="109"/>
  <c r="B174" i="109" l="1"/>
  <c r="B173" i="109"/>
  <c r="B172" i="109"/>
  <c r="B171" i="109"/>
  <c r="B170" i="109"/>
  <c r="B169" i="109"/>
  <c r="B168" i="109"/>
  <c r="B166" i="109" l="1"/>
  <c r="B165" i="109"/>
  <c r="B164" i="109"/>
  <c r="B163" i="109"/>
  <c r="B162" i="109"/>
  <c r="B161" i="109" l="1"/>
  <c r="B159" i="109" l="1"/>
  <c r="B158" i="109"/>
  <c r="B157" i="109"/>
  <c r="B156" i="109"/>
  <c r="B155" i="109"/>
  <c r="B154" i="109"/>
  <c r="B151" i="109" l="1"/>
  <c r="B150" i="109"/>
  <c r="B149" i="109"/>
  <c r="B148" i="109" l="1"/>
  <c r="B147" i="109"/>
  <c r="B146" i="109"/>
  <c r="B145" i="109" l="1"/>
  <c r="B143" i="109" l="1"/>
  <c r="B142" i="109"/>
  <c r="B141" i="109"/>
  <c r="B140" i="109"/>
  <c r="B139" i="109"/>
  <c r="B138" i="109"/>
  <c r="B137" i="109" l="1"/>
  <c r="B134" i="109" l="1"/>
  <c r="B133" i="109"/>
  <c r="B132" i="109"/>
  <c r="B131" i="109"/>
  <c r="B130" i="109"/>
  <c r="B128" i="109"/>
  <c r="B127" i="109"/>
  <c r="B123" i="109" l="1"/>
  <c r="B121" i="109"/>
  <c r="B120" i="109"/>
  <c r="B118" i="109" l="1"/>
  <c r="B117" i="109"/>
  <c r="B116" i="109"/>
  <c r="B115" i="109"/>
  <c r="B114" i="109"/>
  <c r="B112" i="109" l="1"/>
  <c r="B111" i="109"/>
  <c r="B110" i="109"/>
  <c r="B109" i="109"/>
  <c r="B108" i="109"/>
  <c r="B107" i="109"/>
  <c r="B105" i="109"/>
  <c r="B104" i="109"/>
  <c r="B99" i="109" l="1"/>
  <c r="B98" i="109"/>
  <c r="B97" i="109"/>
  <c r="B95" i="109" l="1"/>
  <c r="B94" i="109"/>
  <c r="B93" i="109"/>
  <c r="B92" i="109"/>
  <c r="B91" i="109"/>
  <c r="B89" i="109" l="1"/>
  <c r="B88" i="109"/>
  <c r="B87" i="109"/>
  <c r="B86" i="109"/>
  <c r="B85" i="109"/>
  <c r="B84" i="109"/>
  <c r="B83" i="109"/>
  <c r="B82" i="109"/>
  <c r="B81" i="109"/>
  <c r="B79" i="109" l="1"/>
  <c r="B78" i="109"/>
  <c r="B77" i="109"/>
  <c r="B75" i="109" l="1"/>
  <c r="B74" i="109"/>
  <c r="B73" i="109"/>
  <c r="B72" i="109"/>
  <c r="B69" i="109" l="1"/>
  <c r="B68" i="109"/>
  <c r="B67" i="109"/>
  <c r="B66" i="109"/>
  <c r="B65" i="109"/>
  <c r="B64" i="109"/>
  <c r="B61" i="109" l="1"/>
  <c r="B60" i="109"/>
  <c r="B59" i="109"/>
  <c r="B58" i="109" l="1"/>
  <c r="B57" i="109"/>
  <c r="B55" i="109"/>
  <c r="B53" i="109"/>
  <c r="B52" i="109"/>
  <c r="B51" i="109"/>
  <c r="B50" i="109"/>
  <c r="B49" i="109"/>
  <c r="B47" i="109"/>
  <c r="B46" i="109"/>
  <c r="B45" i="109"/>
  <c r="B44" i="109"/>
  <c r="B43" i="109"/>
  <c r="B42" i="109"/>
  <c r="B41" i="109"/>
  <c r="B40" i="109"/>
  <c r="B38" i="109" l="1"/>
  <c r="B37" i="109"/>
  <c r="B36" i="109"/>
  <c r="B35" i="109"/>
  <c r="B34" i="109"/>
  <c r="B33" i="109"/>
  <c r="B32" i="109"/>
  <c r="B31" i="109"/>
  <c r="B30" i="109" l="1"/>
  <c r="B29" i="109"/>
  <c r="B25" i="109" l="1"/>
  <c r="B24" i="109"/>
  <c r="B23" i="109"/>
  <c r="B22" i="109"/>
  <c r="B21" i="109"/>
  <c r="B20" i="109"/>
  <c r="B19" i="109"/>
  <c r="B18" i="109"/>
  <c r="B17" i="109"/>
  <c r="B16" i="109"/>
  <c r="B15" i="109"/>
  <c r="B14" i="109"/>
  <c r="B13" i="109"/>
  <c r="B12" i="109"/>
  <c r="B11" i="109"/>
  <c r="B10" i="109"/>
  <c r="B9" i="109" l="1"/>
  <c r="A9" i="109"/>
  <c r="A10" i="109" s="1"/>
  <c r="A11" i="109" s="1"/>
  <c r="A12" i="109" s="1"/>
  <c r="A13" i="109" s="1"/>
  <c r="A14" i="109" s="1"/>
  <c r="A15" i="109" s="1"/>
  <c r="A16" i="109" s="1"/>
  <c r="A17" i="109" s="1"/>
  <c r="A18" i="109" s="1"/>
  <c r="A19" i="109" s="1"/>
  <c r="A20" i="109" s="1"/>
  <c r="A21" i="109" s="1"/>
  <c r="A22" i="109" s="1"/>
  <c r="A23" i="109" s="1"/>
  <c r="A24" i="109" s="1"/>
  <c r="A25" i="109" s="1"/>
  <c r="B459" i="108"/>
  <c r="B458" i="108"/>
  <c r="A31" i="109" l="1"/>
  <c r="A32" i="109" s="1"/>
  <c r="A33" i="109" s="1"/>
  <c r="A34" i="109" s="1"/>
  <c r="A35" i="109" s="1"/>
  <c r="A36" i="109" s="1"/>
  <c r="A37" i="109" s="1"/>
  <c r="A38" i="109" s="1"/>
  <c r="A39" i="109" s="1"/>
  <c r="A40" i="109" s="1"/>
  <c r="A41" i="109" s="1"/>
  <c r="A42" i="109" s="1"/>
  <c r="A43" i="109" s="1"/>
  <c r="A44" i="109" s="1"/>
  <c r="A45" i="109" s="1"/>
  <c r="A46" i="109" s="1"/>
  <c r="A47" i="109" s="1"/>
  <c r="A29" i="109"/>
  <c r="A30" i="109" s="1"/>
  <c r="B437" i="108"/>
  <c r="B436" i="108"/>
  <c r="B435" i="108"/>
  <c r="B434" i="108"/>
  <c r="B433" i="108"/>
  <c r="B432" i="108"/>
  <c r="B431" i="108"/>
  <c r="B429" i="108" l="1"/>
  <c r="B428" i="108"/>
  <c r="B427" i="108"/>
  <c r="B426" i="108"/>
  <c r="B425" i="108"/>
  <c r="B424" i="108"/>
  <c r="B423" i="108"/>
  <c r="B422" i="108" l="1"/>
  <c r="B421" i="108"/>
  <c r="B420" i="108" l="1"/>
  <c r="B418" i="108" l="1"/>
  <c r="B417" i="108"/>
  <c r="B416" i="108"/>
  <c r="B415" i="108"/>
  <c r="B414" i="108"/>
  <c r="B413" i="108"/>
  <c r="B412" i="108"/>
  <c r="B411" i="108"/>
  <c r="B408" i="108" l="1"/>
  <c r="B407" i="108"/>
  <c r="B406" i="108"/>
  <c r="B405" i="108"/>
  <c r="B404" i="108"/>
  <c r="B403" i="108"/>
  <c r="B402" i="108"/>
  <c r="B401" i="108" l="1"/>
  <c r="B398" i="108" l="1"/>
  <c r="B397" i="108"/>
  <c r="B396" i="108"/>
  <c r="B395" i="108"/>
  <c r="B394" i="108"/>
  <c r="B393" i="108"/>
  <c r="B392" i="108"/>
  <c r="B391" i="108" l="1"/>
  <c r="B390" i="108" l="1"/>
  <c r="B388" i="108" l="1"/>
  <c r="B387" i="108"/>
  <c r="B386" i="108"/>
  <c r="B385" i="108"/>
  <c r="B384" i="108"/>
  <c r="B383" i="108"/>
  <c r="B382" i="108" l="1"/>
  <c r="B381" i="108" l="1"/>
  <c r="B378" i="108" l="1"/>
  <c r="B377" i="108"/>
  <c r="B376" i="108"/>
  <c r="B375" i="108"/>
  <c r="B374" i="108"/>
  <c r="B373" i="108"/>
  <c r="B372" i="108"/>
  <c r="B371" i="108"/>
  <c r="B370" i="108"/>
  <c r="B367" i="108" l="1"/>
  <c r="B366" i="108"/>
  <c r="B365" i="108"/>
  <c r="B364" i="108"/>
  <c r="B363" i="108"/>
  <c r="B362" i="108"/>
  <c r="B361" i="108"/>
  <c r="B360" i="108"/>
  <c r="B357" i="108"/>
  <c r="B356" i="108"/>
  <c r="B355" i="108"/>
  <c r="B353" i="108" l="1"/>
  <c r="B352" i="108"/>
  <c r="B351" i="108"/>
  <c r="B350" i="108"/>
  <c r="B349" i="108"/>
  <c r="B346" i="108" l="1"/>
  <c r="B344" i="108"/>
  <c r="B343" i="108"/>
  <c r="B342" i="108"/>
  <c r="B341" i="108"/>
  <c r="B335" i="108" l="1"/>
  <c r="B334" i="108"/>
  <c r="B333" i="108"/>
  <c r="B332" i="108"/>
  <c r="B331" i="108"/>
  <c r="B329" i="108" l="1"/>
  <c r="B328" i="108"/>
  <c r="B327" i="108"/>
  <c r="B326" i="108"/>
  <c r="B325" i="108"/>
  <c r="B324" i="108"/>
  <c r="B323" i="108"/>
  <c r="B321" i="108" l="1"/>
  <c r="B320" i="108"/>
  <c r="B319" i="108"/>
  <c r="B318" i="108"/>
  <c r="B317" i="108"/>
  <c r="B315" i="108" l="1"/>
  <c r="B314" i="108"/>
  <c r="B313" i="108"/>
  <c r="B312" i="108"/>
  <c r="B311" i="108"/>
  <c r="B310" i="108"/>
  <c r="B307" i="108" l="1"/>
  <c r="B306" i="108"/>
  <c r="B305" i="108"/>
  <c r="B304" i="108"/>
  <c r="B303" i="108"/>
  <c r="B302" i="108"/>
  <c r="B301" i="108"/>
  <c r="B300" i="108"/>
  <c r="B299" i="108"/>
  <c r="B298" i="108"/>
  <c r="B295" i="108" l="1"/>
  <c r="B293" i="108" l="1"/>
  <c r="B291" i="108" l="1"/>
  <c r="B290" i="108"/>
  <c r="B289" i="108"/>
  <c r="B288" i="108"/>
  <c r="B287" i="108"/>
  <c r="B286" i="108"/>
  <c r="B285" i="108"/>
  <c r="B283" i="108" l="1"/>
  <c r="B282" i="108"/>
  <c r="B280" i="108"/>
  <c r="B279" i="108"/>
  <c r="B276" i="108" l="1"/>
  <c r="B275" i="108"/>
  <c r="B274" i="108"/>
  <c r="B272" i="108"/>
  <c r="B270" i="108" l="1"/>
  <c r="B269" i="108"/>
  <c r="B268" i="108"/>
  <c r="B267" i="108"/>
  <c r="B261" i="108" l="1"/>
  <c r="B260" i="108"/>
  <c r="B259" i="108"/>
  <c r="B258" i="108"/>
  <c r="B257" i="108"/>
  <c r="B255" i="108" l="1"/>
  <c r="B254" i="108"/>
  <c r="B253" i="108"/>
  <c r="B252" i="108"/>
  <c r="B251" i="108"/>
  <c r="B250" i="108"/>
  <c r="B249" i="108"/>
  <c r="B246" i="108" l="1"/>
  <c r="B245" i="108"/>
  <c r="B244" i="108"/>
  <c r="B243" i="108"/>
  <c r="B242" i="108"/>
  <c r="B240" i="108"/>
  <c r="B239" i="108"/>
  <c r="B238" i="108"/>
  <c r="B237" i="108"/>
  <c r="B236" i="108"/>
  <c r="B235" i="108"/>
  <c r="B234" i="108"/>
  <c r="B232" i="108" l="1"/>
  <c r="B231" i="108"/>
  <c r="B230" i="108"/>
  <c r="B229" i="108"/>
  <c r="B227" i="108"/>
  <c r="B226" i="108"/>
  <c r="B225" i="108"/>
  <c r="B223" i="108"/>
  <c r="B222" i="108"/>
  <c r="B221" i="108"/>
  <c r="B219" i="108" l="1"/>
  <c r="B217" i="108" l="1"/>
  <c r="B212" i="108" l="1"/>
  <c r="B211" i="108"/>
  <c r="B210" i="108"/>
  <c r="B209" i="108"/>
  <c r="B208" i="108"/>
  <c r="B207" i="108"/>
  <c r="B204" i="108" l="1"/>
  <c r="B203" i="108"/>
  <c r="B202" i="108"/>
  <c r="B200" i="108" l="1"/>
  <c r="B199" i="108"/>
  <c r="B198" i="108"/>
  <c r="B196" i="108"/>
  <c r="B194" i="108" l="1"/>
  <c r="B193" i="108"/>
  <c r="B192" i="108"/>
  <c r="B191" i="108"/>
  <c r="B185" i="108" l="1"/>
  <c r="B184" i="108"/>
  <c r="B183" i="108"/>
  <c r="B182" i="108"/>
  <c r="B181" i="108"/>
  <c r="B180" i="108"/>
  <c r="B178" i="108" l="1"/>
  <c r="B177" i="108"/>
  <c r="B176" i="108"/>
  <c r="B175" i="108"/>
  <c r="B172" i="108" l="1"/>
  <c r="B171" i="108"/>
  <c r="B170" i="108"/>
  <c r="B169" i="108"/>
  <c r="B168" i="108"/>
  <c r="B166" i="108" l="1"/>
  <c r="B165" i="108"/>
  <c r="B164" i="108"/>
  <c r="B163" i="108"/>
  <c r="B162" i="108"/>
  <c r="B161" i="108"/>
  <c r="B160" i="108"/>
  <c r="B159" i="108"/>
  <c r="B158" i="108"/>
  <c r="B157" i="108"/>
  <c r="B154" i="108" l="1"/>
  <c r="B153" i="108"/>
  <c r="B152" i="108"/>
  <c r="B151" i="108"/>
  <c r="B150" i="108"/>
  <c r="B146" i="108" l="1"/>
  <c r="B144" i="108" l="1"/>
  <c r="B143" i="108"/>
  <c r="B142" i="108"/>
  <c r="B136" i="108" l="1"/>
  <c r="B135" i="108"/>
  <c r="B134" i="108"/>
  <c r="B127" i="108" l="1"/>
  <c r="B126" i="108"/>
  <c r="B125" i="108"/>
  <c r="B123" i="108" l="1"/>
  <c r="B121" i="108" l="1"/>
  <c r="B120" i="108"/>
  <c r="B119" i="108"/>
  <c r="B117" i="108"/>
  <c r="B116" i="108"/>
  <c r="B115" i="108"/>
  <c r="B114" i="108"/>
  <c r="B113" i="108" l="1"/>
  <c r="B112" i="108"/>
  <c r="B111" i="108"/>
  <c r="B102" i="108" l="1"/>
  <c r="B101" i="108"/>
  <c r="B100" i="108"/>
  <c r="B99" i="108"/>
  <c r="B98" i="108"/>
  <c r="B96" i="108"/>
  <c r="B95" i="108"/>
  <c r="B94" i="108"/>
  <c r="B93" i="108"/>
  <c r="B92" i="108"/>
  <c r="B90" i="108"/>
  <c r="B89" i="108"/>
  <c r="B88" i="108"/>
  <c r="B87" i="108"/>
  <c r="B86" i="108"/>
  <c r="B84" i="108"/>
  <c r="B83" i="108"/>
  <c r="B82" i="108"/>
  <c r="B81" i="108"/>
  <c r="B80" i="108"/>
  <c r="B79" i="108"/>
  <c r="B78" i="108"/>
  <c r="B77" i="108"/>
  <c r="B76" i="108"/>
  <c r="B73" i="108"/>
  <c r="B71" i="108"/>
  <c r="B69" i="108"/>
  <c r="B68" i="108"/>
  <c r="B67" i="108"/>
  <c r="B66" i="108"/>
  <c r="B65" i="108"/>
  <c r="B63" i="108"/>
  <c r="B62" i="108"/>
  <c r="B61" i="108"/>
  <c r="B60" i="108"/>
  <c r="B55" i="108"/>
  <c r="B51" i="108"/>
  <c r="B48" i="108"/>
  <c r="B47" i="108"/>
  <c r="B45" i="108"/>
  <c r="B43" i="108"/>
  <c r="B39" i="108"/>
  <c r="B38" i="108"/>
  <c r="B37" i="108"/>
  <c r="B31" i="108"/>
  <c r="B30" i="108"/>
  <c r="B29" i="108"/>
  <c r="B28" i="108"/>
  <c r="B26" i="108" l="1"/>
  <c r="B25" i="108"/>
  <c r="B24" i="108"/>
  <c r="B23" i="108"/>
  <c r="B22" i="108"/>
  <c r="B21" i="108" l="1"/>
  <c r="B20" i="108"/>
  <c r="B19" i="108"/>
  <c r="B18" i="108"/>
  <c r="B17" i="108"/>
  <c r="B16" i="108"/>
  <c r="B15" i="108"/>
  <c r="B14" i="108"/>
  <c r="B13" i="108"/>
  <c r="B12" i="108"/>
  <c r="B11" i="108"/>
  <c r="B10" i="108"/>
  <c r="B9" i="108" l="1"/>
  <c r="A9" i="108"/>
  <c r="A10" i="108" s="1"/>
  <c r="A11" i="108" s="1"/>
  <c r="A12" i="108" s="1"/>
  <c r="A13" i="108" s="1"/>
  <c r="A14" i="108" s="1"/>
  <c r="A15" i="108" s="1"/>
  <c r="A16" i="108" s="1"/>
  <c r="A17" i="108" s="1"/>
  <c r="A18" i="108" s="1"/>
  <c r="A19" i="108" s="1"/>
  <c r="A20" i="108" s="1"/>
  <c r="A21" i="108" s="1"/>
  <c r="A22" i="108" s="1"/>
  <c r="A23" i="108" s="1"/>
  <c r="A24" i="108" s="1"/>
  <c r="A25" i="108" s="1"/>
  <c r="A26" i="108" s="1"/>
  <c r="B8" i="108"/>
  <c r="B110" i="149"/>
  <c r="B109" i="149"/>
  <c r="B107" i="149"/>
  <c r="B106" i="149"/>
  <c r="B105" i="149"/>
  <c r="B104" i="149"/>
  <c r="B102" i="149"/>
  <c r="B101" i="149"/>
  <c r="B100" i="149"/>
  <c r="B98" i="149"/>
  <c r="B97" i="149"/>
  <c r="B95" i="149"/>
  <c r="B94" i="149"/>
  <c r="B91" i="149"/>
  <c r="B89" i="149"/>
  <c r="B88" i="149"/>
  <c r="B86" i="149"/>
  <c r="B84" i="149"/>
  <c r="B82" i="149"/>
  <c r="A30" i="108" l="1"/>
  <c r="A31" i="108" s="1"/>
  <c r="A36" i="108" s="1"/>
  <c r="A37" i="108" s="1"/>
  <c r="A38" i="108" s="1"/>
  <c r="A39" i="108" s="1"/>
  <c r="A40" i="108" s="1"/>
  <c r="A28" i="108"/>
  <c r="A29" i="108" s="1"/>
  <c r="B80" i="149"/>
  <c r="B79" i="149"/>
  <c r="B78" i="149"/>
  <c r="B76" i="149"/>
  <c r="B74" i="149"/>
  <c r="B73" i="149"/>
  <c r="B72" i="149"/>
  <c r="B71" i="149"/>
  <c r="B70" i="149"/>
  <c r="B68" i="149"/>
  <c r="B67" i="149"/>
  <c r="B66" i="149"/>
  <c r="B65" i="149"/>
  <c r="B63" i="149"/>
  <c r="B61" i="149" l="1"/>
  <c r="B60" i="149"/>
  <c r="B59" i="149" l="1"/>
  <c r="B56" i="149"/>
  <c r="B54" i="149"/>
  <c r="B53" i="149"/>
  <c r="B44" i="149" l="1"/>
  <c r="B8" i="149"/>
  <c r="B44" i="164"/>
  <c r="B43" i="164"/>
  <c r="B37" i="164" l="1"/>
  <c r="B35" i="164" l="1"/>
  <c r="B33" i="164" l="1"/>
  <c r="B31" i="164" l="1"/>
  <c r="B30" i="164"/>
  <c r="B29" i="164"/>
  <c r="B28" i="164"/>
  <c r="B26" i="164"/>
  <c r="B25" i="164"/>
  <c r="B23" i="164"/>
  <c r="B21" i="164"/>
  <c r="B20" i="164" l="1"/>
  <c r="B19" i="164"/>
  <c r="A19" i="164"/>
  <c r="A25" i="164" s="1"/>
  <c r="A26" i="164" s="1"/>
  <c r="B16" i="164"/>
  <c r="B15" i="164"/>
  <c r="B14" i="164"/>
  <c r="B11" i="164"/>
  <c r="B10" i="164"/>
  <c r="B9" i="164"/>
  <c r="A9" i="164"/>
  <c r="B8" i="164"/>
  <c r="A10" i="164" l="1"/>
  <c r="A11" i="164" s="1"/>
  <c r="A15" i="164" s="1"/>
  <c r="A21" i="164"/>
  <c r="A23" i="164" s="1"/>
  <c r="A29" i="164" s="1"/>
  <c r="A31" i="164" s="1"/>
  <c r="A33" i="164" s="1"/>
  <c r="A35" i="164" s="1"/>
  <c r="A37" i="164" s="1"/>
  <c r="A44" i="164" s="1"/>
  <c r="A46" i="164" s="1"/>
  <c r="B96" i="150"/>
  <c r="B95" i="150"/>
  <c r="B78" i="150"/>
  <c r="A14" i="164" l="1"/>
  <c r="A16" i="164" s="1"/>
  <c r="B74" i="150"/>
  <c r="B73" i="150"/>
  <c r="B72" i="150"/>
  <c r="B71" i="150"/>
  <c r="B70" i="150"/>
  <c r="B67" i="150" l="1"/>
  <c r="B65" i="150"/>
  <c r="B63" i="150"/>
  <c r="B61" i="150"/>
  <c r="B60" i="150"/>
  <c r="B59" i="150"/>
  <c r="B58" i="150"/>
  <c r="B57" i="150"/>
  <c r="B51" i="150" l="1"/>
  <c r="B50" i="150" l="1"/>
  <c r="B30" i="150"/>
  <c r="B28" i="150"/>
  <c r="B27" i="150"/>
  <c r="A27" i="150"/>
  <c r="A28" i="150" l="1"/>
  <c r="A29" i="150" s="1"/>
  <c r="A30" i="150" s="1"/>
  <c r="A95" i="150" s="1"/>
  <c r="B26" i="150"/>
  <c r="A26" i="150" l="1"/>
  <c r="B24" i="150"/>
  <c r="B23" i="150"/>
  <c r="B22" i="150"/>
  <c r="B14" i="150"/>
  <c r="B13" i="150"/>
  <c r="B12" i="150"/>
  <c r="B11" i="150"/>
  <c r="B10" i="150"/>
  <c r="B9" i="150"/>
  <c r="A9" i="150"/>
  <c r="A10" i="150" s="1"/>
  <c r="B8" i="150"/>
  <c r="B102" i="107"/>
  <c r="B101" i="107"/>
  <c r="B98" i="107"/>
  <c r="B97" i="107"/>
  <c r="B96" i="107"/>
  <c r="B94" i="107"/>
  <c r="B93" i="107"/>
  <c r="A11" i="150" l="1"/>
  <c r="A12" i="150" s="1"/>
  <c r="A13" i="150" s="1"/>
  <c r="A14" i="150" s="1"/>
  <c r="B90" i="107"/>
  <c r="B88" i="107" l="1"/>
  <c r="B86" i="107"/>
  <c r="B85" i="107"/>
  <c r="B84" i="107"/>
  <c r="B76" i="107"/>
  <c r="B74" i="107"/>
  <c r="B73" i="107"/>
  <c r="B72" i="107"/>
  <c r="B70" i="107"/>
  <c r="B67" i="107"/>
  <c r="B65" i="107" l="1"/>
  <c r="B64" i="107"/>
  <c r="B63" i="107"/>
  <c r="B61" i="107"/>
  <c r="B59" i="107"/>
  <c r="B58" i="107"/>
  <c r="B57" i="107"/>
  <c r="B55" i="107"/>
  <c r="B53" i="107"/>
  <c r="B50" i="107"/>
  <c r="B49" i="107"/>
  <c r="B48" i="107"/>
  <c r="B47" i="107" l="1"/>
  <c r="B44" i="107" l="1"/>
  <c r="B43" i="107"/>
  <c r="B41" i="107"/>
  <c r="B40" i="107"/>
  <c r="B8" i="107"/>
  <c r="B780" i="163"/>
  <c r="B779" i="163"/>
  <c r="B763" i="163" l="1"/>
  <c r="B762" i="163"/>
  <c r="B761" i="163"/>
  <c r="B760" i="163"/>
  <c r="B755" i="163" l="1"/>
  <c r="B753" i="163" l="1"/>
  <c r="B751" i="163"/>
  <c r="B750" i="163"/>
  <c r="B749" i="163"/>
  <c r="B748" i="163"/>
  <c r="B747" i="163"/>
  <c r="B746" i="163"/>
  <c r="B745" i="163"/>
  <c r="B744" i="163"/>
  <c r="B743" i="163"/>
  <c r="B733" i="163" l="1"/>
  <c r="B732" i="163"/>
  <c r="B728" i="163"/>
  <c r="B723" i="163"/>
  <c r="B722" i="163"/>
  <c r="B713" i="163"/>
  <c r="B711" i="163" l="1"/>
  <c r="B710" i="163"/>
  <c r="B709" i="163"/>
  <c r="B708" i="163"/>
  <c r="B705" i="163" l="1"/>
  <c r="B701" i="163"/>
  <c r="B698" i="163"/>
  <c r="B697" i="163"/>
  <c r="B695" i="163"/>
  <c r="B694" i="163"/>
  <c r="B693" i="163"/>
  <c r="B692" i="163"/>
  <c r="B691" i="163"/>
  <c r="B690" i="163"/>
  <c r="B688" i="163" l="1"/>
  <c r="B687" i="163"/>
  <c r="B683" i="163"/>
  <c r="B682" i="163"/>
  <c r="B680" i="163"/>
  <c r="B679" i="163"/>
  <c r="B678" i="163"/>
  <c r="B677" i="163"/>
  <c r="B676" i="163" l="1"/>
  <c r="B675" i="163"/>
  <c r="B674" i="163"/>
  <c r="B661" i="163" l="1"/>
  <c r="B659" i="163"/>
  <c r="B657" i="163" l="1"/>
  <c r="B655" i="163" l="1"/>
  <c r="B653" i="163" l="1"/>
  <c r="B652" i="163"/>
  <c r="B651" i="163"/>
  <c r="B650" i="163"/>
  <c r="B646" i="163"/>
  <c r="B642" i="163" l="1"/>
  <c r="B640" i="163" l="1"/>
  <c r="B638" i="163" l="1"/>
  <c r="B636" i="163" l="1"/>
  <c r="B635" i="163"/>
  <c r="B634" i="163"/>
  <c r="B633" i="163"/>
  <c r="B632" i="163"/>
  <c r="B631" i="163"/>
  <c r="B630" i="163"/>
  <c r="B629" i="163"/>
  <c r="B628" i="163"/>
  <c r="B627" i="163"/>
  <c r="B625" i="163" l="1"/>
  <c r="B624" i="163"/>
  <c r="B620" i="163"/>
  <c r="B619" i="163"/>
  <c r="B616" i="163" l="1"/>
  <c r="B615" i="163"/>
  <c r="B614" i="163"/>
  <c r="B613" i="163"/>
  <c r="B611" i="163" l="1"/>
  <c r="B610" i="163"/>
  <c r="B609" i="163"/>
  <c r="B605" i="163" l="1"/>
  <c r="B603" i="163" l="1"/>
  <c r="B602" i="163"/>
  <c r="B601" i="163"/>
  <c r="B600" i="163"/>
  <c r="B598" i="163" l="1"/>
  <c r="B596" i="163" l="1"/>
  <c r="B595" i="163"/>
  <c r="B594" i="163"/>
  <c r="B593" i="163"/>
  <c r="B590" i="163" l="1"/>
  <c r="B588" i="163" l="1"/>
  <c r="B586" i="163" l="1"/>
  <c r="B584" i="163" l="1"/>
  <c r="B582" i="163" l="1"/>
  <c r="B580" i="163" l="1"/>
  <c r="B578" i="163" l="1"/>
  <c r="B576" i="163" l="1"/>
  <c r="B575" i="163"/>
  <c r="B574" i="163"/>
  <c r="B571" i="163" l="1"/>
  <c r="B569" i="163" l="1"/>
  <c r="B568" i="163"/>
  <c r="B567" i="163"/>
  <c r="B566" i="163"/>
  <c r="B565" i="163"/>
  <c r="B564" i="163"/>
  <c r="B561" i="163" l="1"/>
  <c r="B560" i="163"/>
  <c r="B556" i="163"/>
  <c r="B555" i="163"/>
  <c r="B552" i="163" l="1"/>
  <c r="B551" i="163"/>
  <c r="B550" i="163"/>
  <c r="B548" i="163"/>
  <c r="B547" i="163"/>
  <c r="B546" i="163"/>
  <c r="B544" i="163"/>
  <c r="B543" i="163"/>
  <c r="B542" i="163"/>
  <c r="B538" i="163" l="1"/>
  <c r="B536" i="163" l="1"/>
  <c r="B534" i="163" l="1"/>
  <c r="B532" i="163" l="1"/>
  <c r="B530" i="163" l="1"/>
  <c r="B529" i="163"/>
  <c r="B528" i="163"/>
  <c r="B527" i="163"/>
  <c r="B524" i="163" l="1"/>
  <c r="B522" i="163" l="1"/>
  <c r="B520" i="163" l="1"/>
  <c r="B518" i="163" l="1"/>
  <c r="B517" i="163"/>
  <c r="B516" i="163"/>
  <c r="B513" i="163" l="1"/>
  <c r="B509" i="163" l="1"/>
  <c r="B507" i="163" l="1"/>
  <c r="B505" i="163" l="1"/>
  <c r="B503" i="163" l="1"/>
  <c r="B502" i="163" l="1"/>
  <c r="B501" i="163"/>
  <c r="B500" i="163"/>
  <c r="B499" i="163"/>
  <c r="B498" i="163"/>
  <c r="B496" i="163"/>
  <c r="B495" i="163"/>
  <c r="B489" i="163" l="1"/>
  <c r="B488" i="163"/>
  <c r="B484" i="163"/>
  <c r="B483" i="163"/>
  <c r="B480" i="163"/>
  <c r="B479" i="163"/>
  <c r="B478" i="163"/>
  <c r="B477" i="163"/>
  <c r="B475" i="163"/>
  <c r="B474" i="163"/>
  <c r="B469" i="163" l="1"/>
  <c r="B466" i="163" l="1"/>
  <c r="B465" i="163"/>
  <c r="B464" i="163"/>
  <c r="B462" i="163" l="1"/>
  <c r="B460" i="163"/>
  <c r="B459" i="163"/>
  <c r="B458" i="163"/>
  <c r="B457" i="163"/>
  <c r="B454" i="163" l="1"/>
  <c r="B452" i="163" l="1"/>
  <c r="B450" i="163" l="1"/>
  <c r="B448" i="163" l="1"/>
  <c r="B446" i="163" l="1"/>
  <c r="B444" i="163" l="1"/>
  <c r="B441" i="163" l="1"/>
  <c r="B440" i="163"/>
  <c r="B439" i="163"/>
  <c r="B437" i="163" l="1"/>
  <c r="B435" i="163" l="1"/>
  <c r="B433" i="163" l="1"/>
  <c r="B432" i="163"/>
  <c r="B431" i="163"/>
  <c r="B430" i="163"/>
  <c r="B429" i="163"/>
  <c r="B428" i="163"/>
  <c r="B425" i="163" l="1"/>
  <c r="B424" i="163"/>
  <c r="B420" i="163"/>
  <c r="B419" i="163"/>
  <c r="B418" i="163"/>
  <c r="B417" i="163"/>
  <c r="B410" i="163" l="1"/>
  <c r="B409" i="163"/>
  <c r="B408" i="163"/>
  <c r="B407" i="163"/>
  <c r="B405" i="163" l="1"/>
  <c r="B404" i="163"/>
  <c r="B399" i="163" l="1"/>
  <c r="B397" i="163" l="1"/>
  <c r="B395" i="163" l="1"/>
  <c r="B392" i="163" l="1"/>
  <c r="B391" i="163"/>
  <c r="B390" i="163"/>
  <c r="B389" i="163"/>
  <c r="B388" i="163"/>
  <c r="B387" i="163"/>
  <c r="B386" i="163"/>
  <c r="B384" i="163" l="1"/>
  <c r="B380" i="163" l="1"/>
  <c r="B376" i="163" l="1"/>
  <c r="B374" i="163" l="1"/>
  <c r="B372" i="163" l="1"/>
  <c r="B371" i="163"/>
  <c r="B370" i="163"/>
  <c r="B367" i="163" l="1"/>
  <c r="B366" i="163" l="1"/>
  <c r="B365" i="163"/>
  <c r="B364" i="163"/>
  <c r="B363" i="163"/>
  <c r="B362" i="163"/>
  <c r="B360" i="163" l="1"/>
  <c r="B359" i="163"/>
  <c r="B355" i="163"/>
  <c r="B354" i="163"/>
  <c r="B351" i="163" l="1"/>
  <c r="B350" i="163"/>
  <c r="B349" i="163"/>
  <c r="B348" i="163"/>
  <c r="B347" i="163"/>
  <c r="B346" i="163"/>
  <c r="B343" i="163" l="1"/>
  <c r="B341" i="163" l="1"/>
  <c r="B340" i="163"/>
  <c r="B339" i="163"/>
  <c r="B335" i="163" l="1"/>
  <c r="B331" i="163" l="1"/>
  <c r="B329" i="163" l="1"/>
  <c r="B325" i="163" l="1"/>
  <c r="B321" i="163" l="1"/>
  <c r="B320" i="163"/>
  <c r="B319" i="163"/>
  <c r="B318" i="163"/>
  <c r="B317" i="163"/>
  <c r="B316" i="163"/>
  <c r="B315" i="163"/>
  <c r="B312" i="163" l="1"/>
  <c r="B310" i="163" l="1"/>
  <c r="B308" i="163" l="1"/>
  <c r="B306" i="163"/>
  <c r="B304" i="163" l="1"/>
  <c r="B300" i="163" l="1"/>
  <c r="B296" i="163" l="1"/>
  <c r="B294" i="163" l="1"/>
  <c r="B293" i="163"/>
  <c r="B292" i="163"/>
  <c r="B291" i="163"/>
  <c r="B290" i="163"/>
  <c r="B289" i="163"/>
  <c r="B287" i="163"/>
  <c r="B286" i="163"/>
  <c r="B280" i="163" l="1"/>
  <c r="B279" i="163"/>
  <c r="B275" i="163"/>
  <c r="B274" i="163"/>
  <c r="B271" i="163" l="1"/>
  <c r="B270" i="163"/>
  <c r="B269" i="163"/>
  <c r="B266" i="163" l="1"/>
  <c r="B264" i="163" l="1"/>
  <c r="B263" i="163"/>
  <c r="B262" i="163"/>
  <c r="B258" i="163" l="1"/>
  <c r="B255" i="163" l="1"/>
  <c r="B254" i="163"/>
  <c r="B253" i="163"/>
  <c r="B251" i="163"/>
  <c r="B247" i="163" l="1"/>
  <c r="B245" i="163"/>
  <c r="B243" i="163" l="1"/>
  <c r="B241" i="163"/>
  <c r="B240" i="163"/>
  <c r="B239" i="163"/>
  <c r="B238" i="163"/>
  <c r="B235" i="163"/>
  <c r="B233" i="163"/>
  <c r="B231" i="163"/>
  <c r="B229" i="163"/>
  <c r="B227" i="163"/>
  <c r="B226" i="163"/>
  <c r="B225" i="163"/>
  <c r="B220" i="163"/>
  <c r="B218" i="163"/>
  <c r="B217" i="163"/>
  <c r="B216" i="163"/>
  <c r="B215" i="163"/>
  <c r="B214" i="163"/>
  <c r="B213" i="163"/>
  <c r="B210" i="163" l="1"/>
  <c r="B209" i="163"/>
  <c r="B205" i="163" l="1"/>
  <c r="B202" i="163" l="1"/>
  <c r="B201" i="163"/>
  <c r="B200" i="163"/>
  <c r="B199" i="163"/>
  <c r="B197" i="163" l="1"/>
  <c r="B196" i="163"/>
  <c r="B195" i="163"/>
  <c r="B194" i="163"/>
  <c r="B193" i="163"/>
  <c r="B192" i="163" l="1"/>
  <c r="B188" i="163"/>
  <c r="B186" i="163" l="1"/>
  <c r="B184" i="163" l="1"/>
  <c r="B182" i="163" l="1"/>
  <c r="B180" i="163" l="1"/>
  <c r="B176" i="163" l="1"/>
  <c r="B174" i="163" l="1"/>
  <c r="B172" i="163" l="1"/>
  <c r="B170" i="163" l="1"/>
  <c r="B168" i="163" l="1"/>
  <c r="B167" i="163"/>
  <c r="B166" i="163"/>
  <c r="B165" i="163"/>
  <c r="B164" i="163"/>
  <c r="B163" i="163"/>
  <c r="B162" i="163"/>
  <c r="B159" i="163" l="1"/>
  <c r="B158" i="163" l="1"/>
  <c r="B156" i="163" l="1"/>
  <c r="B154" i="163" l="1"/>
  <c r="B152" i="163" l="1"/>
  <c r="B150" i="163" l="1"/>
  <c r="B147" i="163" l="1"/>
  <c r="B143" i="163" l="1"/>
  <c r="B142" i="163"/>
  <c r="B141" i="163"/>
  <c r="B140" i="163"/>
  <c r="B139" i="163"/>
  <c r="B138" i="163"/>
  <c r="B136" i="163" l="1"/>
  <c r="B135" i="163"/>
  <c r="B123" i="163" l="1"/>
  <c r="B122" i="163"/>
  <c r="B120" i="163" l="1"/>
  <c r="B119" i="163" l="1"/>
  <c r="B115" i="163"/>
  <c r="B114" i="163"/>
  <c r="B113" i="163"/>
  <c r="B110" i="163"/>
  <c r="B108" i="163" l="1"/>
  <c r="B107" i="163"/>
  <c r="B106" i="163"/>
  <c r="B104" i="163" l="1"/>
  <c r="B103" i="163" l="1"/>
  <c r="B102" i="163"/>
  <c r="B99" i="163"/>
  <c r="B98" i="163" l="1"/>
  <c r="B91" i="163"/>
  <c r="B89" i="163" l="1"/>
  <c r="B87" i="163" l="1"/>
  <c r="B85" i="163" l="1"/>
  <c r="B83" i="163" l="1"/>
  <c r="B79" i="163" l="1"/>
  <c r="B77" i="163" l="1"/>
  <c r="B76" i="163" l="1"/>
  <c r="B75" i="163"/>
  <c r="B74" i="163"/>
  <c r="B73" i="163"/>
  <c r="B72" i="163"/>
  <c r="B71" i="163"/>
  <c r="B70" i="163" l="1"/>
  <c r="B68" i="163"/>
  <c r="B67" i="163" l="1"/>
  <c r="B65" i="163"/>
  <c r="B61" i="163"/>
  <c r="B59" i="163" l="1"/>
  <c r="B57" i="163" l="1"/>
  <c r="B55" i="163"/>
  <c r="B54" i="163"/>
  <c r="B53" i="163"/>
  <c r="B52" i="163"/>
  <c r="B51" i="163"/>
  <c r="B50" i="163"/>
  <c r="B48" i="163"/>
  <c r="B47" i="163"/>
  <c r="B46" i="163"/>
  <c r="B9" i="163"/>
  <c r="A9" i="163"/>
  <c r="B8" i="163"/>
  <c r="B57" i="103"/>
  <c r="B56" i="103"/>
  <c r="B35" i="103" l="1"/>
  <c r="B34" i="103"/>
  <c r="B30" i="103"/>
  <c r="B29" i="103"/>
  <c r="B28" i="103"/>
  <c r="B27" i="103"/>
  <c r="B26" i="103"/>
  <c r="B25" i="103"/>
  <c r="B21" i="103"/>
  <c r="B20" i="103"/>
  <c r="B19" i="103"/>
  <c r="B18" i="103"/>
  <c r="B17" i="103"/>
  <c r="B16" i="103"/>
  <c r="B15" i="103"/>
  <c r="B14" i="103"/>
  <c r="B13" i="103"/>
  <c r="B12" i="103"/>
  <c r="B11" i="103"/>
  <c r="B10" i="103"/>
  <c r="B9" i="103"/>
  <c r="A9" i="103"/>
  <c r="A10" i="103" s="1"/>
  <c r="B8" i="103"/>
  <c r="B7" i="103"/>
  <c r="A285" i="77"/>
  <c r="A11" i="103" l="1"/>
  <c r="A12" i="103" s="1"/>
  <c r="A13" i="103" s="1"/>
  <c r="A14" i="103" s="1"/>
  <c r="A15" i="103" s="1"/>
  <c r="A16" i="103" s="1"/>
  <c r="A17" i="103" s="1"/>
  <c r="A18" i="103" s="1"/>
  <c r="A19" i="103" s="1"/>
  <c r="A20" i="103" s="1"/>
  <c r="A21" i="103" s="1"/>
  <c r="B281" i="77"/>
  <c r="B280" i="77"/>
  <c r="B272" i="77"/>
  <c r="B260" i="77"/>
  <c r="B259" i="77"/>
  <c r="B258" i="77"/>
  <c r="B257" i="77"/>
  <c r="B256" i="77"/>
  <c r="B254" i="77"/>
  <c r="B253" i="77"/>
  <c r="B243" i="77" l="1"/>
  <c r="B242" i="77"/>
  <c r="B241" i="77"/>
  <c r="B240" i="77"/>
  <c r="B239" i="77"/>
  <c r="B238" i="77"/>
  <c r="B235" i="77"/>
  <c r="B233" i="77"/>
  <c r="B232" i="77"/>
  <c r="B231" i="77"/>
  <c r="B226" i="77"/>
  <c r="B225" i="77"/>
  <c r="B224" i="77" l="1"/>
  <c r="B222" i="77"/>
  <c r="B221" i="77"/>
  <c r="B220" i="77"/>
  <c r="B219" i="77"/>
  <c r="B214" i="77"/>
  <c r="B212" i="77"/>
  <c r="B211" i="77"/>
  <c r="B210" i="77"/>
  <c r="B205" i="77"/>
  <c r="B204" i="77"/>
  <c r="B203" i="77"/>
  <c r="B201" i="77"/>
  <c r="B200" i="77"/>
  <c r="B199" i="77"/>
  <c r="B198" i="77"/>
  <c r="B193" i="77"/>
  <c r="B191" i="77"/>
  <c r="B190" i="77"/>
  <c r="B189" i="77"/>
  <c r="B185" i="77"/>
  <c r="B184" i="77"/>
  <c r="B183" i="77" l="1"/>
  <c r="B181" i="77"/>
  <c r="B180" i="77"/>
  <c r="B179" i="77"/>
  <c r="B178" i="77"/>
  <c r="B173" i="77"/>
  <c r="B171" i="77"/>
  <c r="B170" i="77"/>
  <c r="B169" i="77" l="1"/>
  <c r="B165" i="77"/>
  <c r="B164" i="77" l="1"/>
  <c r="B163" i="77"/>
  <c r="B161" i="77"/>
  <c r="B160" i="77"/>
  <c r="B159" i="77"/>
  <c r="B158" i="77"/>
  <c r="B153" i="77"/>
  <c r="B151" i="77"/>
  <c r="B150" i="77"/>
  <c r="B149" i="77"/>
  <c r="B144" i="77"/>
  <c r="B143" i="77"/>
  <c r="B142" i="77"/>
  <c r="B140" i="77"/>
  <c r="B139" i="77"/>
  <c r="B138" i="77"/>
  <c r="B137" i="77"/>
  <c r="B132" i="77"/>
  <c r="B130" i="77"/>
  <c r="B129" i="77"/>
  <c r="B128" i="77"/>
  <c r="B123" i="77"/>
  <c r="B122" i="77"/>
  <c r="B121" i="77"/>
  <c r="B120" i="77"/>
  <c r="B119" i="77"/>
  <c r="B117" i="77"/>
  <c r="B115" i="77"/>
  <c r="B114" i="77"/>
  <c r="B113" i="77"/>
  <c r="B112" i="77"/>
  <c r="B107" i="77"/>
  <c r="B105" i="77"/>
  <c r="B104" i="77"/>
  <c r="B103" i="77"/>
  <c r="B98" i="77"/>
  <c r="B97" i="77"/>
  <c r="B96" i="77"/>
  <c r="B95" i="77"/>
  <c r="B94" i="77"/>
  <c r="B92" i="77"/>
  <c r="B90" i="77"/>
  <c r="B89" i="77"/>
  <c r="B88" i="77"/>
  <c r="B87" i="77"/>
  <c r="B82" i="77"/>
  <c r="B80" i="77"/>
  <c r="B79" i="77"/>
  <c r="B78" i="77"/>
  <c r="B73" i="77"/>
  <c r="B72" i="77"/>
  <c r="B71" i="77"/>
  <c r="B70" i="77"/>
  <c r="B67" i="77"/>
  <c r="B65" i="77"/>
  <c r="B64" i="77"/>
  <c r="B63" i="77"/>
  <c r="B62" i="77"/>
  <c r="B57" i="77"/>
  <c r="B56" i="77"/>
  <c r="B55" i="77"/>
  <c r="B54" i="77"/>
  <c r="B53" i="77"/>
  <c r="B47" i="77"/>
  <c r="B46" i="77"/>
  <c r="B45" i="77"/>
  <c r="B44" i="77"/>
  <c r="B33" i="77"/>
  <c r="B29" i="77"/>
  <c r="B28" i="77"/>
  <c r="B27" i="77"/>
  <c r="B26" i="77"/>
  <c r="B25" i="77"/>
  <c r="B24" i="77"/>
  <c r="B23" i="77"/>
  <c r="B22" i="77"/>
  <c r="B21" i="77"/>
  <c r="B20" i="77"/>
  <c r="B19" i="77"/>
  <c r="B18" i="77"/>
  <c r="B17" i="77"/>
  <c r="B16" i="77"/>
  <c r="B15" i="77"/>
  <c r="B14" i="77"/>
  <c r="B13" i="77"/>
  <c r="B12" i="77"/>
  <c r="B11" i="77"/>
  <c r="A11" i="77"/>
  <c r="A12" i="77" s="1"/>
  <c r="B10" i="77"/>
  <c r="B93" i="80"/>
  <c r="B92" i="80"/>
  <c r="B90" i="80"/>
  <c r="B88" i="80"/>
  <c r="B86" i="80"/>
  <c r="B84" i="80"/>
  <c r="B82" i="80"/>
  <c r="B80" i="80"/>
  <c r="B78" i="80"/>
  <c r="B76" i="80"/>
  <c r="B74" i="80"/>
  <c r="B72" i="80"/>
  <c r="B70" i="80"/>
  <c r="B69" i="80"/>
  <c r="B68" i="80"/>
  <c r="B63" i="80"/>
  <c r="B61" i="80"/>
  <c r="B59" i="80"/>
  <c r="B57" i="80"/>
  <c r="B55" i="80"/>
  <c r="B53" i="80"/>
  <c r="B51" i="80"/>
  <c r="B49" i="80"/>
  <c r="B47" i="80"/>
  <c r="B45" i="80"/>
  <c r="B43" i="80"/>
  <c r="B42" i="80"/>
  <c r="B41" i="80"/>
  <c r="B40" i="80"/>
  <c r="B35" i="80"/>
  <c r="B34" i="80"/>
  <c r="B33" i="80"/>
  <c r="B29" i="80"/>
  <c r="B28" i="80"/>
  <c r="B27" i="80"/>
  <c r="B26" i="80"/>
  <c r="B25" i="80"/>
  <c r="B24" i="80"/>
  <c r="B23" i="80"/>
  <c r="B22" i="80"/>
  <c r="B21" i="80"/>
  <c r="B20" i="80"/>
  <c r="B19" i="80"/>
  <c r="B18" i="80"/>
  <c r="B17" i="80"/>
  <c r="B16" i="80"/>
  <c r="B15" i="80"/>
  <c r="B14" i="80"/>
  <c r="B13" i="80"/>
  <c r="B12" i="80"/>
  <c r="B11" i="80"/>
  <c r="A11" i="80"/>
  <c r="A12" i="80" s="1"/>
  <c r="B10" i="80"/>
  <c r="B854" i="85"/>
  <c r="B840" i="85"/>
  <c r="A13" i="80" l="1"/>
  <c r="A14" i="80" s="1"/>
  <c r="A15" i="80" s="1"/>
  <c r="A16" i="80" s="1"/>
  <c r="A17" i="80" s="1"/>
  <c r="A18" i="80" s="1"/>
  <c r="A19" i="80" s="1"/>
  <c r="A20" i="80" s="1"/>
  <c r="A21" i="80" s="1"/>
  <c r="A22" i="80" s="1"/>
  <c r="A23" i="80" s="1"/>
  <c r="A24" i="80" s="1"/>
  <c r="A25" i="80" s="1"/>
  <c r="A26" i="80" s="1"/>
  <c r="A27" i="80" s="1"/>
  <c r="A28" i="80" s="1"/>
  <c r="A29" i="80" s="1"/>
  <c r="A13" i="77"/>
  <c r="A14" i="77" s="1"/>
  <c r="A15" i="77" s="1"/>
  <c r="A16" i="77" s="1"/>
  <c r="A17" i="77" s="1"/>
  <c r="A18" i="77" s="1"/>
  <c r="A19" i="77" s="1"/>
  <c r="A20" i="77" s="1"/>
  <c r="A21" i="77" s="1"/>
  <c r="A22" i="77" s="1"/>
  <c r="A23" i="77" s="1"/>
  <c r="A24" i="77" s="1"/>
  <c r="A25" i="77" s="1"/>
  <c r="A26" i="77" s="1"/>
  <c r="A27" i="77" s="1"/>
  <c r="A28" i="77" s="1"/>
  <c r="A29" i="77" s="1"/>
  <c r="B807" i="85"/>
  <c r="B806" i="85"/>
  <c r="B805" i="85"/>
  <c r="B804" i="85"/>
  <c r="B803" i="85"/>
  <c r="A31" i="77" l="1"/>
  <c r="A33" i="77"/>
  <c r="A31" i="80"/>
  <c r="A33" i="80"/>
  <c r="B801" i="85"/>
  <c r="A32" i="80" l="1"/>
  <c r="A34" i="80"/>
  <c r="A35" i="80" s="1"/>
  <c r="A38" i="80" s="1"/>
  <c r="A32" i="77"/>
  <c r="A34" i="77"/>
  <c r="A35" i="77" s="1"/>
  <c r="B799" i="85" l="1"/>
  <c r="B798" i="85"/>
  <c r="B797" i="85"/>
  <c r="B796" i="85"/>
  <c r="B795" i="85"/>
  <c r="B788" i="85" l="1"/>
  <c r="B786" i="85" l="1"/>
  <c r="B784" i="85" l="1"/>
  <c r="B782" i="85" l="1"/>
  <c r="B780" i="85" l="1"/>
  <c r="B778" i="85" l="1"/>
  <c r="B776" i="85" l="1"/>
  <c r="B774" i="85" l="1"/>
  <c r="B772" i="85" l="1"/>
  <c r="B771" i="85"/>
  <c r="B770" i="85"/>
  <c r="B769" i="85"/>
  <c r="B767" i="85"/>
  <c r="B766" i="85"/>
  <c r="B759" i="85" l="1"/>
  <c r="B758" i="85"/>
  <c r="B757" i="85"/>
  <c r="B755" i="85" l="1"/>
  <c r="B753" i="85" l="1"/>
  <c r="B751" i="85" l="1"/>
  <c r="B749" i="85" l="1"/>
  <c r="B747" i="85" l="1"/>
  <c r="B745" i="85" l="1"/>
  <c r="B743" i="85" l="1"/>
  <c r="B742" i="85"/>
  <c r="B741" i="85"/>
  <c r="B740" i="85"/>
  <c r="B739" i="85"/>
  <c r="B738" i="85" l="1"/>
  <c r="B737" i="85"/>
  <c r="B734" i="85" l="1"/>
  <c r="B732" i="85" l="1"/>
  <c r="B730" i="85" l="1"/>
  <c r="B728" i="85" l="1"/>
  <c r="B726" i="85" l="1"/>
  <c r="B724" i="85" l="1"/>
  <c r="B722" i="85" l="1"/>
  <c r="B720" i="85" l="1"/>
  <c r="B718" i="85" l="1"/>
  <c r="B716" i="85" l="1"/>
  <c r="B714" i="85" l="1"/>
  <c r="B713" i="85"/>
  <c r="B712" i="85"/>
  <c r="B711" i="85"/>
  <c r="B710" i="85"/>
  <c r="B706" i="85" l="1"/>
  <c r="B704" i="85" l="1"/>
  <c r="B702" i="85" l="1"/>
  <c r="B700" i="85" l="1"/>
  <c r="B698" i="85" l="1"/>
  <c r="B696" i="85" l="1"/>
  <c r="B694" i="85" l="1"/>
  <c r="B692" i="85" l="1"/>
  <c r="B690" i="85" l="1"/>
  <c r="B688" i="85" l="1"/>
  <c r="B687" i="85"/>
  <c r="B686" i="85"/>
  <c r="B685" i="85"/>
  <c r="B684" i="85"/>
  <c r="B683" i="85"/>
  <c r="B682" i="85"/>
  <c r="B679" i="85" l="1"/>
  <c r="B677" i="85" l="1"/>
  <c r="B675" i="85" l="1"/>
  <c r="B674" i="85" l="1"/>
  <c r="B673" i="85"/>
  <c r="B670" i="85" l="1"/>
  <c r="B669" i="85"/>
  <c r="B667" i="85" l="1"/>
  <c r="B666" i="85"/>
  <c r="B665" i="85" l="1"/>
  <c r="B663" i="85" l="1"/>
  <c r="B662" i="85"/>
  <c r="B661" i="85"/>
  <c r="B659" i="85" l="1"/>
  <c r="B658" i="85"/>
  <c r="B657" i="85"/>
  <c r="B655" i="85" l="1"/>
  <c r="B654" i="85"/>
  <c r="B653" i="85"/>
  <c r="B651" i="85" l="1"/>
  <c r="B650" i="85"/>
  <c r="B649" i="85"/>
  <c r="B648" i="85" l="1"/>
  <c r="B647" i="85"/>
  <c r="B644" i="85" l="1"/>
  <c r="B643" i="85"/>
  <c r="B642" i="85"/>
  <c r="B640" i="85" l="1"/>
  <c r="B639" i="85"/>
  <c r="B638" i="85"/>
  <c r="B637" i="85"/>
  <c r="B636" i="85"/>
  <c r="B635" i="85"/>
  <c r="B632" i="85" l="1"/>
  <c r="B630" i="85" l="1"/>
  <c r="B628" i="85" l="1"/>
  <c r="B626" i="85" l="1"/>
  <c r="B625" i="85"/>
  <c r="B624" i="85" l="1"/>
  <c r="B622" i="85"/>
  <c r="B620" i="85" l="1"/>
  <c r="B618" i="85" l="1"/>
  <c r="B616" i="85" l="1"/>
  <c r="B614" i="85" l="1"/>
  <c r="B612" i="85" l="1"/>
  <c r="B610" i="85" l="1"/>
  <c r="B609" i="85"/>
  <c r="B608" i="85"/>
  <c r="B607" i="85" l="1"/>
  <c r="B606" i="85"/>
  <c r="B603" i="85" l="1"/>
  <c r="B601" i="85" l="1"/>
  <c r="B599" i="85" l="1"/>
  <c r="B597" i="85" l="1"/>
  <c r="B595" i="85" l="1"/>
  <c r="B593" i="85" l="1"/>
  <c r="B592" i="85"/>
  <c r="B591" i="85"/>
  <c r="B589" i="85" l="1"/>
  <c r="B587" i="85" l="1"/>
  <c r="B585" i="85" l="1"/>
  <c r="B583" i="85" l="1"/>
  <c r="B581" i="85" l="1"/>
  <c r="B579" i="85" l="1"/>
  <c r="B578" i="85"/>
  <c r="B577" i="85"/>
  <c r="B575" i="85" l="1"/>
  <c r="B573" i="85" l="1"/>
  <c r="B571" i="85" l="1"/>
  <c r="B569" i="85" l="1"/>
  <c r="B567" i="85" l="1"/>
  <c r="B565" i="85" l="1"/>
  <c r="B564" i="85"/>
  <c r="B563" i="85"/>
  <c r="B562" i="85"/>
  <c r="B561" i="85"/>
  <c r="B560" i="85"/>
  <c r="B558" i="85" l="1"/>
  <c r="B556" i="85" l="1"/>
  <c r="B554" i="85" l="1"/>
  <c r="B552" i="85" l="1"/>
  <c r="B550" i="85" l="1"/>
  <c r="B548" i="85" l="1"/>
  <c r="B547" i="85"/>
  <c r="B546" i="85"/>
  <c r="B544" i="85" l="1"/>
  <c r="B542" i="85" l="1"/>
  <c r="B540" i="85" l="1"/>
  <c r="B538" i="85" l="1"/>
  <c r="B536" i="85" l="1"/>
  <c r="B534" i="85" l="1"/>
  <c r="B533" i="85"/>
  <c r="B532" i="85"/>
  <c r="B530" i="85" l="1"/>
  <c r="B528" i="85" l="1"/>
  <c r="B526" i="85" l="1"/>
  <c r="B524" i="85" l="1"/>
  <c r="B522" i="85" l="1"/>
  <c r="B520" i="85" l="1"/>
  <c r="B519" i="85"/>
  <c r="B518" i="85"/>
  <c r="B517" i="85"/>
  <c r="B516" i="85"/>
  <c r="B513" i="85" l="1"/>
  <c r="B511" i="85" l="1"/>
  <c r="B509" i="85" l="1"/>
  <c r="B507" i="85" l="1"/>
  <c r="B505" i="85" l="1"/>
  <c r="B503" i="85" l="1"/>
  <c r="B502" i="85"/>
  <c r="B501" i="85"/>
  <c r="B499" i="85" l="1"/>
  <c r="B497" i="85" l="1"/>
  <c r="B495" i="85" l="1"/>
  <c r="B493" i="85" l="1"/>
  <c r="B491" i="85" l="1"/>
  <c r="B489" i="85" l="1"/>
  <c r="B488" i="85"/>
  <c r="B487" i="85"/>
  <c r="B485" i="85" l="1"/>
  <c r="B483" i="85" l="1"/>
  <c r="B481" i="85" l="1"/>
  <c r="B479" i="85" l="1"/>
  <c r="B477" i="85" l="1"/>
  <c r="B475" i="85" l="1"/>
  <c r="B474" i="85"/>
  <c r="B473" i="85"/>
  <c r="B472" i="85"/>
  <c r="B471" i="85"/>
  <c r="B469" i="85"/>
  <c r="B468" i="85"/>
  <c r="B467" i="85"/>
  <c r="B466" i="85"/>
  <c r="B465" i="85"/>
  <c r="B464" i="85" l="1"/>
  <c r="B463" i="85"/>
  <c r="B462" i="85"/>
  <c r="B461" i="85"/>
  <c r="B460" i="85"/>
  <c r="B459" i="85" l="1"/>
  <c r="B458" i="85"/>
  <c r="B456" i="85" l="1"/>
  <c r="B454" i="85" l="1"/>
  <c r="B452" i="85" l="1"/>
  <c r="B450" i="85" l="1"/>
  <c r="B448" i="85" l="1"/>
  <c r="B446" i="85" l="1"/>
  <c r="B445" i="85"/>
  <c r="B444" i="85"/>
  <c r="B443" i="85" l="1"/>
  <c r="B442" i="85"/>
  <c r="B438" i="85"/>
  <c r="B436" i="85"/>
  <c r="B434" i="85" l="1"/>
  <c r="B432" i="85" l="1"/>
  <c r="B430" i="85" l="1"/>
  <c r="B428" i="85" l="1"/>
  <c r="B426" i="85" l="1"/>
  <c r="B424" i="85" l="1"/>
  <c r="B423" i="85"/>
  <c r="B422" i="85"/>
  <c r="B420" i="85" l="1"/>
  <c r="B418" i="85" l="1"/>
  <c r="B416" i="85" l="1"/>
  <c r="B414" i="85" l="1"/>
  <c r="B412" i="85" l="1"/>
  <c r="B410" i="85" l="1"/>
  <c r="B408" i="85" l="1"/>
  <c r="B407" i="85"/>
  <c r="B406" i="85"/>
  <c r="B405" i="85"/>
  <c r="B404" i="85"/>
  <c r="B403" i="85" l="1"/>
  <c r="B398" i="85" l="1"/>
  <c r="B396" i="85" l="1"/>
  <c r="B394" i="85" l="1"/>
  <c r="B392" i="85" l="1"/>
  <c r="B390" i="85" l="1"/>
  <c r="B388" i="85" l="1"/>
  <c r="B386" i="85" l="1"/>
  <c r="B385" i="85"/>
  <c r="B384" i="85"/>
  <c r="B382" i="85" l="1"/>
  <c r="B380" i="85" l="1"/>
  <c r="B378" i="85" l="1"/>
  <c r="B376" i="85" l="1"/>
  <c r="B374" i="85" l="1"/>
  <c r="B372" i="85" l="1"/>
  <c r="B370" i="85" l="1"/>
  <c r="B369" i="85"/>
  <c r="B368" i="85"/>
  <c r="B367" i="85" l="1"/>
  <c r="B366" i="85"/>
  <c r="B360" i="85" l="1"/>
  <c r="B358" i="85" l="1"/>
  <c r="B356" i="85" l="1"/>
  <c r="B354" i="85" l="1"/>
  <c r="B352" i="85" l="1"/>
  <c r="B350" i="85" l="1"/>
  <c r="B348" i="85" l="1"/>
  <c r="B347" i="85" l="1"/>
  <c r="B344" i="85" l="1"/>
  <c r="B342" i="85" l="1"/>
  <c r="B340" i="85" l="1"/>
  <c r="B338" i="85" l="1"/>
  <c r="B336" i="85" l="1"/>
  <c r="B334" i="85" l="1"/>
  <c r="B332" i="85" l="1"/>
  <c r="B331" i="85"/>
  <c r="B330" i="85"/>
  <c r="B329" i="85" l="1"/>
  <c r="B328" i="85"/>
  <c r="B322" i="85" l="1"/>
  <c r="B320" i="85" l="1"/>
  <c r="B318" i="85" l="1"/>
  <c r="B316" i="85" l="1"/>
  <c r="B314" i="85" l="1"/>
  <c r="B312" i="85" l="1"/>
  <c r="B310" i="85" l="1"/>
  <c r="B309" i="85"/>
  <c r="B308" i="85"/>
  <c r="B306" i="85" l="1"/>
  <c r="B304" i="85" l="1"/>
  <c r="B302" i="85" l="1"/>
  <c r="B300" i="85" l="1"/>
  <c r="B298" i="85" l="1"/>
  <c r="B296" i="85" l="1"/>
  <c r="B294" i="85" l="1"/>
  <c r="B293" i="85"/>
  <c r="B292" i="85"/>
  <c r="B291" i="85"/>
  <c r="B290" i="85"/>
  <c r="B289" i="85"/>
  <c r="B284" i="85" l="1"/>
  <c r="B282" i="85" l="1"/>
  <c r="B280" i="85" l="1"/>
  <c r="B278" i="85" l="1"/>
  <c r="B276" i="85" l="1"/>
  <c r="B274" i="85" l="1"/>
  <c r="B272" i="85" l="1"/>
  <c r="B271" i="85"/>
  <c r="B270" i="85"/>
  <c r="B268" i="85" l="1"/>
  <c r="B266" i="85" l="1"/>
  <c r="B264" i="85" l="1"/>
  <c r="B262" i="85" l="1"/>
  <c r="B260" i="85" l="1"/>
  <c r="B258" i="85" l="1"/>
  <c r="B256" i="85" l="1"/>
  <c r="B255" i="85"/>
  <c r="B254" i="85"/>
  <c r="B253" i="85" l="1"/>
  <c r="B252" i="85"/>
  <c r="B247" i="85" l="1"/>
  <c r="B246" i="85"/>
  <c r="B245" i="85"/>
  <c r="B244" i="85"/>
  <c r="B243" i="85"/>
  <c r="B242" i="85"/>
  <c r="B241" i="85"/>
  <c r="B240" i="85"/>
  <c r="B239" i="85"/>
  <c r="B236" i="85" l="1"/>
  <c r="B234" i="85" l="1"/>
  <c r="B232" i="85" l="1"/>
  <c r="B230" i="85" l="1"/>
  <c r="B228" i="85" l="1"/>
  <c r="B227" i="85"/>
  <c r="B226" i="85"/>
  <c r="B225" i="85"/>
  <c r="B224" i="85"/>
  <c r="B221" i="85"/>
  <c r="B219" i="85" l="1"/>
  <c r="B217" i="85" l="1"/>
  <c r="B215" i="85" l="1"/>
  <c r="B213" i="85" l="1"/>
  <c r="B211" i="85" l="1"/>
  <c r="B209" i="85" l="1"/>
  <c r="B208" i="85"/>
  <c r="B207" i="85"/>
  <c r="B203" i="85" l="1"/>
  <c r="B201" i="85" l="1"/>
  <c r="B199" i="85" l="1"/>
  <c r="B197" i="85" l="1"/>
  <c r="B193" i="85" l="1"/>
  <c r="B192" i="85"/>
  <c r="B191" i="85"/>
  <c r="B189" i="85" l="1"/>
  <c r="B187" i="85" l="1"/>
  <c r="B185" i="85" l="1"/>
  <c r="B183" i="85" l="1"/>
  <c r="B181" i="85" l="1"/>
  <c r="B179" i="85" l="1"/>
  <c r="B178" i="85"/>
  <c r="B177" i="85"/>
  <c r="B172" i="85" l="1"/>
  <c r="B170" i="85" l="1"/>
  <c r="B168" i="85" l="1"/>
  <c r="B166" i="85" l="1"/>
  <c r="B164" i="85" l="1"/>
  <c r="B162" i="85" l="1"/>
  <c r="B161" i="85"/>
  <c r="B160" i="85"/>
  <c r="B158" i="85" l="1"/>
  <c r="B156" i="85" l="1"/>
  <c r="B154" i="85" l="1"/>
  <c r="B152" i="85" l="1"/>
  <c r="B150" i="85" l="1"/>
  <c r="B148" i="85" l="1"/>
  <c r="B147" i="85"/>
  <c r="B146" i="85"/>
  <c r="B144" i="85" l="1"/>
  <c r="B140" i="85" l="1"/>
  <c r="B135" i="85" l="1"/>
  <c r="B133" i="85" l="1"/>
  <c r="B131" i="85" l="1"/>
  <c r="B129" i="85" l="1"/>
  <c r="B127" i="85" l="1"/>
  <c r="B126" i="85"/>
  <c r="B125" i="85"/>
  <c r="B123" i="85" l="1"/>
  <c r="B122" i="85"/>
  <c r="B121" i="85"/>
  <c r="B119" i="85" l="1"/>
  <c r="B117" i="85" l="1"/>
  <c r="B115" i="85" l="1"/>
  <c r="B113" i="85" l="1"/>
  <c r="B111" i="85" l="1"/>
  <c r="B109" i="85" l="1"/>
  <c r="B108" i="85"/>
  <c r="B107" i="85"/>
  <c r="B105" i="85" l="1"/>
  <c r="B101" i="85" l="1"/>
  <c r="B96" i="85" l="1"/>
  <c r="B94" i="85" l="1"/>
  <c r="B92" i="85" l="1"/>
  <c r="B90" i="85" l="1"/>
  <c r="B88" i="85" l="1"/>
  <c r="B87" i="85"/>
  <c r="B86" i="85"/>
  <c r="B84" i="85" l="1"/>
  <c r="B80" i="85" l="1"/>
  <c r="B74" i="85" l="1"/>
  <c r="B72" i="85" l="1"/>
  <c r="B70" i="85" l="1"/>
  <c r="B69" i="85"/>
  <c r="B68" i="85"/>
  <c r="B66" i="85" l="1"/>
  <c r="B57" i="85" l="1"/>
  <c r="B51" i="85" l="1"/>
  <c r="B49" i="85" l="1"/>
  <c r="B47" i="85" l="1"/>
  <c r="B46" i="85"/>
  <c r="B45" i="85"/>
  <c r="B44" i="85"/>
  <c r="B43" i="85"/>
  <c r="B40" i="85"/>
  <c r="B39" i="85"/>
  <c r="B38" i="85"/>
  <c r="B34" i="85"/>
  <c r="B33" i="85"/>
  <c r="B32" i="85"/>
  <c r="B31" i="85"/>
  <c r="B24" i="85"/>
  <c r="B23" i="85"/>
  <c r="B22" i="85"/>
  <c r="B21" i="85"/>
  <c r="B20" i="85"/>
  <c r="B19" i="85"/>
  <c r="B18" i="85"/>
  <c r="B17" i="85"/>
  <c r="B16" i="85"/>
  <c r="B15" i="85"/>
  <c r="B14" i="85"/>
  <c r="B13" i="85"/>
  <c r="B12" i="85"/>
  <c r="B11" i="85" l="1"/>
  <c r="B10" i="85"/>
  <c r="A10" i="85"/>
  <c r="A11" i="85" s="1"/>
  <c r="A12" i="85" s="1"/>
  <c r="A13" i="85" s="1"/>
  <c r="A14" i="85" s="1"/>
  <c r="A15" i="85" s="1"/>
  <c r="A16" i="85" s="1"/>
  <c r="A17" i="85" s="1"/>
  <c r="A18" i="85" s="1"/>
  <c r="A19" i="85" s="1"/>
  <c r="A20" i="85" s="1"/>
  <c r="A21" i="85" s="1"/>
  <c r="A22" i="85" s="1"/>
  <c r="A23" i="85" s="1"/>
  <c r="A24" i="85" s="1"/>
  <c r="A29" i="85" s="1"/>
  <c r="B9" i="85"/>
  <c r="G59" i="111" l="1"/>
  <c r="B58" i="111"/>
  <c r="G57" i="111"/>
  <c r="B57" i="111"/>
  <c r="B56" i="111"/>
  <c r="B55" i="111"/>
  <c r="B54" i="111"/>
  <c r="G53" i="111"/>
  <c r="B52" i="111"/>
  <c r="G51" i="111"/>
  <c r="B51" i="111"/>
  <c r="B50" i="111"/>
  <c r="B49" i="111"/>
  <c r="B48" i="111"/>
  <c r="G47" i="111"/>
  <c r="B46" i="111"/>
  <c r="G45" i="111"/>
  <c r="B44" i="111"/>
  <c r="B43" i="111"/>
  <c r="B42" i="111"/>
  <c r="B41" i="111"/>
  <c r="B40" i="111"/>
  <c r="B39" i="111"/>
  <c r="B38" i="111"/>
  <c r="B37" i="111"/>
  <c r="B36" i="111"/>
  <c r="B35" i="111"/>
  <c r="B34" i="111"/>
  <c r="B33" i="111"/>
  <c r="B32" i="111"/>
  <c r="B31" i="111"/>
  <c r="B30" i="111"/>
  <c r="B29" i="111"/>
  <c r="B28" i="111"/>
  <c r="B27" i="111"/>
  <c r="B26" i="111"/>
  <c r="B25" i="111"/>
  <c r="B24" i="111"/>
  <c r="B23" i="111"/>
  <c r="B22" i="111"/>
  <c r="B21" i="111"/>
  <c r="B20" i="111"/>
  <c r="B19" i="111"/>
  <c r="B18" i="111"/>
  <c r="B17" i="111"/>
  <c r="B16" i="111"/>
  <c r="B15" i="111"/>
  <c r="B14" i="111"/>
  <c r="G13" i="111"/>
  <c r="B13" i="111"/>
  <c r="B12" i="111"/>
  <c r="B11" i="111"/>
  <c r="A11" i="111"/>
  <c r="A12" i="111" s="1"/>
  <c r="B1" i="111"/>
  <c r="B35" i="146"/>
  <c r="B34" i="146"/>
  <c r="M80" i="111" l="1"/>
  <c r="A13" i="11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B19" i="146"/>
  <c r="B45" i="111" l="1"/>
  <c r="A46" i="111"/>
  <c r="B16" i="146"/>
  <c r="A10" i="146"/>
  <c r="A11" i="146" s="1"/>
  <c r="B9" i="146"/>
  <c r="B8" i="146"/>
  <c r="B95" i="145"/>
  <c r="B94" i="145"/>
  <c r="B90" i="145" l="1"/>
  <c r="B88" i="145"/>
  <c r="B86" i="145"/>
  <c r="B85" i="145"/>
  <c r="B84" i="145"/>
  <c r="B83" i="145"/>
  <c r="B80" i="145"/>
  <c r="B79" i="145"/>
  <c r="B78" i="145"/>
  <c r="B77" i="145"/>
  <c r="B76" i="145"/>
  <c r="B67" i="145" l="1"/>
  <c r="B66" i="145" l="1"/>
  <c r="B65" i="145"/>
  <c r="B64" i="145" l="1"/>
  <c r="B58" i="145" l="1"/>
  <c r="B57" i="145"/>
  <c r="B56" i="145"/>
  <c r="B55" i="145"/>
  <c r="B54" i="145"/>
  <c r="B53" i="145"/>
  <c r="B50" i="145" l="1"/>
  <c r="B47" i="145" l="1"/>
  <c r="B46" i="145"/>
  <c r="B43" i="145"/>
  <c r="B39" i="145" l="1"/>
  <c r="A25" i="145" l="1"/>
  <c r="B24" i="145"/>
  <c r="B23" i="145"/>
  <c r="A21" i="145"/>
  <c r="B10" i="145" l="1"/>
  <c r="A10" i="145"/>
  <c r="A11" i="145" s="1"/>
  <c r="B9" i="145"/>
  <c r="B75" i="165"/>
  <c r="B74" i="165"/>
  <c r="B68" i="165" l="1"/>
  <c r="B66" i="165" l="1"/>
  <c r="B64" i="165" l="1"/>
  <c r="B62" i="165" l="1"/>
  <c r="B60" i="165"/>
  <c r="B58" i="165" l="1"/>
  <c r="B57" i="165"/>
  <c r="B56" i="165"/>
  <c r="B55" i="165"/>
  <c r="B54" i="165"/>
  <c r="B51" i="165" l="1"/>
  <c r="B50" i="165"/>
  <c r="B16" i="165"/>
  <c r="B15" i="165"/>
  <c r="B14" i="165"/>
  <c r="B13" i="165"/>
  <c r="B12" i="165"/>
  <c r="B11" i="165"/>
  <c r="A11" i="165"/>
  <c r="B10" i="165"/>
  <c r="B63" i="148"/>
  <c r="B62" i="148"/>
  <c r="A62" i="148" s="1"/>
  <c r="B53" i="148"/>
  <c r="B52" i="148"/>
  <c r="A63" i="148" l="1"/>
  <c r="A12" i="165"/>
  <c r="A13" i="165" s="1"/>
  <c r="A14" i="165" s="1"/>
  <c r="A15" i="165" s="1"/>
  <c r="A16" i="165" s="1"/>
  <c r="B50" i="148"/>
  <c r="B48" i="148"/>
  <c r="B30" i="148" l="1"/>
  <c r="B29" i="148"/>
  <c r="B10" i="148" l="1"/>
  <c r="A10" i="148"/>
  <c r="A11" i="148" s="1"/>
  <c r="B9" i="148"/>
  <c r="B85" i="143" l="1"/>
  <c r="B84" i="143"/>
  <c r="B83" i="143"/>
  <c r="B82" i="143"/>
  <c r="B81" i="143"/>
  <c r="B80" i="143"/>
  <c r="B79" i="143"/>
  <c r="B78" i="143"/>
  <c r="B77" i="143"/>
  <c r="B76" i="143"/>
  <c r="B75" i="143"/>
  <c r="B74" i="143"/>
  <c r="B73" i="143"/>
  <c r="B72" i="143"/>
  <c r="B71" i="143"/>
  <c r="B70" i="143"/>
  <c r="B69" i="143"/>
  <c r="B68" i="143"/>
  <c r="B67" i="143"/>
  <c r="B66" i="143"/>
  <c r="B65" i="143"/>
  <c r="B64" i="143"/>
  <c r="B63" i="143"/>
  <c r="B61" i="143"/>
  <c r="B60" i="143"/>
  <c r="B59" i="143"/>
  <c r="B55" i="143"/>
  <c r="B54" i="143"/>
  <c r="B53" i="143"/>
  <c r="B52" i="143"/>
  <c r="B51" i="143"/>
  <c r="B50" i="143"/>
  <c r="B49" i="143"/>
  <c r="B47" i="143"/>
  <c r="B46" i="143"/>
  <c r="B45" i="143"/>
  <c r="B44" i="143"/>
  <c r="B40" i="143"/>
  <c r="A40" i="143"/>
  <c r="A42" i="143" s="1"/>
  <c r="A36" i="143"/>
  <c r="B30" i="143"/>
  <c r="B29" i="143"/>
  <c r="A29" i="143"/>
  <c r="B335" i="123"/>
  <c r="B334" i="123"/>
  <c r="B333" i="123"/>
  <c r="B332" i="123"/>
  <c r="B331" i="123"/>
  <c r="B330" i="123"/>
  <c r="B329" i="123"/>
  <c r="B328" i="123"/>
  <c r="B327" i="123"/>
  <c r="B326" i="123"/>
  <c r="B325" i="123"/>
  <c r="B324" i="123"/>
  <c r="B323" i="123"/>
  <c r="B322" i="123"/>
  <c r="B321" i="123"/>
  <c r="B320" i="123"/>
  <c r="B319" i="123"/>
  <c r="B318" i="123"/>
  <c r="B317" i="123"/>
  <c r="B316" i="123"/>
  <c r="B315" i="123"/>
  <c r="B314" i="123"/>
  <c r="B313" i="123"/>
  <c r="B312" i="123"/>
  <c r="B311" i="123"/>
  <c r="B310" i="123"/>
  <c r="B309" i="123"/>
  <c r="B308" i="123"/>
  <c r="B307" i="123"/>
  <c r="B306" i="123"/>
  <c r="B305" i="123"/>
  <c r="B304" i="123"/>
  <c r="B303" i="123"/>
  <c r="B302" i="123"/>
  <c r="B301" i="123"/>
  <c r="B300" i="123"/>
  <c r="B299" i="123"/>
  <c r="B298" i="123"/>
  <c r="B297" i="123"/>
  <c r="B296" i="123"/>
  <c r="B295" i="123"/>
  <c r="B294" i="123"/>
  <c r="B293" i="123"/>
  <c r="B292" i="123"/>
  <c r="B291" i="123"/>
  <c r="B290" i="123"/>
  <c r="B289" i="123"/>
  <c r="B288" i="123"/>
  <c r="B287" i="123"/>
  <c r="B286" i="123"/>
  <c r="B285" i="123"/>
  <c r="B284" i="123"/>
  <c r="B283" i="123"/>
  <c r="B282" i="123"/>
  <c r="B281" i="123"/>
  <c r="B280" i="123"/>
  <c r="B279" i="123"/>
  <c r="B278" i="123"/>
  <c r="B277" i="123"/>
  <c r="B276" i="123"/>
  <c r="B275" i="123"/>
  <c r="B274" i="123"/>
  <c r="B273" i="123"/>
  <c r="B272" i="123"/>
  <c r="B271" i="123"/>
  <c r="B270" i="123"/>
  <c r="B269" i="123"/>
  <c r="B268" i="123"/>
  <c r="B267" i="123"/>
  <c r="B266" i="123"/>
  <c r="B265" i="123"/>
  <c r="B264" i="123"/>
  <c r="B263" i="123"/>
  <c r="B262" i="123"/>
  <c r="B261" i="123"/>
  <c r="B260" i="123"/>
  <c r="B215" i="123"/>
  <c r="B213" i="123"/>
  <c r="A30" i="143" l="1"/>
  <c r="B199" i="123"/>
  <c r="B198" i="123"/>
  <c r="B196" i="123"/>
  <c r="B195" i="123"/>
  <c r="B194" i="123"/>
  <c r="B193" i="123"/>
  <c r="B192" i="123"/>
  <c r="B191" i="123"/>
  <c r="B188" i="123" l="1"/>
  <c r="B187" i="123"/>
  <c r="B186" i="123"/>
  <c r="B185" i="123"/>
  <c r="B184" i="123"/>
  <c r="B183" i="123"/>
  <c r="B182" i="123"/>
  <c r="B181" i="123"/>
  <c r="B178" i="123"/>
  <c r="B176" i="123"/>
  <c r="B174" i="123"/>
  <c r="B170" i="123"/>
  <c r="B168" i="123"/>
  <c r="B166" i="123"/>
  <c r="B162" i="123"/>
  <c r="B161" i="123"/>
  <c r="B151" i="123"/>
  <c r="B150" i="123"/>
  <c r="B149" i="123"/>
  <c r="B148" i="123"/>
  <c r="B147" i="123"/>
  <c r="B146" i="123"/>
  <c r="B145" i="123"/>
  <c r="B143" i="123"/>
  <c r="B142" i="123"/>
  <c r="B134" i="123"/>
  <c r="B132" i="123" l="1"/>
  <c r="B130" i="123"/>
  <c r="B128" i="123"/>
  <c r="B124" i="123"/>
  <c r="B122" i="123"/>
  <c r="B120" i="123"/>
  <c r="B116" i="123"/>
  <c r="B115" i="123"/>
  <c r="B112" i="123" l="1"/>
  <c r="B106" i="123"/>
  <c r="B105" i="123"/>
  <c r="B104" i="123"/>
  <c r="B99" i="123" l="1"/>
  <c r="B98" i="123"/>
  <c r="B97" i="123"/>
  <c r="B96" i="123"/>
  <c r="B95" i="123"/>
  <c r="B94" i="123"/>
  <c r="B93" i="123"/>
  <c r="B92" i="123"/>
  <c r="B91" i="123"/>
  <c r="B88" i="123" l="1"/>
  <c r="B87" i="123"/>
  <c r="B86" i="123"/>
  <c r="B84" i="123"/>
  <c r="B82" i="123" l="1"/>
  <c r="B80" i="123"/>
  <c r="B78" i="123"/>
  <c r="B76" i="123"/>
  <c r="B72" i="123"/>
  <c r="B70" i="123"/>
  <c r="B68" i="123"/>
  <c r="B67" i="123" l="1"/>
  <c r="B66" i="123"/>
  <c r="B61" i="123"/>
  <c r="B60" i="123"/>
  <c r="B57" i="123"/>
  <c r="B50" i="123"/>
  <c r="B49" i="123"/>
  <c r="B48" i="123"/>
  <c r="B41" i="123"/>
  <c r="B39" i="123"/>
  <c r="B38" i="123"/>
  <c r="B36" i="123"/>
  <c r="A36" i="123" s="1"/>
  <c r="A38" i="123" s="1"/>
  <c r="B35" i="123"/>
  <c r="B34" i="123"/>
  <c r="B31" i="123"/>
  <c r="B30" i="123"/>
  <c r="B29" i="123"/>
  <c r="B28" i="123"/>
  <c r="B24" i="123"/>
  <c r="B17" i="123"/>
  <c r="B16" i="123"/>
  <c r="B15" i="123"/>
  <c r="B14" i="123"/>
  <c r="B13" i="123"/>
  <c r="B12" i="123"/>
  <c r="B11" i="123"/>
  <c r="B9" i="123"/>
  <c r="A39" i="123" l="1"/>
  <c r="A40" i="123" s="1"/>
  <c r="B40" i="123" s="1"/>
  <c r="B8" i="123"/>
  <c r="A8" i="123"/>
  <c r="A9" i="123" s="1"/>
  <c r="A11" i="123" s="1"/>
  <c r="A12" i="123" s="1"/>
  <c r="A13" i="123" s="1"/>
  <c r="A14" i="123" s="1"/>
  <c r="A15" i="123" s="1"/>
  <c r="A16" i="123" s="1"/>
  <c r="A17" i="123" s="1"/>
  <c r="B127" i="122"/>
  <c r="B126" i="122"/>
  <c r="B113" i="122"/>
  <c r="B111" i="122"/>
  <c r="B108" i="122"/>
  <c r="B107" i="122"/>
  <c r="B106" i="122"/>
  <c r="B105" i="122"/>
  <c r="B104" i="122"/>
  <c r="B103" i="122"/>
  <c r="B102" i="122"/>
  <c r="A41" i="123" l="1"/>
  <c r="B100" i="122"/>
  <c r="B98" i="122"/>
  <c r="B97" i="122"/>
  <c r="B96" i="122"/>
  <c r="B95" i="122"/>
  <c r="B94" i="122"/>
  <c r="B92" i="122" l="1"/>
  <c r="B91" i="122"/>
  <c r="B90" i="122"/>
  <c r="B89" i="122"/>
  <c r="B87" i="122" l="1"/>
  <c r="B86" i="122"/>
  <c r="B83" i="122"/>
  <c r="B81" i="122" l="1"/>
  <c r="B80" i="122"/>
  <c r="B79" i="122"/>
  <c r="B78" i="122"/>
  <c r="B77" i="122"/>
  <c r="B75" i="122"/>
  <c r="B74" i="122"/>
  <c r="B73" i="122"/>
  <c r="B71" i="122" l="1"/>
  <c r="B69" i="122" l="1"/>
  <c r="B67" i="122"/>
  <c r="B61" i="122"/>
  <c r="B60" i="122"/>
  <c r="B59" i="122"/>
  <c r="B56" i="122"/>
  <c r="B52" i="122"/>
  <c r="B46" i="122"/>
  <c r="B45" i="122"/>
  <c r="B40" i="122"/>
  <c r="B37" i="122"/>
  <c r="B35" i="122"/>
  <c r="B34" i="122"/>
  <c r="B33" i="122"/>
  <c r="B32" i="122"/>
  <c r="B31" i="122"/>
  <c r="B30" i="122"/>
  <c r="B29" i="122"/>
  <c r="B28" i="122"/>
  <c r="B27" i="122"/>
  <c r="B26" i="122"/>
  <c r="B25" i="122"/>
  <c r="B24" i="122"/>
  <c r="B23" i="122"/>
  <c r="B22" i="122"/>
  <c r="A22" i="122"/>
  <c r="A23" i="122" s="1"/>
  <c r="B18" i="122"/>
  <c r="B17" i="122"/>
  <c r="B16" i="122"/>
  <c r="B15" i="122"/>
  <c r="B14" i="122"/>
  <c r="B13" i="122"/>
  <c r="B12" i="122"/>
  <c r="B11" i="122"/>
  <c r="B10" i="122" l="1"/>
  <c r="A10" i="122"/>
  <c r="A11" i="122" s="1"/>
  <c r="A12" i="122" s="1"/>
  <c r="A13" i="122" s="1"/>
  <c r="A14" i="122" s="1"/>
  <c r="A15" i="122" s="1"/>
  <c r="A16" i="122" s="1"/>
  <c r="A17" i="122" s="1"/>
  <c r="A18" i="122" s="1"/>
  <c r="A24" i="122" s="1"/>
  <c r="A25" i="122" s="1"/>
  <c r="A26" i="122" s="1"/>
  <c r="A27" i="122" s="1"/>
  <c r="A28" i="122" s="1"/>
  <c r="A29" i="122" s="1"/>
  <c r="A30" i="122" s="1"/>
  <c r="A31" i="122" s="1"/>
  <c r="A32" i="122" s="1"/>
  <c r="A33" i="122" s="1"/>
  <c r="A34" i="122" s="1"/>
  <c r="A35" i="122" s="1"/>
  <c r="A36" i="122" s="1"/>
  <c r="A37" i="122" s="1"/>
  <c r="I10" i="119"/>
  <c r="I11" i="119" s="1"/>
  <c r="H10" i="119"/>
  <c r="G10" i="119"/>
  <c r="H11" i="119" l="1"/>
  <c r="A38" i="122"/>
  <c r="A45" i="122"/>
  <c r="B256" i="183"/>
  <c r="B245" i="183"/>
  <c r="B244" i="183"/>
  <c r="B243" i="183"/>
  <c r="B242" i="183"/>
  <c r="B241" i="183"/>
  <c r="B240" i="183"/>
  <c r="B239" i="183"/>
  <c r="B238" i="183"/>
  <c r="B236" i="183"/>
  <c r="B234" i="183"/>
  <c r="B233" i="183"/>
  <c r="B231" i="183"/>
  <c r="B230" i="183"/>
  <c r="B229" i="183"/>
  <c r="B227" i="183"/>
  <c r="B225" i="183"/>
  <c r="B223" i="183"/>
  <c r="A46" i="122" l="1"/>
  <c r="B221" i="183"/>
  <c r="B220" i="183"/>
  <c r="B219" i="183"/>
  <c r="B213" i="183"/>
  <c r="B212" i="183"/>
  <c r="B211" i="183"/>
  <c r="B209" i="183"/>
  <c r="B208" i="183"/>
  <c r="B205" i="183" l="1"/>
  <c r="B204" i="183"/>
  <c r="B203" i="183"/>
  <c r="B201" i="183" l="1"/>
  <c r="A200" i="183"/>
  <c r="A201" i="183" s="1"/>
  <c r="B200" i="183" s="1"/>
  <c r="B199" i="183"/>
  <c r="B198" i="183"/>
  <c r="B197" i="183"/>
  <c r="B196" i="183"/>
  <c r="B195" i="183"/>
  <c r="B190" i="183" l="1"/>
  <c r="B189" i="183"/>
  <c r="B187" i="183" l="1"/>
  <c r="B185" i="183" l="1"/>
  <c r="B184" i="183"/>
  <c r="B182" i="183" l="1"/>
  <c r="B181" i="183"/>
  <c r="B180" i="183"/>
  <c r="B179" i="183"/>
  <c r="B178" i="183"/>
  <c r="B176" i="183"/>
  <c r="B175" i="183"/>
  <c r="B174" i="183"/>
  <c r="B172" i="183"/>
  <c r="B170" i="183"/>
  <c r="B166" i="183"/>
  <c r="B165" i="183"/>
  <c r="B163" i="183"/>
  <c r="B161" i="183"/>
  <c r="B160" i="183"/>
  <c r="B157" i="183" l="1"/>
  <c r="B154" i="183" l="1"/>
  <c r="B152" i="183" l="1"/>
  <c r="B150" i="183" l="1"/>
  <c r="B148" i="183" l="1"/>
  <c r="B147" i="183"/>
  <c r="B140" i="183" l="1"/>
  <c r="B138" i="183" l="1"/>
  <c r="B136" i="183" l="1"/>
  <c r="B134" i="183" l="1"/>
  <c r="B133" i="183"/>
  <c r="B132" i="183"/>
  <c r="B131" i="183"/>
  <c r="B130" i="183"/>
  <c r="B129" i="183"/>
  <c r="B128" i="183"/>
  <c r="B120" i="183" l="1"/>
  <c r="B119" i="183"/>
  <c r="B118" i="183"/>
  <c r="B116" i="183" l="1"/>
  <c r="B114" i="183" l="1"/>
  <c r="B112" i="183" l="1"/>
  <c r="B111" i="183"/>
  <c r="B110" i="183"/>
  <c r="B108" i="183" l="1"/>
  <c r="B106" i="183" l="1"/>
  <c r="B105" i="183"/>
  <c r="B104" i="183"/>
  <c r="B102" i="183" l="1"/>
  <c r="B101" i="183"/>
  <c r="B100" i="183"/>
  <c r="B97" i="183" l="1"/>
  <c r="B96" i="183"/>
  <c r="B95" i="183"/>
  <c r="B93" i="183" l="1"/>
  <c r="B91" i="183" l="1"/>
  <c r="B89" i="183" l="1"/>
  <c r="B87" i="183" l="1"/>
  <c r="B86" i="183"/>
  <c r="B85" i="183"/>
  <c r="B84" i="183"/>
  <c r="B83" i="183"/>
  <c r="B72" i="183" l="1"/>
  <c r="B70" i="183" l="1"/>
  <c r="B68" i="183" l="1"/>
  <c r="B67" i="183"/>
  <c r="B66" i="183"/>
  <c r="B54" i="183" l="1"/>
  <c r="B52" i="183" l="1"/>
  <c r="B51" i="183"/>
  <c r="B50" i="183"/>
  <c r="B49" i="183"/>
  <c r="B45" i="183"/>
  <c r="B43" i="183" l="1"/>
  <c r="B41" i="183" l="1"/>
  <c r="B39" i="183"/>
  <c r="B37" i="183"/>
  <c r="B35" i="183" l="1"/>
  <c r="B34" i="183"/>
  <c r="B33" i="183"/>
  <c r="B30" i="183"/>
  <c r="B29" i="183"/>
  <c r="B28" i="183"/>
  <c r="B27" i="183"/>
  <c r="B26" i="183"/>
  <c r="B25" i="183"/>
  <c r="B24" i="183"/>
  <c r="B23" i="183"/>
  <c r="B22" i="183"/>
  <c r="B21" i="183"/>
  <c r="B20" i="183"/>
  <c r="B19" i="183"/>
  <c r="B18" i="183"/>
  <c r="B17" i="183"/>
  <c r="B16" i="183"/>
  <c r="B15" i="183"/>
  <c r="B14" i="183"/>
  <c r="B13" i="183"/>
  <c r="B12" i="183"/>
  <c r="B11" i="183"/>
  <c r="B10" i="183"/>
  <c r="B9" i="183"/>
  <c r="B8" i="183"/>
  <c r="B7" i="183"/>
  <c r="A7" i="183"/>
  <c r="A8" i="183" l="1"/>
  <c r="A9" i="183" s="1"/>
  <c r="A10" i="183" s="1"/>
  <c r="A11" i="183" s="1"/>
  <c r="A12" i="183" s="1"/>
  <c r="A13" i="183" s="1"/>
  <c r="A14" i="183" s="1"/>
  <c r="A15" i="183" s="1"/>
  <c r="A16" i="183" s="1"/>
  <c r="A17" i="183" s="1"/>
  <c r="A18" i="183" s="1"/>
  <c r="A19" i="183" s="1"/>
  <c r="A20" i="183" s="1"/>
  <c r="A21" i="183" s="1"/>
  <c r="A22" i="183" s="1"/>
  <c r="A23" i="183" s="1"/>
  <c r="A24" i="183" s="1"/>
  <c r="A25" i="183" s="1"/>
  <c r="A26" i="183" s="1"/>
  <c r="A27" i="183" s="1"/>
  <c r="A28" i="183" s="1"/>
  <c r="A29" i="183" s="1"/>
  <c r="A30" i="183" s="1"/>
  <c r="A33" i="183" s="1"/>
  <c r="A34" i="183" s="1"/>
  <c r="A35" i="183" s="1"/>
  <c r="A104" i="178"/>
  <c r="A106" i="178" s="1"/>
  <c r="B104" i="178" l="1"/>
  <c r="A110" i="178"/>
  <c r="A111" i="178" s="1"/>
  <c r="A107" i="178"/>
  <c r="A108" i="178" s="1"/>
  <c r="B111" i="178" l="1"/>
  <c r="A112" i="178"/>
  <c r="A113" i="178" s="1"/>
  <c r="A114" i="178" l="1"/>
  <c r="A115" i="178" s="1"/>
  <c r="B113" i="178"/>
  <c r="A116" i="178" l="1"/>
  <c r="A117" i="178" s="1"/>
  <c r="B115" i="178"/>
  <c r="A118" i="178" l="1"/>
  <c r="A119" i="178" s="1"/>
  <c r="A120" i="178" s="1"/>
  <c r="B117" i="178"/>
  <c r="A131" i="178" l="1"/>
  <c r="B120" i="178"/>
  <c r="A135" i="178" l="1"/>
  <c r="A136" i="178" s="1"/>
  <c r="A132" i="178"/>
  <c r="A133" i="178" s="1"/>
  <c r="A137" i="178" l="1"/>
  <c r="A138" i="178" s="1"/>
  <c r="A139" i="178" s="1"/>
  <c r="A141" i="178" s="1"/>
  <c r="A142" i="178" s="1"/>
  <c r="A144" i="178" s="1"/>
  <c r="A145" i="178" s="1"/>
  <c r="A146" i="178" s="1"/>
  <c r="A147" i="178" s="1"/>
  <c r="B136" i="178"/>
  <c r="A148" i="178" l="1"/>
  <c r="A149" i="178" s="1"/>
  <c r="B147" i="178"/>
  <c r="B149" i="178" l="1"/>
  <c r="A150" i="178"/>
  <c r="A151" i="178" s="1"/>
  <c r="A152" i="178" l="1"/>
  <c r="A153" i="178" s="1"/>
  <c r="A154" i="178" s="1"/>
  <c r="B151" i="178"/>
  <c r="B154" i="178" l="1"/>
  <c r="A155" i="178"/>
  <c r="A156" i="178" s="1"/>
  <c r="A157" i="178" l="1"/>
  <c r="A158" i="178" s="1"/>
  <c r="B156" i="178"/>
  <c r="A159" i="178" l="1"/>
  <c r="A160" i="178" s="1"/>
  <c r="A161" i="178" s="1"/>
  <c r="B158" i="178"/>
  <c r="B161" i="178" l="1"/>
  <c r="A162" i="178"/>
  <c r="A163" i="178" s="1"/>
  <c r="A164" i="178" s="1"/>
  <c r="A165" i="178" s="1"/>
  <c r="A166" i="178" s="1"/>
  <c r="A167" i="178" s="1"/>
  <c r="A168" i="178" l="1"/>
  <c r="A169" i="178" s="1"/>
  <c r="B167" i="178"/>
  <c r="B169" i="178" l="1"/>
  <c r="A170" i="178"/>
  <c r="A171" i="178" s="1"/>
  <c r="A172" i="178" l="1"/>
  <c r="A173" i="178" s="1"/>
  <c r="B171" i="178"/>
  <c r="A174" i="178" l="1"/>
  <c r="A175" i="178" s="1"/>
  <c r="A176" i="178" s="1"/>
  <c r="B173" i="178"/>
  <c r="A179" i="178" l="1"/>
  <c r="A183" i="178" s="1"/>
  <c r="A184" i="178" s="1"/>
  <c r="A185" i="178" s="1"/>
  <c r="A186" i="178" s="1"/>
  <c r="A187" i="178" s="1"/>
  <c r="A180" i="178"/>
  <c r="A181" i="178" s="1"/>
  <c r="B176" i="178"/>
  <c r="B187" i="178" l="1"/>
  <c r="A188" i="178"/>
  <c r="A189" i="178" s="1"/>
  <c r="A190" i="178" l="1"/>
  <c r="A191" i="178" s="1"/>
  <c r="B189" i="178"/>
  <c r="B191" i="178" l="1"/>
  <c r="A192" i="178"/>
  <c r="A193" i="178" s="1"/>
  <c r="A194" i="178" l="1"/>
  <c r="A195" i="178" s="1"/>
  <c r="A196" i="178" s="1"/>
  <c r="A197" i="178" s="1"/>
  <c r="B193" i="178"/>
  <c r="A198" i="178" l="1"/>
  <c r="A199" i="178" s="1"/>
  <c r="B197" i="178"/>
  <c r="B199" i="178" l="1"/>
  <c r="A200" i="178"/>
  <c r="A201" i="178" s="1"/>
  <c r="A202" i="178" l="1"/>
  <c r="A203" i="178" s="1"/>
  <c r="A204" i="178" s="1"/>
  <c r="B201" i="178"/>
  <c r="A205" i="178" l="1"/>
  <c r="A206" i="178" s="1"/>
  <c r="A207" i="178" s="1"/>
  <c r="A208" i="178" s="1"/>
  <c r="A209" i="178" s="1"/>
  <c r="A210" i="178" s="1"/>
  <c r="B204" i="178"/>
  <c r="B210" i="178" l="1"/>
  <c r="A211" i="178"/>
  <c r="A212" i="178" s="1"/>
  <c r="A213" i="178" l="1"/>
  <c r="A214" i="178" s="1"/>
  <c r="B212" i="178"/>
  <c r="A218" i="178" l="1"/>
  <c r="A219" i="178" s="1"/>
  <c r="B214" i="178"/>
  <c r="A215" i="178"/>
  <c r="A216" i="178" s="1"/>
  <c r="A220" i="178" l="1"/>
  <c r="A221" i="178" s="1"/>
  <c r="A222" i="178" s="1"/>
  <c r="A223" i="178" s="1"/>
  <c r="B216" i="178"/>
  <c r="B223" i="178" l="1"/>
  <c r="A224" i="178"/>
  <c r="A225" i="178" s="1"/>
  <c r="A226" i="178" l="1"/>
  <c r="A227" i="178" s="1"/>
  <c r="A228" i="178" s="1"/>
  <c r="B225" i="178"/>
  <c r="A229" i="178" l="1"/>
  <c r="A230" i="178" s="1"/>
  <c r="A231" i="178" s="1"/>
  <c r="A232" i="178" s="1"/>
  <c r="A233" i="178" s="1"/>
  <c r="A234" i="178" s="1"/>
  <c r="B228" i="178"/>
  <c r="A235" i="178" l="1"/>
  <c r="A236" i="178" s="1"/>
  <c r="B234" i="178"/>
  <c r="A237" i="178" l="1"/>
  <c r="A238" i="178" s="1"/>
  <c r="B236" i="178"/>
  <c r="B238" i="178" l="1"/>
  <c r="A239" i="178"/>
  <c r="A240" i="178" s="1"/>
  <c r="A241" i="178" l="1"/>
  <c r="A242" i="178" s="1"/>
  <c r="B240" i="178"/>
  <c r="B242" i="178" l="1"/>
  <c r="A243" i="178"/>
  <c r="A244" i="178" s="1"/>
  <c r="A245" i="178" l="1"/>
  <c r="A246" i="178" s="1"/>
  <c r="A247" i="178" s="1"/>
  <c r="A248" i="178" s="1"/>
  <c r="B244" i="178"/>
  <c r="A249" i="178" l="1"/>
  <c r="A250" i="178" s="1"/>
  <c r="B248" i="178"/>
  <c r="B250" i="178" l="1"/>
  <c r="A251" i="178"/>
  <c r="A252" i="178" l="1"/>
  <c r="A253" i="178" s="1"/>
  <c r="A255" i="178"/>
  <c r="A256" i="178" s="1"/>
  <c r="A257" i="178" l="1"/>
  <c r="A258" i="178" s="1"/>
  <c r="A259" i="178" s="1"/>
  <c r="B256" i="178"/>
  <c r="A260" i="178" l="1"/>
  <c r="A261" i="178" s="1"/>
  <c r="B259" i="178"/>
  <c r="B261" i="178" l="1"/>
  <c r="A262" i="178"/>
  <c r="A263" i="178" s="1"/>
  <c r="A264" i="178" l="1"/>
  <c r="A265" i="178" s="1"/>
  <c r="A266" i="178" s="1"/>
  <c r="A267" i="178" s="1"/>
  <c r="A268" i="178" s="1"/>
  <c r="A269" i="178" s="1"/>
  <c r="A270" i="178" s="1"/>
  <c r="A271" i="178" s="1"/>
  <c r="B263" i="178"/>
  <c r="A272" i="178" l="1"/>
  <c r="A273" i="178" s="1"/>
  <c r="B271" i="178"/>
  <c r="A274" i="178" l="1"/>
  <c r="A275" i="178" s="1"/>
  <c r="B273" i="178"/>
  <c r="A276" i="178" l="1"/>
  <c r="A277" i="178" s="1"/>
  <c r="B275" i="178"/>
  <c r="A278" i="178" l="1"/>
  <c r="A279" i="178" s="1"/>
  <c r="B277" i="178"/>
  <c r="A280" i="178" l="1"/>
  <c r="A281" i="178" s="1"/>
  <c r="A282" i="178" s="1"/>
  <c r="A283" i="178" s="1"/>
  <c r="A284" i="178" s="1"/>
  <c r="A285" i="178" s="1"/>
  <c r="A286" i="178" s="1"/>
  <c r="A287" i="178" s="1"/>
  <c r="B279" i="178"/>
  <c r="A288" i="178" l="1"/>
  <c r="B287" i="178"/>
  <c r="B288" i="178" l="1"/>
  <c r="A289" i="178"/>
  <c r="A290" i="178" s="1"/>
  <c r="A291" i="178" s="1"/>
  <c r="A292" i="178" l="1"/>
  <c r="A293" i="178" s="1"/>
  <c r="A294" i="178" s="1"/>
  <c r="B291" i="178"/>
  <c r="B294" i="178" l="1"/>
  <c r="A295" i="178"/>
  <c r="A296" i="178" s="1"/>
  <c r="A297" i="178" s="1"/>
  <c r="A298" i="178" s="1"/>
  <c r="A299" i="178" s="1"/>
  <c r="A300" i="178" s="1"/>
  <c r="B300" i="178" l="1"/>
  <c r="A301" i="178"/>
  <c r="A302" i="178" l="1"/>
  <c r="B301" i="178"/>
  <c r="B302" i="178" l="1"/>
  <c r="A303" i="178"/>
  <c r="A304" i="178" s="1"/>
  <c r="A305" i="178" l="1"/>
  <c r="A306" i="178" s="1"/>
  <c r="A307" i="178" s="1"/>
  <c r="A308" i="178" s="1"/>
  <c r="B304" i="178"/>
  <c r="B308" i="178" l="1"/>
  <c r="A309" i="178"/>
  <c r="A310" i="178" l="1"/>
  <c r="A311" i="178" s="1"/>
  <c r="A312" i="178" s="1"/>
  <c r="B309" i="178"/>
  <c r="B312" i="178" l="1"/>
  <c r="A313" i="178"/>
  <c r="A314" i="178" s="1"/>
  <c r="A315" i="178" s="1"/>
  <c r="A316" i="178" l="1"/>
  <c r="A317" i="178" s="1"/>
  <c r="A318" i="178" s="1"/>
  <c r="A319" i="178" s="1"/>
  <c r="A320" i="178" s="1"/>
  <c r="A321" i="178" s="1"/>
  <c r="A322" i="178" s="1"/>
  <c r="A323" i="178" s="1"/>
  <c r="A324" i="178" s="1"/>
  <c r="A325" i="178" s="1"/>
  <c r="A326" i="178" s="1"/>
  <c r="A327" i="178" s="1"/>
  <c r="A328" i="178" s="1"/>
  <c r="A329" i="178" s="1"/>
  <c r="B315" i="178"/>
  <c r="A330" i="178" l="1"/>
  <c r="A331" i="178" s="1"/>
  <c r="B329" i="178"/>
  <c r="B318" i="178"/>
  <c r="A332" i="178" l="1"/>
  <c r="A333" i="178" s="1"/>
  <c r="A334" i="178" s="1"/>
  <c r="B331" i="178"/>
  <c r="A335" i="178" l="1"/>
  <c r="A336" i="178" s="1"/>
  <c r="A337" i="178" s="1"/>
  <c r="B334" i="178"/>
  <c r="A338" i="178" l="1"/>
  <c r="A339" i="178" s="1"/>
  <c r="B337" i="178"/>
  <c r="A340" i="178" l="1"/>
  <c r="A341" i="178" s="1"/>
  <c r="A342" i="178" s="1"/>
  <c r="A343" i="178" s="1"/>
  <c r="A344" i="178" s="1"/>
  <c r="A345" i="178" s="1"/>
  <c r="B339" i="178"/>
  <c r="A346" i="178" l="1"/>
  <c r="A347" i="178" s="1"/>
  <c r="A348" i="178" s="1"/>
  <c r="B345" i="178"/>
  <c r="A349" i="178" l="1"/>
  <c r="A350" i="178" s="1"/>
  <c r="B348" i="178"/>
  <c r="A351" i="178" l="1"/>
  <c r="A352" i="178" s="1"/>
  <c r="A353" i="178" s="1"/>
  <c r="A354" i="178" s="1"/>
  <c r="B350" i="178"/>
  <c r="A355" i="178" l="1"/>
  <c r="A356" i="178" s="1"/>
  <c r="B354" i="178"/>
  <c r="A357" i="178" l="1"/>
  <c r="A358" i="178" s="1"/>
  <c r="B356" i="178"/>
  <c r="A359" i="178" l="1"/>
  <c r="A360" i="178" s="1"/>
  <c r="B358" i="178"/>
  <c r="A361" i="178" l="1"/>
  <c r="A362" i="178" s="1"/>
  <c r="A363" i="178" s="1"/>
  <c r="A364" i="178" s="1"/>
  <c r="A365" i="178" s="1"/>
  <c r="A366" i="178" s="1"/>
  <c r="B360" i="178"/>
  <c r="A367" i="178" l="1"/>
  <c r="A368" i="178" s="1"/>
  <c r="A369" i="178" s="1"/>
  <c r="A370" i="178" s="1"/>
  <c r="A371" i="178" s="1"/>
  <c r="B366" i="178"/>
  <c r="A372" i="178" l="1"/>
  <c r="A373" i="178" s="1"/>
  <c r="A374" i="178" s="1"/>
  <c r="B371" i="178"/>
  <c r="A375" i="178" l="1"/>
  <c r="A376" i="178" s="1"/>
  <c r="A377" i="178" s="1"/>
  <c r="A378" i="178" s="1"/>
  <c r="A379" i="178" s="1"/>
  <c r="A380" i="178" s="1"/>
  <c r="A381" i="178" s="1"/>
  <c r="B374" i="178"/>
  <c r="A382" i="178" l="1"/>
  <c r="A383" i="178" s="1"/>
  <c r="A384" i="178" s="1"/>
  <c r="B381" i="178"/>
  <c r="A385" i="178" l="1"/>
  <c r="A386" i="178" s="1"/>
  <c r="B384" i="178"/>
  <c r="A387" i="178" l="1"/>
  <c r="A388" i="178" s="1"/>
  <c r="A389" i="178" s="1"/>
  <c r="A390" i="178" s="1"/>
  <c r="A391" i="178" s="1"/>
  <c r="A392" i="178" s="1"/>
  <c r="A393" i="178" s="1"/>
  <c r="A394" i="178" s="1"/>
  <c r="B386" i="178"/>
  <c r="A395" i="178" l="1"/>
  <c r="A396" i="178" s="1"/>
  <c r="B394" i="178"/>
  <c r="A397" i="178" l="1"/>
  <c r="A398" i="178" s="1"/>
  <c r="B396" i="178"/>
  <c r="A399" i="178" l="1"/>
  <c r="A400" i="178" s="1"/>
  <c r="A401" i="178" s="1"/>
  <c r="A402" i="178" s="1"/>
  <c r="B398" i="178"/>
  <c r="A403" i="178" l="1"/>
  <c r="A404" i="178" s="1"/>
  <c r="B402" i="178"/>
  <c r="A405" i="178" l="1"/>
  <c r="A406" i="178" s="1"/>
  <c r="B404" i="178"/>
  <c r="A407" i="178" l="1"/>
  <c r="A408" i="178" s="1"/>
  <c r="A409" i="178" s="1"/>
  <c r="B406" i="178"/>
  <c r="A410" i="178" l="1"/>
  <c r="A411" i="178" s="1"/>
  <c r="A412" i="178" s="1"/>
  <c r="A413" i="178" s="1"/>
  <c r="A414" i="178" s="1"/>
  <c r="A415" i="178" s="1"/>
  <c r="A416" i="178" s="1"/>
  <c r="B409" i="178"/>
  <c r="A417" i="178" l="1"/>
  <c r="A418" i="178" s="1"/>
  <c r="B416" i="178"/>
  <c r="A419" i="178" l="1"/>
  <c r="A420" i="178" s="1"/>
  <c r="B418" i="178"/>
  <c r="A421" i="178" l="1"/>
  <c r="A422" i="178" s="1"/>
  <c r="A423" i="178" s="1"/>
  <c r="B420" i="178"/>
  <c r="A424" i="178" l="1"/>
  <c r="A425" i="178" s="1"/>
  <c r="A426" i="178" s="1"/>
  <c r="A427" i="178" s="1"/>
  <c r="A428" i="178" s="1"/>
  <c r="A429" i="178" s="1"/>
  <c r="B423" i="178"/>
  <c r="A430" i="178" l="1"/>
  <c r="A431" i="178" s="1"/>
  <c r="B429" i="178"/>
  <c r="A432" i="178" l="1"/>
  <c r="A433" i="178" s="1"/>
  <c r="A434" i="178" s="1"/>
  <c r="B431" i="178"/>
  <c r="A435" i="178" l="1"/>
  <c r="A436" i="178" s="1"/>
  <c r="A437" i="178" s="1"/>
  <c r="A438" i="178" s="1"/>
  <c r="A439" i="178" s="1"/>
  <c r="A440" i="178" s="1"/>
  <c r="A441" i="178" s="1"/>
  <c r="B434" i="178"/>
  <c r="A442" i="178" l="1"/>
  <c r="A443" i="178" s="1"/>
  <c r="B441" i="178"/>
  <c r="A444" i="178" l="1"/>
  <c r="A445" i="178" s="1"/>
  <c r="A446" i="178" s="1"/>
  <c r="A447" i="178" s="1"/>
  <c r="B443" i="178"/>
  <c r="A448" i="178" l="1"/>
  <c r="A449" i="178" s="1"/>
  <c r="B447" i="178"/>
  <c r="A450" i="178" l="1"/>
  <c r="A451" i="178" s="1"/>
  <c r="A452" i="178" s="1"/>
  <c r="B449" i="178"/>
  <c r="A453" i="178" l="1"/>
  <c r="A454" i="178" s="1"/>
  <c r="A455" i="178" s="1"/>
  <c r="A456" i="178" s="1"/>
  <c r="A457" i="178" s="1"/>
  <c r="A458" i="178" s="1"/>
  <c r="A459" i="178" s="1"/>
  <c r="B452" i="178"/>
  <c r="A460" i="178" l="1"/>
  <c r="B459" i="178"/>
  <c r="A461" i="178" l="1"/>
  <c r="B460" i="178"/>
  <c r="A462" i="178" l="1"/>
  <c r="B461" i="178"/>
  <c r="A463" i="178" l="1"/>
  <c r="A464" i="178" s="1"/>
  <c r="A465" i="178" s="1"/>
  <c r="B462" i="178"/>
  <c r="A466" i="178" l="1"/>
  <c r="A467" i="178" s="1"/>
  <c r="A468" i="178" s="1"/>
  <c r="A469" i="178" s="1"/>
  <c r="A470" i="178" s="1"/>
  <c r="B465" i="178"/>
  <c r="A471" i="178" l="1"/>
  <c r="A472" i="178" s="1"/>
  <c r="A473" i="178" s="1"/>
  <c r="A474" i="178" s="1"/>
  <c r="A475" i="178" s="1"/>
  <c r="A476" i="178" s="1"/>
  <c r="A477" i="178" s="1"/>
  <c r="B470" i="178"/>
  <c r="A478" i="178" l="1"/>
  <c r="B477" i="178"/>
  <c r="A479" i="178" l="1"/>
  <c r="B478" i="178"/>
  <c r="A480" i="178" l="1"/>
  <c r="A481" i="178" s="1"/>
  <c r="A482" i="178" s="1"/>
  <c r="B479" i="178"/>
  <c r="A483" i="178" l="1"/>
  <c r="A484" i="178" s="1"/>
  <c r="A485" i="178" s="1"/>
  <c r="B482" i="178"/>
  <c r="A486" i="178" l="1"/>
  <c r="A487" i="178" s="1"/>
  <c r="A488" i="178" s="1"/>
  <c r="A489" i="178" s="1"/>
  <c r="A490" i="178" s="1"/>
  <c r="A491" i="178" s="1"/>
  <c r="A492" i="178" s="1"/>
  <c r="B485" i="178"/>
  <c r="A493" i="178" l="1"/>
  <c r="B492" i="178"/>
  <c r="A494" i="178" l="1"/>
  <c r="B493" i="178"/>
  <c r="A495" i="178" l="1"/>
  <c r="A496" i="178" s="1"/>
  <c r="A497" i="178" s="1"/>
  <c r="B494" i="178"/>
  <c r="A498" i="178" l="1"/>
  <c r="A499" i="178" s="1"/>
  <c r="A500" i="178" s="1"/>
  <c r="B497" i="178"/>
  <c r="A501" i="178" l="1"/>
  <c r="A502" i="178" s="1"/>
  <c r="A503" i="178" s="1"/>
  <c r="A504" i="178" s="1"/>
  <c r="A505" i="178" s="1"/>
  <c r="A506" i="178" s="1"/>
  <c r="B500" i="178"/>
  <c r="A507" i="178" l="1"/>
  <c r="A508" i="178" s="1"/>
  <c r="A509" i="178" s="1"/>
  <c r="A510" i="178" s="1"/>
  <c r="A511" i="178" s="1"/>
  <c r="A512" i="178" s="1"/>
  <c r="A513" i="178" s="1"/>
  <c r="B506" i="178"/>
  <c r="A514" i="178" l="1"/>
  <c r="B513" i="178"/>
  <c r="A515" i="178" l="1"/>
  <c r="A516" i="178" s="1"/>
  <c r="B514" i="178"/>
  <c r="A517" i="178" l="1"/>
  <c r="A518" i="178" s="1"/>
  <c r="A519" i="178" s="1"/>
  <c r="B516" i="178"/>
  <c r="A520" i="178" l="1"/>
  <c r="A521" i="178" s="1"/>
  <c r="A522" i="178" s="1"/>
  <c r="A523" i="178" s="1"/>
  <c r="A524" i="178" s="1"/>
  <c r="A525" i="178" s="1"/>
  <c r="A526" i="178" s="1"/>
  <c r="A527" i="178" s="1"/>
  <c r="A528" i="178" s="1"/>
  <c r="B519" i="178"/>
  <c r="A529" i="178" l="1"/>
  <c r="B528" i="178"/>
  <c r="A530" i="178" l="1"/>
  <c r="B529" i="178"/>
  <c r="A531" i="178" l="1"/>
  <c r="B530" i="178"/>
  <c r="A532" i="178" l="1"/>
  <c r="B531" i="178"/>
  <c r="B37" i="181"/>
  <c r="B42" i="181"/>
  <c r="A533" i="178" l="1"/>
  <c r="A534" i="178" s="1"/>
  <c r="A535" i="178" s="1"/>
  <c r="B532" i="178"/>
  <c r="B44" i="181"/>
  <c r="A536" i="178" l="1"/>
  <c r="B535" i="178"/>
  <c r="B49" i="181"/>
  <c r="A537" i="178" l="1"/>
  <c r="A538" i="178" s="1"/>
  <c r="A539" i="178" s="1"/>
  <c r="B536" i="178"/>
  <c r="B51" i="181"/>
  <c r="A540" i="178" l="1"/>
  <c r="A541" i="178" s="1"/>
  <c r="B539" i="178"/>
  <c r="B53" i="181"/>
  <c r="A542" i="178" l="1"/>
  <c r="A543" i="178" s="1"/>
  <c r="A544" i="178" s="1"/>
  <c r="B541" i="178"/>
  <c r="B55" i="181"/>
  <c r="A545" i="178" l="1"/>
  <c r="A546" i="178" s="1"/>
  <c r="A547" i="178" s="1"/>
  <c r="B544" i="178"/>
  <c r="B57" i="181"/>
  <c r="A548" i="178" l="1"/>
  <c r="A549" i="178" s="1"/>
  <c r="A550" i="178" s="1"/>
  <c r="A551" i="178" s="1"/>
  <c r="A552" i="178" s="1"/>
  <c r="A553" i="178" s="1"/>
  <c r="A554" i="178" s="1"/>
  <c r="A555" i="178" s="1"/>
  <c r="A556" i="178" s="1"/>
  <c r="A557" i="178" s="1"/>
  <c r="A558" i="178" s="1"/>
  <c r="A559" i="178" s="1"/>
  <c r="B547" i="178"/>
  <c r="B59" i="181"/>
  <c r="A560" i="178" l="1"/>
  <c r="B559" i="178"/>
  <c r="B61" i="181"/>
  <c r="A561" i="178" l="1"/>
  <c r="B560" i="178"/>
  <c r="B72" i="181"/>
  <c r="A562" i="178" l="1"/>
  <c r="B561" i="178"/>
  <c r="B74" i="181"/>
  <c r="A563" i="178" l="1"/>
  <c r="A564" i="178" s="1"/>
  <c r="A565" i="178" s="1"/>
  <c r="A566" i="178" s="1"/>
  <c r="B562" i="178"/>
  <c r="B76" i="181"/>
  <c r="A567" i="178" l="1"/>
  <c r="A568" i="178" s="1"/>
  <c r="B566" i="178"/>
  <c r="B78" i="181"/>
  <c r="A569" i="178" l="1"/>
  <c r="A570" i="178" s="1"/>
  <c r="A571" i="178" s="1"/>
  <c r="B568" i="178"/>
  <c r="B80" i="181"/>
  <c r="A572" i="178" l="1"/>
  <c r="A573" i="178" s="1"/>
  <c r="B571" i="178"/>
  <c r="B82" i="181"/>
  <c r="A574" i="178" l="1"/>
  <c r="A575" i="178" s="1"/>
  <c r="A576" i="178" s="1"/>
  <c r="B573" i="178"/>
  <c r="B84" i="181"/>
  <c r="A577" i="178" l="1"/>
  <c r="A578" i="178" s="1"/>
  <c r="A579" i="178" s="1"/>
  <c r="A580" i="178" s="1"/>
  <c r="A581" i="178" s="1"/>
  <c r="B576" i="178"/>
  <c r="B89" i="181"/>
  <c r="A582" i="178" l="1"/>
  <c r="A583" i="178" s="1"/>
  <c r="A584" i="178" s="1"/>
  <c r="A585" i="178" s="1"/>
  <c r="A586" i="178" s="1"/>
  <c r="A587" i="178" s="1"/>
  <c r="B581" i="178"/>
  <c r="B584" i="178"/>
  <c r="B96" i="181"/>
  <c r="A588" i="178" l="1"/>
  <c r="A589" i="178" s="1"/>
  <c r="A590" i="178" s="1"/>
  <c r="B587" i="178"/>
  <c r="B98" i="181"/>
  <c r="A591" i="178" l="1"/>
  <c r="A592" i="178" s="1"/>
  <c r="A593" i="178" s="1"/>
  <c r="B590" i="178"/>
  <c r="B100" i="181"/>
  <c r="A594" i="178" l="1"/>
  <c r="A595" i="178" s="1"/>
  <c r="A596" i="178" s="1"/>
  <c r="B593" i="178"/>
  <c r="B102" i="181"/>
  <c r="A597" i="178" l="1"/>
  <c r="A598" i="178" s="1"/>
  <c r="A599" i="178" s="1"/>
  <c r="A600" i="178" s="1"/>
  <c r="A601" i="178" s="1"/>
  <c r="A602" i="178" s="1"/>
  <c r="B596" i="178"/>
  <c r="B104" i="181"/>
  <c r="B106" i="181" l="1"/>
  <c r="B112" i="181" l="1"/>
  <c r="B117" i="181" l="1"/>
  <c r="B124" i="181" l="1"/>
  <c r="B126" i="181" l="1"/>
  <c r="B128" i="181" l="1"/>
  <c r="B130" i="181" l="1"/>
  <c r="B132" i="181" l="1"/>
  <c r="B137" i="181" l="1"/>
  <c r="B142" i="181" l="1"/>
  <c r="B144" i="181" l="1"/>
  <c r="B146" i="181" l="1"/>
  <c r="B148" i="181" l="1"/>
  <c r="B150" i="181" l="1"/>
  <c r="B152" i="181" l="1"/>
  <c r="B154" i="181" l="1"/>
  <c r="B163" i="181" l="1"/>
  <c r="B165" i="181" l="1"/>
  <c r="B167" i="181" l="1"/>
  <c r="B169" i="181" l="1"/>
  <c r="B171" i="181" l="1"/>
  <c r="B176" i="181" l="1"/>
  <c r="B178" i="181" l="1"/>
  <c r="B183" i="181" l="1"/>
  <c r="B185" i="181" l="1"/>
  <c r="B187" i="181" l="1"/>
  <c r="B189" i="181" l="1"/>
  <c r="B191" i="181" l="1"/>
  <c r="B196" i="181" l="1"/>
  <c r="B198" i="181" l="1"/>
  <c r="B200" i="181" l="1"/>
  <c r="B206" i="181" l="1"/>
  <c r="B208" i="181" l="1"/>
  <c r="A21" i="177"/>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47" i="177" s="1"/>
  <c r="A48" i="177" s="1"/>
  <c r="A49" i="177" s="1"/>
  <c r="A50" i="177" s="1"/>
  <c r="A51" i="177" s="1"/>
  <c r="A52" i="177" s="1"/>
  <c r="A53" i="177" s="1"/>
  <c r="A54" i="177" s="1"/>
  <c r="A55" i="177" s="1"/>
  <c r="A56" i="177" s="1"/>
  <c r="A57" i="177" s="1"/>
  <c r="A61" i="177" l="1"/>
  <c r="A62" i="177" s="1"/>
  <c r="A63" i="177" s="1"/>
  <c r="A64" i="177" s="1"/>
  <c r="A65" i="177" s="1"/>
  <c r="A66" i="177" s="1"/>
  <c r="A67" i="177" s="1"/>
  <c r="A68" i="177" s="1"/>
  <c r="A69" i="177" s="1"/>
  <c r="A71" i="177" s="1"/>
  <c r="A58" i="177"/>
  <c r="A59" i="177" s="1"/>
  <c r="A75" i="177" l="1"/>
  <c r="A76" i="177" s="1"/>
  <c r="A77" i="177" s="1"/>
  <c r="A78" i="177" s="1"/>
  <c r="A79" i="177" s="1"/>
  <c r="A80" i="177" s="1"/>
  <c r="A81" i="177" s="1"/>
  <c r="A82" i="177" s="1"/>
  <c r="A83" i="177" s="1"/>
  <c r="A84" i="177" s="1"/>
  <c r="A85" i="177" s="1"/>
  <c r="A86" i="177" s="1"/>
  <c r="A87" i="177" s="1"/>
  <c r="A88" i="177" s="1"/>
  <c r="A89" i="177" s="1"/>
  <c r="A90" i="177" s="1"/>
  <c r="A91" i="177" s="1"/>
  <c r="A92" i="177" s="1"/>
  <c r="A93" i="177" s="1"/>
  <c r="A94" i="177" s="1"/>
  <c r="A95" i="177" s="1"/>
  <c r="A96" i="177" s="1"/>
  <c r="A97" i="177" s="1"/>
  <c r="A98" i="177" s="1"/>
  <c r="A99" i="177" s="1"/>
  <c r="A100" i="177" s="1"/>
  <c r="A101" i="177" s="1"/>
  <c r="A102" i="177" s="1"/>
  <c r="A103" i="177" s="1"/>
  <c r="A104" i="177" s="1"/>
  <c r="A105" i="177" s="1"/>
  <c r="A106" i="177" s="1"/>
  <c r="A107" i="177" s="1"/>
  <c r="A108" i="177" s="1"/>
  <c r="A109" i="177" s="1"/>
  <c r="A110" i="177" s="1"/>
  <c r="A111" i="177" s="1"/>
  <c r="A112" i="177" s="1"/>
  <c r="A113" i="177" s="1"/>
  <c r="A114" i="177" s="1"/>
  <c r="A115" i="177" s="1"/>
  <c r="A116" i="177" s="1"/>
  <c r="A117" i="177" s="1"/>
  <c r="A118" i="177" s="1"/>
  <c r="A119" i="177" s="1"/>
  <c r="A120" i="177" s="1"/>
  <c r="A121" i="177" s="1"/>
  <c r="A122" i="177" s="1"/>
  <c r="A123" i="177" s="1"/>
  <c r="A124" i="177" s="1"/>
  <c r="A125" i="177" s="1"/>
  <c r="A126" i="177" s="1"/>
  <c r="A127" i="177" s="1"/>
  <c r="A128" i="177" s="1"/>
  <c r="A129" i="177" s="1"/>
  <c r="A130" i="177" s="1"/>
  <c r="A131" i="177" s="1"/>
  <c r="A132" i="177" s="1"/>
  <c r="A133" i="177" s="1"/>
  <c r="A134" i="177" s="1"/>
  <c r="A135" i="177" s="1"/>
  <c r="A136" i="177" s="1"/>
  <c r="A137" i="177" s="1"/>
  <c r="A138" i="177" s="1"/>
  <c r="A139" i="177" s="1"/>
  <c r="A140" i="177" s="1"/>
  <c r="A141" i="177" s="1"/>
  <c r="A142" i="177" s="1"/>
  <c r="A143" i="177" s="1"/>
  <c r="A144" i="177" s="1"/>
  <c r="A145" i="177" s="1"/>
  <c r="A146" i="177" s="1"/>
  <c r="A147" i="177" s="1"/>
  <c r="A148" i="177" s="1"/>
  <c r="A149" i="177" s="1"/>
  <c r="A150" i="177" s="1"/>
  <c r="A151" i="177" s="1"/>
  <c r="A152" i="177" s="1"/>
  <c r="A153" i="177" s="1"/>
  <c r="A154" i="177" s="1"/>
  <c r="A155" i="177" s="1"/>
  <c r="A156" i="177" s="1"/>
  <c r="A157" i="177" s="1"/>
  <c r="A158" i="177" s="1"/>
  <c r="A159" i="177" s="1"/>
  <c r="A160" i="177" s="1"/>
  <c r="A161" i="177" s="1"/>
  <c r="A162" i="177" s="1"/>
  <c r="A163" i="177" s="1"/>
  <c r="A164" i="177" s="1"/>
  <c r="A165" i="177" s="1"/>
  <c r="A166" i="177" s="1"/>
  <c r="A167" i="177" s="1"/>
  <c r="A168" i="177" s="1"/>
  <c r="A169" i="177" s="1"/>
  <c r="A170" i="177" s="1"/>
  <c r="A171" i="177" s="1"/>
  <c r="A172" i="177" s="1"/>
  <c r="A173" i="177" s="1"/>
  <c r="A174" i="177" s="1"/>
  <c r="A175" i="177" s="1"/>
  <c r="A176" i="177" s="1"/>
  <c r="A177" i="177" s="1"/>
  <c r="A178" i="177" s="1"/>
  <c r="A179" i="177" s="1"/>
  <c r="A180" i="177" s="1"/>
  <c r="A181" i="177" s="1"/>
  <c r="A182" i="177" s="1"/>
  <c r="A183" i="177" s="1"/>
  <c r="A184" i="177" s="1"/>
  <c r="A185" i="177" s="1"/>
  <c r="A186" i="177" s="1"/>
  <c r="A187" i="177" s="1"/>
  <c r="A188" i="177" s="1"/>
  <c r="A189" i="177" s="1"/>
  <c r="A190" i="177" s="1"/>
  <c r="A191" i="177" s="1"/>
  <c r="A192" i="177" s="1"/>
  <c r="A193" i="177" s="1"/>
  <c r="A194" i="177" s="1"/>
  <c r="A195" i="177" s="1"/>
  <c r="A196" i="177" s="1"/>
  <c r="A197" i="177" s="1"/>
  <c r="A198" i="177" s="1"/>
  <c r="A199" i="177" s="1"/>
  <c r="A200" i="177" s="1"/>
  <c r="A201" i="177" s="1"/>
  <c r="A202" i="177" s="1"/>
  <c r="A203" i="177" s="1"/>
  <c r="A204" i="177" s="1"/>
  <c r="A205" i="177" s="1"/>
  <c r="A206" i="177" s="1"/>
  <c r="A207" i="177" s="1"/>
  <c r="A208" i="177" s="1"/>
  <c r="A209" i="177" s="1"/>
  <c r="A210" i="177" s="1"/>
  <c r="A211" i="177" s="1"/>
  <c r="A212" i="177" s="1"/>
  <c r="A213" i="177" s="1"/>
  <c r="A214" i="177" s="1"/>
  <c r="A215" i="177" s="1"/>
  <c r="A216" i="177" s="1"/>
  <c r="A217" i="177" s="1"/>
  <c r="A218" i="177" s="1"/>
  <c r="A219" i="177" s="1"/>
  <c r="A220" i="177" s="1"/>
  <c r="A221" i="177" s="1"/>
  <c r="A222" i="177" s="1"/>
  <c r="A223" i="177" s="1"/>
  <c r="A224" i="177" s="1"/>
  <c r="A225" i="177" s="1"/>
  <c r="A226" i="177" s="1"/>
  <c r="A227" i="177" s="1"/>
  <c r="A228" i="177" s="1"/>
  <c r="A229" i="177" s="1"/>
  <c r="A230" i="177" s="1"/>
  <c r="A231" i="177" s="1"/>
  <c r="A232" i="177" s="1"/>
  <c r="A233" i="177" s="1"/>
  <c r="A234" i="177" s="1"/>
  <c r="A235" i="177" s="1"/>
  <c r="A236" i="177" s="1"/>
  <c r="A237" i="177" s="1"/>
  <c r="A238" i="177" s="1"/>
  <c r="A239" i="177" s="1"/>
  <c r="A240" i="177" s="1"/>
  <c r="A241" i="177" s="1"/>
  <c r="A242" i="177" s="1"/>
  <c r="A243" i="177" s="1"/>
  <c r="A244" i="177" s="1"/>
  <c r="A245" i="177" s="1"/>
  <c r="A246" i="177" s="1"/>
  <c r="A247" i="177" s="1"/>
  <c r="A248" i="177" s="1"/>
  <c r="A249" i="177" s="1"/>
  <c r="A250" i="177" s="1"/>
  <c r="A251" i="177" s="1"/>
  <c r="A252" i="177" s="1"/>
  <c r="A253" i="177" s="1"/>
  <c r="A254" i="177" s="1"/>
  <c r="A255" i="177" s="1"/>
  <c r="A256" i="177" s="1"/>
  <c r="A257" i="177" s="1"/>
  <c r="A258" i="177" s="1"/>
  <c r="A259" i="177" s="1"/>
  <c r="A260" i="177" s="1"/>
  <c r="A261" i="177" s="1"/>
  <c r="A262" i="177" s="1"/>
  <c r="A263" i="177" s="1"/>
  <c r="A264" i="177" s="1"/>
  <c r="A265" i="177" s="1"/>
  <c r="A266" i="177" s="1"/>
  <c r="A267" i="177" s="1"/>
  <c r="A268" i="177" s="1"/>
  <c r="A269" i="177" s="1"/>
  <c r="A270" i="177" s="1"/>
  <c r="A271" i="177" s="1"/>
  <c r="A272" i="177" s="1"/>
  <c r="A273" i="177" s="1"/>
  <c r="A274" i="177" s="1"/>
  <c r="A275" i="177" s="1"/>
  <c r="A276" i="177" s="1"/>
  <c r="A277" i="177" s="1"/>
  <c r="A278" i="177" s="1"/>
  <c r="A279" i="177" s="1"/>
  <c r="A280" i="177" s="1"/>
  <c r="A281" i="177" s="1"/>
  <c r="A282" i="177" s="1"/>
  <c r="A283" i="177" s="1"/>
  <c r="A284" i="177" s="1"/>
  <c r="A285" i="177" s="1"/>
  <c r="A286" i="177" s="1"/>
  <c r="A287" i="177" s="1"/>
  <c r="A288" i="177" s="1"/>
  <c r="A289" i="177" s="1"/>
  <c r="A290" i="177" s="1"/>
  <c r="A291" i="177" s="1"/>
  <c r="A292" i="177" s="1"/>
  <c r="A293" i="177" s="1"/>
  <c r="A294" i="177" s="1"/>
  <c r="A295" i="177" s="1"/>
  <c r="A296" i="177" s="1"/>
  <c r="A297" i="177" s="1"/>
  <c r="A298" i="177" s="1"/>
  <c r="A299" i="177" s="1"/>
  <c r="A300" i="177" s="1"/>
  <c r="A301" i="177" s="1"/>
  <c r="A302" i="177" s="1"/>
  <c r="A303" i="177" s="1"/>
  <c r="A304" i="177" s="1"/>
  <c r="A305" i="177" s="1"/>
  <c r="A306" i="177" s="1"/>
  <c r="A307" i="177" s="1"/>
  <c r="A308" i="177" s="1"/>
  <c r="A309" i="177" s="1"/>
  <c r="A310" i="177" s="1"/>
  <c r="A311" i="177" s="1"/>
  <c r="A312" i="177" s="1"/>
  <c r="A313" i="177" s="1"/>
  <c r="A314" i="177" s="1"/>
  <c r="A315" i="177" s="1"/>
  <c r="A316" i="177" s="1"/>
  <c r="A317" i="177" s="1"/>
  <c r="A318" i="177" s="1"/>
  <c r="A319" i="177" s="1"/>
  <c r="A320" i="177" s="1"/>
  <c r="A321" i="177" s="1"/>
  <c r="A322" i="177" s="1"/>
  <c r="A323" i="177" s="1"/>
  <c r="A324" i="177" s="1"/>
  <c r="A325" i="177" s="1"/>
  <c r="A326" i="177" s="1"/>
  <c r="A327" i="177" s="1"/>
  <c r="A328" i="177" s="1"/>
  <c r="A329" i="177" s="1"/>
  <c r="A330" i="177" s="1"/>
  <c r="A331" i="177" s="1"/>
  <c r="A332" i="177" s="1"/>
  <c r="A333" i="177" s="1"/>
  <c r="A334" i="177" s="1"/>
  <c r="A335" i="177" s="1"/>
  <c r="A336" i="177" s="1"/>
  <c r="A337" i="177" s="1"/>
  <c r="A338" i="177" s="1"/>
  <c r="A339" i="177" s="1"/>
  <c r="A340" i="177" s="1"/>
  <c r="A341" i="177" s="1"/>
  <c r="A342" i="177" s="1"/>
  <c r="A343" i="177" s="1"/>
  <c r="A344" i="177" s="1"/>
  <c r="A345" i="177" s="1"/>
  <c r="A346" i="177" s="1"/>
  <c r="A347" i="177" s="1"/>
  <c r="A348" i="177" s="1"/>
  <c r="A349" i="177" s="1"/>
  <c r="A350" i="177" s="1"/>
  <c r="A351" i="177" s="1"/>
  <c r="A352" i="177" s="1"/>
  <c r="A353" i="177" s="1"/>
  <c r="A354" i="177" s="1"/>
  <c r="A355" i="177" s="1"/>
  <c r="A356" i="177" s="1"/>
  <c r="A357" i="177" s="1"/>
  <c r="A358" i="177" s="1"/>
  <c r="A359" i="177" s="1"/>
  <c r="A360" i="177" s="1"/>
  <c r="A361" i="177" s="1"/>
  <c r="A362" i="177" s="1"/>
  <c r="A363" i="177" s="1"/>
  <c r="A364" i="177" s="1"/>
  <c r="A365" i="177" s="1"/>
  <c r="A366" i="177" s="1"/>
  <c r="A367" i="177" s="1"/>
  <c r="A368" i="177" s="1"/>
  <c r="A369" i="177" s="1"/>
  <c r="A370" i="177" s="1"/>
  <c r="A371" i="177" s="1"/>
  <c r="A372" i="177" s="1"/>
  <c r="A373" i="177" s="1"/>
  <c r="A374" i="177" s="1"/>
  <c r="A375" i="177" s="1"/>
  <c r="A376" i="177" s="1"/>
  <c r="A377" i="177" s="1"/>
  <c r="A378" i="177" s="1"/>
  <c r="A379" i="177" s="1"/>
  <c r="A380" i="177" s="1"/>
  <c r="A381" i="177" s="1"/>
  <c r="A382" i="177" s="1"/>
  <c r="A383" i="177" s="1"/>
  <c r="A384" i="177" s="1"/>
  <c r="A385" i="177" s="1"/>
  <c r="A386" i="177" s="1"/>
  <c r="A387" i="177" s="1"/>
  <c r="A388" i="177" s="1"/>
  <c r="A389" i="177" s="1"/>
  <c r="A390" i="177" s="1"/>
  <c r="A391" i="177" s="1"/>
  <c r="A392" i="177" s="1"/>
  <c r="A393" i="177" s="1"/>
  <c r="A394" i="177" s="1"/>
  <c r="A395" i="177" s="1"/>
  <c r="A396" i="177" s="1"/>
  <c r="A397" i="177" s="1"/>
  <c r="A398" i="177" s="1"/>
  <c r="A399" i="177" s="1"/>
  <c r="A400" i="177" s="1"/>
  <c r="A401" i="177" s="1"/>
  <c r="A402" i="177" s="1"/>
  <c r="A403" i="177" s="1"/>
  <c r="A404" i="177" s="1"/>
  <c r="A405" i="177" s="1"/>
  <c r="A406" i="177" s="1"/>
  <c r="A407" i="177" s="1"/>
  <c r="A408" i="177" s="1"/>
  <c r="A409" i="177" s="1"/>
  <c r="A410" i="177" s="1"/>
  <c r="A411" i="177" s="1"/>
  <c r="A412" i="177" s="1"/>
  <c r="A413" i="177" s="1"/>
  <c r="A414" i="177" s="1"/>
  <c r="A415" i="177" s="1"/>
  <c r="A416" i="177" s="1"/>
  <c r="A417" i="177" s="1"/>
  <c r="A418" i="177" s="1"/>
  <c r="A419" i="177" s="1"/>
  <c r="A420" i="177" s="1"/>
  <c r="A421" i="177" s="1"/>
  <c r="A422" i="177" s="1"/>
  <c r="A423" i="177" s="1"/>
  <c r="A424" i="177" s="1"/>
  <c r="A425" i="177" s="1"/>
  <c r="A426" i="177" s="1"/>
  <c r="A427" i="177" s="1"/>
  <c r="A428" i="177" s="1"/>
  <c r="A429" i="177" s="1"/>
  <c r="A430" i="177" s="1"/>
  <c r="A431" i="177" s="1"/>
  <c r="A432" i="177" s="1"/>
  <c r="A433" i="177" s="1"/>
  <c r="A434" i="177" s="1"/>
  <c r="A435" i="177" s="1"/>
  <c r="A436" i="177" s="1"/>
  <c r="A437" i="177" s="1"/>
  <c r="A438" i="177" s="1"/>
  <c r="A439" i="177" s="1"/>
  <c r="A440" i="177" s="1"/>
  <c r="A441" i="177" s="1"/>
  <c r="A442" i="177" s="1"/>
  <c r="A443" i="177" s="1"/>
  <c r="A444" i="177" s="1"/>
  <c r="A445" i="177" s="1"/>
  <c r="A446" i="177" s="1"/>
  <c r="A447" i="177" s="1"/>
  <c r="A448" i="177" s="1"/>
  <c r="A449" i="177" s="1"/>
  <c r="A450" i="177" s="1"/>
  <c r="A451" i="177" s="1"/>
  <c r="A452" i="177" s="1"/>
  <c r="A453" i="177" s="1"/>
  <c r="A454" i="177" s="1"/>
  <c r="A455" i="177" s="1"/>
  <c r="A456" i="177" s="1"/>
  <c r="A457" i="177" s="1"/>
  <c r="A458" i="177" s="1"/>
  <c r="A459" i="177" s="1"/>
  <c r="A460" i="177" s="1"/>
  <c r="A461" i="177" s="1"/>
  <c r="A462" i="177" s="1"/>
  <c r="A463" i="177" s="1"/>
  <c r="A464" i="177" s="1"/>
  <c r="A465" i="177" s="1"/>
  <c r="A466" i="177" s="1"/>
  <c r="A467" i="177" s="1"/>
  <c r="A468" i="177" s="1"/>
  <c r="A469" i="177" s="1"/>
  <c r="A470" i="177" s="1"/>
  <c r="A471" i="177" s="1"/>
  <c r="A472" i="177" s="1"/>
  <c r="A473" i="177" s="1"/>
  <c r="A474" i="177" s="1"/>
  <c r="A475" i="177" s="1"/>
  <c r="A476" i="177" s="1"/>
  <c r="A477" i="177" s="1"/>
  <c r="A478" i="177" s="1"/>
  <c r="A479" i="177" s="1"/>
  <c r="A480" i="177" s="1"/>
  <c r="A481" i="177" s="1"/>
  <c r="A482" i="177" s="1"/>
  <c r="A483" i="177" s="1"/>
  <c r="A484" i="177" s="1"/>
  <c r="A485" i="177" s="1"/>
  <c r="A486" i="177" s="1"/>
  <c r="A487" i="177" s="1"/>
  <c r="A488" i="177" s="1"/>
  <c r="A489" i="177" s="1"/>
  <c r="A490" i="177" s="1"/>
  <c r="A491" i="177" s="1"/>
  <c r="A492" i="177" s="1"/>
  <c r="A493" i="177" s="1"/>
  <c r="A494" i="177" s="1"/>
  <c r="A495" i="177" s="1"/>
  <c r="A496" i="177" s="1"/>
  <c r="A497" i="177" s="1"/>
  <c r="A498" i="177" s="1"/>
  <c r="A499" i="177" s="1"/>
  <c r="A500" i="177" s="1"/>
  <c r="A501" i="177" s="1"/>
  <c r="A502" i="177" s="1"/>
  <c r="A503" i="177" s="1"/>
  <c r="A504" i="177" s="1"/>
  <c r="A505" i="177" s="1"/>
  <c r="A506" i="177" s="1"/>
  <c r="A507" i="177" s="1"/>
  <c r="A508" i="177" s="1"/>
  <c r="A509" i="177" s="1"/>
  <c r="A510" i="177" s="1"/>
  <c r="A511" i="177" s="1"/>
  <c r="A512" i="177" s="1"/>
  <c r="A513" i="177" s="1"/>
  <c r="A514" i="177" s="1"/>
  <c r="A515" i="177" s="1"/>
  <c r="A516" i="177" s="1"/>
  <c r="A517" i="177" s="1"/>
  <c r="A518" i="177" s="1"/>
  <c r="A519" i="177" s="1"/>
  <c r="A520" i="177" s="1"/>
  <c r="A521" i="177" s="1"/>
  <c r="A522" i="177" s="1"/>
  <c r="A523" i="177" s="1"/>
  <c r="A524" i="177" s="1"/>
  <c r="A525" i="177" s="1"/>
  <c r="A526" i="177" s="1"/>
  <c r="A527" i="177" s="1"/>
  <c r="A528" i="177" s="1"/>
  <c r="A529" i="177" s="1"/>
  <c r="A530" i="177" s="1"/>
  <c r="A531" i="177" s="1"/>
  <c r="A532" i="177" s="1"/>
  <c r="A533" i="177" s="1"/>
  <c r="A534" i="177" s="1"/>
  <c r="A535" i="177" s="1"/>
  <c r="A536" i="177" s="1"/>
  <c r="A537" i="177" s="1"/>
  <c r="A538" i="177" s="1"/>
  <c r="A539" i="177" s="1"/>
  <c r="A540" i="177" s="1"/>
  <c r="A541" i="177" s="1"/>
  <c r="A542" i="177" s="1"/>
  <c r="A543" i="177" s="1"/>
  <c r="A544" i="177" s="1"/>
  <c r="A545" i="177" s="1"/>
  <c r="A546" i="177" s="1"/>
  <c r="A547" i="177" s="1"/>
  <c r="A548" i="177" s="1"/>
  <c r="A549" i="177" s="1"/>
  <c r="A550" i="177" s="1"/>
  <c r="A551" i="177" s="1"/>
  <c r="A552" i="177" s="1"/>
  <c r="A553" i="177" s="1"/>
  <c r="A554" i="177" s="1"/>
  <c r="A555" i="177" s="1"/>
  <c r="A556" i="177" s="1"/>
  <c r="A557" i="177" s="1"/>
  <c r="A558" i="177" s="1"/>
  <c r="A559" i="177" s="1"/>
  <c r="A560" i="177" s="1"/>
  <c r="A561" i="177" s="1"/>
  <c r="A562" i="177" s="1"/>
  <c r="A563" i="177" s="1"/>
  <c r="A564" i="177" s="1"/>
  <c r="A565" i="177" s="1"/>
  <c r="A566" i="177" s="1"/>
  <c r="A567" i="177" s="1"/>
  <c r="A568" i="177" s="1"/>
  <c r="A569" i="177" s="1"/>
  <c r="A570" i="177" s="1"/>
  <c r="A571" i="177" s="1"/>
  <c r="A572" i="177" s="1"/>
  <c r="A573" i="177" s="1"/>
  <c r="A574" i="177" s="1"/>
  <c r="A575" i="177" s="1"/>
  <c r="A576" i="177" s="1"/>
  <c r="A577" i="177" s="1"/>
  <c r="A578" i="177" s="1"/>
  <c r="A579" i="177" s="1"/>
  <c r="A580" i="177" s="1"/>
  <c r="A581" i="177" s="1"/>
  <c r="A582" i="177" s="1"/>
  <c r="A583" i="177" s="1"/>
  <c r="A584" i="177" s="1"/>
  <c r="A585" i="177" s="1"/>
  <c r="A586" i="177" s="1"/>
  <c r="A587" i="177" s="1"/>
  <c r="A588" i="177" s="1"/>
  <c r="A589" i="177" s="1"/>
  <c r="A590" i="177" s="1"/>
  <c r="A591" i="177" s="1"/>
  <c r="A592" i="177" s="1"/>
  <c r="A593" i="177" s="1"/>
  <c r="A594" i="177" s="1"/>
  <c r="A595" i="177" s="1"/>
  <c r="A596" i="177" s="1"/>
  <c r="A597" i="177" s="1"/>
  <c r="A598" i="177" s="1"/>
  <c r="A599" i="177" s="1"/>
  <c r="A600" i="177" s="1"/>
  <c r="A601" i="177" s="1"/>
  <c r="A602" i="177" s="1"/>
  <c r="A603" i="177" s="1"/>
  <c r="A604" i="177" s="1"/>
  <c r="A605" i="177" s="1"/>
  <c r="A606" i="177" s="1"/>
  <c r="A607" i="177" s="1"/>
  <c r="A608" i="177" s="1"/>
  <c r="A609" i="177" s="1"/>
  <c r="A610" i="177" s="1"/>
  <c r="A611" i="177" s="1"/>
  <c r="A612" i="177" s="1"/>
  <c r="A613" i="177" s="1"/>
  <c r="A614" i="177" s="1"/>
  <c r="A615" i="177" s="1"/>
  <c r="A616" i="177" s="1"/>
  <c r="A617" i="177" s="1"/>
  <c r="A618" i="177" s="1"/>
  <c r="A619" i="177" s="1"/>
  <c r="A620" i="177" s="1"/>
  <c r="A621" i="177" s="1"/>
  <c r="A622" i="177" s="1"/>
  <c r="A623" i="177" s="1"/>
  <c r="A624" i="177" s="1"/>
  <c r="A625" i="177" s="1"/>
  <c r="A626" i="177" s="1"/>
  <c r="A627" i="177" s="1"/>
  <c r="A628" i="177" s="1"/>
  <c r="A629" i="177" s="1"/>
  <c r="A630" i="177" s="1"/>
  <c r="A631" i="177" s="1"/>
  <c r="A632" i="177" s="1"/>
  <c r="A633" i="177" s="1"/>
  <c r="A634" i="177" s="1"/>
  <c r="A635" i="177" s="1"/>
  <c r="A636" i="177" s="1"/>
  <c r="A637" i="177" s="1"/>
  <c r="A638" i="177" s="1"/>
  <c r="A639" i="177" s="1"/>
  <c r="A640" i="177" s="1"/>
  <c r="A641" i="177" s="1"/>
  <c r="A642" i="177" s="1"/>
  <c r="A643" i="177" s="1"/>
  <c r="A644" i="177" s="1"/>
  <c r="A645" i="177" s="1"/>
  <c r="A646" i="177" s="1"/>
  <c r="A647" i="177" s="1"/>
  <c r="A648" i="177" s="1"/>
  <c r="A649" i="177" s="1"/>
  <c r="A650" i="177" s="1"/>
  <c r="A651" i="177" s="1"/>
  <c r="A652" i="177" s="1"/>
  <c r="A653" i="177" s="1"/>
  <c r="A654" i="177" s="1"/>
  <c r="A655" i="177" s="1"/>
  <c r="A656" i="177" s="1"/>
  <c r="A657" i="177" s="1"/>
  <c r="A658" i="177" s="1"/>
  <c r="A659" i="177" s="1"/>
  <c r="A660" i="177" s="1"/>
  <c r="A661" i="177" s="1"/>
  <c r="A662" i="177" s="1"/>
  <c r="A663" i="177" s="1"/>
  <c r="A664" i="177" s="1"/>
  <c r="A665" i="177" s="1"/>
  <c r="A666" i="177" s="1"/>
  <c r="A667" i="177" s="1"/>
  <c r="A668" i="177" s="1"/>
  <c r="A669" i="177" s="1"/>
  <c r="A670" i="177" s="1"/>
  <c r="A671" i="177" s="1"/>
  <c r="A672" i="177" s="1"/>
  <c r="A673" i="177" s="1"/>
  <c r="A674" i="177" s="1"/>
  <c r="A675" i="177" s="1"/>
  <c r="A676" i="177" s="1"/>
  <c r="A677" i="177" s="1"/>
  <c r="A678" i="177" s="1"/>
  <c r="A679" i="177" s="1"/>
  <c r="A680" i="177" s="1"/>
  <c r="A681" i="177" s="1"/>
  <c r="A682" i="177" s="1"/>
  <c r="A683" i="177" s="1"/>
  <c r="A684" i="177" s="1"/>
  <c r="A685" i="177" s="1"/>
  <c r="A686" i="177" s="1"/>
  <c r="A687" i="177" s="1"/>
  <c r="A688" i="177" s="1"/>
  <c r="A689" i="177" s="1"/>
  <c r="A690" i="177" s="1"/>
  <c r="A691" i="177" s="1"/>
  <c r="A692" i="177" s="1"/>
  <c r="A693" i="177" s="1"/>
  <c r="A694" i="177" s="1"/>
  <c r="A695" i="177" s="1"/>
  <c r="A696" i="177" s="1"/>
  <c r="A697" i="177" s="1"/>
  <c r="A698" i="177" s="1"/>
  <c r="A699" i="177" s="1"/>
  <c r="A700" i="177" s="1"/>
  <c r="A701" i="177" s="1"/>
  <c r="A702" i="177" s="1"/>
  <c r="A703" i="177" s="1"/>
  <c r="A704" i="177" s="1"/>
  <c r="A705" i="177" s="1"/>
  <c r="A706" i="177" s="1"/>
  <c r="A707" i="177" s="1"/>
  <c r="A708" i="177" s="1"/>
  <c r="A72" i="177"/>
  <c r="A73" i="177" s="1"/>
  <c r="B84" i="177" l="1"/>
  <c r="B90" i="177" l="1"/>
  <c r="B93" i="177" l="1"/>
  <c r="B99" i="177" l="1"/>
  <c r="B105" i="177" l="1"/>
  <c r="B109" i="177" l="1"/>
  <c r="B113" i="177" l="1"/>
  <c r="B116" i="177" l="1"/>
  <c r="B122" i="177" l="1"/>
  <c r="B124" i="177" l="1"/>
  <c r="B126" i="177" l="1"/>
  <c r="B132" i="177" l="1"/>
  <c r="B145" i="177" l="1"/>
  <c r="B149" i="177" l="1"/>
  <c r="B153" i="177" l="1"/>
  <c r="B158" i="177" l="1"/>
  <c r="B168" i="177" l="1"/>
  <c r="B172" i="177" l="1"/>
  <c r="B175" i="177" l="1"/>
  <c r="B179" i="177" l="1"/>
  <c r="B181" i="177" l="1"/>
  <c r="B184" i="177" l="1"/>
  <c r="B190" i="177" l="1"/>
  <c r="B192" i="177" l="1"/>
  <c r="B194" i="177" l="1"/>
  <c r="B201" i="177" l="1"/>
  <c r="B204" i="177" l="1"/>
  <c r="B213" i="177" l="1"/>
  <c r="B215" i="177" l="1"/>
  <c r="B217" i="177" l="1"/>
  <c r="B219" i="177" l="1"/>
  <c r="B223" i="177" l="1"/>
  <c r="B233" i="177" l="1"/>
  <c r="B236" i="177" l="1"/>
  <c r="B241" i="177" l="1"/>
  <c r="B243" i="177" l="1"/>
  <c r="B247" i="177" l="1"/>
  <c r="B254" i="177" l="1"/>
  <c r="B257" i="177" l="1"/>
  <c r="B261" i="177" l="1"/>
  <c r="B265" i="177" l="1"/>
  <c r="B270" i="177" l="1"/>
  <c r="B279" i="177" l="1"/>
  <c r="B283" i="177" l="1"/>
  <c r="B286" i="177" l="1"/>
  <c r="B289" i="177" l="1"/>
  <c r="B292" i="177" l="1"/>
  <c r="B296" i="177" l="1"/>
  <c r="B298" i="177" l="1"/>
  <c r="B300" i="177" l="1"/>
  <c r="B306" i="177" l="1"/>
  <c r="B308" i="177" l="1"/>
  <c r="B310" i="177" l="1"/>
  <c r="B312" i="177" l="1"/>
  <c r="B329" i="177" l="1"/>
  <c r="B331" i="177" l="1"/>
  <c r="B335" i="177" l="1"/>
  <c r="B341" i="177" l="1"/>
  <c r="B351" i="177" l="1"/>
  <c r="B354" i="177" l="1"/>
  <c r="B358" i="177" l="1"/>
  <c r="B360" i="177" l="1"/>
  <c r="B368" i="177" l="1"/>
  <c r="B372" i="177" l="1"/>
  <c r="B375" i="177" l="1"/>
  <c r="B379" i="177" l="1"/>
  <c r="B386" i="177" l="1"/>
  <c r="B388" i="177" l="1"/>
  <c r="B390" i="177" l="1"/>
  <c r="B392" i="177" l="1"/>
  <c r="B397" i="177" l="1"/>
  <c r="B423" i="177" l="1"/>
  <c r="B446" i="177" l="1"/>
  <c r="B451" i="177" l="1"/>
  <c r="B454" i="177" l="1"/>
  <c r="B460" i="177" l="1"/>
  <c r="B463" i="177" l="1"/>
  <c r="B467" i="177" l="1"/>
  <c r="B469" i="177" l="1"/>
  <c r="B475" i="177" l="1"/>
  <c r="B477" i="177" l="1"/>
  <c r="B485" i="177" l="1"/>
  <c r="B487" i="177" l="1"/>
  <c r="B491" i="177" l="1"/>
  <c r="B493" i="177" l="1"/>
  <c r="B497" i="177" l="1"/>
  <c r="B499" i="177" l="1"/>
  <c r="B501" i="177" l="1"/>
  <c r="B507" i="177" l="1"/>
  <c r="B509" i="177" l="1"/>
  <c r="B511" i="177" l="1"/>
  <c r="B513" i="177" l="1"/>
  <c r="B523" i="177" l="1"/>
  <c r="B528" i="177" l="1"/>
  <c r="B531" i="177" l="1"/>
  <c r="B534" i="177" l="1"/>
  <c r="B536" i="177" l="1"/>
  <c r="B542" i="177" l="1"/>
  <c r="B544" i="177" l="1"/>
  <c r="B548" i="177" l="1"/>
  <c r="B552" i="177" l="1"/>
  <c r="B556" i="177" l="1"/>
  <c r="B558" i="177" l="1"/>
  <c r="B560" i="177" l="1"/>
  <c r="B562" i="177" l="1"/>
  <c r="B564" i="177" l="1"/>
  <c r="B569" i="177" l="1"/>
  <c r="B574" i="177" l="1"/>
  <c r="B580" i="177" l="1"/>
  <c r="B583" i="177" l="1"/>
  <c r="B586" i="177" l="1"/>
  <c r="B596" i="177" l="1"/>
  <c r="B600" i="177" l="1"/>
  <c r="B602" i="177" l="1"/>
  <c r="B604" i="177" l="1"/>
  <c r="B611" i="177" l="1"/>
  <c r="B613" i="177" l="1"/>
  <c r="B615" i="177" l="1"/>
  <c r="B617" i="177" l="1"/>
  <c r="B623" i="177" l="1"/>
  <c r="B633" i="177" l="1"/>
  <c r="B635" i="177" l="1"/>
  <c r="B641" i="177" l="1"/>
  <c r="B647" i="177" l="1"/>
  <c r="B654" i="177" l="1"/>
  <c r="B658" i="177" l="1"/>
  <c r="B662" i="177" l="1"/>
  <c r="B664" i="177" l="1"/>
  <c r="B670" i="177" l="1"/>
  <c r="B672" i="177" l="1"/>
  <c r="B680" i="177" l="1"/>
  <c r="B683" i="177" l="1"/>
  <c r="B686" i="177" l="1"/>
  <c r="B691" i="177" l="1"/>
  <c r="B694" i="177" l="1"/>
  <c r="B701" i="177" l="1"/>
  <c r="B703" i="177" l="1"/>
  <c r="A30" i="176"/>
  <c r="A31" i="176" s="1"/>
  <c r="A32" i="176" s="1"/>
  <c r="A33" i="176" s="1"/>
  <c r="A34" i="176" s="1"/>
  <c r="A35" i="176" s="1"/>
  <c r="A36" i="176" s="1"/>
  <c r="A37" i="176" s="1"/>
  <c r="A38" i="176" s="1"/>
  <c r="A39" i="176" s="1"/>
  <c r="A40" i="176" s="1"/>
  <c r="A41" i="176" s="1"/>
  <c r="A42" i="176" s="1"/>
  <c r="A43" i="176" s="1"/>
  <c r="A44" i="176" s="1"/>
  <c r="A45" i="176" s="1"/>
  <c r="A46" i="176" s="1"/>
  <c r="A47" i="176" s="1"/>
  <c r="A48" i="176" s="1"/>
  <c r="A49" i="176" s="1"/>
  <c r="A50" i="176" s="1"/>
  <c r="A51" i="176" s="1"/>
  <c r="A52" i="176" s="1"/>
  <c r="A53" i="176" s="1"/>
  <c r="A54" i="176" s="1"/>
  <c r="A55" i="176" s="1"/>
  <c r="A56" i="176" s="1"/>
  <c r="A57" i="176" s="1"/>
  <c r="A58" i="176" s="1"/>
  <c r="A59" i="176" s="1"/>
  <c r="A60" i="176" s="1"/>
  <c r="A61" i="176" s="1"/>
  <c r="A62" i="176" s="1"/>
  <c r="A63" i="176" s="1"/>
  <c r="A64" i="176" s="1"/>
  <c r="A65" i="176" s="1"/>
  <c r="A66" i="176" s="1"/>
  <c r="A67" i="176" s="1"/>
  <c r="A68" i="176" s="1"/>
  <c r="A69" i="176" s="1"/>
  <c r="A70" i="176" s="1"/>
  <c r="A71" i="176" s="1"/>
  <c r="A72" i="176" s="1"/>
  <c r="A73" i="176" s="1"/>
  <c r="A74" i="176" s="1"/>
  <c r="A75" i="176" s="1"/>
  <c r="A76" i="176" s="1"/>
  <c r="A77" i="176" s="1"/>
  <c r="A78" i="176" s="1"/>
  <c r="A79" i="176" s="1"/>
  <c r="A80" i="176" s="1"/>
  <c r="A81" i="176" s="1"/>
  <c r="A82" i="176" s="1"/>
  <c r="A83" i="176" s="1"/>
  <c r="A84" i="176" s="1"/>
  <c r="A85" i="176" s="1"/>
  <c r="A86" i="176" s="1"/>
  <c r="A87" i="176" s="1"/>
  <c r="A88" i="176" s="1"/>
  <c r="B88" i="176" l="1"/>
  <c r="A89" i="176"/>
  <c r="A90" i="176" s="1"/>
  <c r="A91" i="176" s="1"/>
  <c r="A92" i="176" l="1"/>
  <c r="A93" i="176" s="1"/>
  <c r="A94" i="176" s="1"/>
  <c r="A95" i="176" s="1"/>
  <c r="A96" i="176" s="1"/>
  <c r="A97" i="176" s="1"/>
  <c r="B91" i="176"/>
  <c r="A98" i="176" l="1"/>
  <c r="A99" i="176" s="1"/>
  <c r="A100" i="176" s="1"/>
  <c r="B97" i="176"/>
  <c r="A101" i="176" l="1"/>
  <c r="A102" i="176" s="1"/>
  <c r="A103" i="176" s="1"/>
  <c r="A104" i="176" s="1"/>
  <c r="A105" i="176" s="1"/>
  <c r="A106" i="176" s="1"/>
  <c r="A107" i="176" s="1"/>
  <c r="A108" i="176" s="1"/>
  <c r="A109" i="176" s="1"/>
  <c r="A110" i="176" s="1"/>
  <c r="A111" i="176" s="1"/>
  <c r="A112" i="176" s="1"/>
  <c r="A113" i="176" s="1"/>
  <c r="A114" i="176" s="1"/>
  <c r="A115" i="176" s="1"/>
  <c r="A116" i="176" s="1"/>
  <c r="A117" i="176" s="1"/>
  <c r="A118" i="176" s="1"/>
  <c r="A119" i="176" s="1"/>
  <c r="A120" i="176" s="1"/>
  <c r="A121" i="176" s="1"/>
  <c r="B100" i="176"/>
  <c r="A122" i="176" l="1"/>
  <c r="A123" i="176" s="1"/>
  <c r="A124" i="176" s="1"/>
  <c r="A125" i="176" s="1"/>
  <c r="A126" i="176" s="1"/>
  <c r="A127" i="176" s="1"/>
  <c r="A128" i="176" s="1"/>
  <c r="A129" i="176" s="1"/>
  <c r="A130" i="176" s="1"/>
  <c r="A131" i="176" s="1"/>
  <c r="A132" i="176" s="1"/>
  <c r="A133" i="176" s="1"/>
  <c r="A134" i="176" s="1"/>
  <c r="A135" i="176" s="1"/>
  <c r="A136" i="176" s="1"/>
  <c r="A137" i="176" s="1"/>
  <c r="A138" i="176" s="1"/>
  <c r="A139" i="176" s="1"/>
  <c r="A140" i="176" s="1"/>
  <c r="A141" i="176" s="1"/>
  <c r="A142" i="176" s="1"/>
  <c r="A143" i="176" s="1"/>
  <c r="A144" i="176" s="1"/>
  <c r="A145" i="176" s="1"/>
  <c r="A146" i="176" s="1"/>
  <c r="A147" i="176" s="1"/>
  <c r="A148" i="176" s="1"/>
  <c r="A149" i="176" s="1"/>
  <c r="A150" i="176" s="1"/>
  <c r="A151" i="176" s="1"/>
  <c r="A152" i="176" s="1"/>
  <c r="A153" i="176" s="1"/>
  <c r="A154" i="176" s="1"/>
  <c r="B121" i="176"/>
  <c r="A155" i="176" l="1"/>
  <c r="A156" i="176" s="1"/>
  <c r="B154" i="176"/>
  <c r="B156" i="176" l="1"/>
  <c r="A157" i="176"/>
  <c r="A158" i="176" s="1"/>
  <c r="A159" i="176" s="1"/>
  <c r="A160" i="176" s="1"/>
  <c r="A161" i="176" s="1"/>
  <c r="A162" i="176" s="1"/>
  <c r="A163" i="176" s="1"/>
  <c r="A164" i="176" s="1"/>
  <c r="A165" i="176" l="1"/>
  <c r="A166" i="176" s="1"/>
  <c r="A167" i="176" s="1"/>
  <c r="A168" i="176" s="1"/>
  <c r="A169" i="176" s="1"/>
  <c r="A170" i="176" s="1"/>
  <c r="B164" i="176"/>
  <c r="A171" i="176" l="1"/>
  <c r="A172" i="176" s="1"/>
  <c r="A173" i="176" s="1"/>
  <c r="B170" i="176"/>
  <c r="A174" i="176" l="1"/>
  <c r="A175" i="176" s="1"/>
  <c r="A176" i="176" s="1"/>
  <c r="A177" i="176" s="1"/>
  <c r="A178" i="176" s="1"/>
  <c r="B173" i="176"/>
  <c r="A179" i="176" l="1"/>
  <c r="A180" i="176" s="1"/>
  <c r="B178" i="176"/>
  <c r="B180" i="176" l="1"/>
  <c r="A181" i="176"/>
  <c r="A182" i="176" s="1"/>
  <c r="B182" i="176" l="1"/>
  <c r="A183" i="176"/>
  <c r="A184" i="176" s="1"/>
  <c r="A185" i="176" l="1"/>
  <c r="A186" i="176" s="1"/>
  <c r="B184" i="176"/>
  <c r="A187" i="176" l="1"/>
  <c r="A188" i="176" s="1"/>
  <c r="B186" i="176"/>
  <c r="B188" i="176" l="1"/>
  <c r="A189" i="176"/>
  <c r="A190" i="176" s="1"/>
  <c r="A191" i="176" s="1"/>
  <c r="A192" i="176" s="1"/>
  <c r="A193" i="176" s="1"/>
  <c r="B193" i="176" l="1"/>
  <c r="A194" i="176"/>
  <c r="A195" i="176" s="1"/>
  <c r="A196" i="176" l="1"/>
  <c r="A197" i="176" s="1"/>
  <c r="A198" i="176" s="1"/>
  <c r="A199" i="176" s="1"/>
  <c r="A200" i="176" s="1"/>
  <c r="A201" i="176" s="1"/>
  <c r="B195" i="176"/>
  <c r="A202" i="176" l="1"/>
  <c r="A203" i="176" s="1"/>
  <c r="A204" i="176" s="1"/>
  <c r="A205" i="176" s="1"/>
  <c r="B201" i="176"/>
  <c r="A206" i="176" l="1"/>
  <c r="A207" i="176" s="1"/>
  <c r="A208" i="176" s="1"/>
  <c r="A209" i="176" s="1"/>
  <c r="B205" i="176"/>
  <c r="B209" i="176" l="1"/>
  <c r="A210" i="176"/>
  <c r="A211" i="176" s="1"/>
  <c r="A212" i="176" l="1"/>
  <c r="A213" i="176" s="1"/>
  <c r="B211" i="176"/>
  <c r="A214" i="176" l="1"/>
  <c r="A215" i="176" s="1"/>
  <c r="A216" i="176" s="1"/>
  <c r="A217" i="176" s="1"/>
  <c r="A218" i="176" s="1"/>
  <c r="B213" i="176"/>
  <c r="B218" i="176" l="1"/>
  <c r="A219" i="176"/>
  <c r="A220" i="176" s="1"/>
  <c r="A221" i="176" s="1"/>
  <c r="A222" i="176" s="1"/>
  <c r="A223" i="176" s="1"/>
  <c r="A224" i="176" s="1"/>
  <c r="A225" i="176" s="1"/>
  <c r="A226" i="176" s="1"/>
  <c r="A227" i="176" l="1"/>
  <c r="A228" i="176" s="1"/>
  <c r="A229" i="176" s="1"/>
  <c r="B226" i="176"/>
  <c r="B229" i="176" l="1"/>
  <c r="A230" i="176"/>
  <c r="A231" i="176" s="1"/>
  <c r="A232" i="176" s="1"/>
  <c r="A233" i="176" s="1"/>
  <c r="A234" i="176" l="1"/>
  <c r="A235" i="176" s="1"/>
  <c r="B233" i="176"/>
  <c r="A236" i="176" l="1"/>
  <c r="A237" i="176" s="1"/>
  <c r="B235" i="176"/>
  <c r="B237" i="176" l="1"/>
  <c r="A238" i="176"/>
  <c r="A239" i="176" s="1"/>
  <c r="A240" i="176" s="1"/>
  <c r="A241" i="176" s="1"/>
  <c r="A242" i="176" l="1"/>
  <c r="A243" i="176" s="1"/>
  <c r="B241" i="176"/>
  <c r="A244" i="176" l="1"/>
  <c r="A245" i="176" s="1"/>
  <c r="A246" i="176" s="1"/>
  <c r="A247" i="176" s="1"/>
  <c r="A248" i="176" s="1"/>
  <c r="A249" i="176" s="1"/>
  <c r="A250" i="176" s="1"/>
  <c r="B243" i="176"/>
  <c r="A251" i="176" l="1"/>
  <c r="A252" i="176" s="1"/>
  <c r="B250" i="176"/>
  <c r="B252" i="176" l="1"/>
  <c r="A253" i="176"/>
  <c r="A254" i="176" s="1"/>
  <c r="A255" i="176" s="1"/>
  <c r="A256" i="176" l="1"/>
  <c r="A257" i="176" s="1"/>
  <c r="A258" i="176" s="1"/>
  <c r="A259" i="176" s="1"/>
  <c r="B255" i="176"/>
  <c r="A260" i="176" l="1"/>
  <c r="A261" i="176" s="1"/>
  <c r="A262" i="176" s="1"/>
  <c r="A263" i="176" s="1"/>
  <c r="A264" i="176" s="1"/>
  <c r="A265" i="176" s="1"/>
  <c r="A266" i="176" s="1"/>
  <c r="B259" i="176"/>
  <c r="B266" i="176" l="1"/>
  <c r="A267" i="176"/>
  <c r="A268" i="176" s="1"/>
  <c r="B268" i="176" l="1"/>
  <c r="A269" i="176"/>
  <c r="A270" i="176" s="1"/>
  <c r="A271" i="176" l="1"/>
  <c r="A272" i="176" s="1"/>
  <c r="B270" i="176"/>
  <c r="B272" i="176" l="1"/>
  <c r="A273" i="176"/>
  <c r="A274" i="176" s="1"/>
  <c r="A275" i="176" s="1"/>
  <c r="A276" i="176" s="1"/>
  <c r="B276" i="176" l="1"/>
  <c r="A277" i="176"/>
  <c r="A278" i="176" s="1"/>
  <c r="B278" i="176" l="1"/>
  <c r="A279" i="176"/>
  <c r="A280" i="176" s="1"/>
  <c r="A281" i="176" s="1"/>
  <c r="A282" i="176" s="1"/>
  <c r="A283" i="176" s="1"/>
  <c r="A284" i="176" l="1"/>
  <c r="A285" i="176" s="1"/>
  <c r="B283" i="176"/>
  <c r="A286" i="176" l="1"/>
  <c r="A287" i="176" s="1"/>
  <c r="A288" i="176" s="1"/>
  <c r="A289" i="176" s="1"/>
  <c r="A290" i="176" s="1"/>
  <c r="A291" i="176" s="1"/>
  <c r="A292" i="176" s="1"/>
  <c r="A293" i="176" s="1"/>
  <c r="B285" i="176"/>
  <c r="B293" i="176" l="1"/>
  <c r="A294" i="176"/>
  <c r="A295" i="176" s="1"/>
  <c r="A296" i="176" s="1"/>
  <c r="A297" i="176" s="1"/>
  <c r="A298" i="176" l="1"/>
  <c r="A299" i="176" s="1"/>
  <c r="A300" i="176" s="1"/>
  <c r="A301" i="176" s="1"/>
  <c r="B297" i="176"/>
  <c r="A302" i="176" l="1"/>
  <c r="A303" i="176" s="1"/>
  <c r="B301" i="176"/>
  <c r="A304" i="176" l="1"/>
  <c r="A305" i="176" s="1"/>
  <c r="A306" i="176" s="1"/>
  <c r="A307" i="176" s="1"/>
  <c r="B303" i="176"/>
  <c r="A308" i="176" l="1"/>
  <c r="A309" i="176" s="1"/>
  <c r="B307" i="176"/>
  <c r="B309" i="176" l="1"/>
  <c r="A310" i="176"/>
  <c r="A311" i="176" s="1"/>
  <c r="A312" i="176" s="1"/>
  <c r="A313" i="176" s="1"/>
  <c r="A314" i="176" s="1"/>
  <c r="A315" i="176" s="1"/>
  <c r="A316" i="176" s="1"/>
  <c r="A317" i="176" s="1"/>
  <c r="A318" i="176" s="1"/>
  <c r="A319" i="176" l="1"/>
  <c r="A320" i="176" s="1"/>
  <c r="B318" i="176"/>
  <c r="A321" i="176" l="1"/>
  <c r="A322" i="176" s="1"/>
  <c r="A323" i="176" s="1"/>
  <c r="B320" i="176"/>
  <c r="A324" i="176" l="1"/>
  <c r="A325" i="176" s="1"/>
  <c r="A326" i="176" s="1"/>
  <c r="A327" i="176" s="1"/>
  <c r="B323" i="176"/>
  <c r="A328" i="176" l="1"/>
  <c r="A329" i="176" s="1"/>
  <c r="A330" i="176" s="1"/>
  <c r="A331" i="176" s="1"/>
  <c r="A332" i="176" s="1"/>
  <c r="A333" i="176" s="1"/>
  <c r="A334" i="176" s="1"/>
  <c r="B327" i="176"/>
  <c r="A335" i="176" l="1"/>
  <c r="A336" i="176" s="1"/>
  <c r="B334" i="176"/>
  <c r="B336" i="176" l="1"/>
  <c r="A337" i="176"/>
  <c r="A338" i="176" s="1"/>
  <c r="A339" i="176" l="1"/>
  <c r="A340" i="176" s="1"/>
  <c r="A341" i="176" s="1"/>
  <c r="A342" i="176" s="1"/>
  <c r="B338" i="176"/>
  <c r="B342" i="176" l="1"/>
  <c r="A343" i="176"/>
  <c r="A344" i="176" s="1"/>
  <c r="A345" i="176" l="1"/>
  <c r="A346" i="176" s="1"/>
  <c r="A347" i="176" s="1"/>
  <c r="A348" i="176" s="1"/>
  <c r="A349" i="176" s="1"/>
  <c r="B344" i="176"/>
  <c r="A350" i="176" l="1"/>
  <c r="A351" i="176" s="1"/>
  <c r="B349" i="176"/>
  <c r="B351" i="176" l="1"/>
  <c r="A352" i="176"/>
  <c r="A353" i="176" s="1"/>
  <c r="A354" i="176" s="1"/>
  <c r="A355" i="176" s="1"/>
  <c r="A356" i="176" s="1"/>
  <c r="A357" i="176" s="1"/>
  <c r="A358" i="176" s="1"/>
  <c r="A359" i="176" s="1"/>
  <c r="A360" i="176" s="1"/>
  <c r="A361" i="176" s="1"/>
  <c r="A362" i="176" l="1"/>
  <c r="A363" i="176" s="1"/>
  <c r="A364" i="176" s="1"/>
  <c r="A365" i="176" s="1"/>
  <c r="B361" i="176"/>
  <c r="B365" i="176" l="1"/>
  <c r="A366" i="176"/>
  <c r="A367" i="176" s="1"/>
  <c r="A368" i="176" l="1"/>
  <c r="A369" i="176" s="1"/>
  <c r="A370" i="176" s="1"/>
  <c r="A371" i="176" s="1"/>
  <c r="B367" i="176"/>
  <c r="A372" i="176" l="1"/>
  <c r="A373" i="176" s="1"/>
  <c r="B371" i="176"/>
  <c r="B373" i="176" l="1"/>
  <c r="A374" i="176"/>
  <c r="A375" i="176" s="1"/>
  <c r="B375" i="176" l="1"/>
  <c r="A376" i="176"/>
  <c r="A377" i="176" s="1"/>
  <c r="A378" i="176" s="1"/>
  <c r="A379" i="176" s="1"/>
  <c r="A380" i="176" s="1"/>
  <c r="A381" i="176" s="1"/>
  <c r="A382" i="176" s="1"/>
  <c r="A383" i="176" s="1"/>
  <c r="A384" i="176" s="1"/>
  <c r="A385" i="176" s="1"/>
  <c r="A386" i="176" s="1"/>
  <c r="A387" i="176" s="1"/>
  <c r="A388" i="176" l="1"/>
  <c r="A389" i="176" s="1"/>
  <c r="A390" i="176" s="1"/>
  <c r="A391" i="176" s="1"/>
  <c r="A392" i="176" s="1"/>
  <c r="A393" i="176" s="1"/>
  <c r="A394" i="176" s="1"/>
  <c r="A395" i="176" s="1"/>
  <c r="A396" i="176" s="1"/>
  <c r="A397" i="176" s="1"/>
  <c r="B387" i="176"/>
  <c r="A398" i="176" l="1"/>
  <c r="A399" i="176" s="1"/>
  <c r="A400" i="176" s="1"/>
  <c r="B397" i="176"/>
  <c r="A401" i="176" l="1"/>
  <c r="A402" i="176" s="1"/>
  <c r="B400" i="176"/>
  <c r="A403" i="176" l="1"/>
  <c r="A404" i="176" s="1"/>
  <c r="B402" i="176"/>
  <c r="A405" i="176" l="1"/>
  <c r="A406" i="176" s="1"/>
  <c r="A407" i="176" s="1"/>
  <c r="A408" i="176" s="1"/>
  <c r="A409" i="176" s="1"/>
  <c r="A410" i="176" s="1"/>
  <c r="A411" i="176" s="1"/>
  <c r="A412" i="176" s="1"/>
  <c r="A413" i="176" s="1"/>
  <c r="B404" i="176"/>
  <c r="A414" i="176" l="1"/>
  <c r="A415" i="176" s="1"/>
  <c r="B413" i="176"/>
  <c r="A416" i="176" l="1"/>
  <c r="A417" i="176" s="1"/>
  <c r="B415" i="176"/>
  <c r="A418" i="176" l="1"/>
  <c r="A419" i="176" s="1"/>
  <c r="A420" i="176" s="1"/>
  <c r="B417" i="176"/>
  <c r="A421" i="176" l="1"/>
  <c r="A422" i="176" s="1"/>
  <c r="A423" i="176" s="1"/>
  <c r="A424" i="176" s="1"/>
  <c r="A425" i="176" s="1"/>
  <c r="B420" i="176"/>
  <c r="A426" i="176" l="1"/>
  <c r="A427" i="176" s="1"/>
  <c r="B425" i="176"/>
  <c r="A428" i="176" l="1"/>
  <c r="A429" i="176" s="1"/>
  <c r="A430" i="176" s="1"/>
  <c r="A431" i="176" s="1"/>
  <c r="A432" i="176" s="1"/>
  <c r="A433" i="176" s="1"/>
  <c r="A434" i="176" s="1"/>
  <c r="A435" i="176" s="1"/>
  <c r="A436" i="176" s="1"/>
  <c r="A437" i="176" s="1"/>
  <c r="A438" i="176" s="1"/>
  <c r="A439" i="176" s="1"/>
  <c r="A440" i="176" s="1"/>
  <c r="A441" i="176" s="1"/>
  <c r="A442" i="176" s="1"/>
  <c r="A443" i="176" s="1"/>
  <c r="B427" i="176"/>
  <c r="A444" i="176" l="1"/>
  <c r="A445" i="176" s="1"/>
  <c r="A446" i="176" s="1"/>
  <c r="A447" i="176" s="1"/>
  <c r="A448" i="176" s="1"/>
  <c r="A449" i="176" s="1"/>
  <c r="A450" i="176" s="1"/>
  <c r="A451" i="176" s="1"/>
  <c r="A452" i="176" s="1"/>
  <c r="A453" i="176" s="1"/>
  <c r="A454" i="176" s="1"/>
  <c r="A455" i="176" s="1"/>
  <c r="A456" i="176" s="1"/>
  <c r="A457" i="176" s="1"/>
  <c r="A458" i="176" s="1"/>
  <c r="A459" i="176" s="1"/>
  <c r="A460" i="176" s="1"/>
  <c r="A461" i="176" s="1"/>
  <c r="A462" i="176" s="1"/>
  <c r="A463" i="176" s="1"/>
  <c r="A464" i="176" s="1"/>
  <c r="A465" i="176" s="1"/>
  <c r="A466" i="176" s="1"/>
  <c r="A467" i="176" s="1"/>
  <c r="A468" i="176" s="1"/>
  <c r="A469" i="176" s="1"/>
  <c r="A470" i="176" s="1"/>
  <c r="A471" i="176" s="1"/>
  <c r="A472" i="176" s="1"/>
  <c r="A473" i="176" s="1"/>
  <c r="A474" i="176" s="1"/>
  <c r="A475" i="176" s="1"/>
  <c r="A476" i="176" s="1"/>
  <c r="A477" i="176" s="1"/>
  <c r="A478" i="176" s="1"/>
  <c r="A479" i="176" s="1"/>
  <c r="A480" i="176" s="1"/>
  <c r="A481" i="176" s="1"/>
  <c r="A482" i="176" s="1"/>
  <c r="A483" i="176" s="1"/>
  <c r="A484" i="176" s="1"/>
  <c r="A485" i="176" s="1"/>
  <c r="A486" i="176" s="1"/>
  <c r="A487" i="176" s="1"/>
  <c r="A488" i="176" s="1"/>
  <c r="A489" i="176" s="1"/>
  <c r="A490" i="176" s="1"/>
  <c r="A491" i="176" s="1"/>
  <c r="A492" i="176" s="1"/>
  <c r="A493" i="176" s="1"/>
  <c r="A494" i="176" s="1"/>
  <c r="A495" i="176" s="1"/>
  <c r="A496" i="176" s="1"/>
  <c r="A497" i="176" s="1"/>
  <c r="A498" i="176" s="1"/>
  <c r="A499" i="176" s="1"/>
  <c r="A500" i="176" s="1"/>
  <c r="A501" i="176" s="1"/>
  <c r="A502" i="176" s="1"/>
  <c r="A503" i="176" s="1"/>
  <c r="A504" i="176" s="1"/>
  <c r="A505" i="176" s="1"/>
  <c r="A506" i="176" s="1"/>
  <c r="A507" i="176" s="1"/>
  <c r="A508" i="176" s="1"/>
  <c r="A509" i="176" s="1"/>
  <c r="A510" i="176" s="1"/>
  <c r="A511" i="176" s="1"/>
  <c r="A512" i="176" s="1"/>
  <c r="A513" i="176" s="1"/>
  <c r="A514" i="176" s="1"/>
  <c r="A515" i="176" s="1"/>
  <c r="A516" i="176" s="1"/>
  <c r="A517" i="176" s="1"/>
  <c r="A518" i="176" s="1"/>
  <c r="A519" i="176" s="1"/>
  <c r="A520" i="176" s="1"/>
  <c r="A521" i="176" s="1"/>
  <c r="A522" i="176" s="1"/>
  <c r="A523" i="176" s="1"/>
  <c r="A524" i="176" s="1"/>
  <c r="A525" i="176" s="1"/>
  <c r="A526" i="176" s="1"/>
  <c r="A527" i="176" s="1"/>
  <c r="A528" i="176" s="1"/>
  <c r="A529" i="176" s="1"/>
  <c r="A530" i="176" s="1"/>
  <c r="A531" i="176" s="1"/>
  <c r="A532" i="176" s="1"/>
  <c r="A533" i="176" s="1"/>
  <c r="A534" i="176" s="1"/>
  <c r="A535" i="176" s="1"/>
  <c r="A536" i="176" s="1"/>
  <c r="A537" i="176" s="1"/>
  <c r="A538" i="176" s="1"/>
  <c r="A539" i="176" s="1"/>
  <c r="A540" i="176" s="1"/>
  <c r="A541" i="176" s="1"/>
  <c r="A542" i="176" s="1"/>
  <c r="A543" i="176" s="1"/>
  <c r="A544" i="176" s="1"/>
  <c r="A545" i="176" s="1"/>
  <c r="A546" i="176" s="1"/>
  <c r="A547" i="176" s="1"/>
  <c r="A548" i="176" s="1"/>
  <c r="A549" i="176" s="1"/>
  <c r="A550" i="176" s="1"/>
  <c r="A551" i="176" s="1"/>
  <c r="A552" i="176" s="1"/>
  <c r="A553" i="176" s="1"/>
  <c r="A554" i="176" s="1"/>
  <c r="A555" i="176" s="1"/>
  <c r="A556" i="176" s="1"/>
  <c r="A557" i="176" s="1"/>
  <c r="A558" i="176" s="1"/>
  <c r="A559" i="176" s="1"/>
  <c r="A560" i="176" s="1"/>
  <c r="A561" i="176" s="1"/>
  <c r="A562" i="176" s="1"/>
  <c r="A563" i="176" s="1"/>
  <c r="A564" i="176" s="1"/>
  <c r="A565" i="176" s="1"/>
  <c r="A566" i="176" s="1"/>
  <c r="A567" i="176" s="1"/>
  <c r="A568" i="176" s="1"/>
  <c r="A569" i="176" s="1"/>
  <c r="A570" i="176" s="1"/>
  <c r="A571" i="176" s="1"/>
  <c r="A572" i="176" s="1"/>
  <c r="A573" i="176" s="1"/>
  <c r="A574" i="176" s="1"/>
  <c r="A575" i="176" s="1"/>
  <c r="A576" i="176" s="1"/>
  <c r="A577" i="176" s="1"/>
  <c r="A578" i="176" s="1"/>
  <c r="A579" i="176" s="1"/>
  <c r="A580" i="176" s="1"/>
  <c r="A581" i="176" s="1"/>
  <c r="A582" i="176" s="1"/>
  <c r="A583" i="176" s="1"/>
  <c r="A584" i="176" s="1"/>
  <c r="A585" i="176" s="1"/>
  <c r="A586" i="176" s="1"/>
  <c r="A587" i="176" s="1"/>
  <c r="A588" i="176" s="1"/>
  <c r="A589" i="176" s="1"/>
  <c r="A590" i="176" s="1"/>
  <c r="A591" i="176" s="1"/>
  <c r="A592" i="176" s="1"/>
  <c r="A593" i="176" s="1"/>
  <c r="A594" i="176" s="1"/>
  <c r="A595" i="176" s="1"/>
  <c r="A596" i="176" s="1"/>
  <c r="A597" i="176" s="1"/>
  <c r="A598" i="176" s="1"/>
  <c r="A599" i="176" s="1"/>
  <c r="A600" i="176" s="1"/>
  <c r="A601" i="176" s="1"/>
  <c r="A602" i="176" s="1"/>
  <c r="A603" i="176" s="1"/>
  <c r="A604" i="176" s="1"/>
  <c r="A605" i="176" s="1"/>
  <c r="A606" i="176" s="1"/>
  <c r="A607" i="176" s="1"/>
  <c r="A608" i="176" s="1"/>
  <c r="A609" i="176" s="1"/>
  <c r="A610" i="176" s="1"/>
  <c r="A611" i="176" s="1"/>
  <c r="A612" i="176" s="1"/>
  <c r="A613" i="176" s="1"/>
  <c r="A614" i="176" s="1"/>
  <c r="A615" i="176" s="1"/>
  <c r="A616" i="176" s="1"/>
  <c r="A617" i="176" s="1"/>
  <c r="A618" i="176" s="1"/>
  <c r="A619" i="176" s="1"/>
  <c r="A620" i="176" s="1"/>
  <c r="A621" i="176" s="1"/>
  <c r="A622" i="176" s="1"/>
  <c r="A623" i="176" s="1"/>
  <c r="A624" i="176" s="1"/>
  <c r="A625" i="176" s="1"/>
  <c r="A626" i="176" s="1"/>
  <c r="A627" i="176" s="1"/>
  <c r="A628" i="176" s="1"/>
  <c r="A629" i="176" s="1"/>
  <c r="A630" i="176" s="1"/>
  <c r="A631" i="176" s="1"/>
  <c r="A632" i="176" s="1"/>
  <c r="A633" i="176" s="1"/>
  <c r="A634" i="176" s="1"/>
  <c r="A635" i="176" s="1"/>
  <c r="A636" i="176" s="1"/>
  <c r="A637" i="176" s="1"/>
  <c r="A638" i="176" s="1"/>
  <c r="A639" i="176" s="1"/>
  <c r="A640" i="176" s="1"/>
  <c r="A641" i="176" s="1"/>
  <c r="A642" i="176" s="1"/>
  <c r="A643" i="176" s="1"/>
  <c r="A644" i="176" s="1"/>
  <c r="A645" i="176" s="1"/>
  <c r="A646" i="176" s="1"/>
  <c r="A647" i="176" s="1"/>
  <c r="A648" i="176" s="1"/>
  <c r="A649" i="176" s="1"/>
  <c r="A650" i="176" s="1"/>
  <c r="A651" i="176" s="1"/>
  <c r="A652" i="176" s="1"/>
  <c r="B443" i="176"/>
  <c r="B470" i="176" l="1"/>
  <c r="B472" i="176" l="1"/>
  <c r="B488" i="176" l="1"/>
  <c r="B490" i="176" l="1"/>
  <c r="B492" i="176" l="1"/>
  <c r="B494" i="176" l="1"/>
  <c r="B496" i="176" l="1"/>
  <c r="B500" i="176" l="1"/>
  <c r="B502" i="176" l="1"/>
  <c r="B504" i="176" l="1"/>
  <c r="B522" i="176" l="1"/>
  <c r="B524" i="176" l="1"/>
  <c r="B526" i="176" l="1"/>
  <c r="B528" i="176" l="1"/>
  <c r="B530" i="176" l="1"/>
  <c r="B532" i="176" l="1"/>
  <c r="B534" i="176" l="1"/>
  <c r="B536" i="176" l="1"/>
  <c r="B539" i="176" l="1"/>
  <c r="B546" i="176" l="1"/>
  <c r="B548" i="176" l="1"/>
  <c r="B553" i="176" l="1"/>
  <c r="B555" i="176" l="1"/>
  <c r="B557" i="176" l="1"/>
  <c r="B559" i="176" l="1"/>
  <c r="B561" i="176" l="1"/>
  <c r="B563" i="176" l="1"/>
  <c r="B566" i="176" l="1"/>
  <c r="B570" i="176" l="1"/>
  <c r="B575" i="176" l="1"/>
  <c r="B580" i="176" l="1"/>
  <c r="B582" i="176" l="1"/>
  <c r="B586" i="176" l="1"/>
  <c r="B588" i="176" l="1"/>
  <c r="B590" i="176"/>
  <c r="B592" i="176" l="1"/>
  <c r="B594" i="176" l="1"/>
  <c r="B597" i="176" l="1"/>
  <c r="B608" i="176" l="1"/>
  <c r="B610" i="176" l="1"/>
  <c r="B615" i="176" l="1"/>
  <c r="B617" i="176" l="1"/>
  <c r="B619" i="176" l="1"/>
  <c r="B621" i="176" l="1"/>
  <c r="B624" i="176" l="1"/>
  <c r="B634" i="176" l="1"/>
  <c r="B636" i="176" l="1"/>
  <c r="B641" i="176" l="1"/>
  <c r="B644" i="176" l="1"/>
  <c r="B647" i="176" l="1"/>
  <c r="A11" i="175"/>
  <c r="A12" i="175" s="1"/>
  <c r="A13" i="175" s="1"/>
  <c r="A14" i="175" s="1"/>
  <c r="A15" i="175" s="1"/>
  <c r="A16" i="175" s="1"/>
  <c r="A17" i="175" s="1"/>
  <c r="A18" i="175" s="1"/>
  <c r="A19" i="175" s="1"/>
  <c r="A20" i="175" s="1"/>
  <c r="A21" i="175" s="1"/>
  <c r="A22" i="175" s="1"/>
  <c r="A23" i="175" s="1"/>
  <c r="A24" i="175" s="1"/>
  <c r="A25" i="175" s="1"/>
  <c r="A26" i="175" s="1"/>
  <c r="A27" i="175" s="1"/>
  <c r="A28" i="175" s="1"/>
  <c r="A29" i="175" s="1"/>
  <c r="A30" i="175" s="1"/>
  <c r="A31" i="175" s="1"/>
  <c r="A32" i="175" s="1"/>
  <c r="A33" i="175" s="1"/>
  <c r="A34" i="175" s="1"/>
  <c r="A35" i="175" s="1"/>
  <c r="A36" i="175" s="1"/>
  <c r="A37" i="175" s="1"/>
  <c r="A38" i="175" s="1"/>
  <c r="A39" i="175" s="1"/>
  <c r="A40" i="175" s="1"/>
  <c r="A41" i="175" s="1"/>
  <c r="A42" i="175" s="1"/>
  <c r="A43" i="175" s="1"/>
  <c r="A44" i="175" s="1"/>
  <c r="A45" i="175" s="1"/>
  <c r="A46" i="175" s="1"/>
  <c r="A47" i="175" s="1"/>
  <c r="A48" i="175" s="1"/>
  <c r="A49" i="175" s="1"/>
  <c r="A50" i="175" s="1"/>
  <c r="A51" i="175" s="1"/>
  <c r="A52" i="175" s="1"/>
  <c r="A53" i="175" s="1"/>
  <c r="A54" i="175" s="1"/>
  <c r="A55" i="175" s="1"/>
  <c r="A56" i="175" s="1"/>
  <c r="A57" i="175" s="1"/>
  <c r="A58" i="175" s="1"/>
  <c r="A59" i="175" s="1"/>
  <c r="A60" i="175" s="1"/>
  <c r="A61" i="175" s="1"/>
  <c r="A62" i="175" s="1"/>
  <c r="A63" i="175" s="1"/>
  <c r="A64" i="175" s="1"/>
  <c r="A65" i="175" s="1"/>
  <c r="A66" i="175" s="1"/>
  <c r="A67" i="175" s="1"/>
  <c r="A68" i="175" s="1"/>
  <c r="A69" i="175" s="1"/>
  <c r="A70" i="175" s="1"/>
  <c r="A71" i="175" s="1"/>
  <c r="A72" i="175" s="1"/>
  <c r="A73" i="175" s="1"/>
  <c r="A74" i="175" s="1"/>
  <c r="A75" i="175" s="1"/>
  <c r="A76" i="175" s="1"/>
  <c r="A77" i="175" s="1"/>
  <c r="A78" i="175" s="1"/>
  <c r="A79" i="175" s="1"/>
  <c r="A80" i="175" s="1"/>
  <c r="A81" i="175" s="1"/>
  <c r="A82" i="175" s="1"/>
  <c r="A83" i="175" s="1"/>
  <c r="A84" i="175" s="1"/>
  <c r="A85" i="175" s="1"/>
  <c r="A86" i="175" s="1"/>
  <c r="A87" i="175" s="1"/>
  <c r="A88" i="175" s="1"/>
  <c r="A89" i="175" s="1"/>
  <c r="A90" i="175" s="1"/>
  <c r="A91" i="175" s="1"/>
  <c r="A92" i="175" s="1"/>
  <c r="A93" i="175" s="1"/>
  <c r="A94" i="175" s="1"/>
  <c r="A95" i="175" s="1"/>
  <c r="A96" i="175" s="1"/>
  <c r="A97" i="175" s="1"/>
  <c r="A98" i="175" s="1"/>
  <c r="A99" i="175" s="1"/>
  <c r="A100" i="175" s="1"/>
  <c r="A101" i="175" s="1"/>
  <c r="A102" i="175" s="1"/>
  <c r="A103" i="175" s="1"/>
  <c r="B1259" i="175"/>
  <c r="B1260" i="175" s="1"/>
  <c r="B103" i="175" l="1"/>
  <c r="A104" i="175"/>
  <c r="A105" i="175" s="1"/>
  <c r="A106" i="175" s="1"/>
  <c r="A107" i="175" l="1"/>
  <c r="A108" i="175" s="1"/>
  <c r="A109" i="175" s="1"/>
  <c r="A110" i="175" s="1"/>
  <c r="A111" i="175" s="1"/>
  <c r="A112" i="175" s="1"/>
  <c r="A113" i="175" s="1"/>
  <c r="A114" i="175" s="1"/>
  <c r="B106" i="175"/>
  <c r="B114" i="175" l="1"/>
  <c r="A115" i="175"/>
  <c r="A116" i="175" l="1"/>
  <c r="A117" i="175" s="1"/>
  <c r="A118" i="175" s="1"/>
  <c r="A119" i="175" s="1"/>
  <c r="A120" i="175" s="1"/>
  <c r="A121" i="175" s="1"/>
  <c r="A122" i="175" s="1"/>
  <c r="A123" i="175" s="1"/>
  <c r="A124" i="175" s="1"/>
  <c r="A125" i="175" s="1"/>
  <c r="A126" i="175" s="1"/>
  <c r="A127" i="175" s="1"/>
  <c r="B115" i="175"/>
  <c r="A128" i="175" l="1"/>
  <c r="A129" i="175" s="1"/>
  <c r="A130" i="175" s="1"/>
  <c r="B127" i="175"/>
  <c r="B130" i="175" l="1"/>
  <c r="A131" i="175"/>
  <c r="A132" i="175" s="1"/>
  <c r="A133" i="175" s="1"/>
  <c r="A134" i="175" s="1"/>
  <c r="A135" i="175" s="1"/>
  <c r="A136" i="175" s="1"/>
  <c r="A137" i="175" s="1"/>
  <c r="A138" i="175" s="1"/>
  <c r="A139" i="175" s="1"/>
  <c r="A140" i="175" s="1"/>
  <c r="A141" i="175" s="1"/>
  <c r="A142" i="175" l="1"/>
  <c r="A143" i="175" s="1"/>
  <c r="B141" i="175"/>
  <c r="A144" i="175" l="1"/>
  <c r="A145" i="175" s="1"/>
  <c r="A146" i="175" s="1"/>
  <c r="A147" i="175" s="1"/>
  <c r="A148" i="175" s="1"/>
  <c r="B143" i="175"/>
  <c r="A149" i="175" l="1"/>
  <c r="A150" i="175" s="1"/>
  <c r="B148" i="175"/>
  <c r="A151" i="175" l="1"/>
  <c r="A152" i="175" s="1"/>
  <c r="B150" i="175"/>
  <c r="A153" i="175" l="1"/>
  <c r="A154" i="175" s="1"/>
  <c r="A155" i="175" s="1"/>
  <c r="A156" i="175" s="1"/>
  <c r="A157" i="175" s="1"/>
  <c r="A158" i="175" s="1"/>
  <c r="A159" i="175" s="1"/>
  <c r="A160" i="175" s="1"/>
  <c r="A161" i="175" s="1"/>
  <c r="A162" i="175" s="1"/>
  <c r="A163" i="175" s="1"/>
  <c r="B152" i="175"/>
  <c r="B163" i="175" l="1"/>
  <c r="A164" i="175"/>
  <c r="A165" i="175" s="1"/>
  <c r="B165" i="175" l="1"/>
  <c r="A166" i="175"/>
  <c r="A167" i="175" s="1"/>
  <c r="B167" i="175" l="1"/>
  <c r="A168" i="175"/>
  <c r="A169" i="175" s="1"/>
  <c r="A170" i="175" s="1"/>
  <c r="A171" i="175" s="1"/>
  <c r="B171" i="175" l="1"/>
  <c r="A172" i="175"/>
  <c r="A173" i="175" s="1"/>
  <c r="A174" i="175" l="1"/>
  <c r="A175" i="175" s="1"/>
  <c r="B173" i="175"/>
  <c r="A176" i="175" l="1"/>
  <c r="A177" i="175" s="1"/>
  <c r="B175" i="175"/>
  <c r="A178" i="175" l="1"/>
  <c r="A179" i="175" s="1"/>
  <c r="B177" i="175"/>
  <c r="A180" i="175" l="1"/>
  <c r="A181" i="175" s="1"/>
  <c r="B179" i="175"/>
  <c r="B181" i="175" l="1"/>
  <c r="A182" i="175"/>
  <c r="A183" i="175" s="1"/>
  <c r="A184" i="175" l="1"/>
  <c r="A185" i="175" s="1"/>
  <c r="A186" i="175" s="1"/>
  <c r="A187" i="175" s="1"/>
  <c r="A188" i="175" s="1"/>
  <c r="A189" i="175" s="1"/>
  <c r="A190" i="175" s="1"/>
  <c r="A191" i="175" s="1"/>
  <c r="A192" i="175" s="1"/>
  <c r="A193" i="175" s="1"/>
  <c r="A194" i="175" s="1"/>
  <c r="A195" i="175" s="1"/>
  <c r="A196" i="175" s="1"/>
  <c r="B183" i="175"/>
  <c r="A197" i="175" l="1"/>
  <c r="A198" i="175" s="1"/>
  <c r="B196" i="175"/>
  <c r="B198" i="175" l="1"/>
  <c r="A199" i="175"/>
  <c r="A200" i="175" s="1"/>
  <c r="A201" i="175" s="1"/>
  <c r="A202" i="175" s="1"/>
  <c r="A203" i="175" s="1"/>
  <c r="A204" i="175" s="1"/>
  <c r="A205" i="175" s="1"/>
  <c r="B205" i="175" l="1"/>
  <c r="A206" i="175"/>
  <c r="A207" i="175" s="1"/>
  <c r="A208" i="175" s="1"/>
  <c r="A209" i="175" s="1"/>
  <c r="A210" i="175" s="1"/>
  <c r="A211" i="175" s="1"/>
  <c r="A212" i="175" s="1"/>
  <c r="A213" i="175" l="1"/>
  <c r="A214" i="175" s="1"/>
  <c r="A215" i="175" s="1"/>
  <c r="A216" i="175" s="1"/>
  <c r="A217" i="175" s="1"/>
  <c r="A218" i="175" s="1"/>
  <c r="B212" i="175"/>
  <c r="B218" i="175" l="1"/>
  <c r="A219" i="175"/>
  <c r="A220" i="175" l="1"/>
  <c r="B219" i="175"/>
  <c r="A221" i="175" l="1"/>
  <c r="A222" i="175" s="1"/>
  <c r="A223" i="175" s="1"/>
  <c r="A224" i="175" s="1"/>
  <c r="A225" i="175" s="1"/>
  <c r="A226" i="175" s="1"/>
  <c r="A227" i="175" s="1"/>
  <c r="B220" i="175"/>
  <c r="A228" i="175" l="1"/>
  <c r="B227" i="175"/>
  <c r="A229" i="175" l="1"/>
  <c r="B228" i="175"/>
  <c r="B229" i="175" l="1"/>
  <c r="A230" i="175"/>
  <c r="A231" i="175" s="1"/>
  <c r="A232" i="175" s="1"/>
  <c r="A233" i="175" s="1"/>
  <c r="A234" i="175" s="1"/>
  <c r="A235" i="175" s="1"/>
  <c r="A236" i="175" s="1"/>
  <c r="A237" i="175" s="1"/>
  <c r="A238" i="175" s="1"/>
  <c r="A239" i="175" s="1"/>
  <c r="A240" i="175" s="1"/>
  <c r="A241" i="175" s="1"/>
  <c r="A242" i="175" s="1"/>
  <c r="A243" i="175" s="1"/>
  <c r="A244" i="175" s="1"/>
  <c r="A245" i="175" s="1"/>
  <c r="A246" i="175" s="1"/>
  <c r="B246" i="175" l="1"/>
  <c r="A247" i="175"/>
  <c r="B247" i="175" l="1"/>
  <c r="A248" i="175"/>
  <c r="A249" i="175" s="1"/>
  <c r="A250" i="175" s="1"/>
  <c r="B250" i="175" l="1"/>
  <c r="A251" i="175"/>
  <c r="A252" i="175" l="1"/>
  <c r="A253" i="175" s="1"/>
  <c r="A254" i="175" s="1"/>
  <c r="B251" i="175"/>
  <c r="B254" i="175" l="1"/>
  <c r="A255" i="175"/>
  <c r="A256" i="175" l="1"/>
  <c r="A257" i="175" s="1"/>
  <c r="A258" i="175" s="1"/>
  <c r="B255" i="175"/>
  <c r="A259" i="175" l="1"/>
  <c r="B258" i="175"/>
  <c r="A260" i="175" l="1"/>
  <c r="A261" i="175" s="1"/>
  <c r="A262" i="175" s="1"/>
  <c r="B259" i="175"/>
  <c r="A263" i="175" l="1"/>
  <c r="B262" i="175"/>
  <c r="A264" i="175" l="1"/>
  <c r="A265" i="175" s="1"/>
  <c r="A266" i="175" s="1"/>
  <c r="B263" i="175"/>
  <c r="B266" i="175" l="1"/>
  <c r="A267" i="175"/>
  <c r="A268" i="175" l="1"/>
  <c r="A269" i="175" s="1"/>
  <c r="A270" i="175" s="1"/>
  <c r="A271" i="175" s="1"/>
  <c r="A272" i="175" s="1"/>
  <c r="A273" i="175" s="1"/>
  <c r="A274" i="175" s="1"/>
  <c r="A275" i="175" s="1"/>
  <c r="A276" i="175" s="1"/>
  <c r="B267" i="175"/>
  <c r="A277" i="175" l="1"/>
  <c r="B276" i="175"/>
  <c r="A278" i="175" l="1"/>
  <c r="A279" i="175" s="1"/>
  <c r="A280" i="175" s="1"/>
  <c r="B277" i="175"/>
  <c r="A281" i="175" l="1"/>
  <c r="B280" i="175"/>
  <c r="B281" i="175" l="1"/>
  <c r="A282" i="175"/>
  <c r="A283" i="175" s="1"/>
  <c r="B283" i="175" l="1"/>
  <c r="A284" i="175"/>
  <c r="A285" i="175" s="1"/>
  <c r="B285" i="175" l="1"/>
  <c r="A286" i="175"/>
  <c r="A287" i="175" s="1"/>
  <c r="A288" i="175" s="1"/>
  <c r="A289" i="175" s="1"/>
  <c r="A290" i="175" s="1"/>
  <c r="A291" i="175" s="1"/>
  <c r="B291" i="175" l="1"/>
  <c r="A292" i="175"/>
  <c r="A293" i="175" l="1"/>
  <c r="A294" i="175" s="1"/>
  <c r="A295" i="175" s="1"/>
  <c r="B292" i="175"/>
  <c r="A296" i="175" l="1"/>
  <c r="B295" i="175"/>
  <c r="A297" i="175" l="1"/>
  <c r="A298" i="175" s="1"/>
  <c r="A299" i="175" s="1"/>
  <c r="B296" i="175"/>
  <c r="A300" i="175" l="1"/>
  <c r="B299" i="175"/>
  <c r="A301" i="175" l="1"/>
  <c r="A302" i="175" s="1"/>
  <c r="A303" i="175" s="1"/>
  <c r="B300" i="175"/>
  <c r="B303" i="175" l="1"/>
  <c r="A304" i="175"/>
  <c r="A305" i="175" l="1"/>
  <c r="A306" i="175" s="1"/>
  <c r="A307" i="175" s="1"/>
  <c r="A308" i="175" s="1"/>
  <c r="A309" i="175" s="1"/>
  <c r="A310" i="175" s="1"/>
  <c r="A311" i="175" s="1"/>
  <c r="A312" i="175" s="1"/>
  <c r="A313" i="175" s="1"/>
  <c r="A314" i="175" s="1"/>
  <c r="A315" i="175" s="1"/>
  <c r="A316" i="175" s="1"/>
  <c r="B304" i="175"/>
  <c r="A317" i="175" l="1"/>
  <c r="A318" i="175" s="1"/>
  <c r="A319" i="175" s="1"/>
  <c r="A320" i="175" s="1"/>
  <c r="B316" i="175"/>
  <c r="A321" i="175" l="1"/>
  <c r="A322" i="175" s="1"/>
  <c r="A323" i="175" s="1"/>
  <c r="A324" i="175" s="1"/>
  <c r="A325" i="175" s="1"/>
  <c r="A326" i="175" s="1"/>
  <c r="A327" i="175" s="1"/>
  <c r="A328" i="175" s="1"/>
  <c r="B320" i="175"/>
  <c r="A329" i="175" l="1"/>
  <c r="A330" i="175" s="1"/>
  <c r="B328" i="175"/>
  <c r="A331" i="175" l="1"/>
  <c r="A332" i="175" s="1"/>
  <c r="A333" i="175" s="1"/>
  <c r="A334" i="175" s="1"/>
  <c r="B330" i="175"/>
  <c r="A335" i="175" l="1"/>
  <c r="A336" i="175" s="1"/>
  <c r="B334" i="175"/>
  <c r="A337" i="175" l="1"/>
  <c r="A338" i="175" s="1"/>
  <c r="B336" i="175"/>
  <c r="B338" i="175" l="1"/>
  <c r="A339" i="175"/>
  <c r="A340" i="175" s="1"/>
  <c r="A341" i="175" s="1"/>
  <c r="A342" i="175" l="1"/>
  <c r="A343" i="175" s="1"/>
  <c r="A344" i="175" s="1"/>
  <c r="A345" i="175" s="1"/>
  <c r="A346" i="175" s="1"/>
  <c r="A347" i="175" s="1"/>
  <c r="A348" i="175" s="1"/>
  <c r="A349" i="175" s="1"/>
  <c r="A350" i="175" s="1"/>
  <c r="A351" i="175" s="1"/>
  <c r="A352" i="175" s="1"/>
  <c r="A353" i="175" s="1"/>
  <c r="A354" i="175" s="1"/>
  <c r="A355" i="175" s="1"/>
  <c r="A356" i="175" s="1"/>
  <c r="A357" i="175" s="1"/>
  <c r="A358" i="175" s="1"/>
  <c r="A359" i="175" s="1"/>
  <c r="B341" i="175"/>
  <c r="B357" i="175" l="1"/>
  <c r="A360" i="175" l="1"/>
  <c r="A361" i="175" s="1"/>
  <c r="A362" i="175" s="1"/>
  <c r="A363" i="175" s="1"/>
  <c r="B359" i="175"/>
  <c r="A364" i="175" l="1"/>
  <c r="A365" i="175" s="1"/>
  <c r="B363" i="175"/>
  <c r="B365" i="175" l="1"/>
  <c r="A366" i="175"/>
  <c r="A367" i="175" s="1"/>
  <c r="A368" i="175" l="1"/>
  <c r="A369" i="175" s="1"/>
  <c r="B367" i="175"/>
  <c r="B369" i="175" l="1"/>
  <c r="A370" i="175"/>
  <c r="A371" i="175" s="1"/>
  <c r="A372" i="175" l="1"/>
  <c r="A373" i="175" s="1"/>
  <c r="B371" i="175"/>
  <c r="B373" i="175" l="1"/>
  <c r="A374" i="175"/>
  <c r="A375" i="175" s="1"/>
  <c r="A376" i="175" s="1"/>
  <c r="A377" i="175" s="1"/>
  <c r="A378" i="175" s="1"/>
  <c r="A379" i="175" s="1"/>
  <c r="A380" i="175" s="1"/>
  <c r="A381" i="175" s="1"/>
  <c r="A382" i="175" s="1"/>
  <c r="A383" i="175" s="1"/>
  <c r="A384" i="175" s="1"/>
  <c r="A385" i="175" s="1"/>
  <c r="A386" i="175" s="1"/>
  <c r="A387" i="175" s="1"/>
  <c r="A388" i="175" s="1"/>
  <c r="A389" i="175" l="1"/>
  <c r="B388" i="175"/>
  <c r="B389" i="175" l="1"/>
  <c r="A390" i="175"/>
  <c r="A391" i="175" l="1"/>
  <c r="A392" i="175" s="1"/>
  <c r="A393" i="175" s="1"/>
  <c r="A394" i="175" s="1"/>
  <c r="A395" i="175" s="1"/>
  <c r="A396" i="175" s="1"/>
  <c r="A397" i="175" s="1"/>
  <c r="B390" i="175"/>
  <c r="B397" i="175" l="1"/>
  <c r="A398" i="175"/>
  <c r="A399" i="175" s="1"/>
  <c r="A400" i="175" s="1"/>
  <c r="A401" i="175" s="1"/>
  <c r="A402" i="175" s="1"/>
  <c r="A403" i="175" s="1"/>
  <c r="A404" i="175" s="1"/>
  <c r="A405" i="175" s="1"/>
  <c r="A406" i="175" s="1"/>
  <c r="B406" i="175" l="1"/>
  <c r="A407" i="175"/>
  <c r="A408" i="175" s="1"/>
  <c r="A409" i="175" s="1"/>
  <c r="A410" i="175" s="1"/>
  <c r="A411" i="175" s="1"/>
  <c r="A412" i="175" s="1"/>
  <c r="A413" i="175" l="1"/>
  <c r="B412" i="175"/>
  <c r="B413" i="175" l="1"/>
  <c r="A414" i="175"/>
  <c r="B414" i="175" l="1"/>
  <c r="A415" i="175"/>
  <c r="A416" i="175" s="1"/>
  <c r="A417" i="175" s="1"/>
  <c r="A418" i="175" s="1"/>
  <c r="A419" i="175" s="1"/>
  <c r="A420" i="175" s="1"/>
  <c r="A421" i="175" s="1"/>
  <c r="A422" i="175" s="1"/>
  <c r="A423" i="175" l="1"/>
  <c r="B422" i="175"/>
  <c r="A424" i="175" l="1"/>
  <c r="B423" i="175"/>
  <c r="A425" i="175" l="1"/>
  <c r="A426" i="175" s="1"/>
  <c r="A427" i="175" s="1"/>
  <c r="A428" i="175" s="1"/>
  <c r="A429" i="175" s="1"/>
  <c r="A430" i="175" s="1"/>
  <c r="A431" i="175" s="1"/>
  <c r="A432" i="175" s="1"/>
  <c r="A433" i="175" s="1"/>
  <c r="A434" i="175" s="1"/>
  <c r="A435" i="175" s="1"/>
  <c r="A436" i="175" s="1"/>
  <c r="A437" i="175" s="1"/>
  <c r="A438" i="175" s="1"/>
  <c r="A439" i="175" s="1"/>
  <c r="A440" i="175" s="1"/>
  <c r="A441" i="175" s="1"/>
  <c r="A442" i="175" s="1"/>
  <c r="B424" i="175"/>
  <c r="A443" i="175" l="1"/>
  <c r="B442" i="175"/>
  <c r="A444" i="175" l="1"/>
  <c r="A445" i="175" s="1"/>
  <c r="A446" i="175" s="1"/>
  <c r="B443" i="175"/>
  <c r="A447" i="175" l="1"/>
  <c r="B446" i="175"/>
  <c r="A448" i="175" l="1"/>
  <c r="A449" i="175" s="1"/>
  <c r="A450" i="175" s="1"/>
  <c r="B447" i="175"/>
  <c r="B450" i="175" l="1"/>
  <c r="A451" i="175"/>
  <c r="B451" i="175" l="1"/>
  <c r="A452" i="175"/>
  <c r="A453" i="175" s="1"/>
  <c r="A454" i="175" s="1"/>
  <c r="B454" i="175" l="1"/>
  <c r="A455" i="175"/>
  <c r="B455" i="175" l="1"/>
  <c r="A456" i="175"/>
  <c r="A457" i="175" s="1"/>
  <c r="A458" i="175" s="1"/>
  <c r="A459" i="175" l="1"/>
  <c r="B458" i="175"/>
  <c r="A460" i="175" l="1"/>
  <c r="A461" i="175" s="1"/>
  <c r="A462" i="175" s="1"/>
  <c r="B459" i="175"/>
  <c r="B462" i="175" l="1"/>
  <c r="A463" i="175"/>
  <c r="A464" i="175" l="1"/>
  <c r="A465" i="175" s="1"/>
  <c r="A466" i="175" s="1"/>
  <c r="A467" i="175" s="1"/>
  <c r="A468" i="175" s="1"/>
  <c r="A469" i="175" s="1"/>
  <c r="B463" i="175"/>
  <c r="A470" i="175" l="1"/>
  <c r="B469" i="175"/>
  <c r="A471" i="175" l="1"/>
  <c r="A472" i="175" s="1"/>
  <c r="A473" i="175" s="1"/>
  <c r="B470" i="175"/>
  <c r="B473" i="175" l="1"/>
  <c r="A474" i="175"/>
  <c r="B474" i="175" l="1"/>
  <c r="A475" i="175"/>
  <c r="A476" i="175" s="1"/>
  <c r="A477" i="175" s="1"/>
  <c r="A478" i="175" s="1"/>
  <c r="A479" i="175" s="1"/>
  <c r="A480" i="175" l="1"/>
  <c r="B479" i="175"/>
  <c r="A481" i="175" l="1"/>
  <c r="A482" i="175" s="1"/>
  <c r="A483" i="175" s="1"/>
  <c r="B480" i="175"/>
  <c r="B483" i="175" l="1"/>
  <c r="A484" i="175"/>
  <c r="A485" i="175" l="1"/>
  <c r="A486" i="175" s="1"/>
  <c r="B484" i="175"/>
  <c r="B486" i="175" l="1"/>
  <c r="A487" i="175"/>
  <c r="A488" i="175" s="1"/>
  <c r="A489" i="175" l="1"/>
  <c r="A490" i="175" s="1"/>
  <c r="A491" i="175" s="1"/>
  <c r="A492" i="175" s="1"/>
  <c r="B488" i="175"/>
  <c r="A493" i="175" l="1"/>
  <c r="A494" i="175" s="1"/>
  <c r="A495" i="175" s="1"/>
  <c r="A496" i="175" s="1"/>
  <c r="A497" i="175" s="1"/>
  <c r="A498" i="175" s="1"/>
  <c r="A499" i="175" s="1"/>
  <c r="A500" i="175" s="1"/>
  <c r="A501" i="175" s="1"/>
  <c r="A502" i="175" s="1"/>
  <c r="A503" i="175" s="1"/>
  <c r="A504" i="175" s="1"/>
  <c r="A505" i="175" s="1"/>
  <c r="A506" i="175" s="1"/>
  <c r="A507" i="175" s="1"/>
  <c r="A508" i="175" s="1"/>
  <c r="A509" i="175" s="1"/>
  <c r="A510" i="175" s="1"/>
  <c r="A511" i="175" s="1"/>
  <c r="B492" i="175"/>
  <c r="B511" i="175" l="1"/>
  <c r="A512" i="175"/>
  <c r="A513" i="175" s="1"/>
  <c r="A514" i="175" s="1"/>
  <c r="A515" i="175" s="1"/>
  <c r="A516" i="175" s="1"/>
  <c r="B516" i="175" l="1"/>
  <c r="A517" i="175"/>
  <c r="A518" i="175" s="1"/>
  <c r="B518" i="175" l="1"/>
  <c r="A519" i="175"/>
  <c r="A520" i="175" s="1"/>
  <c r="A521" i="175" l="1"/>
  <c r="A522" i="175" s="1"/>
  <c r="A523" i="175" s="1"/>
  <c r="A524" i="175" s="1"/>
  <c r="A525" i="175" s="1"/>
  <c r="A526" i="175" s="1"/>
  <c r="A527" i="175" s="1"/>
  <c r="A528" i="175" s="1"/>
  <c r="A529" i="175" s="1"/>
  <c r="A530" i="175" s="1"/>
  <c r="A531" i="175" s="1"/>
  <c r="A532" i="175" s="1"/>
  <c r="A533" i="175" s="1"/>
  <c r="B520" i="175"/>
  <c r="A534" i="175" l="1"/>
  <c r="A535" i="175" s="1"/>
  <c r="B533" i="175"/>
  <c r="A536" i="175" l="1"/>
  <c r="A537" i="175" s="1"/>
  <c r="B535" i="175"/>
  <c r="A538" i="175" l="1"/>
  <c r="A539" i="175" s="1"/>
  <c r="A540" i="175" s="1"/>
  <c r="A541" i="175" s="1"/>
  <c r="B537" i="175"/>
  <c r="A542" i="175" l="1"/>
  <c r="A543" i="175" s="1"/>
  <c r="A544" i="175" s="1"/>
  <c r="A545" i="175" s="1"/>
  <c r="A546" i="175" s="1"/>
  <c r="A547" i="175" s="1"/>
  <c r="A548" i="175" s="1"/>
  <c r="A549" i="175" s="1"/>
  <c r="A550" i="175" s="1"/>
  <c r="B541" i="175"/>
  <c r="A551" i="175" l="1"/>
  <c r="A552" i="175" s="1"/>
  <c r="A553" i="175" s="1"/>
  <c r="A554" i="175" s="1"/>
  <c r="A555" i="175" s="1"/>
  <c r="A556" i="175" s="1"/>
  <c r="A557" i="175" s="1"/>
  <c r="A558" i="175" s="1"/>
  <c r="A559" i="175" s="1"/>
  <c r="A560" i="175" s="1"/>
  <c r="A561" i="175" s="1"/>
  <c r="A562" i="175" s="1"/>
  <c r="A563" i="175" s="1"/>
  <c r="A564" i="175" s="1"/>
  <c r="A565" i="175" s="1"/>
  <c r="A566" i="175" s="1"/>
  <c r="A567" i="175" s="1"/>
  <c r="B550" i="175"/>
  <c r="A568" i="175" l="1"/>
  <c r="A569" i="175" s="1"/>
  <c r="A570" i="175" s="1"/>
  <c r="A571" i="175" s="1"/>
  <c r="A572" i="175" s="1"/>
  <c r="A573" i="175" s="1"/>
  <c r="A574" i="175" s="1"/>
  <c r="B567" i="175"/>
  <c r="A575" i="175" l="1"/>
  <c r="A576" i="175" s="1"/>
  <c r="A577" i="175" s="1"/>
  <c r="A578" i="175" s="1"/>
  <c r="A579" i="175" s="1"/>
  <c r="A580" i="175" s="1"/>
  <c r="A581" i="175" s="1"/>
  <c r="A582" i="175" s="1"/>
  <c r="A583" i="175" s="1"/>
  <c r="A584" i="175" s="1"/>
  <c r="B574" i="175"/>
  <c r="A585" i="175" l="1"/>
  <c r="A586" i="175" s="1"/>
  <c r="A587" i="175" s="1"/>
  <c r="A588" i="175" s="1"/>
  <c r="A589" i="175" s="1"/>
  <c r="A590" i="175" s="1"/>
  <c r="B584" i="175"/>
  <c r="A591" i="175" l="1"/>
  <c r="B590" i="175"/>
  <c r="B591" i="175" l="1"/>
  <c r="A592" i="175"/>
  <c r="A593" i="175" s="1"/>
  <c r="A594" i="175" s="1"/>
  <c r="A595" i="175" s="1"/>
  <c r="A596" i="175" s="1"/>
  <c r="A597" i="175" s="1"/>
  <c r="A598" i="175" s="1"/>
  <c r="A599" i="175" s="1"/>
  <c r="A600" i="175" l="1"/>
  <c r="B599" i="175"/>
  <c r="A601" i="175" l="1"/>
  <c r="A602" i="175" s="1"/>
  <c r="A603" i="175" s="1"/>
  <c r="A604" i="175" s="1"/>
  <c r="A605" i="175" s="1"/>
  <c r="A606" i="175" s="1"/>
  <c r="A607" i="175" s="1"/>
  <c r="A608" i="175" s="1"/>
  <c r="A609" i="175" s="1"/>
  <c r="A610" i="175" s="1"/>
  <c r="A611" i="175" s="1"/>
  <c r="A612" i="175" s="1"/>
  <c r="A613" i="175" s="1"/>
  <c r="A614" i="175" s="1"/>
  <c r="A615" i="175" s="1"/>
  <c r="A616" i="175" s="1"/>
  <c r="A617" i="175" s="1"/>
  <c r="B600" i="175"/>
  <c r="A618" i="175" l="1"/>
  <c r="B617" i="175"/>
  <c r="B618" i="175" l="1"/>
  <c r="A619" i="175"/>
  <c r="A620" i="175" s="1"/>
  <c r="A621" i="175" s="1"/>
  <c r="A622" i="175" l="1"/>
  <c r="B621" i="175"/>
  <c r="B622" i="175" l="1"/>
  <c r="A623" i="175"/>
  <c r="A624" i="175" s="1"/>
  <c r="A625" i="175" s="1"/>
  <c r="A626" i="175" l="1"/>
  <c r="B625" i="175"/>
  <c r="B626" i="175" l="1"/>
  <c r="A627" i="175"/>
  <c r="A628" i="175" s="1"/>
  <c r="A629" i="175" s="1"/>
  <c r="A630" i="175" l="1"/>
  <c r="B629" i="175"/>
  <c r="B630" i="175" l="1"/>
  <c r="A631" i="175"/>
  <c r="A632" i="175" s="1"/>
  <c r="A633" i="175" s="1"/>
  <c r="A634" i="175" l="1"/>
  <c r="B633" i="175"/>
  <c r="B634" i="175" l="1"/>
  <c r="A635" i="175"/>
  <c r="A636" i="175" s="1"/>
  <c r="A637" i="175" s="1"/>
  <c r="A638" i="175" l="1"/>
  <c r="B637" i="175"/>
  <c r="B638" i="175" l="1"/>
  <c r="A639" i="175"/>
  <c r="A640" i="175" s="1"/>
  <c r="A641" i="175" s="1"/>
  <c r="A642" i="175" s="1"/>
  <c r="A643" i="175" s="1"/>
  <c r="A644" i="175" l="1"/>
  <c r="B643" i="175"/>
  <c r="A645" i="175" l="1"/>
  <c r="A646" i="175" s="1"/>
  <c r="A647" i="175" s="1"/>
  <c r="A648" i="175" s="1"/>
  <c r="A649" i="175" s="1"/>
  <c r="B644" i="175"/>
  <c r="A650" i="175" l="1"/>
  <c r="B649" i="175"/>
  <c r="B650" i="175" l="1"/>
  <c r="A651" i="175"/>
  <c r="A652" i="175" s="1"/>
  <c r="B652" i="175" l="1"/>
  <c r="A653" i="175"/>
  <c r="A654" i="175" s="1"/>
  <c r="B654" i="175" l="1"/>
  <c r="A655" i="175"/>
  <c r="A656" i="175" s="1"/>
  <c r="A657" i="175" l="1"/>
  <c r="A658" i="175" s="1"/>
  <c r="A659" i="175" s="1"/>
  <c r="A660" i="175" s="1"/>
  <c r="A661" i="175" s="1"/>
  <c r="A662" i="175" s="1"/>
  <c r="A663" i="175" s="1"/>
  <c r="A664" i="175" s="1"/>
  <c r="A665" i="175" s="1"/>
  <c r="B656" i="175"/>
  <c r="A666" i="175" l="1"/>
  <c r="A667" i="175" s="1"/>
  <c r="B665" i="175"/>
  <c r="A668" i="175" l="1"/>
  <c r="A669" i="175" s="1"/>
  <c r="A670" i="175" s="1"/>
  <c r="A671" i="175" s="1"/>
  <c r="A672" i="175" s="1"/>
  <c r="A673" i="175" s="1"/>
  <c r="A674" i="175" s="1"/>
  <c r="B667" i="175"/>
  <c r="B674" i="175" l="1"/>
  <c r="A675" i="175"/>
  <c r="A676" i="175" s="1"/>
  <c r="A677" i="175" l="1"/>
  <c r="A678" i="175" s="1"/>
  <c r="B676" i="175"/>
  <c r="B678" i="175" l="1"/>
  <c r="A679" i="175"/>
  <c r="A680" i="175" s="1"/>
  <c r="A681" i="175" s="1"/>
  <c r="A682" i="175" s="1"/>
  <c r="A683" i="175" s="1"/>
  <c r="A684" i="175" s="1"/>
  <c r="A685" i="175" s="1"/>
  <c r="A686" i="175" s="1"/>
  <c r="A687" i="175" s="1"/>
  <c r="A688" i="175" s="1"/>
  <c r="A689" i="175" s="1"/>
  <c r="A690" i="175" l="1"/>
  <c r="A691" i="175" s="1"/>
  <c r="B689" i="175"/>
  <c r="A692" i="175" l="1"/>
  <c r="A693" i="175" s="1"/>
  <c r="B691" i="175"/>
  <c r="A694" i="175" l="1"/>
  <c r="A695" i="175" s="1"/>
  <c r="B693" i="175"/>
  <c r="A696" i="175" l="1"/>
  <c r="A697" i="175" s="1"/>
  <c r="B695" i="175"/>
  <c r="A698" i="175" l="1"/>
  <c r="A699" i="175" s="1"/>
  <c r="B697" i="175"/>
  <c r="A700" i="175" l="1"/>
  <c r="A701" i="175" s="1"/>
  <c r="B699" i="175"/>
  <c r="B701" i="175" l="1"/>
  <c r="A702" i="175"/>
  <c r="A703" i="175" s="1"/>
  <c r="A704" i="175" l="1"/>
  <c r="A705" i="175" s="1"/>
  <c r="B703" i="175"/>
  <c r="A706" i="175" l="1"/>
  <c r="A707" i="175" s="1"/>
  <c r="B705" i="175"/>
  <c r="A708" i="175" l="1"/>
  <c r="A709" i="175" s="1"/>
  <c r="A710" i="175" s="1"/>
  <c r="A711" i="175" s="1"/>
  <c r="B707" i="175"/>
  <c r="A712" i="175" l="1"/>
  <c r="A713" i="175" s="1"/>
  <c r="B711" i="175"/>
  <c r="A714" i="175" l="1"/>
  <c r="A715" i="175" s="1"/>
  <c r="A716" i="175" s="1"/>
  <c r="A717" i="175" s="1"/>
  <c r="A718" i="175" s="1"/>
  <c r="A719" i="175" s="1"/>
  <c r="A720" i="175" s="1"/>
  <c r="A721" i="175" s="1"/>
  <c r="A722" i="175" s="1"/>
  <c r="B713" i="175"/>
  <c r="A723" i="175" l="1"/>
  <c r="A724" i="175" s="1"/>
  <c r="A725" i="175" s="1"/>
  <c r="A726" i="175" s="1"/>
  <c r="A727" i="175" s="1"/>
  <c r="A728" i="175" s="1"/>
  <c r="A729" i="175" s="1"/>
  <c r="A730" i="175" s="1"/>
  <c r="A731" i="175" s="1"/>
  <c r="A732" i="175" s="1"/>
  <c r="A733" i="175" s="1"/>
  <c r="A734" i="175" s="1"/>
  <c r="A735" i="175" s="1"/>
  <c r="A736" i="175" s="1"/>
  <c r="B722" i="175"/>
  <c r="A737" i="175" l="1"/>
  <c r="B736" i="175"/>
  <c r="A738" i="175" l="1"/>
  <c r="A739" i="175" s="1"/>
  <c r="A740" i="175" s="1"/>
  <c r="A741" i="175" s="1"/>
  <c r="A742" i="175" s="1"/>
  <c r="A743" i="175" s="1"/>
  <c r="A744" i="175" s="1"/>
  <c r="B737" i="175"/>
  <c r="B744" i="175" l="1"/>
  <c r="A745" i="175"/>
  <c r="A746" i="175" s="1"/>
  <c r="A747" i="175" s="1"/>
  <c r="A748" i="175" s="1"/>
  <c r="A749" i="175" s="1"/>
  <c r="A750" i="175" s="1"/>
  <c r="A751" i="175" s="1"/>
  <c r="A752" i="175" s="1"/>
  <c r="A753" i="175" l="1"/>
  <c r="A754" i="175" s="1"/>
  <c r="A755" i="175" s="1"/>
  <c r="A756" i="175" s="1"/>
  <c r="A757" i="175" s="1"/>
  <c r="A758" i="175" s="1"/>
  <c r="B752" i="175"/>
  <c r="A759" i="175" l="1"/>
  <c r="B758" i="175"/>
  <c r="B759" i="175" l="1"/>
  <c r="A760" i="175"/>
  <c r="A761" i="175" s="1"/>
  <c r="A762" i="175" s="1"/>
  <c r="A763" i="175" s="1"/>
  <c r="A764" i="175" s="1"/>
  <c r="A765" i="175" s="1"/>
  <c r="A766" i="175" s="1"/>
  <c r="A767" i="175" s="1"/>
  <c r="A768" i="175" l="1"/>
  <c r="B767" i="175"/>
  <c r="B768" i="175" l="1"/>
  <c r="A769" i="175"/>
  <c r="A770" i="175" s="1"/>
  <c r="A771" i="175" s="1"/>
  <c r="A772" i="175" s="1"/>
  <c r="A773" i="175" s="1"/>
  <c r="A774" i="175" s="1"/>
  <c r="A775" i="175" s="1"/>
  <c r="A776" i="175" s="1"/>
  <c r="A777" i="175" s="1"/>
  <c r="A778" i="175" s="1"/>
  <c r="A779" i="175" s="1"/>
  <c r="A780" i="175" s="1"/>
  <c r="A781" i="175" s="1"/>
  <c r="A782" i="175" s="1"/>
  <c r="A783" i="175" s="1"/>
  <c r="A784" i="175" s="1"/>
  <c r="A785" i="175" s="1"/>
  <c r="A786" i="175" l="1"/>
  <c r="B785" i="175"/>
  <c r="A787" i="175" l="1"/>
  <c r="A788" i="175" s="1"/>
  <c r="A789" i="175" s="1"/>
  <c r="B786" i="175"/>
  <c r="A790" i="175" l="1"/>
  <c r="B789" i="175"/>
  <c r="A791" i="175" l="1"/>
  <c r="A792" i="175" s="1"/>
  <c r="A793" i="175" s="1"/>
  <c r="B790" i="175"/>
  <c r="B793" i="175" l="1"/>
  <c r="A794" i="175"/>
  <c r="A795" i="175" l="1"/>
  <c r="A796" i="175" s="1"/>
  <c r="A797" i="175" s="1"/>
  <c r="B794" i="175"/>
  <c r="A798" i="175" l="1"/>
  <c r="B797" i="175"/>
  <c r="A799" i="175" l="1"/>
  <c r="A800" i="175" s="1"/>
  <c r="A801" i="175" s="1"/>
  <c r="B798" i="175"/>
  <c r="A802" i="175" l="1"/>
  <c r="B801" i="175"/>
  <c r="A803" i="175" l="1"/>
  <c r="A804" i="175" s="1"/>
  <c r="A805" i="175" s="1"/>
  <c r="A806" i="175" s="1"/>
  <c r="A807" i="175" s="1"/>
  <c r="A808" i="175" s="1"/>
  <c r="B802" i="175"/>
  <c r="A809" i="175" l="1"/>
  <c r="B808" i="175"/>
  <c r="A810" i="175" l="1"/>
  <c r="A811" i="175" s="1"/>
  <c r="A812" i="175" s="1"/>
  <c r="B809" i="175"/>
  <c r="A813" i="175" l="1"/>
  <c r="B812" i="175"/>
  <c r="A814" i="175" l="1"/>
  <c r="A815" i="175" s="1"/>
  <c r="A816" i="175" s="1"/>
  <c r="A817" i="175" s="1"/>
  <c r="A818" i="175" s="1"/>
  <c r="B813" i="175"/>
  <c r="B818" i="175" l="1"/>
  <c r="A819" i="175"/>
  <c r="A820" i="175" l="1"/>
  <c r="A821" i="175" s="1"/>
  <c r="A822" i="175" s="1"/>
  <c r="B819" i="175"/>
  <c r="B822" i="175" l="1"/>
  <c r="A823" i="175"/>
  <c r="B823" i="175" l="1"/>
  <c r="A824" i="175"/>
  <c r="A825" i="175" s="1"/>
  <c r="A826" i="175" l="1"/>
  <c r="A827" i="175" s="1"/>
  <c r="B825" i="175"/>
  <c r="A828" i="175" l="1"/>
  <c r="A829" i="175" s="1"/>
  <c r="A830" i="175" s="1"/>
  <c r="A831" i="175" s="1"/>
  <c r="A832" i="175" s="1"/>
  <c r="A833" i="175" s="1"/>
  <c r="B827" i="175"/>
  <c r="B833" i="175" l="1"/>
  <c r="A834" i="175"/>
  <c r="B834" i="175" l="1"/>
  <c r="A835" i="175"/>
  <c r="A836" i="175" s="1"/>
  <c r="A837" i="175" s="1"/>
  <c r="B837" i="175" l="1"/>
  <c r="A838" i="175"/>
  <c r="A839" i="175" l="1"/>
  <c r="A840" i="175" s="1"/>
  <c r="A841" i="175" s="1"/>
  <c r="A842" i="175" s="1"/>
  <c r="A843" i="175" s="1"/>
  <c r="A844" i="175" s="1"/>
  <c r="A845" i="175" s="1"/>
  <c r="A846" i="175" s="1"/>
  <c r="A847" i="175" s="1"/>
  <c r="A848" i="175" s="1"/>
  <c r="A849" i="175" s="1"/>
  <c r="B838" i="175"/>
  <c r="B849" i="175" l="1"/>
  <c r="A850" i="175"/>
  <c r="A851" i="175" s="1"/>
  <c r="A852" i="175" s="1"/>
  <c r="A853" i="175" s="1"/>
  <c r="B853" i="175" l="1"/>
  <c r="A854" i="175"/>
  <c r="A855" i="175" s="1"/>
  <c r="A856" i="175" l="1"/>
  <c r="A857" i="175" s="1"/>
  <c r="B855" i="175"/>
  <c r="B857" i="175" l="1"/>
  <c r="A858" i="175"/>
  <c r="A859" i="175" s="1"/>
  <c r="A860" i="175" s="1"/>
  <c r="A861" i="175" s="1"/>
  <c r="A862" i="175" s="1"/>
  <c r="A863" i="175" s="1"/>
  <c r="A864" i="175" s="1"/>
  <c r="A865" i="175" s="1"/>
  <c r="A866" i="175" s="1"/>
  <c r="A867" i="175" s="1"/>
  <c r="A868" i="175" s="1"/>
  <c r="A869" i="175" s="1"/>
  <c r="A870" i="175" s="1"/>
  <c r="B870" i="175" l="1"/>
  <c r="A871" i="175"/>
  <c r="A872" i="175" s="1"/>
  <c r="B872" i="175" l="1"/>
  <c r="A873" i="175"/>
  <c r="A874" i="175" s="1"/>
  <c r="B874" i="175" l="1"/>
  <c r="A875" i="175"/>
  <c r="A876" i="175" s="1"/>
  <c r="B876" i="175" l="1"/>
  <c r="A877" i="175"/>
  <c r="A878" i="175" s="1"/>
  <c r="A879" i="175" s="1"/>
  <c r="A880" i="175" s="1"/>
  <c r="A881" i="175" s="1"/>
  <c r="A882" i="175" s="1"/>
  <c r="A883" i="175" s="1"/>
  <c r="A884" i="175" s="1"/>
  <c r="A885" i="175" s="1"/>
  <c r="A886" i="175" s="1"/>
  <c r="A887" i="175" s="1"/>
  <c r="B887" i="175" l="1"/>
  <c r="A888" i="175"/>
  <c r="A889" i="175" s="1"/>
  <c r="A890" i="175" s="1"/>
  <c r="A891" i="175" s="1"/>
  <c r="A892" i="175" s="1"/>
  <c r="A893" i="175" s="1"/>
  <c r="A894" i="175" s="1"/>
  <c r="A895" i="175" s="1"/>
  <c r="A896" i="175" s="1"/>
  <c r="A897" i="175" s="1"/>
  <c r="A898" i="175" s="1"/>
  <c r="B898" i="175" l="1"/>
  <c r="A899" i="175"/>
  <c r="A900" i="175" s="1"/>
  <c r="A901" i="175" s="1"/>
  <c r="B901" i="175" l="1"/>
  <c r="A902" i="175"/>
  <c r="A903" i="175" s="1"/>
  <c r="A904" i="175" s="1"/>
  <c r="A905" i="175" s="1"/>
  <c r="A906" i="175" s="1"/>
  <c r="A907" i="175" s="1"/>
  <c r="A908" i="175" s="1"/>
  <c r="B908" i="175" l="1"/>
  <c r="A909" i="175"/>
  <c r="A910" i="175" s="1"/>
  <c r="A911" i="175" s="1"/>
  <c r="B911" i="175" l="1"/>
  <c r="A912" i="175"/>
  <c r="A913" i="175" s="1"/>
  <c r="A914" i="175" s="1"/>
  <c r="A915" i="175" s="1"/>
  <c r="A916" i="175" s="1"/>
  <c r="A917" i="175" s="1"/>
  <c r="A918" i="175" s="1"/>
  <c r="A919" i="175" s="1"/>
  <c r="A920" i="175" s="1"/>
  <c r="A921" i="175" s="1"/>
  <c r="A922" i="175" s="1"/>
  <c r="A923" i="175" l="1"/>
  <c r="B922" i="175"/>
  <c r="A924" i="175" l="1"/>
  <c r="A925" i="175" s="1"/>
  <c r="A926" i="175" s="1"/>
  <c r="A927" i="175" s="1"/>
  <c r="A928" i="175" s="1"/>
  <c r="A929" i="175" s="1"/>
  <c r="A930" i="175" s="1"/>
  <c r="A931" i="175" s="1"/>
  <c r="B923" i="175"/>
  <c r="A932" i="175" l="1"/>
  <c r="B931" i="175"/>
  <c r="A933" i="175" l="1"/>
  <c r="A934" i="175" s="1"/>
  <c r="A935" i="175" s="1"/>
  <c r="A936" i="175" s="1"/>
  <c r="A937" i="175" s="1"/>
  <c r="A938" i="175" s="1"/>
  <c r="A939" i="175" s="1"/>
  <c r="A940" i="175" s="1"/>
  <c r="A941" i="175" s="1"/>
  <c r="A942" i="175" s="1"/>
  <c r="A943" i="175" s="1"/>
  <c r="A944" i="175" s="1"/>
  <c r="A945" i="175" s="1"/>
  <c r="A946" i="175" s="1"/>
  <c r="A947" i="175" s="1"/>
  <c r="A948" i="175" s="1"/>
  <c r="A949" i="175" s="1"/>
  <c r="B932" i="175"/>
  <c r="A950" i="175" l="1"/>
  <c r="B949" i="175"/>
  <c r="B950" i="175" l="1"/>
  <c r="A951" i="175"/>
  <c r="A952" i="175" s="1"/>
  <c r="A953" i="175" s="1"/>
  <c r="A954" i="175" l="1"/>
  <c r="B953" i="175"/>
  <c r="B954" i="175" l="1"/>
  <c r="A955" i="175"/>
  <c r="A956" i="175" s="1"/>
  <c r="A957" i="175" s="1"/>
  <c r="A958" i="175" l="1"/>
  <c r="B957" i="175"/>
  <c r="B958" i="175" l="1"/>
  <c r="A959" i="175"/>
  <c r="A960" i="175" s="1"/>
  <c r="A961" i="175" s="1"/>
  <c r="A962" i="175" l="1"/>
  <c r="B961" i="175"/>
  <c r="B962" i="175" l="1"/>
  <c r="A963" i="175"/>
  <c r="A964" i="175" s="1"/>
  <c r="A965" i="175" s="1"/>
  <c r="A966" i="175" l="1"/>
  <c r="B965" i="175"/>
  <c r="A967" i="175" l="1"/>
  <c r="A968" i="175" s="1"/>
  <c r="A969" i="175" s="1"/>
  <c r="B966" i="175"/>
  <c r="A970" i="175" l="1"/>
  <c r="B969" i="175"/>
  <c r="B970" i="175" l="1"/>
  <c r="A971" i="175"/>
  <c r="A972" i="175" s="1"/>
  <c r="A973" i="175" s="1"/>
  <c r="A974" i="175" l="1"/>
  <c r="B973" i="175"/>
  <c r="A975" i="175" l="1"/>
  <c r="A976" i="175" s="1"/>
  <c r="A977" i="175" s="1"/>
  <c r="A978" i="175" s="1"/>
  <c r="A979" i="175" s="1"/>
  <c r="A980" i="175" s="1"/>
  <c r="A981" i="175" s="1"/>
  <c r="A982" i="175" s="1"/>
  <c r="B974" i="175"/>
  <c r="B982" i="175" l="1"/>
  <c r="A983" i="175"/>
  <c r="B983" i="175" l="1"/>
  <c r="A984" i="175"/>
  <c r="A985" i="175" s="1"/>
  <c r="A986" i="175" s="1"/>
  <c r="A987" i="175" l="1"/>
  <c r="B986" i="175"/>
  <c r="B987" i="175" l="1"/>
  <c r="A988" i="175"/>
  <c r="A989" i="175" s="1"/>
  <c r="B989" i="175" l="1"/>
  <c r="A990" i="175"/>
  <c r="A991" i="175" s="1"/>
  <c r="A992" i="175" s="1"/>
  <c r="A993" i="175" s="1"/>
  <c r="A994" i="175" s="1"/>
  <c r="A995" i="175" s="1"/>
  <c r="A996" i="175" s="1"/>
  <c r="A997" i="175" s="1"/>
  <c r="A998" i="175" s="1"/>
  <c r="A999" i="175" s="1"/>
  <c r="A1000" i="175" s="1"/>
  <c r="A1001" i="175" l="1"/>
  <c r="A1002" i="175" s="1"/>
  <c r="A1003" i="175" s="1"/>
  <c r="A1004" i="175" s="1"/>
  <c r="A1005" i="175" s="1"/>
  <c r="A1006" i="175" s="1"/>
  <c r="A1007" i="175" s="1"/>
  <c r="A1008" i="175" s="1"/>
  <c r="A1009" i="175" s="1"/>
  <c r="A1010" i="175" s="1"/>
  <c r="A1011" i="175" s="1"/>
  <c r="A1012" i="175" s="1"/>
  <c r="A1013" i="175" s="1"/>
  <c r="A1014" i="175" s="1"/>
  <c r="A1015" i="175" s="1"/>
  <c r="A1016" i="175" s="1"/>
  <c r="A1017" i="175" s="1"/>
  <c r="A1018" i="175" s="1"/>
  <c r="B1000" i="175"/>
  <c r="B991" i="175"/>
  <c r="A18" i="182"/>
  <c r="A19" i="182" s="1"/>
  <c r="A20" i="182" s="1"/>
  <c r="A21" i="182" s="1"/>
  <c r="A22" i="182" s="1"/>
  <c r="A23" i="182" s="1"/>
  <c r="A24" i="182" s="1"/>
  <c r="A25" i="182" s="1"/>
  <c r="A26" i="182" s="1"/>
  <c r="A27" i="182" s="1"/>
  <c r="A28" i="182" s="1"/>
  <c r="A29" i="182" s="1"/>
  <c r="A30" i="182" s="1"/>
  <c r="A31" i="182" s="1"/>
  <c r="A32" i="182" s="1"/>
  <c r="A33" i="182" s="1"/>
  <c r="A34" i="182" s="1"/>
  <c r="A35" i="182" s="1"/>
  <c r="A36" i="182" s="1"/>
  <c r="A37" i="182" s="1"/>
  <c r="A38" i="182" s="1"/>
  <c r="A39" i="182" s="1"/>
  <c r="A40" i="182" s="1"/>
  <c r="A1019" i="175" l="1"/>
  <c r="B1018" i="175"/>
  <c r="A41" i="182"/>
  <c r="A42" i="182" s="1"/>
  <c r="A43" i="182" s="1"/>
  <c r="A44" i="182" s="1"/>
  <c r="B40" i="182"/>
  <c r="A1020" i="175" l="1"/>
  <c r="A1021" i="175" s="1"/>
  <c r="A1022" i="175" s="1"/>
  <c r="A1023" i="175" s="1"/>
  <c r="A1024" i="175" s="1"/>
  <c r="A1025" i="175" s="1"/>
  <c r="A1026" i="175" s="1"/>
  <c r="A1027" i="175" s="1"/>
  <c r="A1028" i="175" s="1"/>
  <c r="A1029" i="175" s="1"/>
  <c r="B1019" i="175"/>
  <c r="B44" i="182"/>
  <c r="A45" i="182"/>
  <c r="A46" i="182" s="1"/>
  <c r="A47" i="182" s="1"/>
  <c r="A48" i="182" s="1"/>
  <c r="A49" i="182" s="1"/>
  <c r="A50" i="182" s="1"/>
  <c r="A51" i="182" s="1"/>
  <c r="A52" i="182" s="1"/>
  <c r="A1030" i="175" l="1"/>
  <c r="A1031" i="175" s="1"/>
  <c r="A1032" i="175" s="1"/>
  <c r="A1033" i="175" s="1"/>
  <c r="A1034" i="175" s="1"/>
  <c r="A1035" i="175" s="1"/>
  <c r="A1036" i="175" s="1"/>
  <c r="B1029" i="175"/>
  <c r="A53" i="182"/>
  <c r="A54" i="182" s="1"/>
  <c r="A55" i="182" s="1"/>
  <c r="A56" i="182" s="1"/>
  <c r="B52" i="182"/>
  <c r="A1037" i="175" l="1"/>
  <c r="A1038" i="175" s="1"/>
  <c r="B1036" i="175"/>
  <c r="A57" i="182"/>
  <c r="A58" i="182" s="1"/>
  <c r="A59" i="182" s="1"/>
  <c r="A60" i="182" s="1"/>
  <c r="A61" i="182" s="1"/>
  <c r="B56" i="182"/>
  <c r="A1039" i="175" l="1"/>
  <c r="A1040" i="175" s="1"/>
  <c r="B1038" i="175"/>
  <c r="A62" i="182"/>
  <c r="A63" i="182" s="1"/>
  <c r="A64" i="182" s="1"/>
  <c r="A65" i="182" s="1"/>
  <c r="A66" i="182" s="1"/>
  <c r="A67" i="182" s="1"/>
  <c r="A68" i="182" s="1"/>
  <c r="A69" i="182" s="1"/>
  <c r="A70" i="182" s="1"/>
  <c r="A71" i="182" s="1"/>
  <c r="A72" i="182" s="1"/>
  <c r="A73" i="182" s="1"/>
  <c r="A74" i="182" s="1"/>
  <c r="A75" i="182" s="1"/>
  <c r="A76" i="182" s="1"/>
  <c r="A77" i="182" s="1"/>
  <c r="A78" i="182" s="1"/>
  <c r="B61" i="182"/>
  <c r="A1041" i="175" l="1"/>
  <c r="A1042" i="175" s="1"/>
  <c r="B1040" i="175"/>
  <c r="A79" i="182"/>
  <c r="A80" i="182" s="1"/>
  <c r="A81" i="182" s="1"/>
  <c r="A82" i="182" s="1"/>
  <c r="A83" i="182" s="1"/>
  <c r="A84" i="182" s="1"/>
  <c r="B78" i="182"/>
  <c r="A1043" i="175" l="1"/>
  <c r="A1044" i="175" s="1"/>
  <c r="A1045" i="175" s="1"/>
  <c r="A1046" i="175" s="1"/>
  <c r="A1047" i="175" s="1"/>
  <c r="A1048" i="175" s="1"/>
  <c r="A1049" i="175" s="1"/>
  <c r="A1050" i="175" s="1"/>
  <c r="A1051" i="175" s="1"/>
  <c r="A1052" i="175" s="1"/>
  <c r="A1053" i="175" s="1"/>
  <c r="A1054" i="175" s="1"/>
  <c r="B1042" i="175"/>
  <c r="A85" i="182"/>
  <c r="A86" i="182" s="1"/>
  <c r="A87" i="182" s="1"/>
  <c r="B84" i="182"/>
  <c r="A1055" i="175" l="1"/>
  <c r="A1056" i="175" s="1"/>
  <c r="B1054" i="175"/>
  <c r="A88" i="182"/>
  <c r="B87" i="182"/>
  <c r="A1057" i="175" l="1"/>
  <c r="A1058" i="175" s="1"/>
  <c r="B1056" i="175"/>
  <c r="B88" i="182"/>
  <c r="A89" i="182"/>
  <c r="A90" i="182" s="1"/>
  <c r="A91" i="182" s="1"/>
  <c r="A92" i="182" s="1"/>
  <c r="A93" i="182" s="1"/>
  <c r="A94" i="182" s="1"/>
  <c r="A95" i="182" s="1"/>
  <c r="A96" i="182" s="1"/>
  <c r="A97" i="182" s="1"/>
  <c r="A98" i="182" s="1"/>
  <c r="A1059" i="175" l="1"/>
  <c r="A1060" i="175" s="1"/>
  <c r="B1058" i="175"/>
  <c r="B98" i="182"/>
  <c r="A99" i="182"/>
  <c r="A100" i="182" s="1"/>
  <c r="A101" i="182" s="1"/>
  <c r="A1061" i="175" l="1"/>
  <c r="A1062" i="175" s="1"/>
  <c r="B1060" i="175"/>
  <c r="B101" i="182"/>
  <c r="A102" i="182"/>
  <c r="A103" i="182" s="1"/>
  <c r="A1063" i="175" l="1"/>
  <c r="A1064" i="175" s="1"/>
  <c r="B1062" i="175"/>
  <c r="A104" i="182"/>
  <c r="A105" i="182" s="1"/>
  <c r="A106" i="182" s="1"/>
  <c r="A107" i="182" s="1"/>
  <c r="A108" i="182" s="1"/>
  <c r="A109" i="182" s="1"/>
  <c r="A110" i="182" s="1"/>
  <c r="B103" i="182"/>
  <c r="A1065" i="175" l="1"/>
  <c r="A1066" i="175" s="1"/>
  <c r="B1064" i="175"/>
  <c r="B110" i="182"/>
  <c r="A111" i="182"/>
  <c r="A112" i="182" s="1"/>
  <c r="A1067" i="175" l="1"/>
  <c r="A1068" i="175" s="1"/>
  <c r="B1066" i="175"/>
  <c r="A113" i="182"/>
  <c r="A114" i="182" s="1"/>
  <c r="A115" i="182" s="1"/>
  <c r="A116" i="182" s="1"/>
  <c r="A117" i="182" s="1"/>
  <c r="A118" i="182" s="1"/>
  <c r="B112" i="182"/>
  <c r="A1069" i="175" l="1"/>
  <c r="A1070" i="175" s="1"/>
  <c r="A1071" i="175" s="1"/>
  <c r="A1072" i="175" s="1"/>
  <c r="A1073" i="175" s="1"/>
  <c r="A1074" i="175" s="1"/>
  <c r="B1068" i="175"/>
  <c r="A119" i="182"/>
  <c r="A120" i="182" s="1"/>
  <c r="A121" i="182" s="1"/>
  <c r="A122" i="182" s="1"/>
  <c r="A123" i="182" s="1"/>
  <c r="B118" i="182"/>
  <c r="A1075" i="175" l="1"/>
  <c r="A1076" i="175" s="1"/>
  <c r="B1074" i="175"/>
  <c r="B123" i="182"/>
  <c r="A124" i="182"/>
  <c r="A125" i="182" s="1"/>
  <c r="A1077" i="175" l="1"/>
  <c r="A1078" i="175" s="1"/>
  <c r="B1076" i="175"/>
  <c r="B125" i="182"/>
  <c r="A126" i="182"/>
  <c r="A127" i="182" s="1"/>
  <c r="A128" i="182" s="1"/>
  <c r="A129" i="182" s="1"/>
  <c r="A130" i="182" s="1"/>
  <c r="A131" i="182" s="1"/>
  <c r="A1079" i="175" l="1"/>
  <c r="A1080" i="175" s="1"/>
  <c r="B1078" i="175"/>
  <c r="A132" i="182"/>
  <c r="A133" i="182" s="1"/>
  <c r="A134" i="182" s="1"/>
  <c r="A135" i="182" s="1"/>
  <c r="B131" i="182"/>
  <c r="A1081" i="175" l="1"/>
  <c r="A1082" i="175" s="1"/>
  <c r="B1080" i="175"/>
  <c r="B135" i="182"/>
  <c r="A136" i="182"/>
  <c r="A137" i="182" s="1"/>
  <c r="A138" i="182" s="1"/>
  <c r="A1083" i="175" l="1"/>
  <c r="A1084" i="175" s="1"/>
  <c r="B1082" i="175"/>
  <c r="A139" i="182"/>
  <c r="A140" i="182" s="1"/>
  <c r="A141" i="182" s="1"/>
  <c r="A142" i="182" s="1"/>
  <c r="A143" i="182" s="1"/>
  <c r="A144" i="182" s="1"/>
  <c r="A145" i="182" s="1"/>
  <c r="A146" i="182" s="1"/>
  <c r="A147" i="182" s="1"/>
  <c r="A148" i="182" s="1"/>
  <c r="A149" i="182" s="1"/>
  <c r="A150" i="182" s="1"/>
  <c r="B138" i="182"/>
  <c r="A1085" i="175" l="1"/>
  <c r="A1086" i="175" s="1"/>
  <c r="B1084" i="175"/>
  <c r="A151" i="182"/>
  <c r="A152" i="182" s="1"/>
  <c r="B150" i="182"/>
  <c r="A1087" i="175" l="1"/>
  <c r="A1088" i="175" s="1"/>
  <c r="B1086" i="175"/>
  <c r="A153" i="182"/>
  <c r="A154" i="182" s="1"/>
  <c r="A155" i="182" s="1"/>
  <c r="A156" i="182" s="1"/>
  <c r="A157" i="182" s="1"/>
  <c r="A158" i="182" s="1"/>
  <c r="A159" i="182" s="1"/>
  <c r="A160" i="182" s="1"/>
  <c r="B152" i="182"/>
  <c r="A1089" i="175" l="1"/>
  <c r="A1090" i="175" s="1"/>
  <c r="B1088" i="175"/>
  <c r="A161" i="182"/>
  <c r="A162" i="182" s="1"/>
  <c r="A163" i="182" s="1"/>
  <c r="A164" i="182" s="1"/>
  <c r="B160" i="182"/>
  <c r="A1091" i="175" l="1"/>
  <c r="A1092" i="175" s="1"/>
  <c r="B1090" i="175"/>
  <c r="B164" i="182"/>
  <c r="A165" i="182"/>
  <c r="A166" i="182" s="1"/>
  <c r="A167" i="182" s="1"/>
  <c r="A168" i="182" s="1"/>
  <c r="A1093" i="175" l="1"/>
  <c r="A1094" i="175" s="1"/>
  <c r="A1095" i="175" s="1"/>
  <c r="A1096" i="175" s="1"/>
  <c r="A1097" i="175" s="1"/>
  <c r="A1098" i="175" s="1"/>
  <c r="A1099" i="175" s="1"/>
  <c r="A1100" i="175" s="1"/>
  <c r="A1101" i="175" s="1"/>
  <c r="A1102" i="175" s="1"/>
  <c r="A1103" i="175" s="1"/>
  <c r="B1092" i="175"/>
  <c r="A169" i="182"/>
  <c r="A170" i="182" s="1"/>
  <c r="A171" i="182" s="1"/>
  <c r="A172" i="182" s="1"/>
  <c r="A173" i="182" s="1"/>
  <c r="A174" i="182" s="1"/>
  <c r="B168" i="182"/>
  <c r="A1104" i="175" l="1"/>
  <c r="A1105" i="175" s="1"/>
  <c r="A1106" i="175" s="1"/>
  <c r="A1107" i="175" s="1"/>
  <c r="A1108" i="175" s="1"/>
  <c r="A1109" i="175" s="1"/>
  <c r="A1110" i="175" s="1"/>
  <c r="A1111" i="175" s="1"/>
  <c r="A1112" i="175" s="1"/>
  <c r="A1113" i="175" s="1"/>
  <c r="B1103" i="175"/>
  <c r="B174" i="182"/>
  <c r="A175" i="182"/>
  <c r="A176" i="182" s="1"/>
  <c r="A177" i="182" s="1"/>
  <c r="A1114" i="175" l="1"/>
  <c r="B1113" i="175"/>
  <c r="A178" i="182"/>
  <c r="A179" i="182" s="1"/>
  <c r="A180" i="182" s="1"/>
  <c r="B177" i="182"/>
  <c r="A1115" i="175" l="1"/>
  <c r="B1114" i="175"/>
  <c r="A181" i="182"/>
  <c r="B180" i="182"/>
  <c r="A1116" i="175" l="1"/>
  <c r="B1115" i="175"/>
  <c r="A182" i="182"/>
  <c r="A183" i="182" s="1"/>
  <c r="A184" i="182" s="1"/>
  <c r="B181" i="182"/>
  <c r="A1117" i="175" l="1"/>
  <c r="B1116" i="175"/>
  <c r="B184" i="182"/>
  <c r="A185" i="182"/>
  <c r="A186" i="182" s="1"/>
  <c r="A187" i="182" s="1"/>
  <c r="A1118" i="175" l="1"/>
  <c r="B1117" i="175"/>
  <c r="A188" i="182"/>
  <c r="A189" i="182" s="1"/>
  <c r="B187" i="182"/>
  <c r="A1119" i="175" l="1"/>
  <c r="A1120" i="175" s="1"/>
  <c r="A1121" i="175" s="1"/>
  <c r="A1122" i="175" s="1"/>
  <c r="A1123" i="175" s="1"/>
  <c r="A1124" i="175" s="1"/>
  <c r="A1125" i="175" s="1"/>
  <c r="B1118" i="175"/>
  <c r="B189" i="182"/>
  <c r="A190" i="182"/>
  <c r="A191" i="182" s="1"/>
  <c r="A192" i="182" s="1"/>
  <c r="A193" i="182" s="1"/>
  <c r="A194" i="182" s="1"/>
  <c r="A195" i="182" s="1"/>
  <c r="A196" i="182" s="1"/>
  <c r="A197" i="182" s="1"/>
  <c r="A1126" i="175" l="1"/>
  <c r="A1127" i="175" s="1"/>
  <c r="A1128" i="175" s="1"/>
  <c r="B1125" i="175"/>
  <c r="B197" i="182"/>
  <c r="A198" i="182"/>
  <c r="A199" i="182" s="1"/>
  <c r="A1129" i="175" l="1"/>
  <c r="A1130" i="175" s="1"/>
  <c r="A1131" i="175" s="1"/>
  <c r="A1132" i="175" s="1"/>
  <c r="A1133" i="175" s="1"/>
  <c r="A1134" i="175" s="1"/>
  <c r="B1128" i="175"/>
  <c r="A200" i="182"/>
  <c r="A201" i="182" s="1"/>
  <c r="A202" i="182" s="1"/>
  <c r="A203" i="182" s="1"/>
  <c r="A204" i="182" s="1"/>
  <c r="A205" i="182" s="1"/>
  <c r="B199" i="182"/>
  <c r="A1135" i="175" l="1"/>
  <c r="A1136" i="175" s="1"/>
  <c r="A1137" i="175" s="1"/>
  <c r="A1138" i="175" s="1"/>
  <c r="A1139" i="175" s="1"/>
  <c r="A1140" i="175" s="1"/>
  <c r="A1141" i="175" s="1"/>
  <c r="A1142" i="175" s="1"/>
  <c r="A1143" i="175" s="1"/>
  <c r="A1144" i="175" s="1"/>
  <c r="A1145" i="175" s="1"/>
  <c r="B1134" i="175"/>
  <c r="A206" i="182"/>
  <c r="A207" i="182" s="1"/>
  <c r="A208" i="182" s="1"/>
  <c r="B205" i="182"/>
  <c r="A1146" i="175" l="1"/>
  <c r="A1147" i="175" s="1"/>
  <c r="A1148" i="175" s="1"/>
  <c r="A1149" i="175" s="1"/>
  <c r="A1150" i="175" s="1"/>
  <c r="A1151" i="175" s="1"/>
  <c r="A1152" i="175" s="1"/>
  <c r="A1153" i="175" s="1"/>
  <c r="A1154" i="175" s="1"/>
  <c r="A1155" i="175" s="1"/>
  <c r="A1156" i="175" s="1"/>
  <c r="A1157" i="175" s="1"/>
  <c r="A1158" i="175" s="1"/>
  <c r="A1159" i="175" s="1"/>
  <c r="A1160" i="175" s="1"/>
  <c r="B1145" i="175"/>
  <c r="B208" i="182"/>
  <c r="A209" i="182"/>
  <c r="A210" i="182" s="1"/>
  <c r="A1161" i="175" l="1"/>
  <c r="B1160" i="175"/>
  <c r="A211" i="182"/>
  <c r="A212" i="182" s="1"/>
  <c r="A213" i="182" s="1"/>
  <c r="A214" i="182" s="1"/>
  <c r="A215" i="182" s="1"/>
  <c r="A216" i="182" s="1"/>
  <c r="A217" i="182" s="1"/>
  <c r="A218" i="182" s="1"/>
  <c r="A219" i="182" s="1"/>
  <c r="A220" i="182" s="1"/>
  <c r="A221" i="182" s="1"/>
  <c r="A222" i="182" s="1"/>
  <c r="A223" i="182" s="1"/>
  <c r="A224" i="182" s="1"/>
  <c r="A225" i="182" s="1"/>
  <c r="A226" i="182" s="1"/>
  <c r="A227" i="182" s="1"/>
  <c r="A228" i="182" s="1"/>
  <c r="A229" i="182" s="1"/>
  <c r="B210" i="182"/>
  <c r="A1162" i="175" l="1"/>
  <c r="A1163" i="175" s="1"/>
  <c r="A1164" i="175" s="1"/>
  <c r="A1165" i="175" s="1"/>
  <c r="A1166" i="175" s="1"/>
  <c r="B1161" i="175"/>
  <c r="B229" i="182"/>
  <c r="A230" i="182"/>
  <c r="A231" i="182" s="1"/>
  <c r="A232" i="182" s="1"/>
  <c r="A1167" i="175" l="1"/>
  <c r="B1166" i="175"/>
  <c r="A233" i="182"/>
  <c r="A234" i="182" s="1"/>
  <c r="A235" i="182" s="1"/>
  <c r="B232" i="182"/>
  <c r="A1168" i="175" l="1"/>
  <c r="A1169" i="175" s="1"/>
  <c r="A1170" i="175" s="1"/>
  <c r="B1167" i="175"/>
  <c r="B235" i="182"/>
  <c r="A236" i="182"/>
  <c r="A237" i="182" s="1"/>
  <c r="A1171" i="175" l="1"/>
  <c r="B1170" i="175"/>
  <c r="B237" i="182"/>
  <c r="A238" i="182"/>
  <c r="A239" i="182" s="1"/>
  <c r="A1172" i="175" l="1"/>
  <c r="A1173" i="175" s="1"/>
  <c r="A1174" i="175" s="1"/>
  <c r="B1171" i="175"/>
  <c r="B239" i="182"/>
  <c r="A240" i="182"/>
  <c r="A241" i="182" s="1"/>
  <c r="A242" i="182" s="1"/>
  <c r="A243" i="182" s="1"/>
  <c r="A244" i="182" s="1"/>
  <c r="A245" i="182" s="1"/>
  <c r="A246" i="182" s="1"/>
  <c r="A247" i="182" s="1"/>
  <c r="A248" i="182" s="1"/>
  <c r="A249" i="182" s="1"/>
  <c r="A250" i="182" s="1"/>
  <c r="A251" i="182" s="1"/>
  <c r="A1175" i="175" l="1"/>
  <c r="B1174" i="175"/>
  <c r="A252" i="182"/>
  <c r="A253" i="182" s="1"/>
  <c r="A254" i="182" s="1"/>
  <c r="A255" i="182" s="1"/>
  <c r="B251" i="182"/>
  <c r="A1176" i="175" l="1"/>
  <c r="A1177" i="175" s="1"/>
  <c r="A1178" i="175" s="1"/>
  <c r="B1175" i="175"/>
  <c r="A256" i="182"/>
  <c r="A257" i="182" s="1"/>
  <c r="A258" i="182" s="1"/>
  <c r="B255" i="182"/>
  <c r="A1179" i="175" l="1"/>
  <c r="B1178" i="175"/>
  <c r="B258" i="182"/>
  <c r="A259" i="182"/>
  <c r="A260" i="182" s="1"/>
  <c r="A261" i="182" s="1"/>
  <c r="A262" i="182" s="1"/>
  <c r="A263" i="182" s="1"/>
  <c r="A1180" i="175" l="1"/>
  <c r="A1181" i="175" s="1"/>
  <c r="A1182" i="175" s="1"/>
  <c r="A1183" i="175" s="1"/>
  <c r="A1184" i="175" s="1"/>
  <c r="B1179" i="175"/>
  <c r="A264" i="182"/>
  <c r="A265" i="182" s="1"/>
  <c r="A266" i="182" s="1"/>
  <c r="A267" i="182" s="1"/>
  <c r="A268" i="182" s="1"/>
  <c r="A269" i="182" s="1"/>
  <c r="A270" i="182" s="1"/>
  <c r="A271" i="182" s="1"/>
  <c r="A272" i="182" s="1"/>
  <c r="B263" i="182"/>
  <c r="A1185" i="175" l="1"/>
  <c r="B1184" i="175"/>
  <c r="A273" i="182"/>
  <c r="A274" i="182" s="1"/>
  <c r="B272" i="182"/>
  <c r="A1186" i="175" l="1"/>
  <c r="A1187" i="175" s="1"/>
  <c r="B1185" i="175"/>
  <c r="B274" i="182"/>
  <c r="A275" i="182"/>
  <c r="A276" i="182" s="1"/>
  <c r="A277" i="182" s="1"/>
  <c r="A278" i="182" s="1"/>
  <c r="A279" i="182" s="1"/>
  <c r="A280" i="182" s="1"/>
  <c r="A1188" i="175" l="1"/>
  <c r="A1189" i="175" s="1"/>
  <c r="B1187" i="175"/>
  <c r="B280" i="182"/>
  <c r="A281" i="182"/>
  <c r="A282" i="182" s="1"/>
  <c r="A283" i="182" s="1"/>
  <c r="A1190" i="175" l="1"/>
  <c r="A1191" i="175" s="1"/>
  <c r="A1192" i="175" s="1"/>
  <c r="A1193" i="175" s="1"/>
  <c r="A1194" i="175" s="1"/>
  <c r="A1195" i="175" s="1"/>
  <c r="B1189" i="175"/>
  <c r="A284" i="182"/>
  <c r="A285" i="182" s="1"/>
  <c r="A286" i="182" s="1"/>
  <c r="A287" i="182" s="1"/>
  <c r="B283" i="182"/>
  <c r="A1196" i="175" l="1"/>
  <c r="B1195" i="175"/>
  <c r="B287" i="182"/>
  <c r="A288" i="182"/>
  <c r="A289" i="182" s="1"/>
  <c r="A1197" i="175" l="1"/>
  <c r="A1198" i="175" s="1"/>
  <c r="A1199" i="175" s="1"/>
  <c r="A1200" i="175" s="1"/>
  <c r="A1201" i="175" s="1"/>
  <c r="B1196" i="175"/>
  <c r="B289" i="182"/>
  <c r="A290" i="182"/>
  <c r="A291" i="182" s="1"/>
  <c r="A292" i="182" s="1"/>
  <c r="A293" i="182" s="1"/>
  <c r="A294" i="182" s="1"/>
  <c r="A295" i="182" s="1"/>
  <c r="A1202" i="175" l="1"/>
  <c r="B1201" i="175"/>
  <c r="A296" i="182"/>
  <c r="A297" i="182" s="1"/>
  <c r="A298" i="182" s="1"/>
  <c r="A299" i="182" s="1"/>
  <c r="B295" i="182"/>
  <c r="A1203" i="175" l="1"/>
  <c r="A1204" i="175" s="1"/>
  <c r="A1205" i="175" s="1"/>
  <c r="B1202" i="175"/>
  <c r="A300" i="182"/>
  <c r="A301" i="182" s="1"/>
  <c r="A302" i="182" s="1"/>
  <c r="A303" i="182" s="1"/>
  <c r="B299" i="182"/>
  <c r="A1206" i="175" l="1"/>
  <c r="B1205" i="175"/>
  <c r="B303" i="182"/>
  <c r="A304" i="182"/>
  <c r="A305" i="182" s="1"/>
  <c r="A1207" i="175" l="1"/>
  <c r="A1208" i="175" s="1"/>
  <c r="A1209" i="175" s="1"/>
  <c r="B1206" i="175"/>
  <c r="A306" i="182"/>
  <c r="A307" i="182" s="1"/>
  <c r="A308" i="182" s="1"/>
  <c r="A309" i="182" s="1"/>
  <c r="A310" i="182" s="1"/>
  <c r="A311" i="182" s="1"/>
  <c r="A312" i="182" s="1"/>
  <c r="A313" i="182" s="1"/>
  <c r="B305" i="182"/>
  <c r="A1210" i="175" l="1"/>
  <c r="B1209" i="175"/>
  <c r="A314" i="182"/>
  <c r="A315" i="182" s="1"/>
  <c r="A316" i="182" s="1"/>
  <c r="A317" i="182" s="1"/>
  <c r="A318" i="182" s="1"/>
  <c r="B313" i="182"/>
  <c r="A1211" i="175" l="1"/>
  <c r="A1212" i="175" s="1"/>
  <c r="A1213" i="175" s="1"/>
  <c r="B1210" i="175"/>
  <c r="B318" i="182"/>
  <c r="A319" i="182"/>
  <c r="A320" i="182" s="1"/>
  <c r="A321" i="182" s="1"/>
  <c r="A322" i="182" s="1"/>
  <c r="A1214" i="175" l="1"/>
  <c r="B1213" i="175"/>
  <c r="A323" i="182"/>
  <c r="A324" i="182" s="1"/>
  <c r="A325" i="182" s="1"/>
  <c r="A326" i="182" s="1"/>
  <c r="B322" i="182"/>
  <c r="A1215" i="175" l="1"/>
  <c r="A1216" i="175" s="1"/>
  <c r="A1217" i="175" s="1"/>
  <c r="A1218" i="175" s="1"/>
  <c r="B1214" i="175"/>
  <c r="A327" i="182"/>
  <c r="A328" i="182" s="1"/>
  <c r="A329" i="182" s="1"/>
  <c r="A330" i="182" s="1"/>
  <c r="B326" i="182"/>
  <c r="A1219" i="175" l="1"/>
  <c r="B1218" i="175"/>
  <c r="A331" i="182"/>
  <c r="A332" i="182" s="1"/>
  <c r="A333" i="182" s="1"/>
  <c r="B330" i="182"/>
  <c r="A1220" i="175" l="1"/>
  <c r="A1221" i="175" s="1"/>
  <c r="A1222" i="175" s="1"/>
  <c r="B1219" i="175"/>
  <c r="A334" i="182"/>
  <c r="A335" i="182" s="1"/>
  <c r="A336" i="182" s="1"/>
  <c r="B333" i="182"/>
  <c r="A1223" i="175" l="1"/>
  <c r="B1222" i="175"/>
  <c r="B336" i="182"/>
  <c r="A337" i="182"/>
  <c r="A1224" i="175" l="1"/>
  <c r="A1225" i="175" s="1"/>
  <c r="A1226" i="175" s="1"/>
  <c r="B1223" i="175"/>
  <c r="A338" i="182"/>
  <c r="A339" i="182" s="1"/>
  <c r="A340" i="182" s="1"/>
  <c r="A341" i="182" s="1"/>
  <c r="A342" i="182" s="1"/>
  <c r="B337" i="182"/>
  <c r="A1227" i="175" l="1"/>
  <c r="B1226" i="175"/>
  <c r="A343" i="182"/>
  <c r="A344" i="182" s="1"/>
  <c r="A345" i="182" s="1"/>
  <c r="B342" i="182"/>
  <c r="A1228" i="175" l="1"/>
  <c r="A1229" i="175" s="1"/>
  <c r="A1230" i="175" s="1"/>
  <c r="A1231" i="175" s="1"/>
  <c r="A1232" i="175" s="1"/>
  <c r="A1233" i="175" s="1"/>
  <c r="A1234" i="175" s="1"/>
  <c r="A1235" i="175" s="1"/>
  <c r="B1227" i="175"/>
  <c r="B345" i="182"/>
  <c r="A346" i="182"/>
  <c r="A347" i="182" s="1"/>
  <c r="A1236" i="175" l="1"/>
  <c r="A1237" i="175" s="1"/>
  <c r="A1238" i="175" s="1"/>
  <c r="B1235" i="175"/>
  <c r="B347" i="182"/>
  <c r="A348" i="182"/>
  <c r="A349" i="182" s="1"/>
  <c r="A350" i="182" s="1"/>
  <c r="A351" i="182" s="1"/>
  <c r="A352" i="182" s="1"/>
  <c r="A353" i="182" s="1"/>
  <c r="A354" i="182" s="1"/>
  <c r="A1239" i="175" l="1"/>
  <c r="A1240" i="175" s="1"/>
  <c r="B1238" i="175"/>
  <c r="A355" i="182"/>
  <c r="B354" i="182"/>
  <c r="A1241" i="175" l="1"/>
  <c r="A1242" i="175" s="1"/>
  <c r="A1243" i="175" s="1"/>
  <c r="A1244" i="175" s="1"/>
  <c r="A1245" i="175" s="1"/>
  <c r="A1246" i="175" s="1"/>
  <c r="A1247" i="175" s="1"/>
  <c r="A1248" i="175" s="1"/>
  <c r="A1249" i="175" s="1"/>
  <c r="A1250" i="175" s="1"/>
  <c r="A1251" i="175" s="1"/>
  <c r="A1252" i="175" s="1"/>
  <c r="A1253" i="175" s="1"/>
  <c r="A1254" i="175" s="1"/>
  <c r="A1255" i="175" s="1"/>
  <c r="A1256" i="175" s="1"/>
  <c r="A1257" i="175" s="1"/>
  <c r="A1258" i="175" s="1"/>
  <c r="A1259" i="175" s="1"/>
  <c r="A1260" i="175" s="1"/>
  <c r="B1240" i="175"/>
  <c r="B355" i="182"/>
  <c r="A356" i="182"/>
  <c r="A357" i="182" s="1"/>
  <c r="A358" i="182" s="1"/>
  <c r="A359" i="182" s="1"/>
  <c r="A360" i="182" s="1"/>
  <c r="A361" i="182" s="1"/>
  <c r="A362" i="182" l="1"/>
  <c r="A363" i="182" s="1"/>
  <c r="A364" i="182" s="1"/>
  <c r="A365" i="182" s="1"/>
  <c r="A366" i="182" s="1"/>
  <c r="A367" i="182" s="1"/>
  <c r="B361" i="182"/>
  <c r="B367" i="182" l="1"/>
  <c r="A368" i="182"/>
  <c r="A369" i="182" s="1"/>
  <c r="A370" i="182" l="1"/>
  <c r="A371" i="182" s="1"/>
  <c r="A372" i="182" s="1"/>
  <c r="A373" i="182" s="1"/>
  <c r="A374" i="182" s="1"/>
  <c r="A375" i="182" s="1"/>
  <c r="A376" i="182" s="1"/>
  <c r="A377" i="182" s="1"/>
  <c r="B369" i="182"/>
  <c r="A378" i="182" l="1"/>
  <c r="A379" i="182" s="1"/>
  <c r="A380" i="182" s="1"/>
  <c r="B377" i="182"/>
  <c r="A381" i="182" l="1"/>
  <c r="A382" i="182" s="1"/>
  <c r="A383" i="182" s="1"/>
  <c r="B380" i="182"/>
  <c r="B383" i="182" l="1"/>
  <c r="A384" i="182"/>
  <c r="A385" i="182" s="1"/>
  <c r="B385" i="182" l="1"/>
  <c r="A386" i="182"/>
  <c r="A387" i="182" s="1"/>
  <c r="B387" i="182" l="1"/>
  <c r="A388" i="182"/>
  <c r="A389" i="182" s="1"/>
  <c r="A390" i="182" s="1"/>
  <c r="A391" i="182" s="1"/>
  <c r="A392" i="182" s="1"/>
  <c r="A393" i="182" s="1"/>
  <c r="A394" i="182" s="1"/>
  <c r="B394" i="182" l="1"/>
  <c r="A395" i="182"/>
  <c r="A396" i="182" s="1"/>
  <c r="A397" i="182" s="1"/>
  <c r="A398" i="182" s="1"/>
  <c r="B398" i="182" l="1"/>
  <c r="A399" i="182"/>
  <c r="A400" i="182" s="1"/>
  <c r="A401" i="182" s="1"/>
  <c r="A402" i="182" s="1"/>
  <c r="A403" i="182" s="1"/>
  <c r="A404" i="182" l="1"/>
  <c r="A405" i="182" s="1"/>
  <c r="A406" i="182" s="1"/>
  <c r="B403" i="182"/>
  <c r="B406" i="182" l="1"/>
  <c r="A407" i="182"/>
  <c r="A408" i="182" s="1"/>
  <c r="A409" i="182" l="1"/>
  <c r="A410" i="182" s="1"/>
  <c r="A411" i="182" s="1"/>
  <c r="A412" i="182" s="1"/>
  <c r="A413" i="182" s="1"/>
  <c r="A414" i="182" s="1"/>
  <c r="A415" i="182" s="1"/>
  <c r="A416" i="182" s="1"/>
  <c r="B408" i="182"/>
  <c r="A417" i="182" l="1"/>
  <c r="A418" i="182" s="1"/>
  <c r="A419" i="182" s="1"/>
  <c r="B416" i="182"/>
  <c r="A420" i="182" l="1"/>
  <c r="A421" i="182" s="1"/>
  <c r="A422" i="182" s="1"/>
  <c r="B419" i="182"/>
  <c r="A423" i="182" l="1"/>
  <c r="A424" i="182" s="1"/>
  <c r="A425" i="182" s="1"/>
  <c r="B422" i="182"/>
  <c r="A426" i="182" l="1"/>
  <c r="A427" i="182" s="1"/>
  <c r="A428" i="182" s="1"/>
  <c r="A429" i="182" s="1"/>
  <c r="A430" i="182" s="1"/>
  <c r="B425" i="182"/>
  <c r="A431" i="182" l="1"/>
  <c r="A432" i="182" s="1"/>
  <c r="A433" i="182" s="1"/>
  <c r="A434" i="182" s="1"/>
  <c r="B430" i="182"/>
  <c r="A435" i="182" l="1"/>
  <c r="A436" i="182" s="1"/>
  <c r="A437" i="182" s="1"/>
  <c r="A438" i="182" s="1"/>
  <c r="B434" i="182"/>
  <c r="A439" i="182" l="1"/>
  <c r="A440" i="182" s="1"/>
  <c r="B438" i="182"/>
  <c r="B440" i="182" l="1"/>
  <c r="A441" i="182"/>
  <c r="A442" i="182" s="1"/>
  <c r="A443" i="182" s="1"/>
  <c r="A444" i="182" s="1"/>
  <c r="A445" i="182" s="1"/>
  <c r="A446" i="182" s="1"/>
  <c r="A447" i="182" l="1"/>
  <c r="A448" i="182" s="1"/>
  <c r="A449" i="182" s="1"/>
  <c r="A450" i="182" s="1"/>
  <c r="A451" i="182" s="1"/>
  <c r="A452" i="182" s="1"/>
  <c r="A453" i="182" s="1"/>
  <c r="A454" i="182" s="1"/>
  <c r="A455" i="182" s="1"/>
  <c r="B446" i="182"/>
  <c r="A456" i="182" l="1"/>
  <c r="A457" i="182" s="1"/>
  <c r="A458" i="182" s="1"/>
  <c r="A459" i="182" s="1"/>
  <c r="B455" i="182"/>
  <c r="B459" i="182" l="1"/>
  <c r="A460" i="182"/>
  <c r="A461" i="182" s="1"/>
  <c r="A462" i="182" s="1"/>
  <c r="A463" i="182" s="1"/>
  <c r="B463" i="182" l="1"/>
  <c r="A464" i="182"/>
  <c r="A465" i="182" s="1"/>
  <c r="B465" i="182" l="1"/>
  <c r="A466" i="182"/>
  <c r="A467" i="182" s="1"/>
  <c r="A468" i="182" s="1"/>
  <c r="A469" i="182" s="1"/>
  <c r="A470" i="182" s="1"/>
  <c r="A471" i="182" s="1"/>
  <c r="A472" i="182" s="1"/>
  <c r="A473" i="182" s="1"/>
  <c r="B473" i="182" l="1"/>
  <c r="A474" i="182"/>
  <c r="A475" i="182" s="1"/>
  <c r="A476" i="182" s="1"/>
  <c r="A477" i="182" s="1"/>
  <c r="A478" i="182" s="1"/>
  <c r="A479" i="182" s="1"/>
  <c r="A480" i="182" l="1"/>
  <c r="A481" i="182" s="1"/>
  <c r="A482" i="182" s="1"/>
  <c r="A483" i="182" s="1"/>
  <c r="B479" i="182"/>
  <c r="B483" i="182" l="1"/>
  <c r="A484" i="182"/>
  <c r="A485" i="182" s="1"/>
  <c r="A486" i="182" s="1"/>
  <c r="A487" i="182" s="1"/>
  <c r="A488" i="182" l="1"/>
  <c r="A489" i="182" s="1"/>
  <c r="A490" i="182" s="1"/>
  <c r="A491" i="182" s="1"/>
  <c r="B487" i="182"/>
  <c r="A492" i="182" l="1"/>
  <c r="A493" i="182" s="1"/>
  <c r="A494" i="182" s="1"/>
  <c r="A495" i="182" s="1"/>
  <c r="A496" i="182" s="1"/>
  <c r="A497" i="182" s="1"/>
  <c r="A498" i="182" s="1"/>
  <c r="A499" i="182" s="1"/>
  <c r="A500" i="182" s="1"/>
  <c r="A501" i="182" s="1"/>
  <c r="A502" i="182" s="1"/>
  <c r="B491" i="182"/>
  <c r="A503" i="182" l="1"/>
  <c r="A504" i="182" s="1"/>
  <c r="A505" i="182" s="1"/>
  <c r="A506" i="182" s="1"/>
  <c r="A507" i="182" s="1"/>
  <c r="A508" i="182" s="1"/>
  <c r="A509" i="182" s="1"/>
  <c r="A510" i="182" s="1"/>
  <c r="A511" i="182" s="1"/>
  <c r="A512" i="182" s="1"/>
  <c r="A513" i="182" s="1"/>
  <c r="B502" i="182"/>
  <c r="A514" i="182" l="1"/>
  <c r="A515" i="182" s="1"/>
  <c r="A516" i="182" s="1"/>
  <c r="A517" i="182" s="1"/>
  <c r="A518" i="182" s="1"/>
  <c r="A519" i="182" s="1"/>
  <c r="A520" i="182" s="1"/>
  <c r="A521" i="182" s="1"/>
  <c r="A522" i="182" s="1"/>
  <c r="A523" i="182" s="1"/>
  <c r="A524" i="182" s="1"/>
  <c r="A525" i="182" s="1"/>
  <c r="A526" i="182" s="1"/>
  <c r="B513" i="182"/>
  <c r="B526" i="182" l="1"/>
  <c r="A527" i="182"/>
  <c r="A528" i="182" s="1"/>
  <c r="A529" i="182" s="1"/>
  <c r="A530" i="182" l="1"/>
  <c r="A531" i="182" s="1"/>
  <c r="B529" i="182"/>
  <c r="A532" i="182" l="1"/>
  <c r="B531" i="182"/>
  <c r="A533" i="182" l="1"/>
  <c r="A534" i="182" s="1"/>
  <c r="A535" i="182" s="1"/>
  <c r="B532" i="182"/>
  <c r="A536" i="182" l="1"/>
  <c r="A537" i="182" s="1"/>
  <c r="A538" i="182" s="1"/>
  <c r="B535" i="182"/>
  <c r="A539" i="182" l="1"/>
  <c r="A540" i="182" s="1"/>
  <c r="A541" i="182" s="1"/>
  <c r="A542" i="182" s="1"/>
  <c r="B538" i="182"/>
  <c r="A543" i="182" l="1"/>
  <c r="A544" i="182" s="1"/>
  <c r="A545" i="182" s="1"/>
  <c r="A546" i="182" s="1"/>
  <c r="A547" i="182" s="1"/>
  <c r="A548" i="182" s="1"/>
  <c r="A549" i="182" s="1"/>
  <c r="A550" i="182" s="1"/>
  <c r="A551" i="182" s="1"/>
  <c r="B542" i="182"/>
  <c r="A552" i="182" l="1"/>
  <c r="A553" i="182" s="1"/>
  <c r="B551" i="182"/>
  <c r="B553" i="182" l="1"/>
  <c r="A554" i="182"/>
  <c r="A555" i="182" s="1"/>
  <c r="A556" i="182" s="1"/>
  <c r="A557" i="182" s="1"/>
  <c r="A558" i="182" s="1"/>
  <c r="A559" i="182" s="1"/>
  <c r="A560" i="182" l="1"/>
  <c r="A561" i="182" s="1"/>
  <c r="A562" i="182" s="1"/>
  <c r="B559" i="182"/>
  <c r="A563" i="182" l="1"/>
  <c r="A564" i="182" s="1"/>
  <c r="B562" i="182"/>
  <c r="A565" i="182" l="1"/>
  <c r="A566" i="182" s="1"/>
  <c r="A567" i="182" s="1"/>
  <c r="A568" i="182" s="1"/>
  <c r="A569" i="182" s="1"/>
  <c r="A570" i="182" s="1"/>
  <c r="A571" i="182" s="1"/>
  <c r="A572" i="182" s="1"/>
  <c r="B564" i="182"/>
  <c r="A573" i="182" l="1"/>
  <c r="A574" i="182" s="1"/>
  <c r="A575" i="182" s="1"/>
  <c r="A576" i="182" s="1"/>
  <c r="B572" i="182"/>
  <c r="B576" i="182" l="1"/>
  <c r="A577" i="182"/>
  <c r="A578" i="182" s="1"/>
  <c r="A579" i="182" s="1"/>
  <c r="A580" i="182" s="1"/>
  <c r="A581" i="182" l="1"/>
  <c r="A582" i="182" s="1"/>
  <c r="A583" i="182" s="1"/>
  <c r="A584" i="182" s="1"/>
  <c r="A585" i="182" s="1"/>
  <c r="B580" i="182"/>
  <c r="A586" i="182" l="1"/>
  <c r="A587" i="182" s="1"/>
  <c r="A588" i="182" s="1"/>
  <c r="A589" i="182" s="1"/>
  <c r="B585" i="182"/>
  <c r="B589" i="182" l="1"/>
  <c r="A590" i="182"/>
  <c r="A591" i="182" s="1"/>
  <c r="A592" i="182" l="1"/>
  <c r="A593" i="182" s="1"/>
  <c r="A594" i="182" s="1"/>
  <c r="B591" i="182"/>
  <c r="A595" i="182" l="1"/>
  <c r="A596" i="182" s="1"/>
  <c r="A597" i="182" s="1"/>
  <c r="B594" i="182"/>
  <c r="B597" i="182" l="1"/>
  <c r="A598" i="182"/>
  <c r="A599" i="182" s="1"/>
  <c r="A600" i="182" l="1"/>
  <c r="A601" i="182" s="1"/>
  <c r="A602" i="182" s="1"/>
  <c r="A603" i="182" s="1"/>
  <c r="A604" i="182" s="1"/>
  <c r="A605" i="182" s="1"/>
  <c r="A606" i="182" s="1"/>
  <c r="A607" i="182" s="1"/>
  <c r="A608" i="182" s="1"/>
  <c r="A609" i="182" s="1"/>
  <c r="A610" i="182" s="1"/>
  <c r="A611" i="182" s="1"/>
  <c r="A612" i="182" s="1"/>
  <c r="B599" i="182"/>
  <c r="A613" i="182" l="1"/>
  <c r="A614" i="182" s="1"/>
  <c r="A615" i="182" s="1"/>
  <c r="B612" i="182"/>
  <c r="B615" i="182" l="1"/>
  <c r="A616" i="182"/>
  <c r="A617" i="182" s="1"/>
  <c r="A618" i="182" s="1"/>
  <c r="B618" i="182" l="1"/>
  <c r="A619" i="182"/>
  <c r="A620" i="182" s="1"/>
  <c r="A621" i="182" s="1"/>
  <c r="A622" i="182" l="1"/>
  <c r="A623" i="182" s="1"/>
  <c r="A624" i="182" s="1"/>
  <c r="A625" i="182" s="1"/>
  <c r="A626" i="182" s="1"/>
  <c r="B621" i="182"/>
  <c r="A627" i="182" l="1"/>
  <c r="A628" i="182" s="1"/>
  <c r="A629" i="182" s="1"/>
  <c r="B626" i="182"/>
  <c r="A630" i="182" l="1"/>
  <c r="A631" i="182" s="1"/>
  <c r="A632" i="182" s="1"/>
  <c r="B629" i="182"/>
  <c r="A633" i="182" l="1"/>
  <c r="A634" i="182" s="1"/>
  <c r="A635" i="182" s="1"/>
  <c r="A636" i="182" s="1"/>
  <c r="A637" i="182" s="1"/>
  <c r="B632" i="182"/>
  <c r="A638" i="182" l="1"/>
  <c r="A639" i="182" s="1"/>
  <c r="A640" i="182" s="1"/>
  <c r="B637" i="182"/>
  <c r="A641" i="182" l="1"/>
  <c r="A642" i="182" s="1"/>
  <c r="A643" i="182" s="1"/>
  <c r="A644" i="182" s="1"/>
  <c r="A645" i="182" s="1"/>
  <c r="A646" i="182" s="1"/>
  <c r="A647" i="182" s="1"/>
  <c r="A648" i="182" s="1"/>
  <c r="A649" i="182" s="1"/>
  <c r="B640" i="182"/>
  <c r="B649" i="182" l="1"/>
  <c r="A650" i="182"/>
  <c r="A651" i="182" s="1"/>
  <c r="A652" i="182" s="1"/>
  <c r="A653" i="182" s="1"/>
  <c r="A654" i="182" l="1"/>
  <c r="A655" i="182" s="1"/>
  <c r="B653" i="182"/>
  <c r="B655" i="182" l="1"/>
  <c r="A656" i="182"/>
  <c r="A657" i="182" s="1"/>
  <c r="A658" i="182" s="1"/>
  <c r="A659" i="182" s="1"/>
  <c r="A660" i="182" s="1"/>
  <c r="A661" i="182" s="1"/>
  <c r="A662" i="182" s="1"/>
  <c r="A663" i="182" s="1"/>
  <c r="A664" i="182" s="1"/>
  <c r="A665" i="182" s="1"/>
  <c r="A666" i="182" s="1"/>
  <c r="A667" i="182" s="1"/>
  <c r="A668" i="182" s="1"/>
  <c r="A669" i="182" s="1"/>
  <c r="A670" i="182" s="1"/>
  <c r="A671" i="182" s="1"/>
  <c r="A672" i="182" s="1"/>
  <c r="A673" i="182" s="1"/>
  <c r="A674" i="182" s="1"/>
  <c r="A675" i="182" s="1"/>
  <c r="A676" i="182" s="1"/>
  <c r="B676" i="182" l="1"/>
  <c r="A677" i="182"/>
  <c r="A678" i="182" l="1"/>
  <c r="B677" i="182"/>
  <c r="A679" i="182" l="1"/>
  <c r="A680" i="182" s="1"/>
  <c r="A681" i="182" s="1"/>
  <c r="B678" i="182"/>
  <c r="A682" i="182" l="1"/>
  <c r="A683" i="182" s="1"/>
  <c r="A684" i="182" s="1"/>
  <c r="A685" i="182" s="1"/>
  <c r="A686" i="182" s="1"/>
  <c r="B681" i="182"/>
  <c r="B686" i="182" l="1"/>
  <c r="A687" i="182"/>
  <c r="A688" i="182" s="1"/>
  <c r="A689" i="182" l="1"/>
  <c r="A690" i="182" s="1"/>
  <c r="A691" i="182" s="1"/>
  <c r="A692" i="182" s="1"/>
  <c r="A693" i="182" s="1"/>
  <c r="B688" i="182"/>
  <c r="A694" i="182" l="1"/>
  <c r="B693" i="182"/>
  <c r="A695" i="182" l="1"/>
  <c r="B694" i="182"/>
  <c r="A696" i="182" l="1"/>
  <c r="B695" i="182"/>
  <c r="B696" i="182" l="1"/>
  <c r="A697" i="182"/>
  <c r="A698" i="182" s="1"/>
  <c r="A699" i="182" s="1"/>
  <c r="A700" i="182" l="1"/>
  <c r="B699" i="182"/>
  <c r="A701" i="182" l="1"/>
  <c r="B700" i="182"/>
  <c r="A702" i="182" l="1"/>
  <c r="A703" i="182" s="1"/>
  <c r="A704" i="182" s="1"/>
  <c r="B701" i="182"/>
  <c r="A705" i="182" l="1"/>
  <c r="A706" i="182" s="1"/>
  <c r="A707" i="182" s="1"/>
  <c r="A708" i="182" s="1"/>
  <c r="A709" i="182" s="1"/>
  <c r="A710" i="182" s="1"/>
  <c r="B704" i="182"/>
  <c r="B710" i="182" l="1"/>
  <c r="A711" i="182"/>
  <c r="B711" i="182" l="1"/>
  <c r="A712" i="182"/>
  <c r="A713" i="182" l="1"/>
  <c r="A714" i="182" s="1"/>
  <c r="A715" i="182" s="1"/>
  <c r="B712" i="182"/>
  <c r="B715" i="182" l="1"/>
  <c r="A716" i="182"/>
  <c r="B716" i="182" l="1"/>
  <c r="A717" i="182"/>
  <c r="A718" i="182" s="1"/>
  <c r="A719" i="182" s="1"/>
  <c r="A720" i="182" l="1"/>
  <c r="A721" i="182" s="1"/>
  <c r="B719" i="182"/>
  <c r="B721" i="182" l="1"/>
  <c r="A722" i="182"/>
  <c r="A723" i="182" l="1"/>
  <c r="A724" i="182" s="1"/>
  <c r="A725" i="182" s="1"/>
  <c r="B722" i="182"/>
  <c r="A726" i="182" l="1"/>
  <c r="B725" i="182"/>
  <c r="A727" i="182" l="1"/>
  <c r="A728" i="182" s="1"/>
  <c r="A729" i="182" s="1"/>
  <c r="B726" i="182"/>
  <c r="A730" i="182" l="1"/>
  <c r="A731" i="182" s="1"/>
  <c r="A732" i="182" s="1"/>
  <c r="A733" i="182" s="1"/>
  <c r="A734" i="182" s="1"/>
  <c r="B729" i="182"/>
  <c r="B734" i="182" l="1"/>
  <c r="A735" i="182"/>
  <c r="A736" i="182" l="1"/>
  <c r="B735" i="182"/>
  <c r="A737" i="182" l="1"/>
  <c r="B736" i="182"/>
  <c r="B737" i="182" l="1"/>
  <c r="A738" i="182"/>
  <c r="A739" i="182" s="1"/>
  <c r="A740" i="182" s="1"/>
  <c r="A741" i="182" s="1"/>
  <c r="A742" i="182" s="1"/>
  <c r="A743" i="182" s="1"/>
  <c r="A744" i="182" s="1"/>
  <c r="A745" i="182" s="1"/>
  <c r="B745" i="182" l="1"/>
  <c r="A746" i="182"/>
  <c r="A747" i="182" s="1"/>
  <c r="A748" i="182" s="1"/>
  <c r="A749" i="182" s="1"/>
  <c r="A750" i="182" l="1"/>
  <c r="A751" i="182" s="1"/>
  <c r="A752" i="182" s="1"/>
  <c r="A753" i="182" s="1"/>
  <c r="B749" i="182"/>
  <c r="A754" i="182" l="1"/>
  <c r="A755" i="182" s="1"/>
  <c r="A756" i="182" s="1"/>
  <c r="A757" i="182" s="1"/>
  <c r="A758" i="182" s="1"/>
  <c r="A759" i="182" s="1"/>
  <c r="A760" i="182" s="1"/>
  <c r="A761" i="182" s="1"/>
  <c r="A762" i="182" s="1"/>
  <c r="B753" i="182"/>
  <c r="B762" i="182" l="1"/>
  <c r="A763" i="182"/>
  <c r="A764" i="182" s="1"/>
  <c r="A765" i="182" s="1"/>
  <c r="A766" i="182" s="1"/>
  <c r="B766" i="182" l="1"/>
  <c r="A767" i="182"/>
  <c r="A768" i="182" s="1"/>
  <c r="A769" i="182" s="1"/>
  <c r="A770" i="182" l="1"/>
  <c r="A771" i="182" s="1"/>
  <c r="A772" i="182" s="1"/>
  <c r="B769" i="182"/>
  <c r="A773" i="182" l="1"/>
  <c r="A774" i="182" s="1"/>
  <c r="B772" i="182"/>
  <c r="B774" i="182" l="1"/>
  <c r="A775" i="182"/>
  <c r="A776" i="182" s="1"/>
  <c r="A777" i="182" s="1"/>
  <c r="B777" i="182" l="1"/>
  <c r="A778" i="182"/>
  <c r="A779" i="182" s="1"/>
  <c r="A780" i="182" s="1"/>
  <c r="B780" i="182" l="1"/>
  <c r="A781" i="182"/>
  <c r="A782" i="182" s="1"/>
  <c r="A783" i="182" s="1"/>
  <c r="A784" i="182" s="1"/>
  <c r="A785" i="182" s="1"/>
  <c r="A786" i="182" l="1"/>
  <c r="A787" i="182" s="1"/>
  <c r="A788" i="182" s="1"/>
  <c r="A789" i="182" s="1"/>
  <c r="A790" i="182" s="1"/>
  <c r="A791" i="182" s="1"/>
  <c r="A792" i="182" s="1"/>
  <c r="B785" i="182"/>
  <c r="B792" i="182" l="1"/>
  <c r="A793" i="182"/>
  <c r="A794" i="182" s="1"/>
  <c r="B794" i="182" l="1"/>
  <c r="A795" i="182"/>
  <c r="A796" i="182" s="1"/>
  <c r="A797" i="182" s="1"/>
  <c r="A798" i="182" s="1"/>
  <c r="A799" i="182" s="1"/>
  <c r="A800" i="182" s="1"/>
  <c r="A801" i="182" l="1"/>
  <c r="A802" i="182" s="1"/>
  <c r="A803" i="182" s="1"/>
  <c r="B800" i="182"/>
  <c r="B803" i="182" l="1"/>
  <c r="A804" i="182"/>
  <c r="A805" i="182" s="1"/>
  <c r="B805" i="182" l="1"/>
  <c r="A806" i="182"/>
  <c r="A807" i="182" s="1"/>
  <c r="A808" i="182" s="1"/>
  <c r="A809" i="182" s="1"/>
  <c r="A810" i="182" s="1"/>
  <c r="A811" i="182" s="1"/>
  <c r="A812" i="182" s="1"/>
  <c r="A813" i="182" s="1"/>
  <c r="A814" i="182" s="1"/>
  <c r="A815" i="182" s="1"/>
  <c r="A816" i="182" s="1"/>
  <c r="A817" i="182" s="1"/>
  <c r="A818" i="182" s="1"/>
  <c r="B818" i="182" l="1"/>
  <c r="A819" i="182"/>
  <c r="A820" i="182" s="1"/>
  <c r="A821" i="182" s="1"/>
  <c r="A822" i="182" l="1"/>
  <c r="A823" i="182" s="1"/>
  <c r="A824" i="182" s="1"/>
  <c r="B821" i="182"/>
  <c r="A825" i="182" l="1"/>
  <c r="A826" i="182" s="1"/>
  <c r="B824" i="182"/>
  <c r="A827" i="182" l="1"/>
  <c r="A828" i="182" s="1"/>
  <c r="B826" i="182"/>
  <c r="A829" i="182" l="1"/>
  <c r="A830" i="182" s="1"/>
  <c r="A831" i="182" s="1"/>
  <c r="A832" i="182" s="1"/>
  <c r="A833" i="182" s="1"/>
  <c r="A834" i="182" s="1"/>
  <c r="A835" i="182" s="1"/>
  <c r="A836" i="182" s="1"/>
  <c r="A837" i="182" s="1"/>
  <c r="A838" i="182" s="1"/>
  <c r="A839" i="182" s="1"/>
  <c r="A840" i="182" s="1"/>
  <c r="A841" i="182" s="1"/>
  <c r="B828" i="182"/>
  <c r="A842" i="182" l="1"/>
  <c r="A843" i="182" s="1"/>
  <c r="A844" i="182" s="1"/>
  <c r="A845" i="182" s="1"/>
  <c r="B841" i="182"/>
  <c r="B845" i="182" l="1"/>
  <c r="A846" i="182"/>
  <c r="A847" i="182" s="1"/>
  <c r="A848" i="182" s="1"/>
  <c r="A849" i="182" s="1"/>
  <c r="A850" i="182" l="1"/>
  <c r="A851" i="182" s="1"/>
  <c r="A852" i="182" s="1"/>
  <c r="A853" i="182" s="1"/>
  <c r="A854" i="182" s="1"/>
  <c r="B849" i="182"/>
  <c r="A855" i="182" l="1"/>
  <c r="A856" i="182" s="1"/>
  <c r="A857" i="182" s="1"/>
  <c r="A858" i="182" s="1"/>
  <c r="A859" i="182" s="1"/>
  <c r="A860" i="182" s="1"/>
  <c r="A861" i="182" s="1"/>
  <c r="B854" i="182"/>
  <c r="A862" i="182" l="1"/>
  <c r="A863" i="182" s="1"/>
  <c r="B861" i="182"/>
  <c r="A864" i="182" l="1"/>
  <c r="A865" i="182" s="1"/>
  <c r="A866" i="182" s="1"/>
  <c r="A867" i="182" s="1"/>
  <c r="A868" i="182" s="1"/>
  <c r="A869" i="182" s="1"/>
  <c r="A870" i="182" s="1"/>
  <c r="A871" i="182" s="1"/>
  <c r="A872" i="182" s="1"/>
  <c r="A873" i="182" s="1"/>
  <c r="A874" i="182" s="1"/>
  <c r="A875" i="182" s="1"/>
  <c r="A876" i="182" s="1"/>
  <c r="A877" i="182" s="1"/>
  <c r="A878" i="182" s="1"/>
  <c r="A879" i="182" s="1"/>
  <c r="A880" i="182" s="1"/>
  <c r="A881" i="182" s="1"/>
  <c r="A882" i="182" s="1"/>
  <c r="A883" i="182" s="1"/>
  <c r="A884" i="182" s="1"/>
  <c r="A885" i="182" s="1"/>
  <c r="A886" i="182" s="1"/>
  <c r="A887" i="182" s="1"/>
  <c r="A888" i="182" s="1"/>
  <c r="A889" i="182" s="1"/>
  <c r="A890" i="182" s="1"/>
  <c r="A891" i="182" s="1"/>
  <c r="A892" i="182" s="1"/>
  <c r="A893" i="182" s="1"/>
  <c r="A894" i="182" s="1"/>
  <c r="A895" i="182" s="1"/>
  <c r="A896" i="182" s="1"/>
  <c r="B863" i="182"/>
  <c r="B896" i="182" l="1"/>
  <c r="A897" i="182"/>
  <c r="A898" i="182" s="1"/>
  <c r="A899" i="182" s="1"/>
  <c r="A900" i="182" l="1"/>
  <c r="A901" i="182" s="1"/>
  <c r="A902" i="182" s="1"/>
  <c r="B899" i="182"/>
  <c r="B902" i="182" l="1"/>
  <c r="A903" i="182"/>
  <c r="A904" i="182" s="1"/>
  <c r="A905" i="182" s="1"/>
  <c r="B905" i="182" l="1"/>
  <c r="A906" i="182"/>
  <c r="A907" i="182" s="1"/>
  <c r="A908" i="182" s="1"/>
  <c r="A909" i="182" s="1"/>
  <c r="A910" i="182" s="1"/>
  <c r="A911" i="182" l="1"/>
  <c r="A912" i="182" s="1"/>
  <c r="A913" i="182" s="1"/>
  <c r="A914" i="182" s="1"/>
  <c r="B910" i="182"/>
  <c r="A915" i="182" l="1"/>
  <c r="A916" i="182" s="1"/>
  <c r="A917" i="182" s="1"/>
  <c r="B914" i="182"/>
  <c r="A918" i="182" l="1"/>
  <c r="A919" i="182" s="1"/>
  <c r="B917" i="182"/>
  <c r="B919" i="182" l="1"/>
  <c r="A920" i="182"/>
  <c r="A921" i="182" s="1"/>
  <c r="A922" i="182" s="1"/>
  <c r="A923" i="182" s="1"/>
  <c r="A924" i="182" s="1"/>
  <c r="A925" i="182" s="1"/>
  <c r="A926" i="182" l="1"/>
  <c r="A927" i="182" s="1"/>
  <c r="A928" i="182" s="1"/>
  <c r="A929" i="182" s="1"/>
  <c r="A930" i="182" s="1"/>
  <c r="A931" i="182" s="1"/>
  <c r="A932" i="182" s="1"/>
  <c r="A933" i="182" s="1"/>
  <c r="A934" i="182" s="1"/>
  <c r="A935" i="182" s="1"/>
  <c r="B925" i="182"/>
  <c r="B935" i="182" l="1"/>
  <c r="A936" i="182"/>
  <c r="A937" i="182" s="1"/>
  <c r="A938" i="182" s="1"/>
  <c r="A939" i="182" s="1"/>
  <c r="B939" i="182" l="1"/>
  <c r="A940" i="182"/>
  <c r="A941" i="182" s="1"/>
  <c r="A942" i="182" s="1"/>
  <c r="A943" i="182" s="1"/>
  <c r="B943" i="182" l="1"/>
  <c r="A944" i="182"/>
  <c r="A945" i="182" s="1"/>
  <c r="B945" i="182" l="1"/>
  <c r="A946" i="182"/>
  <c r="A947" i="182" s="1"/>
  <c r="A948" i="182" s="1"/>
  <c r="A949" i="182" s="1"/>
  <c r="A950" i="182" s="1"/>
  <c r="A18" i="164" l="1"/>
  <c r="A20" i="164" s="1"/>
  <c r="A22" i="164" s="1"/>
  <c r="B18" i="164" l="1"/>
  <c r="A28" i="164"/>
  <c r="A30" i="164" s="1"/>
  <c r="A32" i="164" s="1"/>
  <c r="B22" i="164"/>
  <c r="B32" i="164" l="1"/>
  <c r="A34" i="164"/>
  <c r="B34" i="164" l="1"/>
  <c r="A36" i="164"/>
  <c r="B36" i="164" l="1"/>
  <c r="A38" i="164"/>
  <c r="A40" i="164" s="1"/>
  <c r="B40" i="164" s="1"/>
  <c r="A43" i="164" l="1"/>
  <c r="A45" i="164" s="1"/>
  <c r="B38" i="164"/>
  <c r="A36" i="183" l="1"/>
  <c r="B36" i="183" s="1"/>
  <c r="A202" i="183"/>
  <c r="A203" i="183" s="1"/>
  <c r="A204" i="183" s="1"/>
  <c r="A205" i="183" s="1"/>
  <c r="A206" i="183" s="1"/>
  <c r="B202" i="183"/>
  <c r="A39" i="122"/>
  <c r="A40" i="122" s="1"/>
  <c r="A41" i="122" s="1"/>
  <c r="A47" i="122"/>
  <c r="A48" i="122" s="1"/>
  <c r="A49" i="122" s="1"/>
  <c r="A50" i="122" s="1"/>
  <c r="A51" i="122" s="1"/>
  <c r="A42" i="123"/>
  <c r="A43" i="123" s="1"/>
  <c r="A44" i="123" s="1"/>
  <c r="A45" i="123" s="1"/>
  <c r="A46" i="123" s="1"/>
  <c r="A43" i="143"/>
  <c r="A44" i="143" s="1"/>
  <c r="A45" i="143" s="1"/>
  <c r="A46" i="143" s="1"/>
  <c r="A47" i="143" s="1"/>
  <c r="A48" i="143" s="1"/>
  <c r="B48" i="143" s="1"/>
  <c r="A12" i="148"/>
  <c r="A13" i="148" s="1"/>
  <c r="A14" i="148" s="1"/>
  <c r="A15" i="148" s="1"/>
  <c r="A16" i="148" s="1"/>
  <c r="A17" i="148" s="1"/>
  <c r="A18" i="148" s="1"/>
  <c r="A19" i="148" s="1"/>
  <c r="A20" i="148" s="1"/>
  <c r="A21" i="148" s="1"/>
  <c r="A17" i="165"/>
  <c r="A18" i="165" s="1"/>
  <c r="A19" i="165" s="1"/>
  <c r="A20" i="165" s="1"/>
  <c r="A21" i="165" s="1"/>
  <c r="A22" i="165" s="1"/>
  <c r="A48" i="165" s="1"/>
  <c r="A49" i="165" s="1"/>
  <c r="A50" i="165" s="1"/>
  <c r="A51" i="165" s="1"/>
  <c r="A54" i="165" s="1"/>
  <c r="A55" i="165" s="1"/>
  <c r="A56" i="165" s="1"/>
  <c r="A57" i="165" s="1"/>
  <c r="A58" i="165" s="1"/>
  <c r="A59" i="165" s="1"/>
  <c r="A12" i="145"/>
  <c r="A13" i="145" s="1"/>
  <c r="A14" i="145" s="1"/>
  <c r="A15" i="145" s="1"/>
  <c r="A16" i="145" s="1"/>
  <c r="A17" i="145" s="1"/>
  <c r="A18" i="145" s="1"/>
  <c r="A19" i="145" s="1"/>
  <c r="A23" i="145" s="1"/>
  <c r="A24" i="145" s="1"/>
  <c r="A26" i="145"/>
  <c r="A27" i="145" s="1"/>
  <c r="A32" i="145" s="1"/>
  <c r="A33" i="145" s="1"/>
  <c r="A34" i="145" s="1"/>
  <c r="A35" i="145" s="1"/>
  <c r="A36" i="145" s="1"/>
  <c r="A37" i="145" s="1"/>
  <c r="A38" i="145" s="1"/>
  <c r="A12" i="146"/>
  <c r="A13" i="146" s="1"/>
  <c r="A14" i="146" s="1"/>
  <c r="A47" i="111"/>
  <c r="A48" i="111" s="1"/>
  <c r="A49" i="111" s="1"/>
  <c r="A50" i="111" s="1"/>
  <c r="A51" i="111" s="1"/>
  <c r="A52" i="111" s="1"/>
  <c r="A53" i="111" s="1"/>
  <c r="A30" i="85"/>
  <c r="A31" i="85" s="1"/>
  <c r="A32" i="85" s="1"/>
  <c r="A33" i="85" s="1"/>
  <c r="A34" i="85" s="1"/>
  <c r="A35" i="85" s="1"/>
  <c r="A38" i="85" s="1"/>
  <c r="A39" i="85" s="1"/>
  <c r="A40" i="85" s="1"/>
  <c r="A41" i="85" s="1"/>
  <c r="A42" i="85" s="1"/>
  <c r="A43" i="85" s="1"/>
  <c r="A44" i="85" s="1"/>
  <c r="A45" i="85" s="1"/>
  <c r="A46" i="85" s="1"/>
  <c r="A47" i="85" s="1"/>
  <c r="A48" i="85" s="1"/>
  <c r="A36" i="77"/>
  <c r="A37" i="77"/>
  <c r="A38" i="77" s="1"/>
  <c r="A39" i="77" s="1"/>
  <c r="A40" i="77" s="1"/>
  <c r="A41" i="77" s="1"/>
  <c r="A42" i="77" s="1"/>
  <c r="A43" i="77" s="1"/>
  <c r="A44" i="77" s="1"/>
  <c r="A45" i="77" s="1"/>
  <c r="A46" i="77" s="1"/>
  <c r="A47" i="77" s="1"/>
  <c r="A48" i="77" s="1"/>
  <c r="A39" i="80"/>
  <c r="A40" i="80" s="1"/>
  <c r="A41" i="80" s="1"/>
  <c r="A42" i="80" s="1"/>
  <c r="A43" i="80" s="1"/>
  <c r="A44" i="80" s="1"/>
  <c r="A45" i="80" s="1"/>
  <c r="A46" i="80" s="1"/>
  <c r="A23" i="103"/>
  <c r="A24" i="103" s="1"/>
  <c r="A25" i="103" s="1"/>
  <c r="A26" i="103" s="1"/>
  <c r="A27" i="103" s="1"/>
  <c r="A28" i="103" s="1"/>
  <c r="A29" i="103" s="1"/>
  <c r="A30" i="103" s="1"/>
  <c r="A34" i="103" s="1"/>
  <c r="A35" i="103" s="1"/>
  <c r="A37" i="103" s="1"/>
  <c r="A38" i="103" s="1"/>
  <c r="A39" i="103" s="1"/>
  <c r="A40" i="103" s="1"/>
  <c r="A41" i="103" s="1"/>
  <c r="A10" i="163"/>
  <c r="A11" i="163" s="1"/>
  <c r="A12" i="163" s="1"/>
  <c r="A13" i="163" s="1"/>
  <c r="A14" i="163" s="1"/>
  <c r="A15" i="163" s="1"/>
  <c r="A16" i="163" s="1"/>
  <c r="A17" i="163" s="1"/>
  <c r="A18" i="163" s="1"/>
  <c r="A19" i="163" s="1"/>
  <c r="A20" i="163" s="1"/>
  <c r="A21" i="163" s="1"/>
  <c r="A22" i="163" s="1"/>
  <c r="A23" i="163" s="1"/>
  <c r="A24" i="163" s="1"/>
  <c r="A25" i="163" s="1"/>
  <c r="A26" i="163" s="1"/>
  <c r="A27" i="163" s="1"/>
  <c r="A28" i="163" s="1"/>
  <c r="A29" i="163" s="1"/>
  <c r="A30" i="163" s="1"/>
  <c r="A31" i="163" s="1"/>
  <c r="A32" i="163" s="1"/>
  <c r="A33" i="163" s="1"/>
  <c r="A34" i="163" s="1"/>
  <c r="A35" i="163" s="1"/>
  <c r="A36" i="163" s="1"/>
  <c r="A37" i="163" s="1"/>
  <c r="A38" i="163" s="1"/>
  <c r="A39" i="163" s="1"/>
  <c r="A40" i="163" s="1"/>
  <c r="A41" i="163" s="1"/>
  <c r="A42" i="163" s="1"/>
  <c r="A43" i="163" s="1"/>
  <c r="A44" i="163" s="1"/>
  <c r="A45" i="163" s="1"/>
  <c r="A46" i="163" s="1"/>
  <c r="A47" i="163" s="1"/>
  <c r="A48" i="163" s="1"/>
  <c r="A49" i="163" s="1"/>
  <c r="A50" i="163" s="1"/>
  <c r="A51" i="163" s="1"/>
  <c r="A52" i="163" s="1"/>
  <c r="A53" i="163" s="1"/>
  <c r="A54" i="163" s="1"/>
  <c r="A55" i="163" s="1"/>
  <c r="A56" i="163" s="1"/>
  <c r="A31" i="150"/>
  <c r="A32" i="150" s="1"/>
  <c r="B32" i="150" s="1"/>
  <c r="A41" i="108"/>
  <c r="A42" i="108" s="1"/>
  <c r="A48" i="109"/>
  <c r="B48" i="109" s="1"/>
  <c r="A49" i="109"/>
  <c r="A50" i="109" s="1"/>
  <c r="A51" i="109" s="1"/>
  <c r="A52" i="109" s="1"/>
  <c r="A53" i="109" s="1"/>
  <c r="A54" i="109" s="1"/>
  <c r="A11" i="138"/>
  <c r="A12" i="138" s="1"/>
  <c r="A13" i="138" s="1"/>
  <c r="A14" i="138" s="1"/>
  <c r="A15" i="138" s="1"/>
  <c r="A16" i="138" s="1"/>
  <c r="A17" i="138" s="1"/>
  <c r="A18" i="138" s="1"/>
  <c r="A19" i="138" s="1"/>
  <c r="A20" i="138" s="1"/>
  <c r="A10" i="185"/>
  <c r="B10" i="185" s="1"/>
  <c r="A54" i="173"/>
  <c r="A55" i="173" s="1"/>
  <c r="A56" i="173" s="1"/>
  <c r="A57" i="173" s="1"/>
  <c r="A58" i="173" s="1"/>
  <c r="A59" i="173" s="1"/>
  <c r="A60" i="173" s="1"/>
  <c r="A61" i="173" s="1"/>
  <c r="A62" i="173" s="1"/>
  <c r="A63" i="173" s="1"/>
  <c r="A64" i="173" s="1"/>
  <c r="A65" i="173" s="1"/>
  <c r="A66" i="173" s="1"/>
  <c r="A67" i="173" s="1"/>
  <c r="A68" i="173" s="1"/>
  <c r="A69" i="173" s="1"/>
  <c r="A70" i="173" s="1"/>
  <c r="A71" i="173" s="1"/>
  <c r="A72" i="173" s="1"/>
  <c r="A73" i="173" s="1"/>
  <c r="A74" i="173" s="1"/>
  <c r="A75" i="173" s="1"/>
  <c r="A76" i="173" s="1"/>
  <c r="A77" i="173" s="1"/>
  <c r="A78" i="158"/>
  <c r="A79" i="158" s="1"/>
  <c r="A80" i="158" s="1"/>
  <c r="A81" i="158" s="1"/>
  <c r="B47" i="111" l="1"/>
  <c r="A11" i="185"/>
  <c r="A12" i="185" s="1"/>
  <c r="B12" i="185" s="1"/>
  <c r="B44" i="80"/>
  <c r="A51" i="77"/>
  <c r="A52" i="77" s="1"/>
  <c r="A37" i="183"/>
  <c r="A38" i="183" s="1"/>
  <c r="B38" i="183" s="1"/>
  <c r="B42" i="123"/>
  <c r="B54" i="107"/>
  <c r="B81" i="158"/>
  <c r="A82" i="158"/>
  <c r="A83" i="158" s="1"/>
  <c r="B54" i="109"/>
  <c r="A55" i="109"/>
  <c r="A56" i="109" s="1"/>
  <c r="A80" i="173"/>
  <c r="A81" i="173" s="1"/>
  <c r="A78" i="173"/>
  <c r="A79" i="173" s="1"/>
  <c r="B62" i="149"/>
  <c r="A57" i="163"/>
  <c r="A58" i="163" s="1"/>
  <c r="B56" i="163"/>
  <c r="A43" i="108"/>
  <c r="A44" i="108" s="1"/>
  <c r="B42" i="108"/>
  <c r="A47" i="80"/>
  <c r="A48" i="80" s="1"/>
  <c r="B46" i="80"/>
  <c r="A53" i="77"/>
  <c r="A54" i="77" s="1"/>
  <c r="A55" i="77" s="1"/>
  <c r="A56" i="77" s="1"/>
  <c r="A57" i="77" s="1"/>
  <c r="A58" i="77" s="1"/>
  <c r="B48" i="77"/>
  <c r="B53" i="111"/>
  <c r="A54" i="111"/>
  <c r="A55" i="111" s="1"/>
  <c r="A56" i="111" s="1"/>
  <c r="A57" i="111" s="1"/>
  <c r="A58" i="111" s="1"/>
  <c r="A59" i="111" s="1"/>
  <c r="B59" i="111" s="1"/>
  <c r="A60" i="165"/>
  <c r="A61" i="165" s="1"/>
  <c r="B59" i="165"/>
  <c r="A49" i="85"/>
  <c r="A50" i="85" s="1"/>
  <c r="B48" i="85"/>
  <c r="A17" i="146"/>
  <c r="A18" i="146" s="1"/>
  <c r="A16" i="146"/>
  <c r="A39" i="145"/>
  <c r="A40" i="145" s="1"/>
  <c r="B38" i="145"/>
  <c r="A30" i="148"/>
  <c r="A22" i="148"/>
  <c r="B46" i="123"/>
  <c r="A47" i="123"/>
  <c r="A48" i="123" s="1"/>
  <c r="A49" i="123" s="1"/>
  <c r="A50" i="123" s="1"/>
  <c r="A51" i="123" s="1"/>
  <c r="A52" i="123" s="1"/>
  <c r="A53" i="123" s="1"/>
  <c r="A54" i="123" s="1"/>
  <c r="A49" i="143"/>
  <c r="A50" i="143" s="1"/>
  <c r="A51" i="143" s="1"/>
  <c r="A52" i="143" s="1"/>
  <c r="A53" i="143" s="1"/>
  <c r="A54" i="143" s="1"/>
  <c r="A55" i="143" s="1"/>
  <c r="A56" i="143" s="1"/>
  <c r="B51" i="122"/>
  <c r="A52" i="122"/>
  <c r="A53" i="122" s="1"/>
  <c r="A207" i="183"/>
  <c r="A208" i="183" s="1"/>
  <c r="A209" i="183" s="1"/>
  <c r="A210" i="183" s="1"/>
  <c r="B206" i="183"/>
  <c r="A39" i="183"/>
  <c r="A40" i="183" s="1"/>
  <c r="A33" i="150"/>
  <c r="A24" i="138"/>
  <c r="A25" i="138" s="1"/>
  <c r="A26" i="138"/>
  <c r="A27" i="138" s="1"/>
  <c r="A28" i="138" s="1"/>
  <c r="A29" i="138" s="1"/>
  <c r="A30" i="138" s="1"/>
  <c r="A31" i="138" s="1"/>
  <c r="A32" i="138" s="1"/>
  <c r="A33" i="138" s="1"/>
  <c r="A34" i="138" s="1"/>
  <c r="A35" i="138" s="1"/>
  <c r="A36" i="138" s="1"/>
  <c r="A37" i="138" s="1"/>
  <c r="A13" i="185" l="1"/>
  <c r="A14" i="185" s="1"/>
  <c r="B14" i="185" s="1"/>
  <c r="A59" i="109"/>
  <c r="A60" i="109" s="1"/>
  <c r="A61" i="109" s="1"/>
  <c r="A62" i="109" s="1"/>
  <c r="B56" i="109"/>
  <c r="A57" i="109"/>
  <c r="A58" i="109" s="1"/>
  <c r="B56" i="107"/>
  <c r="A211" i="183"/>
  <c r="A212" i="183" s="1"/>
  <c r="A213" i="183" s="1"/>
  <c r="A214" i="183" s="1"/>
  <c r="B210" i="183"/>
  <c r="A41" i="145"/>
  <c r="B40" i="145"/>
  <c r="A51" i="85"/>
  <c r="A52" i="85" s="1"/>
  <c r="B50" i="85"/>
  <c r="A45" i="108"/>
  <c r="A46" i="108" s="1"/>
  <c r="B44" i="108"/>
  <c r="B64" i="149"/>
  <c r="A75" i="149"/>
  <c r="B40" i="183"/>
  <c r="A41" i="183"/>
  <c r="A42" i="183" s="1"/>
  <c r="B53" i="122"/>
  <c r="A54" i="122"/>
  <c r="A55" i="122" s="1"/>
  <c r="A56" i="122" s="1"/>
  <c r="A57" i="122" s="1"/>
  <c r="B54" i="123"/>
  <c r="A55" i="123"/>
  <c r="A56" i="123" s="1"/>
  <c r="A42" i="148"/>
  <c r="A23" i="148"/>
  <c r="A84" i="158"/>
  <c r="A85" i="158" s="1"/>
  <c r="B83" i="158"/>
  <c r="B56" i="143"/>
  <c r="A57" i="143"/>
  <c r="A58" i="143" s="1"/>
  <c r="A20" i="146"/>
  <c r="A21" i="146" s="1"/>
  <c r="A22" i="146" s="1"/>
  <c r="A23" i="146" s="1"/>
  <c r="A19" i="146"/>
  <c r="A62" i="165"/>
  <c r="A63" i="165" s="1"/>
  <c r="B61" i="165"/>
  <c r="A59" i="77"/>
  <c r="A60" i="77" s="1"/>
  <c r="A61" i="77" s="1"/>
  <c r="A62" i="77" s="1"/>
  <c r="A63" i="77" s="1"/>
  <c r="A64" i="77" s="1"/>
  <c r="A65" i="77" s="1"/>
  <c r="A66" i="77" s="1"/>
  <c r="B58" i="77"/>
  <c r="B48" i="80"/>
  <c r="A49" i="80"/>
  <c r="A50" i="80" s="1"/>
  <c r="A59" i="163"/>
  <c r="A60" i="163" s="1"/>
  <c r="B58" i="163"/>
  <c r="A82" i="173"/>
  <c r="B81" i="173"/>
  <c r="A34" i="150"/>
  <c r="B33" i="150"/>
  <c r="A39" i="138"/>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38" i="138"/>
  <c r="A15" i="185" l="1"/>
  <c r="A16" i="185" s="1"/>
  <c r="B16" i="185" s="1"/>
  <c r="B67" i="138"/>
  <c r="A83" i="173"/>
  <c r="A84" i="173" s="1"/>
  <c r="A85" i="173" s="1"/>
  <c r="A86" i="173" s="1"/>
  <c r="A87" i="173" s="1"/>
  <c r="A88" i="173" s="1"/>
  <c r="A89" i="173" s="1"/>
  <c r="A90" i="173" s="1"/>
  <c r="A91" i="173" s="1"/>
  <c r="A92" i="173" s="1"/>
  <c r="A93" i="173" s="1"/>
  <c r="A94" i="173" s="1"/>
  <c r="A95" i="173" s="1"/>
  <c r="A96" i="173" s="1"/>
  <c r="A97" i="173" s="1"/>
  <c r="A98" i="173" s="1"/>
  <c r="A99" i="173" s="1"/>
  <c r="A100" i="173" s="1"/>
  <c r="A101" i="173" s="1"/>
  <c r="A102" i="173" s="1"/>
  <c r="A103" i="173" s="1"/>
  <c r="A104" i="173" s="1"/>
  <c r="A105" i="173" s="1"/>
  <c r="A106" i="173" s="1"/>
  <c r="A107" i="173" s="1"/>
  <c r="A108" i="173" s="1"/>
  <c r="A109" i="173" s="1"/>
  <c r="A110" i="173" s="1"/>
  <c r="A111" i="173" s="1"/>
  <c r="A112" i="173" s="1"/>
  <c r="B82" i="173"/>
  <c r="A53" i="85"/>
  <c r="A54" i="85" s="1"/>
  <c r="B52" i="85"/>
  <c r="A219" i="183"/>
  <c r="A220" i="183" s="1"/>
  <c r="A221" i="183" s="1"/>
  <c r="A222" i="183" s="1"/>
  <c r="B214" i="183"/>
  <c r="B56" i="123"/>
  <c r="A57" i="123"/>
  <c r="A58" i="123" s="1"/>
  <c r="B42" i="183"/>
  <c r="A43" i="183"/>
  <c r="A44" i="183" s="1"/>
  <c r="B62" i="109"/>
  <c r="A63" i="109"/>
  <c r="A64" i="109" s="1"/>
  <c r="A65" i="109" s="1"/>
  <c r="A66" i="109" s="1"/>
  <c r="A67" i="109" s="1"/>
  <c r="A68" i="109" s="1"/>
  <c r="A69" i="109" s="1"/>
  <c r="A70" i="109" s="1"/>
  <c r="A61" i="163"/>
  <c r="A62" i="163" s="1"/>
  <c r="A63" i="163" s="1"/>
  <c r="A64" i="163" s="1"/>
  <c r="B60" i="163"/>
  <c r="B66" i="77"/>
  <c r="A67" i="77"/>
  <c r="A68" i="77" s="1"/>
  <c r="B23" i="146"/>
  <c r="A24" i="146"/>
  <c r="A25" i="146" s="1"/>
  <c r="A26" i="146" s="1"/>
  <c r="A27" i="146" s="1"/>
  <c r="A86" i="158"/>
  <c r="A87" i="158" s="1"/>
  <c r="B85" i="158"/>
  <c r="A47" i="108"/>
  <c r="A48" i="108" s="1"/>
  <c r="A49" i="108" s="1"/>
  <c r="A50" i="108" s="1"/>
  <c r="A51" i="108" s="1"/>
  <c r="A52" i="108" s="1"/>
  <c r="B46" i="108"/>
  <c r="A46" i="145"/>
  <c r="A47" i="145" s="1"/>
  <c r="A42" i="145"/>
  <c r="A43" i="145" s="1"/>
  <c r="A44" i="145" s="1"/>
  <c r="B60" i="107"/>
  <c r="B63" i="165"/>
  <c r="A64" i="165"/>
  <c r="A65" i="165" s="1"/>
  <c r="A51" i="80"/>
  <c r="A52" i="80" s="1"/>
  <c r="B50" i="80"/>
  <c r="A59" i="143"/>
  <c r="A60" i="143" s="1"/>
  <c r="A61" i="143" s="1"/>
  <c r="A62" i="143" s="1"/>
  <c r="B58" i="143"/>
  <c r="A43" i="148"/>
  <c r="A24" i="148"/>
  <c r="B57" i="122"/>
  <c r="A58" i="122"/>
  <c r="A59" i="122" s="1"/>
  <c r="A60" i="122" s="1"/>
  <c r="A61" i="122" s="1"/>
  <c r="A62" i="122" s="1"/>
  <c r="A63" i="122" s="1"/>
  <c r="A64" i="122" s="1"/>
  <c r="B75" i="149"/>
  <c r="A76" i="149"/>
  <c r="A77" i="149" s="1"/>
  <c r="B34" i="150"/>
  <c r="A35" i="150"/>
  <c r="B75" i="138" l="1"/>
  <c r="A17" i="185"/>
  <c r="A18" i="185" s="1"/>
  <c r="A19" i="185" s="1"/>
  <c r="A20" i="185" s="1"/>
  <c r="B20" i="185" s="1"/>
  <c r="B71" i="138"/>
  <c r="A78" i="149"/>
  <c r="A79" i="149" s="1"/>
  <c r="A80" i="149" s="1"/>
  <c r="A81" i="149" s="1"/>
  <c r="B77" i="149"/>
  <c r="B65" i="165"/>
  <c r="A66" i="165"/>
  <c r="A67" i="165" s="1"/>
  <c r="A71" i="109"/>
  <c r="A72" i="109" s="1"/>
  <c r="A73" i="109" s="1"/>
  <c r="A74" i="109" s="1"/>
  <c r="A75" i="109" s="1"/>
  <c r="A76" i="109" s="1"/>
  <c r="B70" i="109"/>
  <c r="B52" i="80"/>
  <c r="A53" i="80"/>
  <c r="A54" i="80" s="1"/>
  <c r="A53" i="108"/>
  <c r="A54" i="108" s="1"/>
  <c r="A55" i="108" s="1"/>
  <c r="A56" i="108" s="1"/>
  <c r="A58" i="108" s="1"/>
  <c r="B52" i="108"/>
  <c r="A65" i="163"/>
  <c r="A66" i="163" s="1"/>
  <c r="B64" i="163"/>
  <c r="A55" i="85"/>
  <c r="A56" i="85" s="1"/>
  <c r="B54" i="85"/>
  <c r="A25" i="148"/>
  <c r="A26" i="148" s="1"/>
  <c r="A27" i="148" s="1"/>
  <c r="A31" i="148" s="1"/>
  <c r="A32" i="148" s="1"/>
  <c r="A35" i="148" s="1"/>
  <c r="A41" i="148" s="1"/>
  <c r="A44" i="148"/>
  <c r="A45" i="148" s="1"/>
  <c r="A46" i="148" s="1"/>
  <c r="A47" i="148" s="1"/>
  <c r="A48" i="148" s="1"/>
  <c r="A49" i="148" s="1"/>
  <c r="B27" i="146"/>
  <c r="A28" i="146"/>
  <c r="A29" i="146" s="1"/>
  <c r="A30" i="146" s="1"/>
  <c r="A31" i="146" s="1"/>
  <c r="A32" i="146" s="1"/>
  <c r="A33" i="146" s="1"/>
  <c r="B58" i="123"/>
  <c r="A59" i="123"/>
  <c r="A60" i="123" s="1"/>
  <c r="A61" i="123" s="1"/>
  <c r="A62" i="123" s="1"/>
  <c r="A65" i="122"/>
  <c r="A66" i="122" s="1"/>
  <c r="B64" i="122"/>
  <c r="A48" i="145"/>
  <c r="A49" i="145" s="1"/>
  <c r="A50" i="145" s="1"/>
  <c r="A51" i="145" s="1"/>
  <c r="B44" i="145"/>
  <c r="A69" i="77"/>
  <c r="A70" i="77" s="1"/>
  <c r="A71" i="77" s="1"/>
  <c r="A72" i="77" s="1"/>
  <c r="A73" i="77" s="1"/>
  <c r="A74" i="77" s="1"/>
  <c r="B68" i="77"/>
  <c r="A76" i="77"/>
  <c r="A77" i="77" s="1"/>
  <c r="B44" i="183"/>
  <c r="A45" i="183"/>
  <c r="A46" i="183" s="1"/>
  <c r="A47" i="183" s="1"/>
  <c r="A48" i="183" s="1"/>
  <c r="B18" i="185"/>
  <c r="A63" i="143"/>
  <c r="A64" i="143" s="1"/>
  <c r="B62" i="143"/>
  <c r="B62" i="107"/>
  <c r="B87" i="158"/>
  <c r="A88" i="158"/>
  <c r="A89" i="158" s="1"/>
  <c r="B222" i="183"/>
  <c r="A223" i="183"/>
  <c r="A224" i="183" s="1"/>
  <c r="B112" i="173"/>
  <c r="A113" i="173"/>
  <c r="A37" i="150"/>
  <c r="A38" i="150" s="1"/>
  <c r="A39" i="150" s="1"/>
  <c r="B35" i="150"/>
  <c r="B81" i="138" l="1"/>
  <c r="B48" i="183"/>
  <c r="A49" i="183"/>
  <c r="A50" i="183" s="1"/>
  <c r="B58" i="108"/>
  <c r="A60" i="108"/>
  <c r="A62" i="108" s="1"/>
  <c r="A64" i="108" s="1"/>
  <c r="B73" i="138"/>
  <c r="A34" i="146"/>
  <c r="A35" i="146" s="1"/>
  <c r="A36" i="146" s="1"/>
  <c r="B33" i="146"/>
  <c r="B67" i="165"/>
  <c r="A68" i="165"/>
  <c r="A69" i="165" s="1"/>
  <c r="A114" i="173"/>
  <c r="A115" i="173" s="1"/>
  <c r="A116" i="173" s="1"/>
  <c r="B113" i="173"/>
  <c r="A90" i="158"/>
  <c r="A91" i="158" s="1"/>
  <c r="B89" i="158"/>
  <c r="B46" i="183"/>
  <c r="A51" i="183"/>
  <c r="A52" i="183" s="1"/>
  <c r="A53" i="183" s="1"/>
  <c r="A52" i="145"/>
  <c r="A53" i="145" s="1"/>
  <c r="A54" i="145" s="1"/>
  <c r="A55" i="145" s="1"/>
  <c r="A56" i="145" s="1"/>
  <c r="A57" i="145" s="1"/>
  <c r="A58" i="145" s="1"/>
  <c r="A59" i="145" s="1"/>
  <c r="B51" i="145"/>
  <c r="A67" i="122"/>
  <c r="A68" i="122" s="1"/>
  <c r="B66" i="122"/>
  <c r="A57" i="85"/>
  <c r="A58" i="85" s="1"/>
  <c r="B56" i="85"/>
  <c r="B56" i="108"/>
  <c r="A55" i="80"/>
  <c r="A56" i="80" s="1"/>
  <c r="B54" i="80"/>
  <c r="B62" i="123"/>
  <c r="A63" i="123"/>
  <c r="A64" i="123" s="1"/>
  <c r="A50" i="148"/>
  <c r="A51" i="148" s="1"/>
  <c r="B49" i="148"/>
  <c r="A53" i="159"/>
  <c r="A54" i="159" s="1"/>
  <c r="A55" i="159" s="1"/>
  <c r="A56" i="159" s="1"/>
  <c r="A57" i="159" s="1"/>
  <c r="A58" i="159" s="1"/>
  <c r="A59" i="159" s="1"/>
  <c r="A60" i="159" s="1"/>
  <c r="A61" i="159" s="1"/>
  <c r="A62" i="159" s="1"/>
  <c r="A63" i="159" s="1"/>
  <c r="A64" i="159" s="1"/>
  <c r="A65" i="159" s="1"/>
  <c r="A66" i="159" s="1"/>
  <c r="A67" i="159" s="1"/>
  <c r="A68" i="159" s="1"/>
  <c r="A69" i="159" s="1"/>
  <c r="A70" i="159" s="1"/>
  <c r="A71" i="159" s="1"/>
  <c r="A72" i="159" s="1"/>
  <c r="A73" i="159" s="1"/>
  <c r="A74" i="159" s="1"/>
  <c r="A75" i="159" s="1"/>
  <c r="A76" i="159" s="1"/>
  <c r="A77" i="159" s="1"/>
  <c r="A78" i="159" s="1"/>
  <c r="A79" i="159" s="1"/>
  <c r="A80" i="159" s="1"/>
  <c r="A81" i="159" s="1"/>
  <c r="A82" i="159" s="1"/>
  <c r="A83" i="159" s="1"/>
  <c r="A84" i="159" s="1"/>
  <c r="A85" i="159" s="1"/>
  <c r="A86" i="159" s="1"/>
  <c r="A87" i="159" s="1"/>
  <c r="A88" i="159" s="1"/>
  <c r="A89" i="159" s="1"/>
  <c r="A90" i="159" s="1"/>
  <c r="A91" i="159" s="1"/>
  <c r="A92" i="159" s="1"/>
  <c r="A93" i="159" s="1"/>
  <c r="A94" i="159" s="1"/>
  <c r="A95" i="159" s="1"/>
  <c r="A96" i="159" s="1"/>
  <c r="A97" i="159" s="1"/>
  <c r="A98" i="159" s="1"/>
  <c r="A99" i="159" s="1"/>
  <c r="A100" i="159" s="1"/>
  <c r="A101" i="159" s="1"/>
  <c r="A102" i="159" s="1"/>
  <c r="A103" i="159" s="1"/>
  <c r="A104" i="159" s="1"/>
  <c r="A105" i="159" s="1"/>
  <c r="A106" i="159" s="1"/>
  <c r="A107" i="159" s="1"/>
  <c r="A108" i="159" s="1"/>
  <c r="A109" i="159" s="1"/>
  <c r="A110" i="159" s="1"/>
  <c r="A111" i="159" s="1"/>
  <c r="A112" i="159" s="1"/>
  <c r="A113" i="159" s="1"/>
  <c r="A114" i="159" s="1"/>
  <c r="A115" i="159" s="1"/>
  <c r="A116" i="159" s="1"/>
  <c r="A117" i="159" s="1"/>
  <c r="A118" i="159" s="1"/>
  <c r="A119" i="159" s="1"/>
  <c r="A120" i="159" s="1"/>
  <c r="A121" i="159" s="1"/>
  <c r="B51" i="159"/>
  <c r="A225" i="183"/>
  <c r="A226" i="183" s="1"/>
  <c r="B224" i="183"/>
  <c r="A78" i="77"/>
  <c r="A79" i="77" s="1"/>
  <c r="A80" i="77" s="1"/>
  <c r="A81" i="77" s="1"/>
  <c r="B74" i="77"/>
  <c r="A29" i="148"/>
  <c r="A28" i="148"/>
  <c r="A67" i="163"/>
  <c r="A68" i="163" s="1"/>
  <c r="A69" i="163" s="1"/>
  <c r="A70" i="163" s="1"/>
  <c r="B66" i="163"/>
  <c r="B76" i="109"/>
  <c r="A77" i="109"/>
  <c r="A78" i="109" s="1"/>
  <c r="A79" i="109" s="1"/>
  <c r="A80" i="109" s="1"/>
  <c r="A82" i="149"/>
  <c r="A83" i="149" s="1"/>
  <c r="B81" i="149"/>
  <c r="B39" i="150"/>
  <c r="A40" i="150"/>
  <c r="A82" i="77" l="1"/>
  <c r="A83" i="77" s="1"/>
  <c r="B81" i="77"/>
  <c r="B226" i="183"/>
  <c r="A227" i="183"/>
  <c r="A228" i="183" s="1"/>
  <c r="B51" i="148"/>
  <c r="A52" i="148"/>
  <c r="A53" i="148" s="1"/>
  <c r="A57" i="80"/>
  <c r="A58" i="80" s="1"/>
  <c r="B56" i="80"/>
  <c r="A64" i="85"/>
  <c r="A65" i="85" s="1"/>
  <c r="A66" i="85" s="1"/>
  <c r="A67" i="85" s="1"/>
  <c r="A62" i="85"/>
  <c r="A63" i="85" s="1"/>
  <c r="B58" i="85"/>
  <c r="B59" i="145"/>
  <c r="A60" i="145"/>
  <c r="A61" i="145" s="1"/>
  <c r="A62" i="145" s="1"/>
  <c r="A63" i="145" s="1"/>
  <c r="B91" i="158"/>
  <c r="A92" i="158"/>
  <c r="A93" i="158" s="1"/>
  <c r="A94" i="158" s="1"/>
  <c r="A95" i="158" s="1"/>
  <c r="A96" i="158" s="1"/>
  <c r="A97" i="158" s="1"/>
  <c r="A98" i="158" s="1"/>
  <c r="A99" i="158" s="1"/>
  <c r="A100" i="158" s="1"/>
  <c r="A101" i="158" s="1"/>
  <c r="A102" i="158" s="1"/>
  <c r="A103" i="158" s="1"/>
  <c r="A104" i="158" s="1"/>
  <c r="B69" i="165"/>
  <c r="A70" i="165"/>
  <c r="A71" i="165" s="1"/>
  <c r="A72" i="165" s="1"/>
  <c r="A73" i="165" s="1"/>
  <c r="A74" i="165" s="1"/>
  <c r="A75" i="165" s="1"/>
  <c r="B83" i="149"/>
  <c r="A84" i="149"/>
  <c r="A85" i="149" s="1"/>
  <c r="A81" i="109"/>
  <c r="A82" i="109" s="1"/>
  <c r="A83" i="109" s="1"/>
  <c r="A84" i="109" s="1"/>
  <c r="A85" i="109" s="1"/>
  <c r="A86" i="109" s="1"/>
  <c r="A87" i="109" s="1"/>
  <c r="A88" i="109" s="1"/>
  <c r="A89" i="109" s="1"/>
  <c r="A90" i="109" s="1"/>
  <c r="B80" i="109"/>
  <c r="B69" i="107"/>
  <c r="B64" i="123"/>
  <c r="A66" i="123"/>
  <c r="A67" i="123" s="1"/>
  <c r="A68" i="123"/>
  <c r="A69" i="123" s="1"/>
  <c r="A65" i="108"/>
  <c r="A66" i="108" s="1"/>
  <c r="A67" i="108" s="1"/>
  <c r="A68" i="108" s="1"/>
  <c r="A69" i="108" s="1"/>
  <c r="A70" i="108" s="1"/>
  <c r="B64" i="108"/>
  <c r="A54" i="183"/>
  <c r="A55" i="183" s="1"/>
  <c r="B53" i="183"/>
  <c r="B68" i="122"/>
  <c r="A69" i="122"/>
  <c r="A70" i="122" s="1"/>
  <c r="A41" i="150"/>
  <c r="B40" i="150"/>
  <c r="B71" i="107" l="1"/>
  <c r="A66" i="183"/>
  <c r="A67" i="183" s="1"/>
  <c r="A68" i="183" s="1"/>
  <c r="A69" i="183" s="1"/>
  <c r="B55" i="183"/>
  <c r="A86" i="149"/>
  <c r="A87" i="149" s="1"/>
  <c r="B85" i="149"/>
  <c r="B63" i="145"/>
  <c r="A64" i="145"/>
  <c r="A65" i="145" s="1"/>
  <c r="A66" i="145" s="1"/>
  <c r="A67" i="145" s="1"/>
  <c r="A68" i="145" s="1"/>
  <c r="A69" i="145" s="1"/>
  <c r="A68" i="85"/>
  <c r="A69" i="85" s="1"/>
  <c r="A70" i="85" s="1"/>
  <c r="A71" i="85" s="1"/>
  <c r="B67" i="85"/>
  <c r="A84" i="77"/>
  <c r="A85" i="77" s="1"/>
  <c r="A86" i="77" s="1"/>
  <c r="A87" i="77" s="1"/>
  <c r="A88" i="77" s="1"/>
  <c r="A89" i="77" s="1"/>
  <c r="A90" i="77" s="1"/>
  <c r="A91" i="77" s="1"/>
  <c r="B83" i="77"/>
  <c r="B90" i="109"/>
  <c r="A91" i="109"/>
  <c r="A92" i="109" s="1"/>
  <c r="A93" i="109" s="1"/>
  <c r="A94" i="109" s="1"/>
  <c r="A95" i="109" s="1"/>
  <c r="A96" i="109" s="1"/>
  <c r="A71" i="122"/>
  <c r="A72" i="122" s="1"/>
  <c r="B70" i="122"/>
  <c r="A229" i="183"/>
  <c r="A230" i="183" s="1"/>
  <c r="A231" i="183" s="1"/>
  <c r="A232" i="183" s="1"/>
  <c r="B228" i="183"/>
  <c r="A71" i="163"/>
  <c r="A72" i="163" s="1"/>
  <c r="A73" i="163" s="1"/>
  <c r="A74" i="163" s="1"/>
  <c r="A75" i="163" s="1"/>
  <c r="A76" i="163" s="1"/>
  <c r="A77" i="163" s="1"/>
  <c r="A78" i="163" s="1"/>
  <c r="B69" i="163"/>
  <c r="A70" i="123"/>
  <c r="A71" i="123" s="1"/>
  <c r="B69" i="123"/>
  <c r="B70" i="108"/>
  <c r="A71" i="108"/>
  <c r="A72" i="108" s="1"/>
  <c r="A73" i="108" s="1"/>
  <c r="A74" i="108" s="1"/>
  <c r="A75" i="108" s="1"/>
  <c r="A76" i="108" s="1"/>
  <c r="A77" i="108" s="1"/>
  <c r="A78" i="108" s="1"/>
  <c r="A79" i="108" s="1"/>
  <c r="A80" i="108" s="1"/>
  <c r="A81" i="108" s="1"/>
  <c r="A82" i="108" s="1"/>
  <c r="A83" i="108" s="1"/>
  <c r="A84" i="108" s="1"/>
  <c r="A85" i="108" s="1"/>
  <c r="B104" i="158"/>
  <c r="A105" i="158"/>
  <c r="A106" i="158" s="1"/>
  <c r="A107" i="158" s="1"/>
  <c r="A59" i="80"/>
  <c r="A60" i="80" s="1"/>
  <c r="B58" i="80"/>
  <c r="A42" i="150"/>
  <c r="B41" i="150"/>
  <c r="A72" i="123" l="1"/>
  <c r="A73" i="123" s="1"/>
  <c r="B71" i="123"/>
  <c r="A73" i="122"/>
  <c r="A74" i="122" s="1"/>
  <c r="A75" i="122" s="1"/>
  <c r="A76" i="122" s="1"/>
  <c r="B72" i="122"/>
  <c r="A86" i="108"/>
  <c r="A87" i="108" s="1"/>
  <c r="A88" i="108" s="1"/>
  <c r="A89" i="108" s="1"/>
  <c r="A90" i="108" s="1"/>
  <c r="A91" i="108" s="1"/>
  <c r="B85" i="108"/>
  <c r="B78" i="163"/>
  <c r="A79" i="163"/>
  <c r="A80" i="163" s="1"/>
  <c r="A72" i="85"/>
  <c r="A73" i="85" s="1"/>
  <c r="B71" i="85"/>
  <c r="B69" i="183"/>
  <c r="A70" i="183"/>
  <c r="A71" i="183" s="1"/>
  <c r="A233" i="183"/>
  <c r="A234" i="183" s="1"/>
  <c r="A235" i="183" s="1"/>
  <c r="B232" i="183"/>
  <c r="A92" i="77"/>
  <c r="A93" i="77" s="1"/>
  <c r="B91" i="77"/>
  <c r="A97" i="109"/>
  <c r="A98" i="109" s="1"/>
  <c r="A99" i="109" s="1"/>
  <c r="A100" i="109" s="1"/>
  <c r="B96" i="109"/>
  <c r="A61" i="80"/>
  <c r="A62" i="80" s="1"/>
  <c r="B60" i="80"/>
  <c r="A108" i="158"/>
  <c r="A109" i="158" s="1"/>
  <c r="A110" i="158" s="1"/>
  <c r="B107" i="158"/>
  <c r="A70" i="145"/>
  <c r="A71" i="145" s="1"/>
  <c r="A72" i="145" s="1"/>
  <c r="A73" i="145" s="1"/>
  <c r="A74" i="145" s="1"/>
  <c r="A75" i="145" s="1"/>
  <c r="A76" i="145" s="1"/>
  <c r="A77" i="145" s="1"/>
  <c r="A78" i="145" s="1"/>
  <c r="A79" i="145" s="1"/>
  <c r="A80" i="145" s="1"/>
  <c r="A81" i="145" s="1"/>
  <c r="B69" i="145"/>
  <c r="B75" i="107"/>
  <c r="B87" i="149"/>
  <c r="A88" i="149"/>
  <c r="A89" i="149" s="1"/>
  <c r="A90" i="149" s="1"/>
  <c r="A91" i="149" s="1"/>
  <c r="A92" i="149" s="1"/>
  <c r="A93" i="149" s="1"/>
  <c r="A94" i="149" s="1"/>
  <c r="A95" i="149" s="1"/>
  <c r="A96" i="149" s="1"/>
  <c r="A97" i="149" s="1"/>
  <c r="A98" i="149" s="1"/>
  <c r="A99" i="149" s="1"/>
  <c r="A44" i="150"/>
  <c r="A45" i="150" s="1"/>
  <c r="A46" i="150" s="1"/>
  <c r="B42" i="150"/>
  <c r="A100" i="149" l="1"/>
  <c r="A101" i="149" s="1"/>
  <c r="A102" i="149" s="1"/>
  <c r="A103" i="149" s="1"/>
  <c r="B99" i="149"/>
  <c r="A72" i="183"/>
  <c r="A73" i="183" s="1"/>
  <c r="B71" i="183"/>
  <c r="A82" i="145"/>
  <c r="B81" i="145"/>
  <c r="A63" i="80"/>
  <c r="A64" i="80" s="1"/>
  <c r="B62" i="80"/>
  <c r="B93" i="77"/>
  <c r="A94" i="77"/>
  <c r="A95" i="77" s="1"/>
  <c r="A96" i="77" s="1"/>
  <c r="A97" i="77" s="1"/>
  <c r="A98" i="77" s="1"/>
  <c r="A99" i="77" s="1"/>
  <c r="A74" i="85"/>
  <c r="A75" i="85" s="1"/>
  <c r="B73" i="85"/>
  <c r="A77" i="122"/>
  <c r="A78" i="122" s="1"/>
  <c r="A79" i="122" s="1"/>
  <c r="A80" i="122" s="1"/>
  <c r="A81" i="122" s="1"/>
  <c r="A82" i="122" s="1"/>
  <c r="B76" i="122"/>
  <c r="B80" i="163"/>
  <c r="A81" i="163"/>
  <c r="A82" i="163" s="1"/>
  <c r="B77" i="107"/>
  <c r="A111" i="158"/>
  <c r="B110" i="158"/>
  <c r="B100" i="109"/>
  <c r="A101" i="109"/>
  <c r="A102" i="109" s="1"/>
  <c r="A103" i="109" s="1"/>
  <c r="A104" i="109" s="1"/>
  <c r="A105" i="109" s="1"/>
  <c r="A106" i="109" s="1"/>
  <c r="A107" i="109" s="1"/>
  <c r="A108" i="109" s="1"/>
  <c r="A109" i="109" s="1"/>
  <c r="A110" i="109" s="1"/>
  <c r="A111" i="109" s="1"/>
  <c r="A112" i="109" s="1"/>
  <c r="A113" i="109" s="1"/>
  <c r="B235" i="183"/>
  <c r="A236" i="183"/>
  <c r="A237" i="183" s="1"/>
  <c r="B91" i="108"/>
  <c r="A92" i="108"/>
  <c r="A93" i="108" s="1"/>
  <c r="A94" i="108" s="1"/>
  <c r="A95" i="108" s="1"/>
  <c r="A96" i="108" s="1"/>
  <c r="A97" i="108" s="1"/>
  <c r="B73" i="123"/>
  <c r="A74" i="123"/>
  <c r="A75" i="123" s="1"/>
  <c r="A47" i="150"/>
  <c r="B46" i="150"/>
  <c r="A112" i="158" l="1"/>
  <c r="A113" i="158" s="1"/>
  <c r="A114" i="158" s="1"/>
  <c r="A115" i="158" s="1"/>
  <c r="A116" i="158" s="1"/>
  <c r="A117" i="158" s="1"/>
  <c r="A118" i="158" s="1"/>
  <c r="A119" i="158" s="1"/>
  <c r="A238" i="183"/>
  <c r="A239" i="183" s="1"/>
  <c r="A240" i="183" s="1"/>
  <c r="A241" i="183" s="1"/>
  <c r="A242" i="183" s="1"/>
  <c r="A243" i="183" s="1"/>
  <c r="A244" i="183" s="1"/>
  <c r="A245" i="183" s="1"/>
  <c r="A256" i="183" s="1"/>
  <c r="A257" i="183" s="1"/>
  <c r="B237" i="183"/>
  <c r="B82" i="163"/>
  <c r="A83" i="163"/>
  <c r="A84" i="163" s="1"/>
  <c r="A83" i="122"/>
  <c r="A84" i="122" s="1"/>
  <c r="B82" i="122"/>
  <c r="A83" i="145"/>
  <c r="A84" i="145" s="1"/>
  <c r="A85" i="145" s="1"/>
  <c r="A86" i="145" s="1"/>
  <c r="A87" i="145" s="1"/>
  <c r="A92" i="145"/>
  <c r="B73" i="183"/>
  <c r="A74" i="183"/>
  <c r="A75" i="183" s="1"/>
  <c r="A76" i="183" s="1"/>
  <c r="A77" i="183" s="1"/>
  <c r="A78" i="183" s="1"/>
  <c r="A79" i="183" s="1"/>
  <c r="A80" i="183" s="1"/>
  <c r="A81" i="183" s="1"/>
  <c r="A82" i="183" s="1"/>
  <c r="A83" i="183" s="1"/>
  <c r="A84" i="183" s="1"/>
  <c r="A85" i="183" s="1"/>
  <c r="A86" i="183" s="1"/>
  <c r="A87" i="183" s="1"/>
  <c r="A88" i="183" s="1"/>
  <c r="A100" i="77"/>
  <c r="A101" i="77" s="1"/>
  <c r="A102" i="77" s="1"/>
  <c r="A103" i="77" s="1"/>
  <c r="A104" i="77" s="1"/>
  <c r="A105" i="77" s="1"/>
  <c r="A106" i="77" s="1"/>
  <c r="B99" i="77"/>
  <c r="A114" i="109"/>
  <c r="A115" i="109" s="1"/>
  <c r="A116" i="109" s="1"/>
  <c r="A117" i="109" s="1"/>
  <c r="A118" i="109" s="1"/>
  <c r="A119" i="109" s="1"/>
  <c r="B113" i="109"/>
  <c r="B87" i="107"/>
  <c r="A76" i="123"/>
  <c r="A77" i="123" s="1"/>
  <c r="B75" i="123"/>
  <c r="A98" i="108"/>
  <c r="A99" i="108" s="1"/>
  <c r="A100" i="108" s="1"/>
  <c r="A101" i="108" s="1"/>
  <c r="A102" i="108" s="1"/>
  <c r="A103" i="108" s="1"/>
  <c r="B97" i="108"/>
  <c r="A76" i="85"/>
  <c r="A77" i="85" s="1"/>
  <c r="B75" i="85"/>
  <c r="B64" i="80"/>
  <c r="A65" i="80"/>
  <c r="A66" i="80" s="1"/>
  <c r="A67" i="80" s="1"/>
  <c r="A68" i="80" s="1"/>
  <c r="A69" i="80" s="1"/>
  <c r="A70" i="80" s="1"/>
  <c r="A71" i="80" s="1"/>
  <c r="A104" i="149"/>
  <c r="A105" i="149" s="1"/>
  <c r="B103" i="149"/>
  <c r="A48" i="150"/>
  <c r="B47" i="150"/>
  <c r="A120" i="158" l="1"/>
  <c r="A121" i="158" s="1"/>
  <c r="A122" i="158" s="1"/>
  <c r="A123" i="158" s="1"/>
  <c r="A124" i="158" s="1"/>
  <c r="A125" i="158" s="1"/>
  <c r="A126" i="158" s="1"/>
  <c r="A127" i="158" s="1"/>
  <c r="A128" i="158" s="1"/>
  <c r="A129" i="158" s="1"/>
  <c r="A130" i="158" s="1"/>
  <c r="A131" i="158" s="1"/>
  <c r="A132" i="158" s="1"/>
  <c r="B119" i="158"/>
  <c r="A72" i="80"/>
  <c r="A73" i="80" s="1"/>
  <c r="B71" i="80"/>
  <c r="B77" i="123"/>
  <c r="A78" i="123"/>
  <c r="A79" i="123" s="1"/>
  <c r="B79" i="123" s="1"/>
  <c r="A80" i="123"/>
  <c r="A81" i="123" s="1"/>
  <c r="A120" i="109"/>
  <c r="A121" i="109" s="1"/>
  <c r="A122" i="109" s="1"/>
  <c r="B119" i="109"/>
  <c r="A85" i="122"/>
  <c r="A86" i="122" s="1"/>
  <c r="A87" i="122" s="1"/>
  <c r="A88" i="122" s="1"/>
  <c r="A89" i="122" s="1"/>
  <c r="A90" i="122" s="1"/>
  <c r="A91" i="122" s="1"/>
  <c r="A92" i="122" s="1"/>
  <c r="A93" i="122" s="1"/>
  <c r="B84" i="122"/>
  <c r="A85" i="163"/>
  <c r="A86" i="163" s="1"/>
  <c r="B84" i="163"/>
  <c r="B88" i="183"/>
  <c r="A89" i="183"/>
  <c r="A90" i="183" s="1"/>
  <c r="A78" i="85"/>
  <c r="A79" i="85" s="1"/>
  <c r="B77" i="85"/>
  <c r="B103" i="108"/>
  <c r="A104" i="108"/>
  <c r="A105" i="108" s="1"/>
  <c r="B89" i="107"/>
  <c r="A107" i="77"/>
  <c r="A108" i="77" s="1"/>
  <c r="B106" i="77"/>
  <c r="A88" i="145"/>
  <c r="A89" i="145" s="1"/>
  <c r="B87" i="145"/>
  <c r="A49" i="150"/>
  <c r="B48" i="150"/>
  <c r="B128" i="158" l="1"/>
  <c r="B127" i="158"/>
  <c r="B86" i="163"/>
  <c r="A87" i="163"/>
  <c r="A88" i="163" s="1"/>
  <c r="B132" i="158"/>
  <c r="A133" i="158"/>
  <c r="A134" i="158" s="1"/>
  <c r="A135" i="158" s="1"/>
  <c r="A136" i="158" s="1"/>
  <c r="B105" i="108"/>
  <c r="A106" i="108"/>
  <c r="A107" i="108" s="1"/>
  <c r="A91" i="183"/>
  <c r="A92" i="183" s="1"/>
  <c r="B90" i="183"/>
  <c r="A82" i="123"/>
  <c r="A83" i="123" s="1"/>
  <c r="B81" i="123"/>
  <c r="B89" i="145"/>
  <c r="A90" i="145"/>
  <c r="A91" i="145" s="1"/>
  <c r="B91" i="145" s="1"/>
  <c r="B122" i="109"/>
  <c r="A123" i="109"/>
  <c r="A94" i="122"/>
  <c r="A95" i="122" s="1"/>
  <c r="A96" i="122" s="1"/>
  <c r="A97" i="122" s="1"/>
  <c r="A98" i="122" s="1"/>
  <c r="A99" i="122" s="1"/>
  <c r="B93" i="122"/>
  <c r="A80" i="85"/>
  <c r="A81" i="85" s="1"/>
  <c r="B79" i="85"/>
  <c r="A109" i="77"/>
  <c r="A110" i="77" s="1"/>
  <c r="A111" i="77" s="1"/>
  <c r="A112" i="77" s="1"/>
  <c r="A113" i="77" s="1"/>
  <c r="A114" i="77" s="1"/>
  <c r="A115" i="77" s="1"/>
  <c r="A116" i="77" s="1"/>
  <c r="B108" i="77"/>
  <c r="B91" i="107"/>
  <c r="A74" i="80"/>
  <c r="A75" i="80" s="1"/>
  <c r="B73" i="80"/>
  <c r="A50" i="150"/>
  <c r="B49" i="150"/>
  <c r="B136" i="158" l="1"/>
  <c r="A137" i="158"/>
  <c r="A138" i="158" s="1"/>
  <c r="A139" i="158" s="1"/>
  <c r="A140" i="158" s="1"/>
  <c r="A141" i="158" s="1"/>
  <c r="B95" i="107"/>
  <c r="A82" i="85"/>
  <c r="A83" i="85" s="1"/>
  <c r="A84" i="85" s="1"/>
  <c r="A85" i="85" s="1"/>
  <c r="B81" i="85"/>
  <c r="A93" i="183"/>
  <c r="A94" i="183" s="1"/>
  <c r="B92" i="183"/>
  <c r="A127" i="109"/>
  <c r="A128" i="109" s="1"/>
  <c r="A130" i="109"/>
  <c r="A131" i="109" s="1"/>
  <c r="A132" i="109" s="1"/>
  <c r="A133" i="109" s="1"/>
  <c r="A134" i="109" s="1"/>
  <c r="A136" i="109" s="1"/>
  <c r="A108" i="108"/>
  <c r="A109" i="108" s="1"/>
  <c r="B107" i="108"/>
  <c r="B88" i="163"/>
  <c r="A89" i="163"/>
  <c r="A90" i="163" s="1"/>
  <c r="A76" i="80"/>
  <c r="A77" i="80" s="1"/>
  <c r="B75" i="80"/>
  <c r="A117" i="77"/>
  <c r="A118" i="77" s="1"/>
  <c r="B116" i="77"/>
  <c r="A100" i="122"/>
  <c r="A101" i="122" s="1"/>
  <c r="B99" i="122"/>
  <c r="B83" i="123"/>
  <c r="A84" i="123"/>
  <c r="A85" i="123" s="1"/>
  <c r="A51" i="150"/>
  <c r="A96" i="150"/>
  <c r="A119" i="77" l="1"/>
  <c r="A120" i="77" s="1"/>
  <c r="A121" i="77" s="1"/>
  <c r="A122" i="77" s="1"/>
  <c r="A123" i="77" s="1"/>
  <c r="A124" i="77" s="1"/>
  <c r="B118" i="77"/>
  <c r="B109" i="108"/>
  <c r="A110" i="108"/>
  <c r="A111" i="108" s="1"/>
  <c r="A112" i="108" s="1"/>
  <c r="A113" i="108" s="1"/>
  <c r="A114" i="108" s="1"/>
  <c r="A115" i="108" s="1"/>
  <c r="A116" i="108" s="1"/>
  <c r="A117" i="108" s="1"/>
  <c r="A118" i="108" s="1"/>
  <c r="A95" i="183"/>
  <c r="A96" i="183" s="1"/>
  <c r="A97" i="183" s="1"/>
  <c r="A98" i="183" s="1"/>
  <c r="B94" i="183"/>
  <c r="B99" i="107"/>
  <c r="A100" i="107"/>
  <c r="A101" i="107" s="1"/>
  <c r="A102" i="107" s="1"/>
  <c r="A86" i="123"/>
  <c r="A87" i="123" s="1"/>
  <c r="A88" i="123" s="1"/>
  <c r="A89" i="123" s="1"/>
  <c r="B85" i="123"/>
  <c r="B90" i="163"/>
  <c r="A91" i="163"/>
  <c r="A92" i="163" s="1"/>
  <c r="A93" i="163" s="1"/>
  <c r="A94" i="163" s="1"/>
  <c r="A95" i="163" s="1"/>
  <c r="A96" i="163" s="1"/>
  <c r="B136" i="109"/>
  <c r="A137" i="109"/>
  <c r="A138" i="109" s="1"/>
  <c r="A139" i="109" s="1"/>
  <c r="A140" i="109" s="1"/>
  <c r="A141" i="109" s="1"/>
  <c r="A142" i="109" s="1"/>
  <c r="A143" i="109" s="1"/>
  <c r="A144" i="109" s="1"/>
  <c r="A102" i="122"/>
  <c r="A103" i="122" s="1"/>
  <c r="A104" i="122" s="1"/>
  <c r="A105" i="122" s="1"/>
  <c r="A106" i="122" s="1"/>
  <c r="A107" i="122" s="1"/>
  <c r="A108" i="122" s="1"/>
  <c r="A111" i="122" s="1"/>
  <c r="A112" i="122" s="1"/>
  <c r="B101" i="122"/>
  <c r="B77" i="80"/>
  <c r="A78" i="80"/>
  <c r="A79" i="80" s="1"/>
  <c r="A86" i="85"/>
  <c r="A87" i="85" s="1"/>
  <c r="A88" i="85" s="1"/>
  <c r="A89" i="85" s="1"/>
  <c r="B85" i="85"/>
  <c r="A52" i="150"/>
  <c r="A53" i="150" s="1"/>
  <c r="A97" i="150"/>
  <c r="A97" i="163" l="1"/>
  <c r="A98" i="163" s="1"/>
  <c r="A99" i="163" s="1"/>
  <c r="A100" i="163" s="1"/>
  <c r="B96" i="163"/>
  <c r="A80" i="80"/>
  <c r="A81" i="80" s="1"/>
  <c r="B79" i="80"/>
  <c r="A145" i="109"/>
  <c r="A146" i="109" s="1"/>
  <c r="A147" i="109" s="1"/>
  <c r="A148" i="109" s="1"/>
  <c r="A149" i="109" s="1"/>
  <c r="A150" i="109" s="1"/>
  <c r="A151" i="109" s="1"/>
  <c r="A152" i="109" s="1"/>
  <c r="B144" i="109"/>
  <c r="A119" i="108"/>
  <c r="A120" i="108" s="1"/>
  <c r="A121" i="108" s="1"/>
  <c r="A122" i="108" s="1"/>
  <c r="B118" i="108"/>
  <c r="B92" i="163"/>
  <c r="A90" i="85"/>
  <c r="A91" i="85" s="1"/>
  <c r="B89" i="85"/>
  <c r="A113" i="122"/>
  <c r="A114" i="122" s="1"/>
  <c r="A115" i="122" s="1"/>
  <c r="A116" i="122" s="1"/>
  <c r="A117" i="122" s="1"/>
  <c r="A118" i="122" s="1"/>
  <c r="A119" i="122" s="1"/>
  <c r="A120" i="122" s="1"/>
  <c r="A121" i="122" s="1"/>
  <c r="A122" i="122" s="1"/>
  <c r="A123" i="122" s="1"/>
  <c r="A124" i="122" s="1"/>
  <c r="A125" i="122" s="1"/>
  <c r="A126" i="122" s="1"/>
  <c r="A127" i="122" s="1"/>
  <c r="A128" i="122" s="1"/>
  <c r="B112" i="122"/>
  <c r="A90" i="123"/>
  <c r="A91" i="123" s="1"/>
  <c r="A92" i="123" s="1"/>
  <c r="A93" i="123" s="1"/>
  <c r="A94" i="123" s="1"/>
  <c r="A95" i="123" s="1"/>
  <c r="A96" i="123" s="1"/>
  <c r="A97" i="123" s="1"/>
  <c r="A98" i="123" s="1"/>
  <c r="A99" i="123" s="1"/>
  <c r="A100" i="123" s="1"/>
  <c r="B89" i="123"/>
  <c r="A99" i="183"/>
  <c r="A100" i="183" s="1"/>
  <c r="A101" i="183" s="1"/>
  <c r="A102" i="183" s="1"/>
  <c r="A103" i="183" s="1"/>
  <c r="B98" i="183"/>
  <c r="A128" i="77"/>
  <c r="A129" i="77" s="1"/>
  <c r="A130" i="77" s="1"/>
  <c r="A131" i="77" s="1"/>
  <c r="A126" i="77"/>
  <c r="A127" i="77" s="1"/>
  <c r="B124" i="77"/>
  <c r="A54" i="150"/>
  <c r="B53" i="150"/>
  <c r="B100" i="163" l="1"/>
  <c r="B94" i="163"/>
  <c r="A132" i="77"/>
  <c r="A133" i="77" s="1"/>
  <c r="B131" i="77"/>
  <c r="A101" i="123"/>
  <c r="A106" i="123" s="1"/>
  <c r="A107" i="123" s="1"/>
  <c r="A108" i="123" s="1"/>
  <c r="A109" i="123" s="1"/>
  <c r="A104" i="123"/>
  <c r="A105" i="123" s="1"/>
  <c r="A92" i="85"/>
  <c r="A93" i="85" s="1"/>
  <c r="B91" i="85"/>
  <c r="B122" i="108"/>
  <c r="A123" i="108"/>
  <c r="A124" i="108" s="1"/>
  <c r="A104" i="183"/>
  <c r="A105" i="183" s="1"/>
  <c r="A106" i="183" s="1"/>
  <c r="A107" i="183" s="1"/>
  <c r="B103" i="183"/>
  <c r="B152" i="109"/>
  <c r="A153" i="109"/>
  <c r="A154" i="109" s="1"/>
  <c r="A155" i="109" s="1"/>
  <c r="A156" i="109" s="1"/>
  <c r="A157" i="109" s="1"/>
  <c r="A158" i="109" s="1"/>
  <c r="A159" i="109" s="1"/>
  <c r="A160" i="109" s="1"/>
  <c r="A82" i="80"/>
  <c r="A83" i="80" s="1"/>
  <c r="B81" i="80"/>
  <c r="A55" i="150"/>
  <c r="B54" i="150"/>
  <c r="A102" i="163" l="1"/>
  <c r="A103" i="163" s="1"/>
  <c r="A104" i="163"/>
  <c r="A105" i="163" s="1"/>
  <c r="A106" i="163" s="1"/>
  <c r="A107" i="163" s="1"/>
  <c r="A108" i="163" s="1"/>
  <c r="A109" i="163" s="1"/>
  <c r="A110" i="163" s="1"/>
  <c r="A111" i="163" s="1"/>
  <c r="B124" i="108"/>
  <c r="A125" i="108"/>
  <c r="A126" i="108" s="1"/>
  <c r="A127" i="108" s="1"/>
  <c r="A128" i="108" s="1"/>
  <c r="A130" i="108" s="1"/>
  <c r="A131" i="108" s="1"/>
  <c r="A132" i="108" s="1"/>
  <c r="B132" i="108" s="1"/>
  <c r="B109" i="123"/>
  <c r="A110" i="123"/>
  <c r="A111" i="123" s="1"/>
  <c r="A84" i="80"/>
  <c r="A85" i="80" s="1"/>
  <c r="B83" i="80"/>
  <c r="B107" i="183"/>
  <c r="A108" i="183"/>
  <c r="A109" i="183" s="1"/>
  <c r="B160" i="109"/>
  <c r="A161" i="109"/>
  <c r="A162" i="109" s="1"/>
  <c r="A163" i="109" s="1"/>
  <c r="A164" i="109" s="1"/>
  <c r="A165" i="109" s="1"/>
  <c r="A166" i="109" s="1"/>
  <c r="A167" i="109" s="1"/>
  <c r="A94" i="85"/>
  <c r="A95" i="85" s="1"/>
  <c r="B93" i="85"/>
  <c r="A134" i="77"/>
  <c r="A135" i="77" s="1"/>
  <c r="A136" i="77" s="1"/>
  <c r="A137" i="77" s="1"/>
  <c r="A138" i="77" s="1"/>
  <c r="A139" i="77" s="1"/>
  <c r="A140" i="77" s="1"/>
  <c r="A141" i="77" s="1"/>
  <c r="B133" i="77"/>
  <c r="A56" i="150"/>
  <c r="B55" i="150"/>
  <c r="B105" i="163" l="1"/>
  <c r="B111" i="163"/>
  <c r="A112" i="163"/>
  <c r="A113" i="163" s="1"/>
  <c r="A114" i="163" s="1"/>
  <c r="A115" i="163" s="1"/>
  <c r="A116" i="163" s="1"/>
  <c r="A117" i="163" s="1"/>
  <c r="A118" i="163" s="1"/>
  <c r="A119" i="163" s="1"/>
  <c r="A120" i="163" s="1"/>
  <c r="A121" i="163" s="1"/>
  <c r="A122" i="163" s="1"/>
  <c r="A123" i="163" s="1"/>
  <c r="A124" i="163" s="1"/>
  <c r="A125" i="163" s="1"/>
  <c r="A126" i="163" s="1"/>
  <c r="A127" i="163" s="1"/>
  <c r="A128" i="163" s="1"/>
  <c r="B109" i="183"/>
  <c r="A110" i="183"/>
  <c r="A111" i="183" s="1"/>
  <c r="A112" i="183" s="1"/>
  <c r="A113" i="183" s="1"/>
  <c r="A99" i="85"/>
  <c r="A100" i="85" s="1"/>
  <c r="A101" i="85" s="1"/>
  <c r="A102" i="85" s="1"/>
  <c r="B95" i="85"/>
  <c r="A96" i="85"/>
  <c r="A97" i="85" s="1"/>
  <c r="B97" i="85" s="1"/>
  <c r="A112" i="123"/>
  <c r="A113" i="123" s="1"/>
  <c r="B111" i="123"/>
  <c r="B109" i="163"/>
  <c r="A133" i="108"/>
  <c r="A134" i="108" s="1"/>
  <c r="A135" i="108" s="1"/>
  <c r="A136" i="108" s="1"/>
  <c r="A137" i="108" s="1"/>
  <c r="A138" i="108" s="1"/>
  <c r="A139" i="108" s="1"/>
  <c r="A140" i="108" s="1"/>
  <c r="B128" i="108"/>
  <c r="B167" i="109"/>
  <c r="A168" i="109"/>
  <c r="A169" i="109" s="1"/>
  <c r="A170" i="109" s="1"/>
  <c r="A171" i="109" s="1"/>
  <c r="A172" i="109" s="1"/>
  <c r="A173" i="109" s="1"/>
  <c r="A174" i="109" s="1"/>
  <c r="A175" i="109" s="1"/>
  <c r="B141" i="77"/>
  <c r="A142" i="77"/>
  <c r="A143" i="77" s="1"/>
  <c r="A144" i="77" s="1"/>
  <c r="A145" i="77" s="1"/>
  <c r="A146" i="77" s="1"/>
  <c r="A147" i="77" s="1"/>
  <c r="A148" i="77" s="1"/>
  <c r="A149" i="77" s="1"/>
  <c r="A150" i="77" s="1"/>
  <c r="A151" i="77" s="1"/>
  <c r="A152" i="77" s="1"/>
  <c r="B85" i="80"/>
  <c r="A86" i="80"/>
  <c r="A87" i="80" s="1"/>
  <c r="A57" i="150"/>
  <c r="A58" i="150" s="1"/>
  <c r="A59" i="150" s="1"/>
  <c r="A60" i="150" s="1"/>
  <c r="A61" i="150" s="1"/>
  <c r="A62" i="150" s="1"/>
  <c r="B56" i="150"/>
  <c r="A129" i="163" l="1"/>
  <c r="A130" i="163" s="1"/>
  <c r="A131" i="163" s="1"/>
  <c r="A132" i="163" s="1"/>
  <c r="B128" i="163"/>
  <c r="B140" i="108"/>
  <c r="A141" i="108"/>
  <c r="A142" i="108" s="1"/>
  <c r="A143" i="108" s="1"/>
  <c r="A144" i="108" s="1"/>
  <c r="A145" i="108" s="1"/>
  <c r="A176" i="109"/>
  <c r="A177" i="109" s="1"/>
  <c r="A178" i="109" s="1"/>
  <c r="A179" i="109" s="1"/>
  <c r="A180" i="109" s="1"/>
  <c r="A181" i="109" s="1"/>
  <c r="A182" i="109" s="1"/>
  <c r="A183" i="109" s="1"/>
  <c r="B175" i="109"/>
  <c r="A103" i="85"/>
  <c r="A104" i="85" s="1"/>
  <c r="A105" i="85" s="1"/>
  <c r="A106" i="85" s="1"/>
  <c r="B102" i="85"/>
  <c r="B117" i="163"/>
  <c r="A88" i="80"/>
  <c r="A89" i="80" s="1"/>
  <c r="B87" i="80"/>
  <c r="B141" i="158"/>
  <c r="A142" i="158"/>
  <c r="A143" i="158" s="1"/>
  <c r="A144" i="158" s="1"/>
  <c r="A145" i="158" s="1"/>
  <c r="A146" i="158" s="1"/>
  <c r="A147" i="158" s="1"/>
  <c r="B113" i="123"/>
  <c r="A114" i="123"/>
  <c r="A115" i="123" s="1"/>
  <c r="A116" i="123" s="1"/>
  <c r="A117" i="123" s="1"/>
  <c r="B113" i="183"/>
  <c r="A114" i="183"/>
  <c r="A115" i="183" s="1"/>
  <c r="B152" i="77"/>
  <c r="A153" i="77"/>
  <c r="A154" i="77" s="1"/>
  <c r="A63" i="150"/>
  <c r="A64" i="150" s="1"/>
  <c r="B62" i="150"/>
  <c r="A133" i="163" l="1"/>
  <c r="A134" i="163" s="1"/>
  <c r="A135" i="163" s="1"/>
  <c r="A136" i="163" s="1"/>
  <c r="A137" i="163" s="1"/>
  <c r="A138" i="163" s="1"/>
  <c r="A139" i="163" s="1"/>
  <c r="A140" i="163" s="1"/>
  <c r="A141" i="163" s="1"/>
  <c r="A142" i="163" s="1"/>
  <c r="A143" i="163" s="1"/>
  <c r="A144" i="163" s="1"/>
  <c r="A145" i="163" s="1"/>
  <c r="A146" i="163" s="1"/>
  <c r="A147" i="163" s="1"/>
  <c r="A148" i="163" s="1"/>
  <c r="A149" i="163" s="1"/>
  <c r="A150" i="163" s="1"/>
  <c r="A151" i="163" s="1"/>
  <c r="A152" i="163" s="1"/>
  <c r="A153" i="163" s="1"/>
  <c r="A154" i="163" s="1"/>
  <c r="A155" i="163" s="1"/>
  <c r="A156" i="163" s="1"/>
  <c r="A157" i="163" s="1"/>
  <c r="B132" i="163"/>
  <c r="A118" i="123"/>
  <c r="A119" i="123" s="1"/>
  <c r="B117" i="123"/>
  <c r="A184" i="109"/>
  <c r="A185" i="109" s="1"/>
  <c r="A186" i="109" s="1"/>
  <c r="A187" i="109" s="1"/>
  <c r="A188" i="109" s="1"/>
  <c r="A189" i="109" s="1"/>
  <c r="A190" i="109" s="1"/>
  <c r="A191" i="109" s="1"/>
  <c r="A192" i="109" s="1"/>
  <c r="A193" i="109" s="1"/>
  <c r="A194" i="109" s="1"/>
  <c r="A195" i="109" s="1"/>
  <c r="A196" i="109" s="1"/>
  <c r="A197" i="109" s="1"/>
  <c r="A198" i="109" s="1"/>
  <c r="B183" i="109"/>
  <c r="A155" i="77"/>
  <c r="A156" i="77" s="1"/>
  <c r="A157" i="77" s="1"/>
  <c r="A158" i="77" s="1"/>
  <c r="A159" i="77" s="1"/>
  <c r="A160" i="77" s="1"/>
  <c r="A161" i="77" s="1"/>
  <c r="A162" i="77" s="1"/>
  <c r="B154" i="77"/>
  <c r="A90" i="80"/>
  <c r="A91" i="80" s="1"/>
  <c r="B91" i="80" s="1"/>
  <c r="B89" i="80"/>
  <c r="B145" i="108"/>
  <c r="A146" i="108"/>
  <c r="A147" i="108" s="1"/>
  <c r="B115" i="183"/>
  <c r="A116" i="183"/>
  <c r="A117" i="183" s="1"/>
  <c r="B121" i="163"/>
  <c r="A107" i="85"/>
  <c r="A108" i="85" s="1"/>
  <c r="A109" i="85" s="1"/>
  <c r="A110" i="85" s="1"/>
  <c r="B106" i="85"/>
  <c r="B64" i="150"/>
  <c r="A65" i="150"/>
  <c r="A66" i="150" s="1"/>
  <c r="A70" i="150"/>
  <c r="A71" i="150" s="1"/>
  <c r="A158" i="163" l="1"/>
  <c r="A159" i="163" s="1"/>
  <c r="A160" i="163" s="1"/>
  <c r="A161" i="163" s="1"/>
  <c r="A162" i="163" s="1"/>
  <c r="A163" i="163" s="1"/>
  <c r="A164" i="163" s="1"/>
  <c r="A165" i="163" s="1"/>
  <c r="A166" i="163" s="1"/>
  <c r="A167" i="163" s="1"/>
  <c r="A168" i="163" s="1"/>
  <c r="A169" i="163" s="1"/>
  <c r="A170" i="163" s="1"/>
  <c r="A171" i="163" s="1"/>
  <c r="A111" i="85"/>
  <c r="A112" i="85" s="1"/>
  <c r="B110" i="85"/>
  <c r="B124" i="163"/>
  <c r="B147" i="108"/>
  <c r="A148" i="108"/>
  <c r="A149" i="108" s="1"/>
  <c r="A150" i="108" s="1"/>
  <c r="A151" i="108" s="1"/>
  <c r="A152" i="108" s="1"/>
  <c r="A153" i="108" s="1"/>
  <c r="A154" i="108" s="1"/>
  <c r="A155" i="108" s="1"/>
  <c r="A118" i="183"/>
  <c r="A119" i="183" s="1"/>
  <c r="A120" i="183" s="1"/>
  <c r="A121" i="183" s="1"/>
  <c r="B117" i="183"/>
  <c r="B162" i="77"/>
  <c r="A163" i="77"/>
  <c r="A164" i="77" s="1"/>
  <c r="A120" i="123"/>
  <c r="A121" i="123" s="1"/>
  <c r="B119" i="123"/>
  <c r="B66" i="150"/>
  <c r="A67" i="150"/>
  <c r="A68" i="150" s="1"/>
  <c r="A122" i="123" l="1"/>
  <c r="A123" i="123" s="1"/>
  <c r="B121" i="123"/>
  <c r="B121" i="183"/>
  <c r="A122" i="183"/>
  <c r="A123" i="183" s="1"/>
  <c r="A124" i="183" s="1"/>
  <c r="A125" i="183" s="1"/>
  <c r="A167" i="77"/>
  <c r="A168" i="77" s="1"/>
  <c r="A169" i="77" s="1"/>
  <c r="A170" i="77" s="1"/>
  <c r="A171" i="77" s="1"/>
  <c r="A172" i="77" s="1"/>
  <c r="A165" i="77"/>
  <c r="A156" i="108"/>
  <c r="A157" i="108" s="1"/>
  <c r="A158" i="108" s="1"/>
  <c r="A159" i="108" s="1"/>
  <c r="A160" i="108" s="1"/>
  <c r="A161" i="108" s="1"/>
  <c r="A162" i="108" s="1"/>
  <c r="A163" i="108" s="1"/>
  <c r="A164" i="108" s="1"/>
  <c r="A165" i="108" s="1"/>
  <c r="A166" i="108" s="1"/>
  <c r="A167" i="108" s="1"/>
  <c r="B155" i="108"/>
  <c r="A113" i="85"/>
  <c r="A114" i="85" s="1"/>
  <c r="B112" i="85"/>
  <c r="A72" i="150"/>
  <c r="A73" i="150" s="1"/>
  <c r="A74" i="150" s="1"/>
  <c r="A75" i="150" s="1"/>
  <c r="B68" i="150"/>
  <c r="A115" i="85" l="1"/>
  <c r="A116" i="85" s="1"/>
  <c r="B114" i="85"/>
  <c r="A173" i="77"/>
  <c r="A174" i="77" s="1"/>
  <c r="B172" i="77"/>
  <c r="A124" i="123"/>
  <c r="A125" i="123" s="1"/>
  <c r="B123" i="123"/>
  <c r="A126" i="183"/>
  <c r="A127" i="183" s="1"/>
  <c r="B125" i="183"/>
  <c r="A168" i="108"/>
  <c r="A169" i="108" s="1"/>
  <c r="A170" i="108" s="1"/>
  <c r="A171" i="108" s="1"/>
  <c r="A172" i="108" s="1"/>
  <c r="A173" i="108" s="1"/>
  <c r="B167" i="108"/>
  <c r="B144" i="163"/>
  <c r="B75" i="150"/>
  <c r="A78" i="150"/>
  <c r="A79" i="150" s="1"/>
  <c r="B79" i="150" s="1"/>
  <c r="B146" i="163" l="1"/>
  <c r="A128" i="183"/>
  <c r="A129" i="183" s="1"/>
  <c r="A130" i="183" s="1"/>
  <c r="A131" i="183" s="1"/>
  <c r="A132" i="183" s="1"/>
  <c r="A133" i="183" s="1"/>
  <c r="A134" i="183" s="1"/>
  <c r="A135" i="183" s="1"/>
  <c r="B127" i="183"/>
  <c r="B174" i="77"/>
  <c r="A175" i="77"/>
  <c r="A176" i="77" s="1"/>
  <c r="A177" i="77" s="1"/>
  <c r="A178" i="77" s="1"/>
  <c r="A179" i="77" s="1"/>
  <c r="A180" i="77" s="1"/>
  <c r="A181" i="77" s="1"/>
  <c r="A182" i="77" s="1"/>
  <c r="A174" i="108"/>
  <c r="A175" i="108" s="1"/>
  <c r="A176" i="108" s="1"/>
  <c r="A177" i="108" s="1"/>
  <c r="A178" i="108" s="1"/>
  <c r="A179" i="108" s="1"/>
  <c r="B173" i="108"/>
  <c r="A126" i="123"/>
  <c r="A127" i="123" s="1"/>
  <c r="B125" i="123"/>
  <c r="A117" i="85"/>
  <c r="A118" i="85" s="1"/>
  <c r="B116" i="85"/>
  <c r="A180" i="108" l="1"/>
  <c r="A181" i="108" s="1"/>
  <c r="A182" i="108" s="1"/>
  <c r="A183" i="108" s="1"/>
  <c r="A184" i="108" s="1"/>
  <c r="A185" i="108" s="1"/>
  <c r="A186" i="108" s="1"/>
  <c r="A187" i="108" s="1"/>
  <c r="B179" i="108"/>
  <c r="B135" i="183"/>
  <c r="A136" i="183"/>
  <c r="A137" i="183" s="1"/>
  <c r="B182" i="77"/>
  <c r="A183" i="77"/>
  <c r="A184" i="77" s="1"/>
  <c r="A185" i="77" s="1"/>
  <c r="A186" i="77" s="1"/>
  <c r="A187" i="77" s="1"/>
  <c r="A188" i="77" s="1"/>
  <c r="A189" i="77" s="1"/>
  <c r="A190" i="77" s="1"/>
  <c r="A191" i="77" s="1"/>
  <c r="A192" i="77" s="1"/>
  <c r="A119" i="85"/>
  <c r="A120" i="85" s="1"/>
  <c r="B118" i="85"/>
  <c r="A128" i="123"/>
  <c r="A129" i="123" s="1"/>
  <c r="B127" i="123"/>
  <c r="B148" i="163"/>
  <c r="B137" i="183" l="1"/>
  <c r="A138" i="183"/>
  <c r="A139" i="183" s="1"/>
  <c r="A121" i="85"/>
  <c r="A122" i="85" s="1"/>
  <c r="A123" i="85" s="1"/>
  <c r="A124" i="85" s="1"/>
  <c r="B120" i="85"/>
  <c r="B149" i="163"/>
  <c r="B192" i="77"/>
  <c r="A193" i="77"/>
  <c r="A194" i="77" s="1"/>
  <c r="B129" i="123"/>
  <c r="A130" i="123"/>
  <c r="A131" i="123" s="1"/>
  <c r="B187" i="108"/>
  <c r="A188" i="108"/>
  <c r="A189" i="108" s="1"/>
  <c r="A125" i="85" l="1"/>
  <c r="A126" i="85" s="1"/>
  <c r="A127" i="85" s="1"/>
  <c r="A128" i="85" s="1"/>
  <c r="B124" i="85"/>
  <c r="B189" i="108"/>
  <c r="A190" i="108"/>
  <c r="A191" i="108" s="1"/>
  <c r="A192" i="108" s="1"/>
  <c r="A193" i="108" s="1"/>
  <c r="A194" i="108" s="1"/>
  <c r="A195" i="108" s="1"/>
  <c r="A132" i="123"/>
  <c r="A133" i="123" s="1"/>
  <c r="B131" i="123"/>
  <c r="A140" i="183"/>
  <c r="A141" i="183" s="1"/>
  <c r="A142" i="183" s="1"/>
  <c r="A143" i="183" s="1"/>
  <c r="B139" i="183"/>
  <c r="A195" i="77"/>
  <c r="A196" i="77" s="1"/>
  <c r="A197" i="77" s="1"/>
  <c r="A198" i="77" s="1"/>
  <c r="A199" i="77" s="1"/>
  <c r="A200" i="77" s="1"/>
  <c r="A201" i="77" s="1"/>
  <c r="A202" i="77" s="1"/>
  <c r="B194" i="77"/>
  <c r="B151" i="163"/>
  <c r="B153" i="163" l="1"/>
  <c r="B143" i="183"/>
  <c r="A144" i="183"/>
  <c r="A145" i="183" s="1"/>
  <c r="A196" i="108"/>
  <c r="A197" i="108" s="1"/>
  <c r="B195" i="108"/>
  <c r="A203" i="77"/>
  <c r="A204" i="77" s="1"/>
  <c r="A205" i="77" s="1"/>
  <c r="A206" i="77" s="1"/>
  <c r="A207" i="77" s="1"/>
  <c r="A208" i="77" s="1"/>
  <c r="A209" i="77" s="1"/>
  <c r="A210" i="77" s="1"/>
  <c r="A211" i="77" s="1"/>
  <c r="A212" i="77" s="1"/>
  <c r="A213" i="77" s="1"/>
  <c r="B202" i="77"/>
  <c r="B133" i="123"/>
  <c r="A134" i="123"/>
  <c r="A135" i="123" s="1"/>
  <c r="A129" i="85"/>
  <c r="A130" i="85" s="1"/>
  <c r="B128" i="85"/>
  <c r="B213" i="77" l="1"/>
  <c r="A214" i="77"/>
  <c r="A215" i="77" s="1"/>
  <c r="B145" i="183"/>
  <c r="A146" i="183"/>
  <c r="A147" i="183" s="1"/>
  <c r="A148" i="183" s="1"/>
  <c r="A149" i="183" s="1"/>
  <c r="A144" i="123"/>
  <c r="A145" i="123" s="1"/>
  <c r="A146" i="123" s="1"/>
  <c r="A147" i="123" s="1"/>
  <c r="A148" i="123" s="1"/>
  <c r="A149" i="123" s="1"/>
  <c r="A150" i="123" s="1"/>
  <c r="A151" i="123" s="1"/>
  <c r="A152" i="123" s="1"/>
  <c r="A153" i="123" s="1"/>
  <c r="A154" i="123" s="1"/>
  <c r="A155" i="123" s="1"/>
  <c r="B135" i="123"/>
  <c r="A142" i="123"/>
  <c r="A143" i="123" s="1"/>
  <c r="B155" i="163"/>
  <c r="A131" i="85"/>
  <c r="A132" i="85" s="1"/>
  <c r="B130" i="85"/>
  <c r="A198" i="108"/>
  <c r="A199" i="108" s="1"/>
  <c r="A200" i="108" s="1"/>
  <c r="A201" i="108" s="1"/>
  <c r="B197" i="108"/>
  <c r="B201" i="108" l="1"/>
  <c r="A202" i="108"/>
  <c r="A203" i="108" s="1"/>
  <c r="A204" i="108" s="1"/>
  <c r="A205" i="108" s="1"/>
  <c r="B149" i="183"/>
  <c r="A150" i="183"/>
  <c r="A151" i="183" s="1"/>
  <c r="A133" i="85"/>
  <c r="A134" i="85" s="1"/>
  <c r="A136" i="85"/>
  <c r="A137" i="85" s="1"/>
  <c r="B132" i="85"/>
  <c r="A216" i="77"/>
  <c r="A217" i="77" s="1"/>
  <c r="A218" i="77" s="1"/>
  <c r="A219" i="77" s="1"/>
  <c r="A220" i="77" s="1"/>
  <c r="A221" i="77" s="1"/>
  <c r="A222" i="77" s="1"/>
  <c r="A223" i="77" s="1"/>
  <c r="B215" i="77"/>
  <c r="B157" i="163"/>
  <c r="A156" i="123"/>
  <c r="A157" i="123" s="1"/>
  <c r="B155" i="123"/>
  <c r="A152" i="183" l="1"/>
  <c r="A153" i="183" s="1"/>
  <c r="B151" i="183"/>
  <c r="A158" i="123"/>
  <c r="A159" i="123" s="1"/>
  <c r="B157" i="123"/>
  <c r="B205" i="108"/>
  <c r="A206" i="108"/>
  <c r="A207" i="108" s="1"/>
  <c r="A208" i="108" s="1"/>
  <c r="A209" i="108" s="1"/>
  <c r="A210" i="108" s="1"/>
  <c r="A211" i="108" s="1"/>
  <c r="A212" i="108" s="1"/>
  <c r="A213" i="108" s="1"/>
  <c r="A214" i="108" s="1"/>
  <c r="A215" i="108" s="1"/>
  <c r="A216" i="108" s="1"/>
  <c r="B223" i="77"/>
  <c r="A224" i="77"/>
  <c r="A225" i="77" s="1"/>
  <c r="A226" i="77" s="1"/>
  <c r="A227" i="77" s="1"/>
  <c r="A228" i="77" s="1"/>
  <c r="A229" i="77" s="1"/>
  <c r="A230" i="77" s="1"/>
  <c r="A231" i="77" s="1"/>
  <c r="A135" i="85"/>
  <c r="A139" i="85" s="1"/>
  <c r="B134" i="85"/>
  <c r="A217" i="108" l="1"/>
  <c r="A218" i="108" s="1"/>
  <c r="B216" i="108"/>
  <c r="A160" i="123"/>
  <c r="A161" i="123" s="1"/>
  <c r="A162" i="123" s="1"/>
  <c r="A163" i="123" s="1"/>
  <c r="A164" i="123" s="1"/>
  <c r="A165" i="123" s="1"/>
  <c r="B159" i="123"/>
  <c r="A232" i="77"/>
  <c r="A233" i="77" s="1"/>
  <c r="A234" i="77" s="1"/>
  <c r="A251" i="77"/>
  <c r="A252" i="77" s="1"/>
  <c r="B160" i="163"/>
  <c r="A140" i="85"/>
  <c r="A141" i="85" s="1"/>
  <c r="B139" i="85"/>
  <c r="B153" i="183"/>
  <c r="A154" i="183"/>
  <c r="A155" i="183" s="1"/>
  <c r="B169" i="163" l="1"/>
  <c r="B163" i="123"/>
  <c r="A166" i="123"/>
  <c r="A167" i="123" s="1"/>
  <c r="A142" i="85"/>
  <c r="A143" i="85" s="1"/>
  <c r="A144" i="85" s="1"/>
  <c r="A145" i="85" s="1"/>
  <c r="B141" i="85"/>
  <c r="B155" i="183"/>
  <c r="A156" i="183"/>
  <c r="A157" i="183" s="1"/>
  <c r="A158" i="183" s="1"/>
  <c r="B234" i="77"/>
  <c r="A235" i="77"/>
  <c r="A236" i="77" s="1"/>
  <c r="B218" i="108"/>
  <c r="A219" i="108"/>
  <c r="A220" i="108" s="1"/>
  <c r="B220" i="108" l="1"/>
  <c r="A221" i="108"/>
  <c r="A222" i="108" s="1"/>
  <c r="A223" i="108" s="1"/>
  <c r="A224" i="108" s="1"/>
  <c r="A225" i="108" s="1"/>
  <c r="A226" i="108" s="1"/>
  <c r="A227" i="108" s="1"/>
  <c r="A228" i="108" s="1"/>
  <c r="A229" i="108" s="1"/>
  <c r="A230" i="108" s="1"/>
  <c r="A231" i="108" s="1"/>
  <c r="A232" i="108" s="1"/>
  <c r="A233" i="108" s="1"/>
  <c r="A159" i="183"/>
  <c r="A160" i="183" s="1"/>
  <c r="A161" i="183" s="1"/>
  <c r="A162" i="183" s="1"/>
  <c r="B158" i="183"/>
  <c r="A168" i="123"/>
  <c r="A169" i="123" s="1"/>
  <c r="B165" i="123"/>
  <c r="A146" i="85"/>
  <c r="A147" i="85" s="1"/>
  <c r="A148" i="85" s="1"/>
  <c r="A149" i="85" s="1"/>
  <c r="B145" i="85"/>
  <c r="B236" i="77"/>
  <c r="A237" i="77"/>
  <c r="A238" i="77" s="1"/>
  <c r="A239" i="77" s="1"/>
  <c r="A240" i="77" s="1"/>
  <c r="A241" i="77" s="1"/>
  <c r="A242" i="77" s="1"/>
  <c r="A243" i="77" s="1"/>
  <c r="A244" i="77" s="1"/>
  <c r="B171" i="163"/>
  <c r="A172" i="163"/>
  <c r="A173" i="163" s="1"/>
  <c r="B173" i="163" l="1"/>
  <c r="A174" i="163"/>
  <c r="A175" i="163" s="1"/>
  <c r="A253" i="77"/>
  <c r="A254" i="77" s="1"/>
  <c r="A256" i="77" s="1"/>
  <c r="A257" i="77" s="1"/>
  <c r="A258" i="77" s="1"/>
  <c r="A259" i="77" s="1"/>
  <c r="A260" i="77" s="1"/>
  <c r="A261" i="77" s="1"/>
  <c r="B244" i="77"/>
  <c r="A150" i="85"/>
  <c r="A151" i="85" s="1"/>
  <c r="B149" i="85"/>
  <c r="B162" i="183"/>
  <c r="A163" i="183"/>
  <c r="A164" i="183" s="1"/>
  <c r="A165" i="183" s="1"/>
  <c r="A166" i="183" s="1"/>
  <c r="A167" i="183" s="1"/>
  <c r="B233" i="108"/>
  <c r="A234" i="108"/>
  <c r="A235" i="108" s="1"/>
  <c r="A236" i="108" s="1"/>
  <c r="A237" i="108" s="1"/>
  <c r="A238" i="108" s="1"/>
  <c r="A239" i="108" s="1"/>
  <c r="A240" i="108" s="1"/>
  <c r="A241" i="108" s="1"/>
  <c r="B167" i="123"/>
  <c r="A170" i="123"/>
  <c r="B167" i="183" l="1"/>
  <c r="A168" i="183"/>
  <c r="A169" i="183" s="1"/>
  <c r="A272" i="77"/>
  <c r="A273" i="77" s="1"/>
  <c r="A274" i="77" s="1"/>
  <c r="A275" i="77" s="1"/>
  <c r="A276" i="77" s="1"/>
  <c r="A277" i="77" s="1"/>
  <c r="B261" i="77"/>
  <c r="B241" i="108"/>
  <c r="A242" i="108"/>
  <c r="A243" i="108" s="1"/>
  <c r="A244" i="108" s="1"/>
  <c r="A245" i="108" s="1"/>
  <c r="A246" i="108" s="1"/>
  <c r="A247" i="108" s="1"/>
  <c r="A176" i="163"/>
  <c r="B175" i="163"/>
  <c r="A181" i="123"/>
  <c r="A182" i="123" s="1"/>
  <c r="A171" i="123"/>
  <c r="A152" i="85"/>
  <c r="A153" i="85" s="1"/>
  <c r="B151" i="85"/>
  <c r="A179" i="163" l="1"/>
  <c r="A180" i="163" s="1"/>
  <c r="A181" i="163" s="1"/>
  <c r="A177" i="163"/>
  <c r="B177" i="163" s="1"/>
  <c r="A154" i="85"/>
  <c r="A155" i="85" s="1"/>
  <c r="B153" i="85"/>
  <c r="A172" i="123"/>
  <c r="A173" i="123" s="1"/>
  <c r="B169" i="123"/>
  <c r="A248" i="108"/>
  <c r="A249" i="108" s="1"/>
  <c r="A250" i="108" s="1"/>
  <c r="A251" i="108" s="1"/>
  <c r="A252" i="108" s="1"/>
  <c r="A253" i="108" s="1"/>
  <c r="A254" i="108" s="1"/>
  <c r="A255" i="108" s="1"/>
  <c r="A256" i="108" s="1"/>
  <c r="B247" i="108"/>
  <c r="A170" i="183"/>
  <c r="A171" i="183" s="1"/>
  <c r="B169" i="183"/>
  <c r="B179" i="163" l="1"/>
  <c r="B181" i="163"/>
  <c r="A182" i="163"/>
  <c r="A183" i="163" s="1"/>
  <c r="A257" i="108"/>
  <c r="A258" i="108" s="1"/>
  <c r="A259" i="108" s="1"/>
  <c r="A260" i="108" s="1"/>
  <c r="A261" i="108" s="1"/>
  <c r="A262" i="108" s="1"/>
  <c r="A263" i="108" s="1"/>
  <c r="B256" i="108"/>
  <c r="B171" i="183"/>
  <c r="A172" i="183"/>
  <c r="A173" i="183" s="1"/>
  <c r="A174" i="123"/>
  <c r="A175" i="123" s="1"/>
  <c r="B171" i="123"/>
  <c r="A156" i="85"/>
  <c r="A157" i="85" s="1"/>
  <c r="B155" i="85"/>
  <c r="A176" i="123" l="1"/>
  <c r="A177" i="123" s="1"/>
  <c r="B173" i="123"/>
  <c r="B263" i="108"/>
  <c r="A264" i="108"/>
  <c r="A265" i="108" s="1"/>
  <c r="A174" i="183"/>
  <c r="A175" i="183" s="1"/>
  <c r="A176" i="183" s="1"/>
  <c r="A177" i="183" s="1"/>
  <c r="A178" i="183" s="1"/>
  <c r="A179" i="183" s="1"/>
  <c r="A180" i="183" s="1"/>
  <c r="A181" i="183" s="1"/>
  <c r="A182" i="183" s="1"/>
  <c r="A183" i="183" s="1"/>
  <c r="B173" i="183"/>
  <c r="B183" i="163"/>
  <c r="A184" i="163"/>
  <c r="A185" i="163" s="1"/>
  <c r="A158" i="85"/>
  <c r="A159" i="85" s="1"/>
  <c r="B157" i="85"/>
  <c r="A160" i="85" l="1"/>
  <c r="A161" i="85" s="1"/>
  <c r="A162" i="85" s="1"/>
  <c r="A163" i="85" s="1"/>
  <c r="B159" i="85"/>
  <c r="A186" i="163"/>
  <c r="A187" i="163" s="1"/>
  <c r="B185" i="163"/>
  <c r="A266" i="108"/>
  <c r="A267" i="108" s="1"/>
  <c r="A268" i="108" s="1"/>
  <c r="A269" i="108" s="1"/>
  <c r="A270" i="108" s="1"/>
  <c r="A271" i="108" s="1"/>
  <c r="B265" i="108"/>
  <c r="B183" i="183"/>
  <c r="A184" i="183"/>
  <c r="A185" i="183" s="1"/>
  <c r="A186" i="183" s="1"/>
  <c r="A178" i="123"/>
  <c r="A179" i="123" s="1"/>
  <c r="B175" i="123"/>
  <c r="B186" i="183" l="1"/>
  <c r="A187" i="183"/>
  <c r="A188" i="183" s="1"/>
  <c r="B187" i="163"/>
  <c r="A188" i="163"/>
  <c r="A189" i="163" s="1"/>
  <c r="A190" i="163" s="1"/>
  <c r="A191" i="163" s="1"/>
  <c r="A183" i="123"/>
  <c r="A184" i="123" s="1"/>
  <c r="B177" i="123"/>
  <c r="B271" i="108"/>
  <c r="A272" i="108"/>
  <c r="A273" i="108" s="1"/>
  <c r="A164" i="85"/>
  <c r="A165" i="85" s="1"/>
  <c r="B163" i="85"/>
  <c r="A192" i="163" l="1"/>
  <c r="A193" i="163" s="1"/>
  <c r="A194" i="163" s="1"/>
  <c r="B191" i="163"/>
  <c r="A166" i="85"/>
  <c r="A167" i="85" s="1"/>
  <c r="B165" i="85"/>
  <c r="A274" i="108"/>
  <c r="A275" i="108" s="1"/>
  <c r="A276" i="108" s="1"/>
  <c r="A277" i="108" s="1"/>
  <c r="B273" i="108"/>
  <c r="B189" i="163"/>
  <c r="B188" i="183"/>
  <c r="A189" i="183"/>
  <c r="A190" i="183" s="1"/>
  <c r="A191" i="183" s="1"/>
  <c r="B179" i="123"/>
  <c r="A185" i="123"/>
  <c r="A186" i="123" s="1"/>
  <c r="A187" i="123" s="1"/>
  <c r="A188" i="123" s="1"/>
  <c r="A189" i="123" s="1"/>
  <c r="A190" i="123" s="1"/>
  <c r="A191" i="123" s="1"/>
  <c r="A192" i="123" s="1"/>
  <c r="A195" i="163" l="1"/>
  <c r="A196" i="163" s="1"/>
  <c r="A197" i="163" s="1"/>
  <c r="A198" i="163" s="1"/>
  <c r="B198" i="163" s="1"/>
  <c r="A278" i="108"/>
  <c r="A279" i="108" s="1"/>
  <c r="A280" i="108" s="1"/>
  <c r="A281" i="108" s="1"/>
  <c r="A282" i="108" s="1"/>
  <c r="A283" i="108" s="1"/>
  <c r="A284" i="108" s="1"/>
  <c r="B277" i="108"/>
  <c r="A193" i="123"/>
  <c r="A194" i="123" s="1"/>
  <c r="A195" i="123" s="1"/>
  <c r="A196" i="123" s="1"/>
  <c r="A197" i="123" s="1"/>
  <c r="B189" i="123"/>
  <c r="A192" i="183"/>
  <c r="B191" i="183"/>
  <c r="A168" i="85"/>
  <c r="A169" i="85" s="1"/>
  <c r="B167" i="85"/>
  <c r="A199" i="163" l="1"/>
  <c r="A200" i="163" s="1"/>
  <c r="A201" i="163" s="1"/>
  <c r="A202" i="163" s="1"/>
  <c r="A203" i="163" s="1"/>
  <c r="B203" i="163" s="1"/>
  <c r="B192" i="183"/>
  <c r="A193" i="183"/>
  <c r="B284" i="108"/>
  <c r="A285" i="108"/>
  <c r="A286" i="108" s="1"/>
  <c r="A287" i="108" s="1"/>
  <c r="A288" i="108" s="1"/>
  <c r="A289" i="108" s="1"/>
  <c r="A290" i="108" s="1"/>
  <c r="A291" i="108" s="1"/>
  <c r="A292" i="108" s="1"/>
  <c r="A170" i="85"/>
  <c r="B169" i="85"/>
  <c r="A198" i="123"/>
  <c r="A199" i="123" s="1"/>
  <c r="A200" i="123" s="1"/>
  <c r="A201" i="123" s="1"/>
  <c r="A202" i="123" s="1"/>
  <c r="A203" i="123" s="1"/>
  <c r="A204" i="123" s="1"/>
  <c r="A205" i="123" s="1"/>
  <c r="A206" i="123" s="1"/>
  <c r="A207" i="123" s="1"/>
  <c r="A208" i="123" s="1"/>
  <c r="A209" i="123" s="1"/>
  <c r="A210" i="123" s="1"/>
  <c r="A211" i="123" s="1"/>
  <c r="A212" i="123" s="1"/>
  <c r="A213" i="123" s="1"/>
  <c r="A214" i="123" s="1"/>
  <c r="A215" i="123" s="1"/>
  <c r="B197" i="123"/>
  <c r="A204" i="163" l="1"/>
  <c r="A205" i="163" s="1"/>
  <c r="A207" i="163" s="1"/>
  <c r="B207" i="163" s="1"/>
  <c r="B292" i="108"/>
  <c r="A293" i="108"/>
  <c r="A294" i="108" s="1"/>
  <c r="B193" i="183"/>
  <c r="A194" i="183"/>
  <c r="A195" i="183" s="1"/>
  <c r="A196" i="183" s="1"/>
  <c r="A197" i="183" s="1"/>
  <c r="A171" i="85"/>
  <c r="A175" i="85"/>
  <c r="A176" i="85" s="1"/>
  <c r="A210" i="163" l="1"/>
  <c r="A211" i="163" s="1"/>
  <c r="A212" i="163" s="1"/>
  <c r="A213" i="163" s="1"/>
  <c r="A214" i="163" s="1"/>
  <c r="A215" i="163" s="1"/>
  <c r="A216" i="163" s="1"/>
  <c r="A217" i="163" s="1"/>
  <c r="A218" i="163" s="1"/>
  <c r="A219" i="163" s="1"/>
  <c r="A209" i="163"/>
  <c r="A172" i="85"/>
  <c r="A173" i="85" s="1"/>
  <c r="B171" i="85"/>
  <c r="A295" i="108"/>
  <c r="A296" i="108" s="1"/>
  <c r="B294" i="108"/>
  <c r="B211" i="163" l="1"/>
  <c r="A220" i="163"/>
  <c r="A221" i="163" s="1"/>
  <c r="B219" i="163"/>
  <c r="A297" i="108"/>
  <c r="A298" i="108" s="1"/>
  <c r="A299" i="108" s="1"/>
  <c r="A300" i="108" s="1"/>
  <c r="A301" i="108" s="1"/>
  <c r="A302" i="108" s="1"/>
  <c r="A303" i="108" s="1"/>
  <c r="A304" i="108" s="1"/>
  <c r="A305" i="108" s="1"/>
  <c r="A306" i="108" s="1"/>
  <c r="A307" i="108" s="1"/>
  <c r="A308" i="108" s="1"/>
  <c r="B296" i="108"/>
  <c r="A177" i="85"/>
  <c r="A178" i="85" s="1"/>
  <c r="A179" i="85" s="1"/>
  <c r="A180" i="85" s="1"/>
  <c r="B173" i="85"/>
  <c r="A309" i="108" l="1"/>
  <c r="A310" i="108" s="1"/>
  <c r="A311" i="108" s="1"/>
  <c r="A312" i="108" s="1"/>
  <c r="A313" i="108" s="1"/>
  <c r="A314" i="108" s="1"/>
  <c r="A315" i="108" s="1"/>
  <c r="A316" i="108" s="1"/>
  <c r="B308" i="108"/>
  <c r="A181" i="85"/>
  <c r="A182" i="85" s="1"/>
  <c r="B180" i="85"/>
  <c r="A222" i="163"/>
  <c r="A223" i="163" s="1"/>
  <c r="B221" i="163"/>
  <c r="A183" i="85" l="1"/>
  <c r="A184" i="85" s="1"/>
  <c r="B182" i="85"/>
  <c r="B223" i="163"/>
  <c r="A224" i="163"/>
  <c r="A225" i="163" s="1"/>
  <c r="A226" i="163" s="1"/>
  <c r="A227" i="163" s="1"/>
  <c r="A228" i="163" s="1"/>
  <c r="A317" i="108"/>
  <c r="A318" i="108" s="1"/>
  <c r="A319" i="108" s="1"/>
  <c r="A320" i="108" s="1"/>
  <c r="A321" i="108" s="1"/>
  <c r="A322" i="108" s="1"/>
  <c r="B316" i="108"/>
  <c r="A229" i="163" l="1"/>
  <c r="A230" i="163" s="1"/>
  <c r="B228" i="163"/>
  <c r="A323" i="108"/>
  <c r="A324" i="108" s="1"/>
  <c r="A325" i="108" s="1"/>
  <c r="A326" i="108" s="1"/>
  <c r="A327" i="108" s="1"/>
  <c r="A328" i="108" s="1"/>
  <c r="A329" i="108" s="1"/>
  <c r="A330" i="108" s="1"/>
  <c r="B322" i="108"/>
  <c r="A185" i="85"/>
  <c r="A186" i="85" s="1"/>
  <c r="B184" i="85"/>
  <c r="A331" i="108" l="1"/>
  <c r="A332" i="108" s="1"/>
  <c r="A333" i="108" s="1"/>
  <c r="A334" i="108" s="1"/>
  <c r="A335" i="108" s="1"/>
  <c r="A336" i="108" s="1"/>
  <c r="A337" i="108" s="1"/>
  <c r="B330" i="108"/>
  <c r="A187" i="85"/>
  <c r="A188" i="85" s="1"/>
  <c r="B186" i="85"/>
  <c r="A231" i="163"/>
  <c r="A232" i="163" s="1"/>
  <c r="B230" i="163"/>
  <c r="A189" i="85" l="1"/>
  <c r="A190" i="85" s="1"/>
  <c r="B188" i="85"/>
  <c r="B232" i="163"/>
  <c r="A233" i="163"/>
  <c r="A234" i="163" s="1"/>
  <c r="B337" i="108"/>
  <c r="A338" i="108"/>
  <c r="A339" i="108" s="1"/>
  <c r="A235" i="163" l="1"/>
  <c r="A236" i="163" s="1"/>
  <c r="B234" i="163"/>
  <c r="B339" i="108"/>
  <c r="A340" i="108"/>
  <c r="A341" i="108" s="1"/>
  <c r="A342" i="108" s="1"/>
  <c r="A343" i="108" s="1"/>
  <c r="A344" i="108" s="1"/>
  <c r="A345" i="108" s="1"/>
  <c r="A191" i="85"/>
  <c r="A192" i="85" s="1"/>
  <c r="A193" i="85" s="1"/>
  <c r="A194" i="85" s="1"/>
  <c r="B190" i="85"/>
  <c r="A346" i="108" l="1"/>
  <c r="A347" i="108" s="1"/>
  <c r="B345" i="108"/>
  <c r="A195" i="85"/>
  <c r="A196" i="85" s="1"/>
  <c r="B194" i="85"/>
  <c r="A237" i="163"/>
  <c r="A238" i="163" s="1"/>
  <c r="A239" i="163" s="1"/>
  <c r="A240" i="163" s="1"/>
  <c r="A241" i="163" s="1"/>
  <c r="A242" i="163" s="1"/>
  <c r="B236" i="163"/>
  <c r="A197" i="85" l="1"/>
  <c r="A198" i="85" s="1"/>
  <c r="B196" i="85"/>
  <c r="A243" i="163"/>
  <c r="A244" i="163" s="1"/>
  <c r="B242" i="163"/>
  <c r="A348" i="108"/>
  <c r="A349" i="108" s="1"/>
  <c r="A350" i="108" s="1"/>
  <c r="A351" i="108" s="1"/>
  <c r="A352" i="108" s="1"/>
  <c r="A353" i="108" s="1"/>
  <c r="A354" i="108" s="1"/>
  <c r="B347" i="108"/>
  <c r="B244" i="163" l="1"/>
  <c r="A245" i="163"/>
  <c r="A246" i="163" s="1"/>
  <c r="A355" i="108"/>
  <c r="A356" i="108" s="1"/>
  <c r="A357" i="108" s="1"/>
  <c r="A358" i="108" s="1"/>
  <c r="B354" i="108"/>
  <c r="A199" i="85"/>
  <c r="A200" i="85" s="1"/>
  <c r="B198" i="85"/>
  <c r="A359" i="108" l="1"/>
  <c r="A360" i="108" s="1"/>
  <c r="A361" i="108" s="1"/>
  <c r="A362" i="108" s="1"/>
  <c r="A363" i="108" s="1"/>
  <c r="A364" i="108" s="1"/>
  <c r="A365" i="108" s="1"/>
  <c r="A366" i="108" s="1"/>
  <c r="A367" i="108" s="1"/>
  <c r="A368" i="108" s="1"/>
  <c r="B358" i="108"/>
  <c r="B246" i="163"/>
  <c r="A247" i="163"/>
  <c r="A248" i="163" s="1"/>
  <c r="A201" i="85"/>
  <c r="A202" i="85" s="1"/>
  <c r="B200" i="85"/>
  <c r="B248" i="163" l="1"/>
  <c r="A249" i="163"/>
  <c r="A250" i="163" s="1"/>
  <c r="A203" i="85"/>
  <c r="A204" i="85" s="1"/>
  <c r="B202" i="85"/>
  <c r="A369" i="108"/>
  <c r="A370" i="108" s="1"/>
  <c r="A371" i="108" s="1"/>
  <c r="A372" i="108" s="1"/>
  <c r="A373" i="108" s="1"/>
  <c r="A374" i="108" s="1"/>
  <c r="A375" i="108" s="1"/>
  <c r="A376" i="108" s="1"/>
  <c r="A377" i="108" s="1"/>
  <c r="A378" i="108" s="1"/>
  <c r="A379" i="108" s="1"/>
  <c r="B368" i="108"/>
  <c r="A205" i="85" l="1"/>
  <c r="A206" i="85" s="1"/>
  <c r="A207" i="85" s="1"/>
  <c r="A208" i="85" s="1"/>
  <c r="A209" i="85" s="1"/>
  <c r="A210" i="85" s="1"/>
  <c r="A211" i="85" s="1"/>
  <c r="A212" i="85" s="1"/>
  <c r="A213" i="85" s="1"/>
  <c r="A214" i="85" s="1"/>
  <c r="A380" i="108"/>
  <c r="A381" i="108" s="1"/>
  <c r="A382" i="108" s="1"/>
  <c r="A383" i="108" s="1"/>
  <c r="A384" i="108" s="1"/>
  <c r="A385" i="108" s="1"/>
  <c r="A386" i="108" s="1"/>
  <c r="A387" i="108" s="1"/>
  <c r="A388" i="108" s="1"/>
  <c r="A389" i="108" s="1"/>
  <c r="B379" i="108"/>
  <c r="B204" i="85"/>
  <c r="A251" i="163"/>
  <c r="A252" i="163" s="1"/>
  <c r="B250" i="163"/>
  <c r="B206" i="85" l="1"/>
  <c r="B210" i="85"/>
  <c r="A253" i="163"/>
  <c r="A254" i="163" s="1"/>
  <c r="A255" i="163" s="1"/>
  <c r="A256" i="163" s="1"/>
  <c r="A257" i="163" s="1"/>
  <c r="B252" i="163"/>
  <c r="B389" i="108"/>
  <c r="A390" i="108"/>
  <c r="A391" i="108" s="1"/>
  <c r="A392" i="108" s="1"/>
  <c r="A393" i="108" s="1"/>
  <c r="A394" i="108" s="1"/>
  <c r="A395" i="108" s="1"/>
  <c r="A396" i="108" s="1"/>
  <c r="A397" i="108" s="1"/>
  <c r="A398" i="108" s="1"/>
  <c r="A399" i="108" s="1"/>
  <c r="B257" i="163" l="1"/>
  <c r="A258" i="163"/>
  <c r="A259" i="163" s="1"/>
  <c r="A400" i="108"/>
  <c r="A401" i="108" s="1"/>
  <c r="A402" i="108" s="1"/>
  <c r="A403" i="108" s="1"/>
  <c r="A404" i="108" s="1"/>
  <c r="A405" i="108" s="1"/>
  <c r="A406" i="108" s="1"/>
  <c r="A407" i="108" s="1"/>
  <c r="A408" i="108" s="1"/>
  <c r="A409" i="108" s="1"/>
  <c r="B399" i="108"/>
  <c r="B212" i="85"/>
  <c r="A260" i="163" l="1"/>
  <c r="A261" i="163" s="1"/>
  <c r="A262" i="163" s="1"/>
  <c r="A263" i="163" s="1"/>
  <c r="A264" i="163" s="1"/>
  <c r="A265" i="163" s="1"/>
  <c r="A410" i="108"/>
  <c r="A411" i="108" s="1"/>
  <c r="A412" i="108" s="1"/>
  <c r="A413" i="108" s="1"/>
  <c r="A414" i="108" s="1"/>
  <c r="A415" i="108" s="1"/>
  <c r="A416" i="108" s="1"/>
  <c r="A417" i="108" s="1"/>
  <c r="A418" i="108" s="1"/>
  <c r="A419" i="108" s="1"/>
  <c r="B409" i="108"/>
  <c r="B259" i="163"/>
  <c r="A215" i="85"/>
  <c r="A216" i="85" s="1"/>
  <c r="B214" i="85"/>
  <c r="B261" i="163" l="1"/>
  <c r="A217" i="85"/>
  <c r="A218" i="85" s="1"/>
  <c r="B216" i="85"/>
  <c r="B265" i="163"/>
  <c r="A266" i="163"/>
  <c r="A267" i="163" s="1"/>
  <c r="B419" i="108"/>
  <c r="A420" i="108"/>
  <c r="A421" i="108" s="1"/>
  <c r="A422" i="108" s="1"/>
  <c r="A423" i="108" s="1"/>
  <c r="A424" i="108" s="1"/>
  <c r="A425" i="108" s="1"/>
  <c r="A426" i="108" s="1"/>
  <c r="A427" i="108" s="1"/>
  <c r="A428" i="108" s="1"/>
  <c r="A429" i="108" s="1"/>
  <c r="A430" i="108" s="1"/>
  <c r="A268" i="163" l="1"/>
  <c r="A269" i="163" s="1"/>
  <c r="A270" i="163" s="1"/>
  <c r="A271" i="163" s="1"/>
  <c r="A272" i="163" s="1"/>
  <c r="A273" i="163" s="1"/>
  <c r="B267" i="163"/>
  <c r="A431" i="108"/>
  <c r="A432" i="108" s="1"/>
  <c r="A433" i="108" s="1"/>
  <c r="A434" i="108" s="1"/>
  <c r="A435" i="108" s="1"/>
  <c r="A436" i="108" s="1"/>
  <c r="A437" i="108" s="1"/>
  <c r="A438" i="108" s="1"/>
  <c r="B430" i="108"/>
  <c r="A219" i="85"/>
  <c r="A220" i="85" s="1"/>
  <c r="B218" i="85"/>
  <c r="B438" i="108" l="1"/>
  <c r="A439" i="108"/>
  <c r="A440" i="108" s="1"/>
  <c r="B440" i="108" s="1"/>
  <c r="A226" i="85"/>
  <c r="A227" i="85" s="1"/>
  <c r="A228" i="85" s="1"/>
  <c r="A229" i="85" s="1"/>
  <c r="A221" i="85"/>
  <c r="A222" i="85" s="1"/>
  <c r="B222" i="85" s="1"/>
  <c r="B220" i="85"/>
  <c r="A274" i="163"/>
  <c r="A275" i="163" s="1"/>
  <c r="A276" i="163" s="1"/>
  <c r="A277" i="163" s="1"/>
  <c r="B273" i="163"/>
  <c r="A230" i="85" l="1"/>
  <c r="A231" i="85" s="1"/>
  <c r="B229" i="85"/>
  <c r="A278" i="163"/>
  <c r="A279" i="163" s="1"/>
  <c r="A280" i="163" s="1"/>
  <c r="A281" i="163" s="1"/>
  <c r="B277" i="163"/>
  <c r="A282" i="163" l="1"/>
  <c r="A283" i="163" s="1"/>
  <c r="A284" i="163" s="1"/>
  <c r="A285" i="163" s="1"/>
  <c r="A286" i="163" s="1"/>
  <c r="A287" i="163" s="1"/>
  <c r="A288" i="163" s="1"/>
  <c r="A289" i="163" s="1"/>
  <c r="A290" i="163" s="1"/>
  <c r="A291" i="163" s="1"/>
  <c r="A292" i="163" s="1"/>
  <c r="A293" i="163" s="1"/>
  <c r="A294" i="163" s="1"/>
  <c r="A295" i="163" s="1"/>
  <c r="B281" i="163"/>
  <c r="A232" i="85"/>
  <c r="A233" i="85" s="1"/>
  <c r="A224" i="85"/>
  <c r="A225" i="85" s="1"/>
  <c r="B231" i="85"/>
  <c r="A234" i="85" l="1"/>
  <c r="A235" i="85" s="1"/>
  <c r="B233" i="85"/>
  <c r="B295" i="163"/>
  <c r="A296" i="163"/>
  <c r="A297" i="163" s="1"/>
  <c r="B297" i="163" l="1"/>
  <c r="A298" i="163"/>
  <c r="A299" i="163" s="1"/>
  <c r="A236" i="85"/>
  <c r="A237" i="85" s="1"/>
  <c r="B235" i="85"/>
  <c r="A238" i="85" l="1"/>
  <c r="A239" i="85" s="1"/>
  <c r="A240" i="85" s="1"/>
  <c r="A241" i="85" s="1"/>
  <c r="A242" i="85" s="1"/>
  <c r="A243" i="85" s="1"/>
  <c r="A244" i="85" s="1"/>
  <c r="A245" i="85" s="1"/>
  <c r="A246" i="85" s="1"/>
  <c r="A247" i="85" s="1"/>
  <c r="B237" i="85"/>
  <c r="B299" i="163"/>
  <c r="A300" i="163"/>
  <c r="A301" i="163" s="1"/>
  <c r="A302" i="163" l="1"/>
  <c r="A303" i="163" s="1"/>
  <c r="B301" i="163"/>
  <c r="A254" i="85"/>
  <c r="A255" i="85" s="1"/>
  <c r="A256" i="85" s="1"/>
  <c r="A257" i="85" s="1"/>
  <c r="A252" i="85"/>
  <c r="A253" i="85" s="1"/>
  <c r="A258" i="85" l="1"/>
  <c r="A259" i="85" s="1"/>
  <c r="B257" i="85"/>
  <c r="B303" i="163"/>
  <c r="A304" i="163"/>
  <c r="A305" i="163" s="1"/>
  <c r="B305" i="163" l="1"/>
  <c r="A306" i="163"/>
  <c r="A307" i="163" s="1"/>
  <c r="A260" i="85"/>
  <c r="A261" i="85" s="1"/>
  <c r="B259" i="85"/>
  <c r="A262" i="85" l="1"/>
  <c r="A263" i="85" s="1"/>
  <c r="B261" i="85"/>
  <c r="B307" i="163"/>
  <c r="A308" i="163"/>
  <c r="A309" i="163" s="1"/>
  <c r="B309" i="163" l="1"/>
  <c r="A310" i="163"/>
  <c r="A311" i="163" s="1"/>
  <c r="A264" i="85"/>
  <c r="A265" i="85" s="1"/>
  <c r="B263" i="85"/>
  <c r="A266" i="85" l="1"/>
  <c r="A267" i="85" s="1"/>
  <c r="B265" i="85"/>
  <c r="B311" i="163"/>
  <c r="A312" i="163"/>
  <c r="A313" i="163" s="1"/>
  <c r="A314" i="163" l="1"/>
  <c r="A315" i="163" s="1"/>
  <c r="A316" i="163" s="1"/>
  <c r="A317" i="163" s="1"/>
  <c r="A318" i="163" s="1"/>
  <c r="A319" i="163" s="1"/>
  <c r="A320" i="163" s="1"/>
  <c r="A321" i="163" s="1"/>
  <c r="A322" i="163" s="1"/>
  <c r="B313" i="163"/>
  <c r="A268" i="85"/>
  <c r="A269" i="85" s="1"/>
  <c r="B267" i="85"/>
  <c r="A270" i="85" l="1"/>
  <c r="A271" i="85" s="1"/>
  <c r="A272" i="85" s="1"/>
  <c r="A273" i="85" s="1"/>
  <c r="B269" i="85"/>
  <c r="A323" i="163"/>
  <c r="A324" i="163" s="1"/>
  <c r="B322" i="163"/>
  <c r="B324" i="163" l="1"/>
  <c r="A325" i="163"/>
  <c r="A326" i="163" s="1"/>
  <c r="A274" i="85"/>
  <c r="A275" i="85" s="1"/>
  <c r="B273" i="85"/>
  <c r="A276" i="85" l="1"/>
  <c r="A277" i="85" s="1"/>
  <c r="B275" i="85"/>
  <c r="B326" i="163"/>
  <c r="A327" i="163"/>
  <c r="A328" i="163" s="1"/>
  <c r="A329" i="163" l="1"/>
  <c r="A330" i="163" s="1"/>
  <c r="B328" i="163"/>
  <c r="A278" i="85"/>
  <c r="A279" i="85" s="1"/>
  <c r="B277" i="85"/>
  <c r="A280" i="85" l="1"/>
  <c r="A281" i="85" s="1"/>
  <c r="B279" i="85"/>
  <c r="B330" i="163"/>
  <c r="A331" i="163"/>
  <c r="A332" i="163" s="1"/>
  <c r="A333" i="163" l="1"/>
  <c r="A334" i="163" s="1"/>
  <c r="A335" i="163" s="1"/>
  <c r="A336" i="163" s="1"/>
  <c r="A337" i="163" s="1"/>
  <c r="A338" i="163" s="1"/>
  <c r="A339" i="163" s="1"/>
  <c r="A340" i="163" s="1"/>
  <c r="A341" i="163" s="1"/>
  <c r="B332" i="163"/>
  <c r="A282" i="85"/>
  <c r="A283" i="85" s="1"/>
  <c r="B281" i="85"/>
  <c r="B334" i="163" l="1"/>
  <c r="A284" i="85"/>
  <c r="A285" i="85" s="1"/>
  <c r="B283" i="85"/>
  <c r="A342" i="163" l="1"/>
  <c r="A343" i="163" s="1"/>
  <c r="B336" i="163"/>
  <c r="A289" i="85"/>
  <c r="A290" i="85" s="1"/>
  <c r="A291" i="85" s="1"/>
  <c r="A292" i="85" s="1"/>
  <c r="A293" i="85" s="1"/>
  <c r="A294" i="85" s="1"/>
  <c r="A295" i="85" s="1"/>
  <c r="B285" i="85"/>
  <c r="B338" i="163" l="1"/>
  <c r="A296" i="85"/>
  <c r="A297" i="85" s="1"/>
  <c r="B295" i="85"/>
  <c r="B342" i="163"/>
  <c r="A344" i="163"/>
  <c r="B344" i="163" l="1"/>
  <c r="A345" i="163"/>
  <c r="A346" i="163" s="1"/>
  <c r="A347" i="163" s="1"/>
  <c r="A348" i="163" s="1"/>
  <c r="A349" i="163" s="1"/>
  <c r="A350" i="163" s="1"/>
  <c r="A351" i="163" s="1"/>
  <c r="A352" i="163" s="1"/>
  <c r="A353" i="163" s="1"/>
  <c r="A298" i="85"/>
  <c r="A299" i="85" s="1"/>
  <c r="B297" i="85"/>
  <c r="A300" i="85" l="1"/>
  <c r="A301" i="85" s="1"/>
  <c r="B299" i="85"/>
  <c r="A354" i="163"/>
  <c r="A355" i="163" s="1"/>
  <c r="A356" i="163" s="1"/>
  <c r="A357" i="163" s="1"/>
  <c r="B353" i="163"/>
  <c r="A358" i="163" l="1"/>
  <c r="A359" i="163" s="1"/>
  <c r="A360" i="163" s="1"/>
  <c r="A361" i="163" s="1"/>
  <c r="B357" i="163"/>
  <c r="A302" i="85"/>
  <c r="A303" i="85" s="1"/>
  <c r="B301" i="85"/>
  <c r="B303" i="85" l="1"/>
  <c r="A304" i="85"/>
  <c r="A305" i="85" s="1"/>
  <c r="B361" i="163"/>
  <c r="A362" i="163"/>
  <c r="A363" i="163" s="1"/>
  <c r="A364" i="163" s="1"/>
  <c r="A365" i="163" s="1"/>
  <c r="A366" i="163" s="1"/>
  <c r="A367" i="163" s="1"/>
  <c r="A368" i="163" s="1"/>
  <c r="A369" i="163" l="1"/>
  <c r="A370" i="163" s="1"/>
  <c r="A371" i="163" s="1"/>
  <c r="A372" i="163" s="1"/>
  <c r="A373" i="163" s="1"/>
  <c r="B368" i="163"/>
  <c r="A306" i="85"/>
  <c r="A307" i="85" s="1"/>
  <c r="B305" i="85"/>
  <c r="A308" i="85" l="1"/>
  <c r="A309" i="85" s="1"/>
  <c r="A310" i="85" s="1"/>
  <c r="A311" i="85" s="1"/>
  <c r="B307" i="85"/>
  <c r="B373" i="163"/>
  <c r="A374" i="163"/>
  <c r="A375" i="163" s="1"/>
  <c r="B375" i="163" l="1"/>
  <c r="A376" i="163"/>
  <c r="A377" i="163" s="1"/>
  <c r="B311" i="85"/>
  <c r="A312" i="85"/>
  <c r="A313" i="85" s="1"/>
  <c r="A314" i="85" l="1"/>
  <c r="A315" i="85" s="1"/>
  <c r="B313" i="85"/>
  <c r="A378" i="163"/>
  <c r="A379" i="163" s="1"/>
  <c r="B377" i="163"/>
  <c r="A380" i="163" l="1"/>
  <c r="A381" i="163" s="1"/>
  <c r="B379" i="163"/>
  <c r="A316" i="85"/>
  <c r="A317" i="85" s="1"/>
  <c r="B315" i="85"/>
  <c r="A318" i="85" l="1"/>
  <c r="A319" i="85" s="1"/>
  <c r="B317" i="85"/>
  <c r="B381" i="163"/>
  <c r="A382" i="163"/>
  <c r="A383" i="163" s="1"/>
  <c r="B383" i="163" l="1"/>
  <c r="A384" i="163"/>
  <c r="A385" i="163" s="1"/>
  <c r="B319" i="85"/>
  <c r="A320" i="85"/>
  <c r="A321" i="85" s="1"/>
  <c r="A322" i="85" l="1"/>
  <c r="A323" i="85" s="1"/>
  <c r="B321" i="85"/>
  <c r="B385" i="163"/>
  <c r="A386" i="163"/>
  <c r="A387" i="163" s="1"/>
  <c r="A388" i="163" s="1"/>
  <c r="A389" i="163" s="1"/>
  <c r="A390" i="163" s="1"/>
  <c r="A391" i="163" s="1"/>
  <c r="A392" i="163" s="1"/>
  <c r="A393" i="163" s="1"/>
  <c r="A394" i="163" s="1"/>
  <c r="B394" i="163" l="1"/>
  <c r="A395" i="163"/>
  <c r="A396" i="163" s="1"/>
  <c r="A330" i="85"/>
  <c r="A331" i="85" s="1"/>
  <c r="A332" i="85" s="1"/>
  <c r="A333" i="85" s="1"/>
  <c r="B323" i="85"/>
  <c r="A334" i="85" l="1"/>
  <c r="A335" i="85" s="1"/>
  <c r="B333" i="85"/>
  <c r="B396" i="163"/>
  <c r="A397" i="163"/>
  <c r="A398" i="163" s="1"/>
  <c r="A399" i="163" s="1"/>
  <c r="A400" i="163" s="1"/>
  <c r="A401" i="163" s="1"/>
  <c r="A402" i="163" s="1"/>
  <c r="A336" i="85" l="1"/>
  <c r="A337" i="85" s="1"/>
  <c r="A328" i="85"/>
  <c r="A329" i="85" s="1"/>
  <c r="B335" i="85"/>
  <c r="A338" i="85" l="1"/>
  <c r="A339" i="85" s="1"/>
  <c r="B337" i="85"/>
  <c r="A340" i="85" l="1"/>
  <c r="A341" i="85" s="1"/>
  <c r="B339" i="85"/>
  <c r="B341" i="85" l="1"/>
  <c r="A342" i="85"/>
  <c r="A343" i="85" s="1"/>
  <c r="B398" i="163"/>
  <c r="A403" i="163" l="1"/>
  <c r="A404" i="163" s="1"/>
  <c r="A405" i="163" s="1"/>
  <c r="A406" i="163" s="1"/>
  <c r="B400" i="163"/>
  <c r="A344" i="85"/>
  <c r="A345" i="85" s="1"/>
  <c r="B343" i="85"/>
  <c r="B402" i="163" l="1"/>
  <c r="A346" i="85"/>
  <c r="A347" i="85" s="1"/>
  <c r="A348" i="85" s="1"/>
  <c r="A349" i="85" s="1"/>
  <c r="B345" i="85"/>
  <c r="A407" i="163"/>
  <c r="A408" i="163" s="1"/>
  <c r="A409" i="163" s="1"/>
  <c r="A410" i="163" s="1"/>
  <c r="A411" i="163" s="1"/>
  <c r="B406" i="163"/>
  <c r="A412" i="163" l="1"/>
  <c r="A413" i="163" s="1"/>
  <c r="A414" i="163" s="1"/>
  <c r="A415" i="163" s="1"/>
  <c r="A416" i="163" s="1"/>
  <c r="A417" i="163" s="1"/>
  <c r="A418" i="163" s="1"/>
  <c r="A419" i="163" s="1"/>
  <c r="A420" i="163" s="1"/>
  <c r="A421" i="163" s="1"/>
  <c r="A422" i="163" s="1"/>
  <c r="B411" i="163"/>
  <c r="B349" i="85"/>
  <c r="A350" i="85"/>
  <c r="A351" i="85" s="1"/>
  <c r="B413" i="163" l="1"/>
  <c r="A352" i="85"/>
  <c r="A353" i="85" s="1"/>
  <c r="B351" i="85"/>
  <c r="A423" i="163"/>
  <c r="A424" i="163" s="1"/>
  <c r="A425" i="163" s="1"/>
  <c r="A426" i="163" s="1"/>
  <c r="B422" i="163"/>
  <c r="B426" i="163" l="1"/>
  <c r="A427" i="163"/>
  <c r="A428" i="163" s="1"/>
  <c r="A429" i="163" s="1"/>
  <c r="A430" i="163" s="1"/>
  <c r="A431" i="163" s="1"/>
  <c r="A432" i="163" s="1"/>
  <c r="A433" i="163" s="1"/>
  <c r="A434" i="163" s="1"/>
  <c r="A354" i="85"/>
  <c r="A355" i="85" s="1"/>
  <c r="B353" i="85"/>
  <c r="A356" i="85" l="1"/>
  <c r="A357" i="85" s="1"/>
  <c r="B355" i="85"/>
  <c r="B434" i="163"/>
  <c r="A435" i="163"/>
  <c r="A436" i="163" s="1"/>
  <c r="B436" i="163" l="1"/>
  <c r="A437" i="163"/>
  <c r="A438" i="163" s="1"/>
  <c r="B357" i="85"/>
  <c r="A358" i="85"/>
  <c r="A359" i="85" s="1"/>
  <c r="A360" i="85" l="1"/>
  <c r="A361" i="85" s="1"/>
  <c r="B359" i="85"/>
  <c r="B438" i="163"/>
  <c r="A439" i="163"/>
  <c r="A440" i="163" s="1"/>
  <c r="A441" i="163" s="1"/>
  <c r="A442" i="163" s="1"/>
  <c r="A443" i="163" s="1"/>
  <c r="B443" i="163" l="1"/>
  <c r="A444" i="163"/>
  <c r="A445" i="163" s="1"/>
  <c r="A368" i="85"/>
  <c r="A369" i="85" s="1"/>
  <c r="A370" i="85" s="1"/>
  <c r="A371" i="85" s="1"/>
  <c r="B361" i="85"/>
  <c r="A372" i="85" l="1"/>
  <c r="A373" i="85" s="1"/>
  <c r="B371" i="85"/>
  <c r="B445" i="163"/>
  <c r="A446" i="163"/>
  <c r="A447" i="163" s="1"/>
  <c r="B447" i="163" l="1"/>
  <c r="A448" i="163"/>
  <c r="A449" i="163" s="1"/>
  <c r="A374" i="85"/>
  <c r="A375" i="85" s="1"/>
  <c r="A366" i="85"/>
  <c r="A367" i="85" s="1"/>
  <c r="B373" i="85"/>
  <c r="A376" i="85" l="1"/>
  <c r="A377" i="85" s="1"/>
  <c r="B375" i="85"/>
  <c r="A450" i="163"/>
  <c r="A451" i="163" s="1"/>
  <c r="B449" i="163"/>
  <c r="B451" i="163" l="1"/>
  <c r="A452" i="163"/>
  <c r="A453" i="163" s="1"/>
  <c r="A378" i="85"/>
  <c r="A379" i="85" s="1"/>
  <c r="B377" i="85"/>
  <c r="B379" i="85" l="1"/>
  <c r="A380" i="85"/>
  <c r="A381" i="85" s="1"/>
  <c r="B453" i="163"/>
  <c r="A454" i="163"/>
  <c r="A455" i="163" s="1"/>
  <c r="A456" i="163" l="1"/>
  <c r="A457" i="163" s="1"/>
  <c r="A458" i="163" s="1"/>
  <c r="A459" i="163" s="1"/>
  <c r="A460" i="163" s="1"/>
  <c r="A461" i="163" s="1"/>
  <c r="B455" i="163"/>
  <c r="A382" i="85"/>
  <c r="A383" i="85" s="1"/>
  <c r="B381" i="85"/>
  <c r="A384" i="85" l="1"/>
  <c r="A385" i="85" s="1"/>
  <c r="A386" i="85" s="1"/>
  <c r="A387" i="85" s="1"/>
  <c r="B383" i="85"/>
  <c r="B461" i="163"/>
  <c r="A462" i="163"/>
  <c r="A463" i="163" s="1"/>
  <c r="B463" i="163" l="1"/>
  <c r="A464" i="163"/>
  <c r="A465" i="163" s="1"/>
  <c r="A466" i="163" s="1"/>
  <c r="A467" i="163" s="1"/>
  <c r="A468" i="163" s="1"/>
  <c r="B387" i="85"/>
  <c r="A388" i="85"/>
  <c r="A389" i="85" s="1"/>
  <c r="A390" i="85" l="1"/>
  <c r="A391" i="85" s="1"/>
  <c r="B389" i="85"/>
  <c r="B468" i="163"/>
  <c r="A469" i="163"/>
  <c r="A470" i="163" s="1"/>
  <c r="A471" i="163" l="1"/>
  <c r="A472" i="163" s="1"/>
  <c r="A473" i="163" s="1"/>
  <c r="A474" i="163" s="1"/>
  <c r="A475" i="163" s="1"/>
  <c r="A476" i="163" s="1"/>
  <c r="B470" i="163"/>
  <c r="A392" i="85"/>
  <c r="A393" i="85" s="1"/>
  <c r="B391" i="85"/>
  <c r="B472" i="163" l="1"/>
  <c r="A394" i="85"/>
  <c r="A395" i="85" s="1"/>
  <c r="B393" i="85"/>
  <c r="A477" i="163"/>
  <c r="A478" i="163" s="1"/>
  <c r="A479" i="163" s="1"/>
  <c r="A480" i="163" s="1"/>
  <c r="A481" i="163" s="1"/>
  <c r="A482" i="163" s="1"/>
  <c r="B476" i="163"/>
  <c r="B482" i="163" l="1"/>
  <c r="A483" i="163"/>
  <c r="A484" i="163" s="1"/>
  <c r="A485" i="163" s="1"/>
  <c r="A486" i="163" s="1"/>
  <c r="B395" i="85"/>
  <c r="A396" i="85"/>
  <c r="A397" i="85" s="1"/>
  <c r="A398" i="85" l="1"/>
  <c r="A399" i="85" s="1"/>
  <c r="B397" i="85"/>
  <c r="A487" i="163"/>
  <c r="A488" i="163" s="1"/>
  <c r="A489" i="163" s="1"/>
  <c r="A490" i="163" s="1"/>
  <c r="B486" i="163"/>
  <c r="B490" i="163" l="1"/>
  <c r="A491" i="163"/>
  <c r="A492" i="163" s="1"/>
  <c r="A493" i="163" s="1"/>
  <c r="A494" i="163" s="1"/>
  <c r="A495" i="163" s="1"/>
  <c r="A496" i="163" s="1"/>
  <c r="A497" i="163" s="1"/>
  <c r="A498" i="163" s="1"/>
  <c r="A499" i="163" s="1"/>
  <c r="A500" i="163" s="1"/>
  <c r="A501" i="163" s="1"/>
  <c r="A502" i="163" s="1"/>
  <c r="A503" i="163" s="1"/>
  <c r="A504" i="163" s="1"/>
  <c r="A403" i="85"/>
  <c r="A406" i="85" s="1"/>
  <c r="A407" i="85" s="1"/>
  <c r="A408" i="85" s="1"/>
  <c r="A409" i="85" s="1"/>
  <c r="B399" i="85"/>
  <c r="A410" i="85" l="1"/>
  <c r="A411" i="85" s="1"/>
  <c r="B409" i="85"/>
  <c r="B504" i="163"/>
  <c r="A505" i="163"/>
  <c r="A506" i="163" s="1"/>
  <c r="A507" i="163" l="1"/>
  <c r="A508" i="163" s="1"/>
  <c r="B506" i="163"/>
  <c r="A412" i="85"/>
  <c r="B411" i="85"/>
  <c r="A413" i="85" l="1"/>
  <c r="A404" i="85"/>
  <c r="A405" i="85" s="1"/>
  <c r="B508" i="163"/>
  <c r="A509" i="163"/>
  <c r="A510" i="163" s="1"/>
  <c r="B510" i="163" l="1"/>
  <c r="A511" i="163"/>
  <c r="A512" i="163" s="1"/>
  <c r="A414" i="85"/>
  <c r="A415" i="85" s="1"/>
  <c r="B413" i="85"/>
  <c r="A416" i="85" l="1"/>
  <c r="A417" i="85" s="1"/>
  <c r="B415" i="85"/>
  <c r="B512" i="163"/>
  <c r="A513" i="163"/>
  <c r="A514" i="163" s="1"/>
  <c r="A515" i="163" l="1"/>
  <c r="A516" i="163" s="1"/>
  <c r="A517" i="163" s="1"/>
  <c r="A518" i="163" s="1"/>
  <c r="A519" i="163" s="1"/>
  <c r="B514" i="163"/>
  <c r="A418" i="85"/>
  <c r="A419" i="85" s="1"/>
  <c r="B417" i="85"/>
  <c r="A420" i="85" l="1"/>
  <c r="A421" i="85" s="1"/>
  <c r="B419" i="85"/>
  <c r="B519" i="163"/>
  <c r="A520" i="163"/>
  <c r="A521" i="163" s="1"/>
  <c r="B521" i="163" l="1"/>
  <c r="A522" i="163"/>
  <c r="A523" i="163" s="1"/>
  <c r="A422" i="85"/>
  <c r="A423" i="85" s="1"/>
  <c r="A424" i="85" s="1"/>
  <c r="A425" i="85" s="1"/>
  <c r="B421" i="85"/>
  <c r="A426" i="85" l="1"/>
  <c r="A427" i="85" s="1"/>
  <c r="B425" i="85"/>
  <c r="A524" i="163"/>
  <c r="A525" i="163" s="1"/>
  <c r="B523" i="163"/>
  <c r="A526" i="163" l="1"/>
  <c r="A527" i="163" s="1"/>
  <c r="A528" i="163" s="1"/>
  <c r="A529" i="163" s="1"/>
  <c r="A530" i="163" s="1"/>
  <c r="A531" i="163" s="1"/>
  <c r="B525" i="163"/>
  <c r="A428" i="85"/>
  <c r="A429" i="85" s="1"/>
  <c r="B427" i="85"/>
  <c r="A430" i="85" l="1"/>
  <c r="A431" i="85" s="1"/>
  <c r="B429" i="85"/>
  <c r="B531" i="163"/>
  <c r="A532" i="163"/>
  <c r="A533" i="163" s="1"/>
  <c r="B533" i="163" l="1"/>
  <c r="A534" i="163"/>
  <c r="A535" i="163" s="1"/>
  <c r="A432" i="85"/>
  <c r="A433" i="85" s="1"/>
  <c r="B431" i="85"/>
  <c r="A434" i="85" l="1"/>
  <c r="A435" i="85" s="1"/>
  <c r="B433" i="85"/>
  <c r="A536" i="163"/>
  <c r="A537" i="163" s="1"/>
  <c r="B535" i="163"/>
  <c r="B537" i="163" l="1"/>
  <c r="A538" i="163"/>
  <c r="A539" i="163" s="1"/>
  <c r="A436" i="85"/>
  <c r="A437" i="85" s="1"/>
  <c r="B435" i="85"/>
  <c r="A540" i="163" l="1"/>
  <c r="A541" i="163" s="1"/>
  <c r="A542" i="163" s="1"/>
  <c r="A543" i="163" s="1"/>
  <c r="A544" i="163" s="1"/>
  <c r="A545" i="163" s="1"/>
  <c r="A444" i="85"/>
  <c r="A445" i="85" s="1"/>
  <c r="A446" i="85" s="1"/>
  <c r="A447" i="85" s="1"/>
  <c r="A442" i="85"/>
  <c r="A443" i="85" s="1"/>
  <c r="A438" i="85"/>
  <c r="A439" i="85" s="1"/>
  <c r="B439" i="85" s="1"/>
  <c r="B437" i="85"/>
  <c r="B539" i="163"/>
  <c r="B541" i="163" l="1"/>
  <c r="A546" i="163"/>
  <c r="A547" i="163" s="1"/>
  <c r="A548" i="163" s="1"/>
  <c r="A549" i="163" s="1"/>
  <c r="A550" i="163" s="1"/>
  <c r="A551" i="163" s="1"/>
  <c r="A552" i="163" s="1"/>
  <c r="A553" i="163" s="1"/>
  <c r="A554" i="163" s="1"/>
  <c r="B545" i="163"/>
  <c r="A448" i="85"/>
  <c r="A449" i="85" s="1"/>
  <c r="B447" i="85"/>
  <c r="A450" i="85" l="1"/>
  <c r="A451" i="85" s="1"/>
  <c r="B449" i="85"/>
  <c r="B554" i="163"/>
  <c r="A555" i="163"/>
  <c r="A556" i="163" s="1"/>
  <c r="A557" i="163" s="1"/>
  <c r="A558" i="163" s="1"/>
  <c r="B558" i="163" l="1"/>
  <c r="A559" i="163"/>
  <c r="A560" i="163" s="1"/>
  <c r="A561" i="163" s="1"/>
  <c r="A562" i="163" s="1"/>
  <c r="A452" i="85"/>
  <c r="A453" i="85" s="1"/>
  <c r="B451" i="85"/>
  <c r="A454" i="85" l="1"/>
  <c r="A455" i="85" s="1"/>
  <c r="B453" i="85"/>
  <c r="B562" i="163"/>
  <c r="A563" i="163"/>
  <c r="A564" i="163" s="1"/>
  <c r="A565" i="163" s="1"/>
  <c r="A566" i="163" s="1"/>
  <c r="A567" i="163" s="1"/>
  <c r="A568" i="163" s="1"/>
  <c r="A569" i="163" s="1"/>
  <c r="A570" i="163" s="1"/>
  <c r="A571" i="163" l="1"/>
  <c r="A572" i="163" s="1"/>
  <c r="B570" i="163"/>
  <c r="A456" i="85"/>
  <c r="A457" i="85" s="1"/>
  <c r="B455" i="85"/>
  <c r="A458" i="85" l="1"/>
  <c r="A459" i="85" s="1"/>
  <c r="A460" i="85" s="1"/>
  <c r="A461" i="85" s="1"/>
  <c r="A462" i="85" s="1"/>
  <c r="A463" i="85" s="1"/>
  <c r="A464" i="85" s="1"/>
  <c r="B457" i="85"/>
  <c r="B572" i="163"/>
  <c r="A573" i="163"/>
  <c r="A574" i="163" s="1"/>
  <c r="A575" i="163" s="1"/>
  <c r="A576" i="163" s="1"/>
  <c r="A577" i="163" s="1"/>
  <c r="B577" i="163" l="1"/>
  <c r="A578" i="163"/>
  <c r="A579" i="163" s="1"/>
  <c r="A465" i="85"/>
  <c r="A466" i="85" s="1"/>
  <c r="A467" i="85" s="1"/>
  <c r="A468" i="85" s="1"/>
  <c r="A469" i="85" s="1"/>
  <c r="A473" i="85" s="1"/>
  <c r="A474" i="85" s="1"/>
  <c r="A475" i="85" s="1"/>
  <c r="A476" i="85" s="1"/>
  <c r="A471" i="85"/>
  <c r="A472" i="85" s="1"/>
  <c r="A477" i="85" l="1"/>
  <c r="A478" i="85" s="1"/>
  <c r="B476" i="85"/>
  <c r="A580" i="163"/>
  <c r="A581" i="163" s="1"/>
  <c r="B579" i="163"/>
  <c r="B581" i="163" l="1"/>
  <c r="A582" i="163"/>
  <c r="A583" i="163" s="1"/>
  <c r="A479" i="85"/>
  <c r="A480" i="85" s="1"/>
  <c r="B478" i="85"/>
  <c r="A481" i="85" l="1"/>
  <c r="A482" i="85" s="1"/>
  <c r="B480" i="85"/>
  <c r="B583" i="163"/>
  <c r="A584" i="163"/>
  <c r="A585" i="163" s="1"/>
  <c r="B585" i="163" l="1"/>
  <c r="A586" i="163"/>
  <c r="A587" i="163" s="1"/>
  <c r="A483" i="85"/>
  <c r="A484" i="85" s="1"/>
  <c r="B482" i="85"/>
  <c r="A485" i="85" l="1"/>
  <c r="A486" i="85" s="1"/>
  <c r="B484" i="85"/>
  <c r="A588" i="163"/>
  <c r="A589" i="163" s="1"/>
  <c r="B587" i="163"/>
  <c r="B589" i="163" l="1"/>
  <c r="A590" i="163"/>
  <c r="A591" i="163" s="1"/>
  <c r="A487" i="85"/>
  <c r="A488" i="85" s="1"/>
  <c r="A489" i="85" s="1"/>
  <c r="A490" i="85" s="1"/>
  <c r="B486" i="85"/>
  <c r="A491" i="85" l="1"/>
  <c r="A492" i="85" s="1"/>
  <c r="B490" i="85"/>
  <c r="A592" i="163"/>
  <c r="A593" i="163" s="1"/>
  <c r="A594" i="163" s="1"/>
  <c r="A595" i="163" s="1"/>
  <c r="A596" i="163" s="1"/>
  <c r="A597" i="163" s="1"/>
  <c r="B591" i="163"/>
  <c r="B597" i="163" l="1"/>
  <c r="A598" i="163"/>
  <c r="A599" i="163" s="1"/>
  <c r="A493" i="85"/>
  <c r="A494" i="85" s="1"/>
  <c r="B492" i="85"/>
  <c r="A495" i="85" l="1"/>
  <c r="A496" i="85" s="1"/>
  <c r="B494" i="85"/>
  <c r="B599" i="163"/>
  <c r="A600" i="163"/>
  <c r="A601" i="163" s="1"/>
  <c r="A602" i="163" s="1"/>
  <c r="A603" i="163" s="1"/>
  <c r="A604" i="163" s="1"/>
  <c r="B604" i="163" l="1"/>
  <c r="A605" i="163"/>
  <c r="A606" i="163" s="1"/>
  <c r="A497" i="85"/>
  <c r="A498" i="85" s="1"/>
  <c r="B496" i="85"/>
  <c r="A607" i="163" l="1"/>
  <c r="A608" i="163" s="1"/>
  <c r="A609" i="163" s="1"/>
  <c r="A610" i="163" s="1"/>
  <c r="A611" i="163" s="1"/>
  <c r="A612" i="163" s="1"/>
  <c r="A613" i="163" s="1"/>
  <c r="A614" i="163" s="1"/>
  <c r="A615" i="163" s="1"/>
  <c r="A499" i="85"/>
  <c r="A500" i="85" s="1"/>
  <c r="B498" i="85"/>
  <c r="B606" i="163"/>
  <c r="B608" i="163" l="1"/>
  <c r="B612" i="163"/>
  <c r="A616" i="163"/>
  <c r="A617" i="163" s="1"/>
  <c r="A618" i="163" s="1"/>
  <c r="A501" i="85"/>
  <c r="A502" i="85" s="1"/>
  <c r="A503" i="85" s="1"/>
  <c r="A504" i="85" s="1"/>
  <c r="B500" i="85"/>
  <c r="A505" i="85" l="1"/>
  <c r="A506" i="85" s="1"/>
  <c r="B504" i="85"/>
  <c r="A619" i="163"/>
  <c r="A620" i="163" s="1"/>
  <c r="A621" i="163" s="1"/>
  <c r="A622" i="163" s="1"/>
  <c r="B618" i="163"/>
  <c r="A623" i="163" l="1"/>
  <c r="A624" i="163" s="1"/>
  <c r="A625" i="163" s="1"/>
  <c r="A626" i="163" s="1"/>
  <c r="B622" i="163"/>
  <c r="A507" i="85"/>
  <c r="B506" i="85"/>
  <c r="A508" i="85" l="1"/>
  <c r="A516" i="85"/>
  <c r="A517" i="85" s="1"/>
  <c r="B626" i="163"/>
  <c r="A627" i="163"/>
  <c r="A628" i="163" s="1"/>
  <c r="A629" i="163" s="1"/>
  <c r="A630" i="163" s="1"/>
  <c r="A631" i="163" s="1"/>
  <c r="A632" i="163" s="1"/>
  <c r="A633" i="163" s="1"/>
  <c r="A634" i="163" s="1"/>
  <c r="A635" i="163" s="1"/>
  <c r="A636" i="163" s="1"/>
  <c r="A637" i="163" s="1"/>
  <c r="B637" i="163" l="1"/>
  <c r="A638" i="163"/>
  <c r="A639" i="163" s="1"/>
  <c r="A509" i="85"/>
  <c r="A510" i="85" s="1"/>
  <c r="B508" i="85"/>
  <c r="B639" i="163" l="1"/>
  <c r="A640" i="163"/>
  <c r="A641" i="163" s="1"/>
  <c r="A642" i="163" s="1"/>
  <c r="A643" i="163" s="1"/>
  <c r="A644" i="163" s="1"/>
  <c r="A645" i="163" s="1"/>
  <c r="A646" i="163" s="1"/>
  <c r="A647" i="163" s="1"/>
  <c r="A648" i="163" s="1"/>
  <c r="A649" i="163" s="1"/>
  <c r="A650" i="163" s="1"/>
  <c r="A651" i="163" s="1"/>
  <c r="A511" i="85"/>
  <c r="A512" i="85" s="1"/>
  <c r="B510" i="85"/>
  <c r="A513" i="85" l="1"/>
  <c r="A514" i="85" s="1"/>
  <c r="B512" i="85"/>
  <c r="B641" i="163"/>
  <c r="B643" i="163" l="1"/>
  <c r="A518" i="85"/>
  <c r="A519" i="85" s="1"/>
  <c r="A520" i="85" s="1"/>
  <c r="A521" i="85" s="1"/>
  <c r="B514" i="85"/>
  <c r="B645" i="163" l="1"/>
  <c r="A522" i="85"/>
  <c r="A523" i="85" s="1"/>
  <c r="B521" i="85"/>
  <c r="B647" i="163"/>
  <c r="A652" i="163"/>
  <c r="A653" i="163" s="1"/>
  <c r="A654" i="163" s="1"/>
  <c r="B654" i="163" l="1"/>
  <c r="A655" i="163"/>
  <c r="A656" i="163" s="1"/>
  <c r="A657" i="163" s="1"/>
  <c r="A658" i="163" s="1"/>
  <c r="A659" i="163" s="1"/>
  <c r="A660" i="163" s="1"/>
  <c r="A661" i="163" s="1"/>
  <c r="A662" i="163" s="1"/>
  <c r="A663" i="163" s="1"/>
  <c r="A664" i="163" s="1"/>
  <c r="A665" i="163" s="1"/>
  <c r="A666" i="163" s="1"/>
  <c r="A667" i="163" s="1"/>
  <c r="A668" i="163" s="1"/>
  <c r="A669" i="163" s="1"/>
  <c r="A670" i="163" s="1"/>
  <c r="A671" i="163" s="1"/>
  <c r="A672" i="163" s="1"/>
  <c r="A674" i="163" s="1"/>
  <c r="A675" i="163" s="1"/>
  <c r="A676" i="163" s="1"/>
  <c r="A677" i="163" s="1"/>
  <c r="A678" i="163" s="1"/>
  <c r="A679" i="163" s="1"/>
  <c r="A680" i="163" s="1"/>
  <c r="A681" i="163" s="1"/>
  <c r="A682" i="163" s="1"/>
  <c r="A683" i="163" s="1"/>
  <c r="A684" i="163" s="1"/>
  <c r="A685" i="163" s="1"/>
  <c r="A524" i="85"/>
  <c r="A525" i="85" s="1"/>
  <c r="B523" i="85"/>
  <c r="A526" i="85" l="1"/>
  <c r="A527" i="85" s="1"/>
  <c r="B525" i="85"/>
  <c r="B656" i="163"/>
  <c r="B658" i="163" l="1"/>
  <c r="A528" i="85"/>
  <c r="A529" i="85" s="1"/>
  <c r="B527" i="85"/>
  <c r="A530" i="85" l="1"/>
  <c r="A531" i="85" s="1"/>
  <c r="B529" i="85"/>
  <c r="B660" i="163"/>
  <c r="B662" i="163" l="1"/>
  <c r="A532" i="85"/>
  <c r="A533" i="85" s="1"/>
  <c r="A534" i="85" s="1"/>
  <c r="A535" i="85" s="1"/>
  <c r="B531" i="85"/>
  <c r="B664" i="163" l="1"/>
  <c r="A536" i="85"/>
  <c r="A537" i="85" s="1"/>
  <c r="B535" i="85"/>
  <c r="B666" i="163" l="1"/>
  <c r="A538" i="85"/>
  <c r="A539" i="85" s="1"/>
  <c r="B537" i="85"/>
  <c r="B668" i="163" l="1"/>
  <c r="A540" i="85"/>
  <c r="A541" i="85" s="1"/>
  <c r="B539" i="85"/>
  <c r="B681" i="163"/>
  <c r="B670" i="163" l="1"/>
  <c r="B672" i="163"/>
  <c r="A686" i="163"/>
  <c r="A687" i="163" s="1"/>
  <c r="A688" i="163" s="1"/>
  <c r="A689" i="163" s="1"/>
  <c r="B685" i="163"/>
  <c r="A542" i="85"/>
  <c r="A543" i="85" s="1"/>
  <c r="B541" i="85"/>
  <c r="A544" i="85" l="1"/>
  <c r="A545" i="85" s="1"/>
  <c r="B543" i="85"/>
  <c r="B689" i="163"/>
  <c r="A690" i="163"/>
  <c r="A691" i="163" s="1"/>
  <c r="A692" i="163" s="1"/>
  <c r="A693" i="163" s="1"/>
  <c r="A694" i="163" s="1"/>
  <c r="A695" i="163" s="1"/>
  <c r="A696" i="163" s="1"/>
  <c r="A697" i="163" s="1"/>
  <c r="A698" i="163" s="1"/>
  <c r="A699" i="163" s="1"/>
  <c r="A700" i="163" s="1"/>
  <c r="A701" i="163" s="1"/>
  <c r="A702" i="163" s="1"/>
  <c r="A703" i="163" s="1"/>
  <c r="A704" i="163" s="1"/>
  <c r="B704" i="163" l="1"/>
  <c r="A705" i="163"/>
  <c r="A706" i="163" s="1"/>
  <c r="A546" i="85"/>
  <c r="A547" i="85" s="1"/>
  <c r="A548" i="85" s="1"/>
  <c r="A549" i="85" s="1"/>
  <c r="B545" i="85"/>
  <c r="A550" i="85" l="1"/>
  <c r="A551" i="85" s="1"/>
  <c r="B549" i="85"/>
  <c r="A707" i="163"/>
  <c r="A708" i="163" s="1"/>
  <c r="A709" i="163" s="1"/>
  <c r="A710" i="163" s="1"/>
  <c r="A711" i="163" s="1"/>
  <c r="A712" i="163" s="1"/>
  <c r="A713" i="163" s="1"/>
  <c r="A714" i="163" s="1"/>
  <c r="A715" i="163" s="1"/>
  <c r="A716" i="163" s="1"/>
  <c r="A717" i="163" s="1"/>
  <c r="A718" i="163" s="1"/>
  <c r="A719" i="163" s="1"/>
  <c r="A720" i="163" s="1"/>
  <c r="A721" i="163" s="1"/>
  <c r="A722" i="163" s="1"/>
  <c r="A723" i="163" s="1"/>
  <c r="A724" i="163" s="1"/>
  <c r="A725" i="163" s="1"/>
  <c r="A726" i="163" s="1"/>
  <c r="A727" i="163" s="1"/>
  <c r="A728" i="163" s="1"/>
  <c r="A729" i="163" s="1"/>
  <c r="B706" i="163"/>
  <c r="A730" i="163" l="1"/>
  <c r="A731" i="163" s="1"/>
  <c r="B726" i="163"/>
  <c r="B720" i="163"/>
  <c r="B718" i="163"/>
  <c r="B712" i="163"/>
  <c r="A552" i="85"/>
  <c r="A553" i="85" s="1"/>
  <c r="B551" i="85"/>
  <c r="A732" i="163" l="1"/>
  <c r="A733" i="163" s="1"/>
  <c r="A734" i="163" s="1"/>
  <c r="A554" i="85"/>
  <c r="A555" i="85" s="1"/>
  <c r="B553" i="85"/>
  <c r="B730" i="163" l="1"/>
  <c r="B716" i="163"/>
  <c r="B714" i="163"/>
  <c r="A735" i="163"/>
  <c r="A736" i="163" s="1"/>
  <c r="A737" i="163" s="1"/>
  <c r="A738" i="163" s="1"/>
  <c r="A739" i="163" s="1"/>
  <c r="A740" i="163" s="1"/>
  <c r="A741" i="163" s="1"/>
  <c r="A742" i="163" s="1"/>
  <c r="A743" i="163" s="1"/>
  <c r="A744" i="163" s="1"/>
  <c r="A745" i="163" s="1"/>
  <c r="A746" i="163" s="1"/>
  <c r="A747" i="163" s="1"/>
  <c r="A748" i="163" s="1"/>
  <c r="A749" i="163" s="1"/>
  <c r="A750" i="163" s="1"/>
  <c r="A751" i="163" s="1"/>
  <c r="A752" i="163" s="1"/>
  <c r="B734" i="163"/>
  <c r="A556" i="85"/>
  <c r="A557" i="85" s="1"/>
  <c r="B555" i="85"/>
  <c r="A558" i="85" l="1"/>
  <c r="A559" i="85" s="1"/>
  <c r="B557" i="85"/>
  <c r="A753" i="163"/>
  <c r="A754" i="163" s="1"/>
  <c r="B752" i="163"/>
  <c r="A755" i="163" l="1"/>
  <c r="A756" i="163" s="1"/>
  <c r="B754" i="163"/>
  <c r="A560" i="85"/>
  <c r="A561" i="85" s="1"/>
  <c r="A562" i="85" s="1"/>
  <c r="A563" i="85" s="1"/>
  <c r="A564" i="85" s="1"/>
  <c r="A565" i="85" s="1"/>
  <c r="A566" i="85" s="1"/>
  <c r="B559" i="85"/>
  <c r="A567" i="85" l="1"/>
  <c r="A568" i="85" s="1"/>
  <c r="B566" i="85"/>
  <c r="B756" i="163"/>
  <c r="A757" i="163"/>
  <c r="A758" i="163" s="1"/>
  <c r="A759" i="163" l="1"/>
  <c r="A760" i="163" s="1"/>
  <c r="A761" i="163" s="1"/>
  <c r="A762" i="163" s="1"/>
  <c r="A763" i="163" s="1"/>
  <c r="A764" i="163" s="1"/>
  <c r="B758" i="163"/>
  <c r="A569" i="85"/>
  <c r="A570" i="85" s="1"/>
  <c r="B568" i="85"/>
  <c r="A571" i="85" l="1"/>
  <c r="A572" i="85" s="1"/>
  <c r="B570" i="85"/>
  <c r="B764" i="163"/>
  <c r="A765" i="163"/>
  <c r="A766" i="163" s="1"/>
  <c r="A767" i="163" s="1"/>
  <c r="A768" i="163" l="1"/>
  <c r="B572" i="85"/>
  <c r="A573" i="85"/>
  <c r="A574" i="85" s="1"/>
  <c r="A769" i="163" l="1"/>
  <c r="A770" i="163" s="1"/>
  <c r="A771" i="163" s="1"/>
  <c r="A772" i="163" s="1"/>
  <c r="A773" i="163" s="1"/>
  <c r="A774" i="163" s="1"/>
  <c r="A775" i="163" s="1"/>
  <c r="A776" i="163" s="1"/>
  <c r="A777" i="163" s="1"/>
  <c r="A778" i="163" s="1"/>
  <c r="A575" i="85"/>
  <c r="A576" i="85" s="1"/>
  <c r="B574" i="85"/>
  <c r="B770" i="163" l="1"/>
  <c r="A779" i="163"/>
  <c r="A780" i="163" s="1"/>
  <c r="B778" i="163"/>
  <c r="A577" i="85"/>
  <c r="A578" i="85" s="1"/>
  <c r="A579" i="85" s="1"/>
  <c r="A580" i="85" s="1"/>
  <c r="B576" i="85"/>
  <c r="B580" i="85" l="1"/>
  <c r="A581" i="85"/>
  <c r="A582" i="85" s="1"/>
  <c r="A583" i="85" l="1"/>
  <c r="A584" i="85" s="1"/>
  <c r="B582" i="85"/>
  <c r="A585" i="85" l="1"/>
  <c r="A586" i="85" s="1"/>
  <c r="B584" i="85"/>
  <c r="A587" i="85" l="1"/>
  <c r="A588" i="85" s="1"/>
  <c r="B586" i="85"/>
  <c r="B588" i="85" l="1"/>
  <c r="A589" i="85"/>
  <c r="A590" i="85" s="1"/>
  <c r="A591" i="85" l="1"/>
  <c r="A592" i="85" s="1"/>
  <c r="A593" i="85" s="1"/>
  <c r="A594" i="85" s="1"/>
  <c r="B590" i="85"/>
  <c r="A595" i="85" l="1"/>
  <c r="A596" i="85" s="1"/>
  <c r="B594" i="85"/>
  <c r="A597" i="85" l="1"/>
  <c r="A598" i="85" s="1"/>
  <c r="B596" i="85"/>
  <c r="A599" i="85" l="1"/>
  <c r="A600" i="85" s="1"/>
  <c r="B598" i="85"/>
  <c r="B600" i="85" l="1"/>
  <c r="A601" i="85"/>
  <c r="A602" i="85" s="1"/>
  <c r="A603" i="85" l="1"/>
  <c r="A604" i="85" s="1"/>
  <c r="B602" i="85"/>
  <c r="B604" i="85" l="1"/>
  <c r="A608" i="85"/>
  <c r="A609" i="85" s="1"/>
  <c r="A610" i="85" s="1"/>
  <c r="A611" i="85" s="1"/>
  <c r="A606" i="85"/>
  <c r="A607" i="85" s="1"/>
  <c r="A612" i="85" l="1"/>
  <c r="A613" i="85" s="1"/>
  <c r="B611" i="85"/>
  <c r="A614" i="85" l="1"/>
  <c r="A615" i="85" s="1"/>
  <c r="B613" i="85"/>
  <c r="B615" i="85" l="1"/>
  <c r="A616" i="85"/>
  <c r="A617" i="85" s="1"/>
  <c r="A618" i="85" l="1"/>
  <c r="A619" i="85" s="1"/>
  <c r="B617" i="85"/>
  <c r="A620" i="85" l="1"/>
  <c r="A621" i="85" s="1"/>
  <c r="B619" i="85"/>
  <c r="A624" i="85" l="1"/>
  <c r="A625" i="85" s="1"/>
  <c r="A626" i="85" s="1"/>
  <c r="A627" i="85" s="1"/>
  <c r="B621" i="85"/>
  <c r="A622" i="85"/>
  <c r="A623" i="85" s="1"/>
  <c r="B623" i="85" s="1"/>
  <c r="A628" i="85" l="1"/>
  <c r="A629" i="85" s="1"/>
  <c r="B627" i="85"/>
  <c r="A630" i="85" l="1"/>
  <c r="A631" i="85" s="1"/>
  <c r="B629" i="85"/>
  <c r="A632" i="85" l="1"/>
  <c r="A633" i="85" s="1"/>
  <c r="B631" i="85"/>
  <c r="A634" i="85" l="1"/>
  <c r="A635" i="85" s="1"/>
  <c r="A636" i="85" s="1"/>
  <c r="A637" i="85" s="1"/>
  <c r="A638" i="85" s="1"/>
  <c r="A639" i="85" s="1"/>
  <c r="A640" i="85" s="1"/>
  <c r="A641" i="85" s="1"/>
  <c r="B633" i="85"/>
  <c r="B641" i="85" l="1"/>
  <c r="A642" i="85"/>
  <c r="A643" i="85" s="1"/>
  <c r="A644" i="85" s="1"/>
  <c r="A645" i="85" s="1"/>
  <c r="A649" i="85" l="1"/>
  <c r="A650" i="85" s="1"/>
  <c r="A651" i="85" s="1"/>
  <c r="A652" i="85" s="1"/>
  <c r="A647" i="85"/>
  <c r="A648" i="85" s="1"/>
  <c r="B645" i="85"/>
  <c r="A653" i="85" l="1"/>
  <c r="A654" i="85" s="1"/>
  <c r="A655" i="85" s="1"/>
  <c r="A656" i="85" s="1"/>
  <c r="B652" i="85"/>
  <c r="B656" i="85" l="1"/>
  <c r="A657" i="85"/>
  <c r="A658" i="85" s="1"/>
  <c r="A659" i="85" s="1"/>
  <c r="A660" i="85" s="1"/>
  <c r="A661" i="85" l="1"/>
  <c r="A662" i="85" s="1"/>
  <c r="A663" i="85" s="1"/>
  <c r="A664" i="85" s="1"/>
  <c r="B660" i="85"/>
  <c r="A665" i="85" l="1"/>
  <c r="A666" i="85" s="1"/>
  <c r="A667" i="85" s="1"/>
  <c r="A668" i="85" s="1"/>
  <c r="B664" i="85"/>
  <c r="A669" i="85" l="1"/>
  <c r="A670" i="85" s="1"/>
  <c r="A672" i="85" s="1"/>
  <c r="B668" i="85"/>
  <c r="A673" i="85" l="1"/>
  <c r="A674" i="85" s="1"/>
  <c r="B672" i="85"/>
  <c r="A675" i="85" l="1"/>
  <c r="A676" i="85"/>
  <c r="B676" i="85" l="1"/>
  <c r="A677" i="85"/>
  <c r="A678" i="85" s="1"/>
  <c r="A679" i="85" l="1"/>
  <c r="A680" i="85" s="1"/>
  <c r="B678" i="85"/>
  <c r="A682" i="85" l="1"/>
  <c r="A683" i="85" s="1"/>
  <c r="B680" i="85"/>
  <c r="A684" i="85"/>
  <c r="A685" i="85" s="1"/>
  <c r="A686" i="85" s="1"/>
  <c r="A687" i="85" s="1"/>
  <c r="A688" i="85" s="1"/>
  <c r="A689" i="85" s="1"/>
  <c r="A690" i="85" l="1"/>
  <c r="A691" i="85" s="1"/>
  <c r="B689" i="85"/>
  <c r="B691" i="85" l="1"/>
  <c r="A692" i="85"/>
  <c r="A693" i="85" s="1"/>
  <c r="A694" i="85" l="1"/>
  <c r="A695" i="85" s="1"/>
  <c r="B693" i="85"/>
  <c r="B695" i="85" l="1"/>
  <c r="A696" i="85"/>
  <c r="A697" i="85" s="1"/>
  <c r="A698" i="85" l="1"/>
  <c r="A699" i="85" s="1"/>
  <c r="B697" i="85"/>
  <c r="B699" i="85" l="1"/>
  <c r="A700" i="85"/>
  <c r="A701" i="85" s="1"/>
  <c r="A702" i="85" l="1"/>
  <c r="B701" i="85"/>
  <c r="A703" i="85" l="1"/>
  <c r="A704" i="85"/>
  <c r="B703" i="85" l="1"/>
  <c r="A705" i="85"/>
  <c r="A706" i="85" l="1"/>
  <c r="A707" i="85" s="1"/>
  <c r="B705" i="85"/>
  <c r="A710" i="85" l="1"/>
  <c r="A711" i="85" s="1"/>
  <c r="A712" i="85"/>
  <c r="A713" i="85" s="1"/>
  <c r="A714" i="85" s="1"/>
  <c r="A715" i="85" s="1"/>
  <c r="B707" i="85"/>
  <c r="B715" i="85" l="1"/>
  <c r="A716" i="85"/>
  <c r="A717" i="85" s="1"/>
  <c r="A718" i="85" l="1"/>
  <c r="A719" i="85" s="1"/>
  <c r="B717" i="85"/>
  <c r="A720" i="85" l="1"/>
  <c r="A721" i="85" s="1"/>
  <c r="B719" i="85"/>
  <c r="A722" i="85" l="1"/>
  <c r="A723" i="85" s="1"/>
  <c r="B721" i="85"/>
  <c r="B723" i="85" l="1"/>
  <c r="A724" i="85"/>
  <c r="A725" i="85" s="1"/>
  <c r="A726" i="85" l="1"/>
  <c r="A727" i="85" s="1"/>
  <c r="B725" i="85"/>
  <c r="A728" i="85" l="1"/>
  <c r="A729" i="85" s="1"/>
  <c r="B727" i="85"/>
  <c r="A730" i="85" l="1"/>
  <c r="A731" i="85" s="1"/>
  <c r="B729" i="85"/>
  <c r="B731" i="85" l="1"/>
  <c r="A732" i="85"/>
  <c r="A733" i="85" s="1"/>
  <c r="A734" i="85" l="1"/>
  <c r="A735" i="85" s="1"/>
  <c r="B733" i="85"/>
  <c r="B735" i="85" l="1"/>
  <c r="A739" i="85"/>
  <c r="A740" i="85" s="1"/>
  <c r="A741" i="85" s="1"/>
  <c r="A742" i="85" s="1"/>
  <c r="A743" i="85" s="1"/>
  <c r="A744" i="85" s="1"/>
  <c r="A736" i="85"/>
  <c r="A737" i="85" s="1"/>
  <c r="A738" i="85" s="1"/>
  <c r="A745" i="85" l="1"/>
  <c r="A746" i="85" s="1"/>
  <c r="B744" i="85"/>
  <c r="A747" i="85" l="1"/>
  <c r="A748" i="85" s="1"/>
  <c r="B746" i="85"/>
  <c r="A749" i="85" l="1"/>
  <c r="A750" i="85" s="1"/>
  <c r="B748" i="85"/>
  <c r="B750" i="85" l="1"/>
  <c r="A751" i="85"/>
  <c r="A752" i="85" s="1"/>
  <c r="A753" i="85" l="1"/>
  <c r="A754" i="85" s="1"/>
  <c r="B752" i="85"/>
  <c r="A755" i="85" l="1"/>
  <c r="A756" i="85" s="1"/>
  <c r="B754" i="85"/>
  <c r="A757" i="85" l="1"/>
  <c r="A758" i="85" s="1"/>
  <c r="A759" i="85" s="1"/>
  <c r="A760" i="85" s="1"/>
  <c r="A761" i="85" s="1"/>
  <c r="A762" i="85" s="1"/>
  <c r="A763" i="85" s="1"/>
  <c r="A764" i="85" s="1"/>
  <c r="B756" i="85"/>
  <c r="B764" i="85" l="1"/>
  <c r="A765" i="85"/>
  <c r="A766" i="85" s="1"/>
  <c r="A767" i="85" s="1"/>
  <c r="A768" i="85"/>
  <c r="A769" i="85" s="1"/>
  <c r="A770" i="85" s="1"/>
  <c r="A771" i="85" s="1"/>
  <c r="A772" i="85" s="1"/>
  <c r="A773" i="85" s="1"/>
  <c r="B760" i="85"/>
  <c r="B773" i="85" l="1"/>
  <c r="A774" i="85"/>
  <c r="A775" i="85" s="1"/>
  <c r="A776" i="85" l="1"/>
  <c r="A777" i="85" s="1"/>
  <c r="B775" i="85"/>
  <c r="A778" i="85" l="1"/>
  <c r="A779" i="85" s="1"/>
  <c r="B777" i="85"/>
  <c r="A780" i="85" l="1"/>
  <c r="A781" i="85" s="1"/>
  <c r="B779" i="85"/>
  <c r="B781" i="85" l="1"/>
  <c r="A782" i="85"/>
  <c r="A783" i="85" s="1"/>
  <c r="A784" i="85" l="1"/>
  <c r="B783" i="85"/>
  <c r="A795" i="85" l="1"/>
  <c r="A796" i="85" s="1"/>
  <c r="A785" i="85"/>
  <c r="A786" i="85" l="1"/>
  <c r="A787" i="85" s="1"/>
  <c r="B785" i="85"/>
  <c r="A788" i="85" l="1"/>
  <c r="A789" i="85" s="1"/>
  <c r="B787" i="85"/>
  <c r="A797" i="85" l="1"/>
  <c r="A798" i="85" s="1"/>
  <c r="A799" i="85" s="1"/>
  <c r="A800" i="85" s="1"/>
  <c r="B789" i="85"/>
  <c r="A801" i="85" l="1"/>
  <c r="A802" i="85" s="1"/>
  <c r="A803" i="85" s="1"/>
  <c r="A804" i="85" s="1"/>
  <c r="A805" i="85" s="1"/>
  <c r="A806" i="85" s="1"/>
  <c r="A807" i="85" s="1"/>
  <c r="A808" i="85" s="1"/>
  <c r="A809" i="85" s="1"/>
  <c r="A810" i="85" s="1"/>
  <c r="A811" i="85" s="1"/>
  <c r="A812" i="85" s="1"/>
  <c r="A813" i="85" s="1"/>
  <c r="A814" i="85" s="1"/>
  <c r="A815" i="85" s="1"/>
  <c r="A816" i="85" s="1"/>
  <c r="A817" i="85" s="1"/>
  <c r="A818" i="85" s="1"/>
  <c r="A819" i="85" s="1"/>
  <c r="A820" i="85" s="1"/>
  <c r="A821" i="85" s="1"/>
  <c r="A822" i="85" s="1"/>
  <c r="A823" i="85" s="1"/>
  <c r="A824" i="85" s="1"/>
  <c r="A825" i="85" s="1"/>
  <c r="A826" i="85" s="1"/>
  <c r="A827" i="85" s="1"/>
  <c r="A828" i="85" s="1"/>
  <c r="A829" i="85" s="1"/>
  <c r="A830" i="85" s="1"/>
  <c r="B800" i="85"/>
  <c r="B814" i="85" l="1"/>
  <c r="B802" i="85"/>
  <c r="A831" i="85" l="1"/>
  <c r="A832" i="85" s="1"/>
  <c r="A833" i="85" s="1"/>
  <c r="A834" i="85" s="1"/>
  <c r="A835" i="85" s="1"/>
  <c r="A836" i="85" s="1"/>
  <c r="A837" i="85" s="1"/>
  <c r="A838" i="85" s="1"/>
  <c r="A839" i="85" s="1"/>
  <c r="A840" i="85" s="1"/>
  <c r="A841" i="85" s="1"/>
  <c r="A842" i="85" s="1"/>
  <c r="A843" i="85" s="1"/>
  <c r="A844" i="85" s="1"/>
  <c r="B808" i="85"/>
  <c r="B810" i="85" l="1"/>
  <c r="B823" i="85"/>
  <c r="B812" i="85"/>
  <c r="B824" i="85" l="1"/>
  <c r="B816" i="85"/>
  <c r="B825" i="85" l="1"/>
  <c r="B827" i="85" l="1"/>
  <c r="B828" i="85" l="1"/>
  <c r="B829" i="85" l="1"/>
  <c r="B835" i="85" l="1"/>
  <c r="B831" i="85"/>
  <c r="B838" i="85" l="1"/>
  <c r="B834" i="85"/>
  <c r="B832" i="85"/>
  <c r="B837" i="85" l="1"/>
  <c r="A853" i="85" l="1"/>
  <c r="A854" i="85" s="1"/>
  <c r="A855" i="85" s="1"/>
  <c r="B843" i="85" l="1"/>
  <c r="A845" i="85" l="1"/>
  <c r="A846" i="85" s="1"/>
</calcChain>
</file>

<file path=xl/sharedStrings.xml><?xml version="1.0" encoding="utf-8"?>
<sst xmlns="http://schemas.openxmlformats.org/spreadsheetml/2006/main" count="8372" uniqueCount="2225">
  <si>
    <t>CONSTRUCTION OF THE CENTRAL COLD CHAIN FACILITY BUILDING WITH CLIMATE-FRIENDLY DESIGNS AT HULHUMALE
LOT 11766</t>
  </si>
  <si>
    <t>PRELIMINARIES</t>
  </si>
  <si>
    <t xml:space="preserve">CONSTRUCTION OF THE CENTRAL COLD CHAIN FACILITY BUILDING WITH CLIMATE-FRIENDLY DESIGNS AT HULHUMALE
LOT 11766
</t>
  </si>
  <si>
    <t>Item No.</t>
  </si>
  <si>
    <t>Description</t>
  </si>
  <si>
    <t>Qty</t>
  </si>
  <si>
    <t>Unit</t>
  </si>
  <si>
    <t>Rate (MVR.)</t>
  </si>
  <si>
    <t>Amount
(MVR.)</t>
  </si>
  <si>
    <t>SUBSTRUCTURE</t>
  </si>
  <si>
    <t>B - PRELIMINARIES</t>
  </si>
  <si>
    <t>Cost and expenses in connection with any other preliminary item which is not listed below, but is necessary for the due completion of works, is deemed to be included in the tender rates.</t>
  </si>
  <si>
    <t>Note</t>
  </si>
  <si>
    <t>If no price has been stated against any item  hereunder the Contractor will not be entitled to claim any money for such items even though he is obliged to execute the work or provide services described therein. Preliminary items priced by the tenderders are deem to include the cost of not-priced items.</t>
  </si>
  <si>
    <t xml:space="preserve">The pricing of the preliminaries is based on the items in the Bill of Quantity (BOQ) in order to fulfill the Contract Requirement. The tenderder as an experienced Contractor shall consider appropriate preliminaries based on previous works and all the requirements needed to fulfill the contractual obligations. </t>
  </si>
  <si>
    <t>The tenderder is advised to visit the site of the proposed work, as it is his responsibility to ascertain the conditions such as access to the site, external working space, traffic control, heavy vehicle movement, road cleaning, neighbors and commercial activities surrounding the area etc.</t>
  </si>
  <si>
    <t>No work in any trade shall be carried out in such a manner as to cause any damage and nuisance to adjacent occupiers or the public.</t>
  </si>
  <si>
    <t>The Contractor shall be responsible for any loss or damage to the works, existing structures, adjoining or adjacent structures and unfixed materials, public properties during the term of the contract.</t>
  </si>
  <si>
    <t>The Contractor shall allow all the services, facilities, temporary works deem to be necessary for the permanent works not described but deemed necessary to carry out &amp; complete Works.</t>
  </si>
  <si>
    <t xml:space="preserve">Mechanical plant and equipment which emits excessive noise, water, smoke, fumes or noxious liquids, gases, etc. shall not be used. If it becomes necessary the contractor shall obtain prior approval. </t>
  </si>
  <si>
    <t>The Contractor shall maintain one set of drawings and specifications and bill of quantities at site office to be referred by the Engineer.</t>
  </si>
  <si>
    <t>The Contractor shall submit a list of all Subcontractors that he intends employing to the Works and the extent of their works and shall take prior approval from the Engineer.</t>
  </si>
  <si>
    <t>Any other preliminary items not listed below but deemed necessary for the successful execution of the project shall be included in the items. There will be  no claims for extra payments for such, and would not be entertained later.</t>
  </si>
  <si>
    <t>Insurances, Bonds &amp;Fees</t>
  </si>
  <si>
    <t>Allow for Contractor's All Risk Insurance Policy, including third party liability and for insurance against loss or damage to the works, adjacent structures, any existing over head and/or under ground services that may cause damages as a result of this work as per the Contract.</t>
  </si>
  <si>
    <t>Sum</t>
  </si>
  <si>
    <t xml:space="preserve">Allow for providing of insurance for the Contractor's Workmen Compensation and any other party appointed by the Contractor for the works. </t>
  </si>
  <si>
    <t>Allow for Personal accident and injury insurance cover for unlimited number of events for Engineer and Engineer's staff, visiting and resident Engineer's representatives and special consultants including hospitalization (App number of persons …..).</t>
  </si>
  <si>
    <t>Extend the insurance to cover for accident and injury for unlimited number of events for Employer's staff at site and visiting staff of the Employer  including hospitalization  (App number of persons …...).</t>
  </si>
  <si>
    <t>Item</t>
  </si>
  <si>
    <r>
      <t xml:space="preserve">Allow for submission of </t>
    </r>
    <r>
      <rPr>
        <b/>
        <sz val="12"/>
        <rFont val="Times New Roman"/>
        <family val="1"/>
      </rPr>
      <t>performance bond</t>
    </r>
    <r>
      <rPr>
        <sz val="12"/>
        <rFont val="Times New Roman"/>
        <family val="1"/>
      </rPr>
      <t xml:space="preserve"> bank guarantee.  valid until the end of defects notification period and 28 days thereafter.</t>
    </r>
  </si>
  <si>
    <r>
      <t xml:space="preserve">Allow for submission of </t>
    </r>
    <r>
      <rPr>
        <b/>
        <sz val="12"/>
        <rFont val="Times New Roman"/>
        <family val="1"/>
      </rPr>
      <t>advance payment guarantee</t>
    </r>
    <r>
      <rPr>
        <sz val="12"/>
        <rFont val="Times New Roman"/>
        <family val="1"/>
      </rPr>
      <t>. (20% of Contract Sum less contingencies, value of Letter of credits, value of items to be supplied by the Employer, provisional sums, day works) valid until end of contract and 28 days thereafter.</t>
    </r>
  </si>
  <si>
    <t>The Contractor shall allow for obtaining the building permit and for paying all fees in connection therewith</t>
  </si>
  <si>
    <t>Engineer's Facilities</t>
  </si>
  <si>
    <r>
      <t xml:space="preserve">Allow Sum for construction, maintaining, dismantling and removal on completion of the Works, a temporary office building for </t>
    </r>
    <r>
      <rPr>
        <b/>
        <sz val="12"/>
        <rFont val="Times New Roman"/>
        <family val="1"/>
      </rPr>
      <t xml:space="preserve">Engineer's staff office </t>
    </r>
    <r>
      <rPr>
        <sz val="12"/>
        <rFont val="Times New Roman"/>
        <family val="1"/>
      </rPr>
      <t xml:space="preserve">including meeting room not less than , app. 125m2 in area, suitable to the nature of this project with sufficient illumination, partitioning,  and complete with toilet facilities (01 for male and 01 for female), electricity and furnished with 06 nos app. 750mm x 1200mm long tables, 06 nos  chairs with head rest, 12 nos office chairs, 4 nos wheeled  drawing racks, 4 nos app. 1000mmx1500mm height lockable cupboard, 4 nos app. 1200mmx1200mm files racks, 15 person seated meeting table and chairs, Mini refrigerator, Microwave oven, water filter and water dispenser, personnel protective equipment (Computers, Printers &amp; projector measured separately) and including any other facilities required and all other necessary services.  </t>
    </r>
  </si>
  <si>
    <t>Allow Sum for maintaining of temporary office building for Engineer's staff office  including meeting room and facilities. Rate shall include for fulltime maintenance staff and a office assistant for the duration of the construction period and herein after 30 days.</t>
  </si>
  <si>
    <t xml:space="preserve"> Engineer's Office Equipment</t>
  </si>
  <si>
    <r>
      <t xml:space="preserve">Allow Sum to providing and maintaining </t>
    </r>
    <r>
      <rPr>
        <b/>
        <sz val="12"/>
        <rFont val="Times New Roman"/>
        <family val="1"/>
      </rPr>
      <t>office equipment to Engineer's Office</t>
    </r>
    <r>
      <rPr>
        <sz val="12"/>
        <rFont val="Times New Roman"/>
        <family val="1"/>
      </rPr>
      <t xml:space="preserve"> including Technical references relating to the project, , 2 No scanner, 1 Nos Projector, 1 No photocopier, 1 No Color printer (A3 &amp; A4), 3 nos of scientific calculators,  6 Nos measuring tapes and  stationaries, Internet facilities to offices of Engineer's / consultants and maintain with consumables including continuous supply of drinking water, other facilities and shifting for duration of contract and herein after 30 days.</t>
    </r>
  </si>
  <si>
    <t>Contractor shall provide the Client's Project Manager and the Engineer's staff as required  PPE, tea, coffee for the duration of the contract.</t>
  </si>
  <si>
    <t xml:space="preserve">Allow sum for  providing transport for Client's, Project manager's and Engineer's staff return transport from living quarters to site,  or where ever as and when required for the project requirements. </t>
  </si>
  <si>
    <t>Contractors' Site Facilities</t>
  </si>
  <si>
    <t>Temporary works for the contractor/ Accommodation</t>
  </si>
  <si>
    <t xml:space="preserve">Allow Sum for erection, maintenance &amp; shifting of temporary workshops, yards, stores (for protection, storage of materials, plants, equipment) and any other facilities require with all other necessary services. </t>
  </si>
  <si>
    <t xml:space="preserve">Allow for erection, maintenance &amp; shifting  of Contractor's site office suitable to the nature of this project to accommodate Contractor's staff and any other facilities require with sanitary facilities and all other necessary services. </t>
  </si>
  <si>
    <r>
      <t xml:space="preserve">Allow for erection, maintenance &amp; shifting of temporary accommodation suitable to the nature of this project and complete to </t>
    </r>
    <r>
      <rPr>
        <b/>
        <sz val="12"/>
        <rFont val="Times New Roman"/>
        <family val="1"/>
      </rPr>
      <t>Contractor's staf</t>
    </r>
    <r>
      <rPr>
        <sz val="12"/>
        <rFont val="Times New Roman"/>
        <family val="1"/>
      </rPr>
      <t>f (for workman and Supervisory ) including any other facilities require with sanitary facilities and all other necessary services. (on site/off site)</t>
    </r>
  </si>
  <si>
    <r>
      <t xml:space="preserve">Allow for erection, maintenance &amp; shifting  of temporary accommodation suitable to the nature of this project and complete to </t>
    </r>
    <r>
      <rPr>
        <b/>
        <sz val="12"/>
        <rFont val="Times New Roman"/>
        <family val="1"/>
      </rPr>
      <t>Contractor's workmen</t>
    </r>
    <r>
      <rPr>
        <sz val="12"/>
        <rFont val="Times New Roman"/>
        <family val="1"/>
      </rPr>
      <t xml:space="preserve"> including any other facilities require with sanitary facilities and all other necessary services. (on site / off site)</t>
    </r>
  </si>
  <si>
    <t>Name board</t>
  </si>
  <si>
    <t xml:space="preserve">Allow for erection and maintaining of 2 nos Project Sign boards  as per the design, size provided and where directed by the Engineer and remove on completion </t>
  </si>
  <si>
    <t>Setting out</t>
  </si>
  <si>
    <t>Allow for setting out, land survey and submit setting out plan certified by a licensed surveyor and checking and maintaining horizontal and vertical line and planes regularly.</t>
  </si>
  <si>
    <t>Site Operations</t>
  </si>
  <si>
    <t>Allow for contractor to make all necessary arrangements with the approval of the Employer, Engineer and the occupants of adjacent buildings to photograph inside buildings, streets, side walls and pavements, etc., in fine detail including taking levels of streets, adjacent buildings, etc. in order to obtain documentary proof of the conditions of structures, and  existing works prior to the commencement of work at the site and submit a detail report to the Engineer in triplicate and maintain photo graphic records for duration of the construction period.</t>
  </si>
  <si>
    <t>The Contractor shall arrange to display all the approved samples. Allow for supplying specimens, samples and sample panels of material and testing of materials as appropriate.</t>
  </si>
  <si>
    <t>Temporary water connection</t>
  </si>
  <si>
    <t>Temporary water source/connection for the work will be available from the  tube wells / city main connection at the locations given in the site by the Employer.</t>
  </si>
  <si>
    <t>Allow for connection from available source/point, internal water distribution system with piping, pumping and internal storage arrangements</t>
  </si>
  <si>
    <t>Allow for water consumption payments to the authorities if by main city supply.</t>
  </si>
  <si>
    <t>Sewerage Disposal</t>
  </si>
  <si>
    <t>Allow for temporary sewerage disposal as approved by the Engineer.</t>
  </si>
  <si>
    <t>Waste Management</t>
  </si>
  <si>
    <t>Allow for Supply and place labeled bins for separation of general waste, recyclables, and hazardous waste at designated points around the site as approved by the Engineer.</t>
  </si>
  <si>
    <t>Allow for Supply secure, sealed containers for temporary storage of hazardous waste including expired vaccines, chemical containers, and other biomedical waste, prior to disposal by WAMCO or other licensed service providers. as approved by the Engineer.</t>
  </si>
  <si>
    <t>Temporary Power connection</t>
  </si>
  <si>
    <t xml:space="preserve">The Contractor shall be responsible for the steady and uninterrupted power supply for the Work through out of the construction period. </t>
  </si>
  <si>
    <t>Temporary electrical connection for the work will be available from the main supply connection at the location given in the site by the Employer.</t>
  </si>
  <si>
    <t>Allow for connection with all panel boards, distribution boards from available source/point internal electrical distribution cabling and equipment for internal arrangements and safe installation and distribution system.</t>
  </si>
  <si>
    <t>Allow for electricity consumption payments to the authorities.</t>
  </si>
  <si>
    <t xml:space="preserve">Allow for uninterrupted power supply if any failure on main electricity  supply. </t>
  </si>
  <si>
    <t>Fire &amp; Emergency Preparedness</t>
  </si>
  <si>
    <t>Allow for Supply and install portable dry chemical powder and CO₂ fire extinguishers of appropriate capacity at all critical site locations, as per NFPA and Maldives Building Code standards. as approved by the Engineer.</t>
  </si>
  <si>
    <t>Allow for Supply, set up, and maintain fully equipped first aid stations including kits, stretchers, and shaded rest shelters for prevention of heat-related illnesses. as approved by the Engineer.</t>
  </si>
  <si>
    <t>Drawings</t>
  </si>
  <si>
    <t>Allow for submission of shop drawings for all services in triplicate with an electronic copy as necessary for the approval of the Engineer.</t>
  </si>
  <si>
    <t>Allow for submission of as built drawings for all architectural, structural and services in triplicate with an electronic copy  approved by the Engineer.</t>
  </si>
  <si>
    <t>Allow for submission of coordinated drawings for all services  and other related work.</t>
  </si>
  <si>
    <t>Boundary Protection</t>
  </si>
  <si>
    <t>Allow for Supply, fabricate, and install corrugated galvanized iron sheets, minimum 6 mm thickness, supported on vertical iron beams, to form a complete perimeter fence around the site in accordance with construction safety regulations. Fence to provide site security, control access, and minimize dust and debris escape.as necessary for the approval of the Engineer.</t>
  </si>
  <si>
    <t>Safety Nets for Debris Protection</t>
  </si>
  <si>
    <t>Allow for  Supply and install heavy-duty safety nets at building perimeters and around elevated work platforms to prevent falling debris from endangering pedestrians, workers, or adjacent property.as necessary for the approval of the Engineer.</t>
  </si>
  <si>
    <t>Temporary covering/ Site safety</t>
  </si>
  <si>
    <t>Allow for supply, erect, maintain of necessary barricades, protective railing, temporary walk ways, safety netting, fencing, G.I .frame and cladding, temporary hoarding and screens with suitable frame work around the site boundaries/working area in a manner suitable to the nature of the project and acceptable to the Engineer  including warning signs and other safety items/precautions at site for the protection work for the construction period and removal on completion. The Contractor shall submit the details of his proposal to the Engineer for approval.</t>
  </si>
  <si>
    <t>Health, Safety and Environment</t>
  </si>
  <si>
    <t>Allow for site safety and safety requirement for  the workers, Engineer's staff , Employer's staff and others with Supply full PPE kits to all workers including hard hats, steel-toe boots, gloves, reflective vests, safety goggles, ear protection, and height-work harnesses, in compliance with Regulation 2019/R-156. and complying with all other statutory requirements, first aid facilities and maintaining for duration of the construction period.</t>
  </si>
  <si>
    <t>Allow for site safety Fabricate and install weather-resistant hazard and warning signs including “No Entry,” “Construction Zone,” “Wear PPE,” and directional boards for traffic rerouting. Install information boards about the project at strategic locations in compliance with EPA guidelines. and complying with all other statutory requirements, first aid facilities and maintaining for duration of the construction period.</t>
  </si>
  <si>
    <t>Allow for providing  site safety health and welfare of work people and maintain for duration of the construction period including provision for first aid and basic medicines. Health and safety method statement  shall be submitted by the Contractor to Engineer's approval.</t>
  </si>
  <si>
    <t>Allow sum for engaging the service of an adequately trained person to attend to first -aid medical duties including a provision of a first aid box and regular supply of medicine, linen etc.</t>
  </si>
  <si>
    <t>Mosquito Breeding on work site</t>
  </si>
  <si>
    <t xml:space="preserve">B34 </t>
  </si>
  <si>
    <t>Allow Sum for taking necessary precautions to prevent any possible mosquito breeding on work site.</t>
  </si>
  <si>
    <t>Special health requirement on COVID pandemic</t>
  </si>
  <si>
    <t>Contractor shall be fully aware on health requirements , health and other authorities and Health and Safety Document and shall strictly maintain the same.</t>
  </si>
  <si>
    <t>Allow Sum for Special health requirement on COVID 19 or any pandamic situation wherever relevant as decided by the Engineer.</t>
  </si>
  <si>
    <t>Dust, Noise &amp; Pollution Control</t>
  </si>
  <si>
    <t>Allow Sum for Supply and operate a dust suppression system comprising water tanks, pumps, and hoses for regular spraying of exposed soil and material stockpiles to minimize airborne dust. as decided by the Engineer.</t>
  </si>
  <si>
    <t xml:space="preserve">Allow Sum forSupply and install temporary acoustic panels or equivalent noise barriers around high-noise equipment or work areas to comply with noise thresholds specified in the EIA.as decided by the Engineer. </t>
  </si>
  <si>
    <t>Environmental Monitoring</t>
  </si>
  <si>
    <t xml:space="preserve">Allow Sum for Supply portable air quality monitoring meters to measure PM2.5, PM10, and other pollutants during the construction phase in line with EIA monitoring requirements.as decided by the Engineer. </t>
  </si>
  <si>
    <t xml:space="preserve">Allow Sum for Supply calibrated noise meters for routine site noise monitoring to ensure compliance with regulatory limits. .as decided by the Engineer. </t>
  </si>
  <si>
    <t>Supply groundwater sampling bottles and testing kits for periodic water quality checks during dewatering activities.</t>
  </si>
  <si>
    <t>Site Cleaning</t>
  </si>
  <si>
    <t>The Contractor shall be responsible for maintenance of the site in clean and orderly fashion at all times during construction period including designated area as per Safety requirement for hazard activities, to fulfill the requirement of insurance conditions, to fulfill environmental protection purposes and for green concept etc. The burning of rubbish and debris on site is prohibited and will not be allowed under any circumstances. The burying of rubbish and debris on site will not be allowed and no trees to be cut without prior approval from the Engineer.</t>
  </si>
  <si>
    <t xml:space="preserve">Allow for maintaining the site in a clean and  orderly condition during the entire construction period, and on completion, disposal of rubbish and debris and clearing up site regular without allowing for accumulation and leaving all in good order at handing over. </t>
  </si>
  <si>
    <t xml:space="preserve">Allow for washing bay and maintain for duration of the construction period and for wheel washing of each  vehicle entering to main road from the site. </t>
  </si>
  <si>
    <t>Progress reports</t>
  </si>
  <si>
    <t>Allow for submission of progress/Monthly  reports in  softcopy  and hard copy acceptable to the Engineer and softcopies of the photographs monthly, covering all major activities taken place during that period and adequate number  of photographs to monitor the progress.</t>
  </si>
  <si>
    <t>Site security</t>
  </si>
  <si>
    <t xml:space="preserve">Allow sum for employing experienced security supervisor and an adequate number of security personnel and security systems on full time basis throughout the period of construction, and provide for necessary safety &amp; security lighting and a warning system, </t>
  </si>
  <si>
    <t>Removal of temporary work</t>
  </si>
  <si>
    <t>Allow for removal of all temporary work and disposal of all rubbish on completion making good to any damage and handing over.</t>
  </si>
  <si>
    <t>Plant and Machinery</t>
  </si>
  <si>
    <t>Allow for general transport/moving arrangement of the contractor and hoisting equipment including temporary dual hoists on the external of the building complete with operator etc.</t>
  </si>
  <si>
    <t>Allow sum for maintaining the hoist, plant &amp; machineries during the construction period.</t>
  </si>
  <si>
    <t>Allow sum for a Tower Crane with a lifting capacity of 6T minimum with full coverage of the site, including crane base and air craft warning lights, relocation if required and remove after completion of the works. (Including maintenance of Tower Crane during the construction period).</t>
  </si>
  <si>
    <t>Allow sum for providing small machinery and equipment for the use of the Works at site.</t>
  </si>
  <si>
    <t>Services and facilities</t>
  </si>
  <si>
    <t>Allow sum for supplying, erecting and maintaining scaffolding system and self climbing platforms, special scaffolding etc.; use for duration of the construction period and removal on completion and all works disturbed shall be made good including all parties.</t>
  </si>
  <si>
    <t>Allow sum for providing operation/maintenance manuals, training (if required), warranties and guarantees.</t>
  </si>
  <si>
    <t>Allow for the provision of minimum construction management staff/services on site with following minimum qualification. (CVs of the key personnel of Contractors staff shall be approved by the Engineer)</t>
  </si>
  <si>
    <t>1  no Construction manager/ Contract manager - B.Sc with 10 years experience in building construction</t>
  </si>
  <si>
    <t>2 nos Civil Engineers - B.Sc with 8 years experience in building construction</t>
  </si>
  <si>
    <t>1 no  Building Services Engineer - B.Sc with 8 years in building construction</t>
  </si>
  <si>
    <t>2 nos Civil Site supervisors  - Diploma level qualification with 5 years experience in building construction</t>
  </si>
  <si>
    <t>2 nos MEP Site supervisors - Diploma level qualification with 5 years experience in building construction</t>
  </si>
  <si>
    <t>1 no Quantity surveyor - B.Sc with 5 years experience in building construction projects</t>
  </si>
  <si>
    <t>1 no Assistant Quantity surveyor - Diploma level qualification with 5 years experience in building construction projects</t>
  </si>
  <si>
    <t>1 no Planning Engineer - Bsc Civil Engineering or Equivalant  with 8 years experience in building construction projects</t>
  </si>
  <si>
    <t>1 no Safety Engineer / HSE officer - Degree or Diploma in occupational safety &amp; health (OHS) with 5 years experience in building construction projects</t>
  </si>
  <si>
    <t>Total Carried to Summary</t>
  </si>
  <si>
    <t>PROPOSED BANQUET HALL FOR SILVER RAY</t>
  </si>
  <si>
    <t>BILL OF QUANTITIES</t>
  </si>
  <si>
    <t>GRAND SUMMARY</t>
  </si>
  <si>
    <t>BILL NO.</t>
  </si>
  <si>
    <t>DESCRIPTION</t>
  </si>
  <si>
    <t xml:space="preserve">AMOUNT (Rs.)                       </t>
  </si>
  <si>
    <t>Bill  No. 01</t>
  </si>
  <si>
    <t>B - Preliminaries</t>
  </si>
  <si>
    <t>Bill  No. 02</t>
  </si>
  <si>
    <t>D - Excavation</t>
  </si>
  <si>
    <t>Bill  No. 03</t>
  </si>
  <si>
    <t>F - Concrete Works</t>
  </si>
  <si>
    <t xml:space="preserve"> SUB TOTAL  (1)</t>
  </si>
  <si>
    <t>Add</t>
  </si>
  <si>
    <t xml:space="preserve">Contingencies </t>
  </si>
  <si>
    <t xml:space="preserve">Price Escallation </t>
  </si>
  <si>
    <t xml:space="preserve"> GRAND TOTAL (WITHOUT NBT AND VAT) </t>
  </si>
  <si>
    <t>D - EXCAVATION &amp; EARTHWORK</t>
  </si>
  <si>
    <t>General notes for pricing ;</t>
  </si>
  <si>
    <t>The Tenderer shall thoroughly examine all specifications , drawings  and required to visit the site of proposed work before pricing this section. Tenderer shall price his rates and execute all works strictly confirming to the Engineers specification and the drawings</t>
  </si>
  <si>
    <t>Prior to any excavation the levels of the original surface shall be agreed by the Engineer and the Contractor; this agreement to be recorded in the drawings (the drawing should be prepared by the Contractor) to be signed by both parties</t>
  </si>
  <si>
    <t>The Tenderer shall check and satisfy on  ground water level and soil investigation report, limitation of transport, limitation of site, conditions of the existing road for possibility of transportation of heavy equipment etc., prior to pricing</t>
  </si>
  <si>
    <t>Tenderer shall arrange suitable dumping sites and approvals as relevant for the transportation and dumping of excavated material off site</t>
  </si>
  <si>
    <t>Filling and compaction should be carried out layer by layer as specified</t>
  </si>
  <si>
    <t>Site preparation, establishing of banks, cutting &amp; filling up to formation level, widening &amp; upgrading of access roads (if required) , construction of necessary bridges and culverts  shall be done by the contractor</t>
  </si>
  <si>
    <t>Carried Forward</t>
  </si>
  <si>
    <t>Brought Forward</t>
  </si>
  <si>
    <t>Unless otherwise stated, Rate shall include for ;</t>
  </si>
  <si>
    <t>Excavation will be measured net. Tenderer shall allow for any requirement of working spaces and difficulties in his rates</t>
  </si>
  <si>
    <t>Disposal is not measured separately and the cost of disposal shall be included to relevant rates</t>
  </si>
  <si>
    <t>For working space allowance to excavations, earthwork support if necessary</t>
  </si>
  <si>
    <t>For keeping all excavations free from water unless otherwise measured separately</t>
  </si>
  <si>
    <t>For backfilling to trench and pits with earth free from vegetation and roots. Surface with suitable compaction method such as ramming, rolling etc.</t>
  </si>
  <si>
    <t>EXCAVATION</t>
  </si>
  <si>
    <t>Detail Excavation for commencing from reduced level, in foundations, footings, beams in any material, except rock requiring blasting, rammed and as directed. Rate shall include for compacting and leveling bottom of excavation as specified in design guide issued by the Engineer.</t>
  </si>
  <si>
    <t>Bulk excavation to make up levels to achive levels for detail excavations to be completed as shown on drawing and as specified</t>
  </si>
  <si>
    <t>Upto Basement Floor Level (-2100)</t>
  </si>
  <si>
    <t>Bulk excavation for the ground improvement, basement floor and raft slab, basement  retaining wall depth exceeding 2.0m from the commencing level. Rate shall include for excavation, removal of soil and rock, boulders; except rock required blasting and compacting bottom of excavations to receive consolidated surface as specified. (Excavatio Stage 1)</t>
  </si>
  <si>
    <r>
      <t>m</t>
    </r>
    <r>
      <rPr>
        <vertAlign val="superscript"/>
        <sz val="12"/>
        <rFont val="Times New Roman"/>
        <family val="1"/>
      </rPr>
      <t>3</t>
    </r>
    <r>
      <rPr>
        <sz val="11"/>
        <color indexed="8"/>
        <rFont val="Calibri"/>
        <family val="2"/>
      </rPr>
      <t/>
    </r>
  </si>
  <si>
    <t>Excavation for lift pits, rate shall include for excavation, removal of soil and rock, boulders; except rock required blasting and compacting bottom of excavations to receive consolidated surface as specified.</t>
  </si>
  <si>
    <t>Up to Ground Floor Level (+1200)</t>
  </si>
  <si>
    <t>Excavation for ramps, retaining wall/ boundary wall in the perimeter of the site depth exceeding 2.0m and not exceeding 3.00m  from the  formation level. Rate shall include for excavation, disposal of soil and rock, boulders; except rock required blasting and compacting bottom of excavations to receive consolidated surface as specified. (Excavation stage 02)</t>
  </si>
  <si>
    <t>Breaking out existing material extra over any type of excavation irrespective of depth in following. Rate shall include to material  disposal off site.</t>
  </si>
  <si>
    <t>Rock (Chemical Blasting)</t>
  </si>
  <si>
    <t>Rock (Drill Blasting)</t>
  </si>
  <si>
    <t>Concrete</t>
  </si>
  <si>
    <t>Reinforced concrete</t>
  </si>
  <si>
    <t>Brick work / Block work or stone work</t>
  </si>
  <si>
    <t>DISPOSAL</t>
  </si>
  <si>
    <t xml:space="preserve">Disposal of bulk excavated / detail excavated materials, away from site to approved tips. It is contractor's responsibility to identify the suitable locations and obtain necessary approvals. </t>
  </si>
  <si>
    <t>FILLING</t>
  </si>
  <si>
    <t>Proctor density for under ground floor slab and for column footing as instructed by the Engineer.</t>
  </si>
  <si>
    <t>Filling and compaction under the raft slab with well-compacted sandy soil (95% compaction required) for ground improvement as instructed by the Engineer.</t>
  </si>
  <si>
    <t>Backfilling around retaining wall base and raft slab with well-compacted  already available excavated soil  with suitable compaction method such as ramming, rolling etc. Done in layers  to receive consolidated surface as specified.</t>
  </si>
  <si>
    <t>TERMITE TREATMENT</t>
  </si>
  <si>
    <t>Contractor shall provide 10 years warranty, method statement for Termicidate Re Charging System and subjected to approval from the engineer for method statement &amp; material prior to commencing at site.</t>
  </si>
  <si>
    <t>Allow for anti termite treatment around building 1m beyond the building boundary after landscaping.</t>
  </si>
  <si>
    <r>
      <t>m</t>
    </r>
    <r>
      <rPr>
        <vertAlign val="superscript"/>
        <sz val="12"/>
        <rFont val="Times New Roman"/>
        <family val="1"/>
      </rPr>
      <t>2</t>
    </r>
  </si>
  <si>
    <t>SHORING</t>
  </si>
  <si>
    <t>Rates  and prices inserted below shall be inclusive of final design and for completion of shoring system installation in accordance with the specifications and drawings. The contractor to design and execute  following items accordingly. Working platform level shall be natural ground level and approval shall be obtained from the engineer prior to commence the Works.</t>
  </si>
  <si>
    <t xml:space="preserve">Note </t>
  </si>
  <si>
    <t>Supply and install of a shoring system using sheet piles including necessary backfilling and remove of shoring system as specified and as directed by the Engineer. (Stage 01)</t>
  </si>
  <si>
    <t>Supply and install of a shoring system using soldier plies including necessary backfilling and remove of shoring system as specified and as directed by the Engineer. (Stage 02)</t>
  </si>
  <si>
    <t>DEWATERING</t>
  </si>
  <si>
    <t xml:space="preserve">The scope of dewatering generally is design, detail, supply and install a dewatering system to withstand the dewatering requirement during the excavation works and during construction of the basement, including any other periods when the construction activities are carried out on site. The dewatering system shall achieve the required ground water level inside the excavations  as specified in design guide issued by the Engineer. The period of dewatering  to be considered as upto the completion of basement walls in basement construction  and subsequent  period required for  reatiaining wall/boundary wall construction  at the perimeter of the site. </t>
  </si>
  <si>
    <r>
      <rPr>
        <b/>
        <sz val="12"/>
        <rFont val="Times New Roman"/>
        <family val="1"/>
      </rPr>
      <t>Dewatering &amp;  Water Management
Dewatering Pumping System</t>
    </r>
    <r>
      <rPr>
        <sz val="12"/>
        <rFont val="Times New Roman"/>
        <family val="1"/>
      </rPr>
      <t xml:space="preserve">
Supply, install, and operate submersible or centrifugal pumps of sufficient capacity to remove approximately 34.7 m³/day of groundwater. Include all discharge hoses, connectors, and operational controls. as specified in guide issued by the Engineer.
</t>
    </r>
    <r>
      <rPr>
        <b/>
        <sz val="12"/>
        <rFont val="Times New Roman"/>
        <family val="1"/>
      </rPr>
      <t>Dewatering Pipelines &amp;amp; Connection Works</t>
    </r>
    <r>
      <rPr>
        <sz val="12"/>
        <rFont val="Times New Roman"/>
        <family val="1"/>
      </rPr>
      <t xml:space="preserve">
Tenderer shall arrange and laying HDPE or equivalent pipelines to connect dewatering pumps to the existing western-end Hulhumalé Phase 1 drainage network, in accordance with URA permit requirements.
</t>
    </r>
    <r>
      <rPr>
        <b/>
        <sz val="12"/>
        <rFont val="Times New Roman"/>
        <family val="1"/>
      </rPr>
      <t>Sediment Traps / Filtration Units</t>
    </r>
    <r>
      <rPr>
        <sz val="12"/>
        <rFont val="Times New Roman"/>
        <family val="1"/>
      </rPr>
      <t xml:space="preserve">
Supply and install sedimentation tanks or filtration boxes for treatment of dewatering discharge water to remove silt and debris before entry into  drainage  network. as specified in by the Engineer.</t>
    </r>
  </si>
  <si>
    <t>Allow for design, installation, operation, and maintenance of a dewatering system to keep all excavations and work areas free from rainwater, groundwater, and percolating water, including obtaining necessary permits  , paying charges and  safe disposal up to the ocean as per Engineer’s approval. The contractor  shall submit all details of his proposal indicating all technical details with the tender to the approval of the Engineer.</t>
  </si>
  <si>
    <t>1</t>
  </si>
  <si>
    <t>F - CONCRETE WORK</t>
  </si>
  <si>
    <t>Rate shall include for :</t>
  </si>
  <si>
    <t>Concrete work include depositing, handling, hoisting into position, vibrating and making good after removal of formwork etc.</t>
  </si>
  <si>
    <r>
      <t>Characteristic cube strength for all concrete works should be 25N/mm</t>
    </r>
    <r>
      <rPr>
        <vertAlign val="superscript"/>
        <sz val="12"/>
        <rFont val="Times New Roman"/>
        <family val="1"/>
      </rPr>
      <t>2</t>
    </r>
    <r>
      <rPr>
        <sz val="12"/>
        <rFont val="Times New Roman"/>
        <family val="1"/>
      </rPr>
      <t xml:space="preserve"> unless otherwise specified.                       </t>
    </r>
  </si>
  <si>
    <t>Rate shall include for supplying and laying of gauge 1000 polythene layer on ground, where concrete is in direct contact with the ground,  before pouring concrete unless  otherwise measured separately</t>
  </si>
  <si>
    <t>Provide proper cover blocks and spacers where necessary. Placing of timber pieces, metal or bricks will not be permitted</t>
  </si>
  <si>
    <t>Reinforcement and Formwork paid separately unless otherwise specified in the item</t>
  </si>
  <si>
    <t>All concrete work shall be carried out in accordance with the relevant BS standards and rate shall include construction joints</t>
  </si>
  <si>
    <t>Rates shall include for plant for mixing, handling, hoisting, depositing, compacting, vibrating, curing, and making good any defects after removal of formwork.</t>
  </si>
  <si>
    <t xml:space="preserve">For construction of RCC Manholes, pump pits, gullies and catch pits, shoe drains &amp; Linear drains  in the raft slab  and other areas co ntractor to make necessary provisions while casting the concreting or otherwise. Plëase refer the trade "Plumbing"   include  prices for such items. </t>
  </si>
  <si>
    <t>CONCRETE WORK</t>
  </si>
  <si>
    <t>Blinding screed</t>
  </si>
  <si>
    <t xml:space="preserve">Sub concrete (Lean concrete/PCC) </t>
  </si>
  <si>
    <t>Screed Concrete as blinding to be Grade 15 concrete as specified and as shown on Drawings &amp; Specifications to the following.</t>
  </si>
  <si>
    <t>In 100mm thk Screed Concrete, under raft slab</t>
  </si>
  <si>
    <t>In 100mm thk Screed Concrete, under lift base</t>
  </si>
  <si>
    <t>Basement Level (-2100) to Ground Floor Level (+1200)</t>
  </si>
  <si>
    <t>In 50mm thick Screed Concrete, under retaining wall base</t>
  </si>
  <si>
    <t>Reinforced Concrete</t>
  </si>
  <si>
    <t>Grade 30 Reinforced Concrete as per the detail drawings and specifications.</t>
  </si>
  <si>
    <t>In Raft Slab, 750mm high</t>
  </si>
  <si>
    <t>m³</t>
  </si>
  <si>
    <t>In Lift Base, 750mm high</t>
  </si>
  <si>
    <t>In lift walls, 225mm thk</t>
  </si>
  <si>
    <t>In retaining wall base</t>
  </si>
  <si>
    <t xml:space="preserve">In retaining wall </t>
  </si>
  <si>
    <t>In 250mm thick basement walls</t>
  </si>
  <si>
    <t>In 225mm thick  basement walls</t>
  </si>
  <si>
    <t>In lift core walls</t>
  </si>
  <si>
    <t>In staircases</t>
  </si>
  <si>
    <t>In suspended Slab 150mm thk</t>
  </si>
  <si>
    <t>In suspended Slab 175mm thk</t>
  </si>
  <si>
    <t>In suspended Beams</t>
  </si>
  <si>
    <t>In Columns</t>
  </si>
  <si>
    <t>In ramp</t>
  </si>
  <si>
    <t>Grade 50 Reinforced Concrete as per the detail drawings and specifications.</t>
  </si>
  <si>
    <t>FORMWORK</t>
  </si>
  <si>
    <t>Basic finish Formwork (according  to BS standards )</t>
  </si>
  <si>
    <t>Rate shall include for all necessary boarding's, supports, erecting, framing, cutting angles, cleaning, wetting and treatment before placing concrete and removal</t>
  </si>
  <si>
    <t>Formwork shall be to provide specified finish on concrete surfaces. All all the concrete surfaces in slabs need to be finished neatly for applying painting without any plastering</t>
  </si>
  <si>
    <t>Curved surfaces are so described with the radius status</t>
  </si>
  <si>
    <t xml:space="preserve">Formwork to achive Fairface concrete  surface with straight even edges, free from joint marks, to receive paint ( Paint measured seperately) </t>
  </si>
  <si>
    <t>In sides of retaining wall base</t>
  </si>
  <si>
    <t xml:space="preserve">In sides of retaining wall </t>
  </si>
  <si>
    <t>In sides of 250mm thick basement  walls</t>
  </si>
  <si>
    <t>In sides of 225mm thick  basement walls</t>
  </si>
  <si>
    <t>In sides of lift core walls</t>
  </si>
  <si>
    <t>In soffit of suspended Slab</t>
  </si>
  <si>
    <t>In sides of ramp, width &lt; 300mm</t>
  </si>
  <si>
    <t xml:space="preserve">m </t>
  </si>
  <si>
    <t>REINFORCEMENT</t>
  </si>
  <si>
    <t>All the reinforcement to be  approved equivalent</t>
  </si>
  <si>
    <t>Rate shall include for cleaning cutting, bending fabricating /,binding wires, ties,spaces,chairs placing and provision of all necessary temporary fixing and supports unless otherwise measured separately</t>
  </si>
  <si>
    <t>Reinforcement shall be high yield strength deformed (Yield stress&gt; 460N/mm2). The contractor shall provide detailed drawings and schedules of the reinforcement for the Enginee's approval, in accordance with the specification.</t>
  </si>
  <si>
    <t>kg</t>
  </si>
  <si>
    <t>In 250mm thick  basement walls</t>
  </si>
  <si>
    <t>In Suspended Slab</t>
  </si>
  <si>
    <t>Forming  Joints</t>
  </si>
  <si>
    <t>Rate shall include for forming joints with stop boards, styrofoam sheets, saw cutting, steel angle embedded  to concrete as necessary, mild steel plain bars, all as per supervision under the Engineer.</t>
  </si>
  <si>
    <t>Expansion/ Construction Joints</t>
  </si>
  <si>
    <t xml:space="preserve">Forming Construction joints for slabs/ walls as specified as shown on drawing </t>
  </si>
  <si>
    <t>Filling to joints</t>
  </si>
  <si>
    <t>Filling joints with specified filling materials, rate shall include for cleaning joints before filling all as specified and as shown on drawing</t>
  </si>
  <si>
    <t>Expansion /Construction Joints</t>
  </si>
  <si>
    <t>Filling to  Construction joints as specified and as shown on drawing</t>
  </si>
  <si>
    <t xml:space="preserve">Lintols </t>
  </si>
  <si>
    <t xml:space="preserve">150mmx 255mm lintols with grade 25 concrete including reinforcement and necessary formwork,all the work to be completed as per the drawings and specifications. </t>
  </si>
  <si>
    <t>F 45</t>
  </si>
  <si>
    <t xml:space="preserve">Basement level (-2100) to ground floor level (+1200) </t>
  </si>
  <si>
    <t>m</t>
  </si>
  <si>
    <t>F 46</t>
  </si>
  <si>
    <t xml:space="preserve">RCC foundation to receive fence and gate at the front boundary of the site as per the drawing and specification </t>
  </si>
  <si>
    <t>Total Carried To Summary</t>
  </si>
  <si>
    <t>G - MASONRY WORKS</t>
  </si>
  <si>
    <t>Rates shall include for rough and fair cutting, plumbing angles, forming rebated reveals, rough hooks, raking joints, cleaning for painting, plastering etc., cutting and pinning, forming or cutting chases, and making good including sundry items.</t>
  </si>
  <si>
    <t xml:space="preserve"> </t>
  </si>
  <si>
    <t>Rates shall include for all goggles, cramps, dowels, ties, templates plumbing, setting, jointing, pointing and fixing in position including hoisting, protecting and cleaning down.</t>
  </si>
  <si>
    <t>All vertical and horizontal joints shall be even in thickness as far as practicable and all courses level.</t>
  </si>
  <si>
    <t>Where bricks/block are used they shall conform to BS standards for strength and quality and test certificates shall be produced when required by the Engineer.</t>
  </si>
  <si>
    <t>All masonry work shall be built accurately, true to line, plumb and square at corners. Any work out of line, out of plumb etc..,will be asked to be removed and rebuilt.</t>
  </si>
  <si>
    <t>Rates shall include for:</t>
  </si>
  <si>
    <t>a.  R.C.Stiffener beams/ columns.</t>
  </si>
  <si>
    <t>b.  Expansion joint construction.</t>
  </si>
  <si>
    <t>c. Anchoring between R.C.structure and bricks/blocks as necessary.</t>
  </si>
  <si>
    <t>d.  Masonry wall ends and top as typical detail drawings.</t>
  </si>
  <si>
    <t>Rate shall include for bricks/blocks wall and column connecting mesh for reinforced bonding of plastering.</t>
  </si>
  <si>
    <t>Rates shall include for curved bricks/blocks work unless measured separately.</t>
  </si>
  <si>
    <t>Rates shall include for all necessary scaffolding to suit the nature of the work unless otherwise measured separately.</t>
  </si>
  <si>
    <t>Rates shall include for Builder's Work in connection with all services installations.</t>
  </si>
  <si>
    <t>Masonry bricks / blocks works measured under this trade shall include vanity support walls, dividing walls in ducts, supporting walls for bath tubs, Jacuzzis and other ancillary items as appropriate.</t>
  </si>
  <si>
    <t>Rate shall include for RCC stiffner columns where necessary including perimeter of building as per the structural drawings &amp; specifications.</t>
  </si>
  <si>
    <t>BLOCK WORK</t>
  </si>
  <si>
    <r>
      <rPr>
        <b/>
        <sz val="12"/>
        <rFont val="Times New Roman"/>
        <family val="1"/>
      </rPr>
      <t xml:space="preserve">100mm thk </t>
    </r>
    <r>
      <rPr>
        <sz val="12"/>
        <rFont val="Times New Roman"/>
        <family val="1"/>
      </rPr>
      <t xml:space="preserve">Solid block Work in cement and sand 1:5 mortar as per the Drawings and specification to the approval of the Engineer </t>
    </r>
  </si>
  <si>
    <t xml:space="preserve">Around the raft slab and lift base </t>
  </si>
  <si>
    <t>m²</t>
  </si>
  <si>
    <r>
      <rPr>
        <b/>
        <sz val="12"/>
        <rFont val="Times New Roman"/>
        <family val="1"/>
      </rPr>
      <t xml:space="preserve">200 mm thk </t>
    </r>
    <r>
      <rPr>
        <sz val="12"/>
        <rFont val="Times New Roman"/>
        <family val="1"/>
      </rPr>
      <t xml:space="preserve"> Solid Block work  in cement and sand 1:6 mortar as per the Drawings and specification to the approval of the Engineer </t>
    </r>
  </si>
  <si>
    <t>In Lift Walls, Up to Ground Floor Level</t>
  </si>
  <si>
    <t>In Walls, Up to Ground Floor Level</t>
  </si>
  <si>
    <r>
      <rPr>
        <b/>
        <sz val="12"/>
        <rFont val="Times New Roman"/>
        <family val="1"/>
      </rPr>
      <t xml:space="preserve">100 mm thk </t>
    </r>
    <r>
      <rPr>
        <sz val="12"/>
        <rFont val="Times New Roman"/>
        <family val="1"/>
      </rPr>
      <t xml:space="preserve"> Solid block work  in cement and sand 1:6 mortar as per the Drawings and specification to the approval of the Engineer </t>
    </r>
  </si>
  <si>
    <t>G - MASONRY WORK</t>
  </si>
  <si>
    <t>H - WATERPROOFING</t>
  </si>
  <si>
    <t xml:space="preserve">Prior to apply waterproofing surfaces  should be structurally sound, clean, and  free from   loose   particles,   oil,   grease,   or    any    other contaminants. Cement laitance, loose particles, mould release  agents, curing  membranes,  and  other  contaminants  must  be removed. All the surface irregularities such as blow holes, honeycombs  etc. should be filled with appropriate material as necessary
</t>
  </si>
  <si>
    <t>The Tenderer shall submit the following technical details along with the Tender.</t>
  </si>
  <si>
    <t>1. Type of Waterproofing.</t>
  </si>
  <si>
    <t>2. Brand name</t>
  </si>
  <si>
    <t>3. Country of origin</t>
  </si>
  <si>
    <t>4. Method of application</t>
  </si>
  <si>
    <t>5. Detail of guarantee/warranty (format)</t>
  </si>
  <si>
    <t>6. Suitability to the nature of the surfaces  of particular location.</t>
  </si>
  <si>
    <t>7. Sealant</t>
  </si>
  <si>
    <t>Work shall be strictly in accordance with the manufacturer's specification</t>
  </si>
  <si>
    <t>Waterproofing shall include for testing for water tightness and leaks</t>
  </si>
  <si>
    <t>Cutting to line, notching, bending and extra material for lapping</t>
  </si>
  <si>
    <t>Working into recessed duct covers, shaped inserts, outlet pipes and the like.</t>
  </si>
  <si>
    <r>
      <t xml:space="preserve">Contractor shall submit a </t>
    </r>
    <r>
      <rPr>
        <b/>
        <sz val="12"/>
        <rFont val="Times New Roman"/>
        <family val="1"/>
      </rPr>
      <t>10 years warranty</t>
    </r>
    <r>
      <rPr>
        <sz val="12"/>
        <rFont val="Times New Roman"/>
        <family val="1"/>
      </rPr>
      <t xml:space="preserve"> (including warranties from its Specialist Supplier &amp; Specialist Applicator) , for the supply ,  water proofing work, calculated from the date of completion in respect of workmanship and material</t>
    </r>
  </si>
  <si>
    <t>Rates shall include for internal and external angles, angle fillets, arises, edges, intersections and the like.</t>
  </si>
  <si>
    <t>HORIZONTAL SURFACE WATERPROOFING</t>
  </si>
  <si>
    <t>Supply and laying of 1000 Gauge Polyethylene sheet as specified in Specifications and shown in Drawings. Rate shall include for necessary laps.</t>
  </si>
  <si>
    <t>Under the raft slab and lift base</t>
  </si>
  <si>
    <t>Supply and installation of Torch-on-type waterproofing membrane (4mm-5mm thk) for horizontal surfaces as per the drawings, schedules and specification to the approval of the Engineer.</t>
  </si>
  <si>
    <t>Supply and installation of 50mm thk protective screed or board for horizontal surfaces as per the drawings, schedules and specification to the approval of the Engineer.</t>
  </si>
  <si>
    <t>Supply and laying of 1000 Gauge Polyethyene sheet as specified in Specifications and shown in Drawings. Rate shall include for necessary laps.</t>
  </si>
  <si>
    <t>Under the retaining wall base</t>
  </si>
  <si>
    <t>Under the ramp</t>
  </si>
  <si>
    <t>Supply and installation of cementitious waterproofing membrane for horizontal surfaces as per the drawings, schedules and specification to the approval of the Engineer.</t>
  </si>
  <si>
    <t>In the fire sump floor</t>
  </si>
  <si>
    <t>Supply and installation of protective screed 1:3 cement, sand plaster for horizontal surfaces as per the drawings, schedules and specification to the approval of the Engineer.</t>
  </si>
  <si>
    <t>VERTICAL SURFACE WATERPROOFING</t>
  </si>
  <si>
    <t>Supply and installation of Torch-on-type waterproofing membrane (4mm-5mm thk)  for vertical surfaces as per the drawings, schedules and specification to the approval of the Engineer.</t>
  </si>
  <si>
    <t>Around the raft slab and lift base</t>
  </si>
  <si>
    <t>Supply and installation of 50mm thk protective screed/ board for vertical surfaces as per the drawings, schedules and specification to the approval of the Engineer.</t>
  </si>
  <si>
    <t>Basement Level (-2100) to Ground Floor Level (+2100)</t>
  </si>
  <si>
    <t>Supply and installation of Torch-on-type waterproofing membrane (4mm-5mm thk) for vertical surfaces upto 300mm high from the ground floor level as per the drawings, schedules and specification to the approval of the Engineer.</t>
  </si>
  <si>
    <t>In external side of RCC Walls</t>
  </si>
  <si>
    <t>Supply and installation of protective board      for vertical surfaces upto 300mm high from the ground floor level as per the drawings, schedules and specification to the approval of the Engineer.</t>
  </si>
  <si>
    <t>In internal walls of Fire sump</t>
  </si>
  <si>
    <t>Supply and installation of 50mm thk protective screed for vertical surfaces as per the drawings, schedules and specification to the approval of the Engineer.</t>
  </si>
  <si>
    <t>Supply and installation of cementitious waterproofing membrane for vertical surfaces as per the drawings, schedules and specification to the approval of the Engineer.</t>
  </si>
  <si>
    <t>In sides of basement walls in Ramp (Upto 300mm high)</t>
  </si>
  <si>
    <t>m2</t>
  </si>
  <si>
    <t>Water Bar</t>
  </si>
  <si>
    <t>Supply and installation of PVC Center bubble water bar as per the drawings, schedules and specification to the approval of the Engineer.</t>
  </si>
  <si>
    <t>In retaining walls, fire sump walls and outer perimeter of the raft</t>
  </si>
  <si>
    <t>K - METAL WORKS</t>
  </si>
  <si>
    <t>It shall be the Contractor's responsibility  supply and install all the Metal work items and to check the actual sizes on site, prior to fabrication. All Aluminium doors and windows shall be watertight. Contractor shall obtain the Engineer's  approval for the mock-up samples which shall be installed and tested for waterproofing</t>
  </si>
  <si>
    <t>The contractor shall submit shop drawings for the approval of the Engineer, prior to fabrication.</t>
  </si>
  <si>
    <t xml:space="preserve">All the extrusions for aluminium shall be  powder coated finish and approved by the engineer and as specified </t>
  </si>
  <si>
    <t xml:space="preserve">The powder coating thickness is to be 60 to 80 micrones and as specified. . </t>
  </si>
  <si>
    <t xml:space="preserve">All Al sections shall be extruded from Aluminium alloy 6063T5 temper, Sections shall be designed to give rebated internal and external faces. Profile thickness shall be 1.5mm and above and as specified. </t>
  </si>
  <si>
    <t xml:space="preserve">All glass used for Aluminium Doors, Windows  &amp; partitions  shall be  unless otherwise specified, clear float glass suitable for single glazing  and shall have a mnimum thickness  of 5mm  or as suitable as per specification or as specified. </t>
  </si>
  <si>
    <t xml:space="preserve">All Ironmongery for Alumium Doors ,windowa and partitions  shall  satisfactorily perform the function for which it is intended . They shall be of Aluminium Die cast alloy, stainless steel or other non corrosive materials compatible with Aluminium. </t>
  </si>
  <si>
    <t xml:space="preserve">Note. </t>
  </si>
  <si>
    <t>The contractor shall refer to all relevant specifications and drawings prior to pricing and it shall be his responsibility to complete the said works to the entire satisfaction of the Engineer at no additional cost.</t>
  </si>
  <si>
    <t>All samples shall be provided for approval by the Engineer prior to purchase of material.</t>
  </si>
  <si>
    <t>Rate shall include for Ironmongery of Aprroved Quality, "Dorma", " Kinglong" or equivalent . The items that  should be included in pricing shall be S/S 316, Type   including, door locks, floor hinges, handles ,Door closers, patch fittings,  etc..</t>
  </si>
  <si>
    <t xml:space="preserve">All u channels are to be S/s type 316, hairline finish. All u channels shall be 25mmx 50mm in size. </t>
  </si>
  <si>
    <t xml:space="preserve">All u channels ,fixed glass panels to be supported with vertical fins and s/s Spider joints at all glass butt joints (Where appropiate) </t>
  </si>
  <si>
    <t xml:space="preserve">All door handles shall be S/S square type  , mirror finish </t>
  </si>
  <si>
    <t xml:space="preserve">All glass panels shall be 12mm tempered glass ,(unless  otherwise specified)  and of good qulity glass, Type "Guardian", "Saint Gobaine " ,Pilkinton "  or equivalent. </t>
  </si>
  <si>
    <t xml:space="preserve">All screws, nuts, washers ,bolts, riverts and other fastning devices should be of s/s 316 . Aluminum alloy fastners may be used in lieu of S/S fastners  where appropriate, with the written approval of the Engineer. </t>
  </si>
  <si>
    <t>Rate to include for providing sundry items related to the work where necessary as required by the Engieer.</t>
  </si>
  <si>
    <t>Rate shall include all miscellaneous works such as welding, cutting, bending, drilling, placing, anchoring and etc.…. To make complete installation as per the detail drawing and specification as specified by Architect</t>
  </si>
  <si>
    <t>Basement Level (-2100 to Ground Floor Level (+1200)</t>
  </si>
  <si>
    <t>DOORS</t>
  </si>
  <si>
    <t xml:space="preserve">Supply and install Powder coated Aluminium framed  doors including necessary ironmongery and accessories as per the detail drawing and specifications and to the approval of the Architect. </t>
  </si>
  <si>
    <t>Frameless Tempered Glass single door with fixed glass on top, size 900mm x 3000mm type D2</t>
  </si>
  <si>
    <t>Nr</t>
  </si>
  <si>
    <t>Aluminium framed single sashed aluminium door, size 950mm x 2100mm, type AL2</t>
  </si>
  <si>
    <t>Roller Doors</t>
  </si>
  <si>
    <t>Supply and install aluminium roller door size 6050mm x 2170mm, type RD1</t>
  </si>
  <si>
    <t>STEEL GRATING</t>
  </si>
  <si>
    <t xml:space="preserve">Supply and installation  4 nos of 450mm wide 6mm thk 50mm flat iron placed at 25mm c/c steel grating fixed to 6mm thk  50mm wide L iron in basement floor drains as specifified and as shown on the drawings and rate shall include all necessary fixing arrangements, accessories and to complete the work in order according to the detail drawings and specifications and as instructud by the Architect. Rate shall include for 1 coat of oil primer and 2 coats of matt black enamel paintegg shell spray finish. </t>
  </si>
  <si>
    <t>Fan Light</t>
  </si>
  <si>
    <t>Aluminium framed top hung glazed fanlight with fixed glass on top, size 1800mm x 1500mm, type FL1</t>
  </si>
  <si>
    <t>HAND RAILS</t>
  </si>
  <si>
    <t xml:space="preserve">All stainless steel shall be Type 316  Hairline finish  and 2mm  in thickness. </t>
  </si>
  <si>
    <t>Supply and installation S/S  &amp; 10mm thk Tempered Glass  handrail  with specified accessories to complete the work in order according to the detail drawings and specifications and as instructud by the Architect.</t>
  </si>
  <si>
    <t>In 1200mm high at staircase</t>
  </si>
  <si>
    <t>Supply and installation S/S  handrail  with specified accessories to complete the work in order according to the detail drawings and specifications and as instructud by the Architect.</t>
  </si>
  <si>
    <t>In 1200mm high at fire staircase</t>
  </si>
  <si>
    <t xml:space="preserve">Column Guards </t>
  </si>
  <si>
    <t>Supply and fix steel column guards to structural columns within basement parking area. Include fixing bolts, high-visibility finish, and all necessary accessories as specified and as shown on the drawings and as instructud by the Architect.</t>
  </si>
  <si>
    <t>K - Metal Works</t>
  </si>
  <si>
    <t>L - WOOD WORK</t>
  </si>
  <si>
    <t>The tenderer is requested to refer general notes, pricing preambles, drawings, specifications, conditions of contract, special conditions of contract and all other relevant documents prior to pricing of the following items</t>
  </si>
  <si>
    <t>All work in this section should be as per their respective detail drawings and should be complete as specified by the Engineer / Architect</t>
  </si>
  <si>
    <t>Contractor shall provide necessary samples, shop drawings, relevant technical details of products and obtain the Engineer's approval prior to fabrications of any unit</t>
  </si>
  <si>
    <t>All timber for wood works should be best of their kind thoroughly well seasoned &amp; free from sap, shakes, cracks or dead knot</t>
  </si>
  <si>
    <t xml:space="preserve">Timber used for the construction shall be approved species and finished as specified to the acceptance of the Consultant </t>
  </si>
  <si>
    <t>It is a responsibility of the Contractor to check the sizes and the numbers physically at site prior to fabrications of any unit</t>
  </si>
  <si>
    <t xml:space="preserve">Timber sizes shown in the drawing are the minimum sizes after planning. </t>
  </si>
  <si>
    <t>Rates shall include installation and installation of accessories, such as fixings, flashing, sealants, caulking and weather stripping, necessary for the satisfactory functioning of the whole</t>
  </si>
  <si>
    <r>
      <t xml:space="preserve">For doors  ironmongery and other accessories  shall be </t>
    </r>
    <r>
      <rPr>
        <b/>
        <sz val="12"/>
        <rFont val="Times New Roman"/>
        <family val="1"/>
      </rPr>
      <t xml:space="preserve">Dorma, kinglong  </t>
    </r>
    <r>
      <rPr>
        <sz val="12"/>
        <rFont val="Times New Roman"/>
        <family val="1"/>
      </rPr>
      <t xml:space="preserve">or approved equivalent  to complete the work </t>
    </r>
  </si>
  <si>
    <t xml:space="preserve">All Tinber doors including fire doors shall be 37mm in thickness solid timber doors or alternatively  laminated doors of 42 mm in thickness  complying with the fire regulations. . A vision panel of 6mm Georgian wired glass shall be incorporated to the fire door They shall have a fire rating of 90 minutes. </t>
  </si>
  <si>
    <t xml:space="preserve">All fire doors shall include a panic bolt conforming BS 5725 Pt 1 or any other equavalent international standard and also include a Door closer. </t>
  </si>
  <si>
    <t xml:space="preserve">The fire doors and  their related devices shall be approved by the MNDF fire  and rescue service before installation. </t>
  </si>
  <si>
    <t xml:space="preserve">Rate for wood work shall include  ,       
either for  applying  necessary stains ,, 2 coats of water based sealer and 2 top coats  as specified and as shown on drawing to the approval of the Architect. 
Or
applying aluminulm sealer and 2 coats of matt enamel paint as specified and as shown on drawing to the approval of the Architect. </t>
  </si>
  <si>
    <t>In Supply and install fire doors. rate shall include all necessary ironmongery  including panic bolts and accessories including applying with  colourless wood preservative and finishing as per the detail drawing and specification to the to the approval of  the Architect</t>
  </si>
  <si>
    <t>Double sash fire rated timber door, size 1500mm x 2100mm, type FD1</t>
  </si>
  <si>
    <t>Single sash fire rated timber door, size 950mm x 2100mm, type FD2</t>
  </si>
  <si>
    <t>L - Wood Works</t>
  </si>
  <si>
    <t/>
  </si>
  <si>
    <t>N - PARTITIONS</t>
  </si>
  <si>
    <t>All panel material as necessary shall be as per specification in an approved colour and manufacture to the approval of the Engineer.</t>
  </si>
  <si>
    <t>The Tenderer shall submit the technical details with necessary shop drawing for the approval of the Engineer.</t>
  </si>
  <si>
    <t>All work shall comply with relevant standards as stated in the architectural specification.</t>
  </si>
  <si>
    <t>Rate to include for necessary steel supporting system for the partitions from the slab soffit to ceiling level to mount the glass partitions where necessary as per the  detail drawings and to the approval of the Architect</t>
  </si>
  <si>
    <t xml:space="preserve">All glass used for partions and doors  shall be  unless otherwise specified, Tempered glass and shall have a thickness  of 12mm  as specified. </t>
  </si>
  <si>
    <t>Tempered Glass Partition Including Doors</t>
  </si>
  <si>
    <t>Supply and install Tempered glass partitions including doors and rate shall include necessary ironmongery, accessories and finishing as per the detail drawing and specifications.</t>
  </si>
  <si>
    <t>12mm thk. Tempered glass partitions with 1800mm x 2100mm double sash door, size 4800mm x 3000mm, type P1</t>
  </si>
  <si>
    <t>12mm thk. Tempered glass partitions with 900mm x 2100mm single sash door, size 2450mm x 3000mm, type P2</t>
  </si>
  <si>
    <t>12mm thk. Tempered glass partitions with 900mm x 2100mm single sash door, size 3170mm x 2400mm, type P4</t>
  </si>
  <si>
    <t>12mm thk. Tempered glass partitions, size 2570mm x 2400mm, type P5</t>
  </si>
  <si>
    <t>N - Partitions</t>
  </si>
  <si>
    <t>T - INTERIOR FINISHES</t>
  </si>
  <si>
    <t>Rate shall include for upstands, jambs, reveals, sills unless otherwise given separately.</t>
  </si>
  <si>
    <t>Rates shall include for all temporary rules, screeds, grounds etc.; for raking out knots of  new brick work, hacking new concrete for  internal and curved angles, cuttings, arises, quirks, intersections between curved and irregular  pipes, bedding and pointing and making good of different surfaces, sanitary fittings and similar fixtures and cleaning down upon completion.</t>
  </si>
  <si>
    <t xml:space="preserve">Rates shall include for door and window reveals, plaster bands, tapered work, recesses, patterned work and the like. No additional payment shall be made. </t>
  </si>
  <si>
    <t>The contractor shall submit samples of all materials (as applicable),  layouts,  quantities for ordering, etc. for prior approval of the Engineer</t>
  </si>
  <si>
    <t>Contractor shall refer the finishing schedule  and the Specification for relevant areas and finishes.</t>
  </si>
  <si>
    <t>The contractor shall use adhesives and grout  compatible with properties of tile, etc. material as per manufacturer's  instruction of which shall not effect to any discolouration on the surface of tiles,  etc. to be rectified by the contractor by replacing the same if necessary without any additional cost to the Employer</t>
  </si>
  <si>
    <t>Where different floor finishes meet, where the surfaces are at the same level the surface at the joint shall show a smooth transition from one finish to the other with a straight sharp defining line between them with appropriate separator as necessary.</t>
  </si>
  <si>
    <t>All tiles shall be homogeneous  porcelane tiles .</t>
  </si>
  <si>
    <t>The rate for external plaster shall include  for  plaster grooves as per the drawings.</t>
  </si>
  <si>
    <t>FLOOR FINISHES</t>
  </si>
  <si>
    <t>Floor Tile</t>
  </si>
  <si>
    <r>
      <t>Supply and installation of 600X600 mm approved quality</t>
    </r>
    <r>
      <rPr>
        <b/>
        <sz val="12"/>
        <rFont val="Times New Roman"/>
        <family val="1"/>
      </rPr>
      <t xml:space="preserve"> </t>
    </r>
    <r>
      <rPr>
        <sz val="12"/>
        <rFont val="Times New Roman"/>
        <family val="1"/>
      </rPr>
      <t>Homogeneous  porcelain tile</t>
    </r>
    <r>
      <rPr>
        <b/>
        <sz val="12"/>
        <rFont val="Times New Roman"/>
        <family val="1"/>
      </rPr>
      <t xml:space="preserve"> (</t>
    </r>
    <r>
      <rPr>
        <sz val="12"/>
        <rFont val="Times New Roman"/>
        <family val="1"/>
      </rPr>
      <t xml:space="preserve">model to be decided and approved by the Architect) laid on 20 mm thick cement and sand 1:3 screeded bed and joint and pointing to match the colour of tiles as per the drawings, schedules and specification to the approval of the Engineer. </t>
    </r>
  </si>
  <si>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Rate shall include to form a tile nosing by pating two tle layers at the nosing   when used in stariway treads as detailed in drawings. </t>
  </si>
  <si>
    <t>Epoxy Floor Finish</t>
  </si>
  <si>
    <r>
      <t xml:space="preserve">Providing of Epoxy Floor </t>
    </r>
    <r>
      <rPr>
        <b/>
        <sz val="12"/>
        <rFont val="Times New Roman"/>
        <family val="1"/>
      </rPr>
      <t>coating</t>
    </r>
    <r>
      <rPr>
        <sz val="12"/>
        <rFont val="Times New Roman"/>
        <family val="1"/>
      </rPr>
      <t xml:space="preserve"> finish (model to be decided and approved by the Architect) as per the drawings, schedules and specification to the approval of the Engineer. </t>
    </r>
  </si>
  <si>
    <t>Flooring for main staircase and lobby Finish</t>
  </si>
  <si>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Rate shall include to form a tile nosing by pasting two tle layers at the nosing   when used in stariway treads as detailed in drawings. Rate shall include to form a tile nosing by pasting two tile layers at the nosing   when used in stariway treads as detailed in drawings.  ( Fire Staircase &amp; lobby, Main Staircase)  </t>
  </si>
  <si>
    <t>WALL FINISHES</t>
  </si>
  <si>
    <t>INTERNAL WALL FINISHES</t>
  </si>
  <si>
    <t>Internal plastering</t>
  </si>
  <si>
    <t>Smooth plaster in cement and sand 1:5 for walls &amp; attached columns, forming narrow widths, arises etc. as per the drawings, schedules and specification to the approval of the Engineer.</t>
  </si>
  <si>
    <t xml:space="preserve">External plastering </t>
  </si>
  <si>
    <t>Rough plaster in cement and sand 1:5 for walls &amp; attached columns, forming narrow widths, arises etc. as per the drawings, schedules and specification to the approval of the Engineer.</t>
  </si>
  <si>
    <t>Skirting</t>
  </si>
  <si>
    <t>100 mm (4") high skirting flushed with the wall.</t>
  </si>
  <si>
    <r>
      <t xml:space="preserve">100 mm (4") high 600x1200 m  homogeneous  porcelane tile skirting  in </t>
    </r>
    <r>
      <rPr>
        <b/>
        <sz val="12"/>
        <rFont val="Times New Roman"/>
        <family val="1"/>
      </rPr>
      <t xml:space="preserve">Main Staircase &amp; Lobby </t>
    </r>
    <r>
      <rPr>
        <sz val="12"/>
        <rFont val="Times New Roman"/>
        <family val="1"/>
      </rPr>
      <t xml:space="preserve">as architectural specifications and in approved manufacture colour and quality as per drawings and Specifications and to the approval of the Engineer. </t>
    </r>
  </si>
  <si>
    <t>T7</t>
  </si>
  <si>
    <t xml:space="preserve">100 mm (4") high 600mm x 1200mm homogeneous porcelain tile skirting as architectural specifications and in approved manufacture colour and quality as per drawings and Specifications and to the approval of the Engineer. </t>
  </si>
  <si>
    <t>T8</t>
  </si>
  <si>
    <t xml:space="preserve">100 mm (4") high 600mm x 600mm homogeneous   porcelain tile skirting as architectural specifications and in approved manufacture colour and quality as per drawings and Specifications and to the approval of the Engineer. </t>
  </si>
  <si>
    <t>T9</t>
  </si>
  <si>
    <t xml:space="preserve">100 mm (4") high epoxy cove skirting as architectural specifications and in approved manufacture colour and quality as per drawings and Specifications and to the approval of the Engineer. </t>
  </si>
  <si>
    <t>CEILING FINISHES</t>
  </si>
  <si>
    <t>Soffit plastering</t>
  </si>
  <si>
    <t>Smooth plaster in cement and sand 1:5 for RCC  beams . as per the drawings, schedules and specification to the approval of the Engineer.</t>
  </si>
  <si>
    <t>Marking of Parking Slots</t>
  </si>
  <si>
    <t xml:space="preserve">Marking of parking slots and warning signs as per the drawings, schedules and specification to the approval of the Engineer. </t>
  </si>
  <si>
    <t>Bike Parking Slots</t>
  </si>
  <si>
    <t>Staff Parking Slots</t>
  </si>
  <si>
    <t xml:space="preserve">Fork Lift Parking Slots </t>
  </si>
  <si>
    <t>T - Finishes</t>
  </si>
  <si>
    <t>V - PAINTING</t>
  </si>
  <si>
    <t xml:space="preserve">Unless otherwise stated, </t>
  </si>
  <si>
    <t>Rates shall include for all temporary rules, screeds, grounds etc. for raking out knots of wall, hacking new concrete for internal and curved angles, cuttings, arises, quirks, intersections between curved and irregular pipes, bedding and pointing and making good of different surfaces, and cleaning down upon completion.</t>
  </si>
  <si>
    <t>Rates for painting shall include for door and window reveals, narrow widths, bands, recesses, moldings, patterned work and the like where over 300 mm wide.</t>
  </si>
  <si>
    <t>Paint used shall be of approved manufacture and colour</t>
  </si>
  <si>
    <t>INTERNAL PAINTING</t>
  </si>
  <si>
    <t>Wall Painting</t>
  </si>
  <si>
    <t>Prepare and apply 2 coats of Skim Coat, 1 Coat of Acrylic Filler and 2 coats of emulsion on Internal plastered surfaces as per Drawings, specifications, Manufacture's instructions and approval by the Architect.</t>
  </si>
  <si>
    <t>Soffit Painting</t>
  </si>
  <si>
    <t>EXTERNAL PAINTING</t>
  </si>
  <si>
    <t xml:space="preserve">Wall painitng </t>
  </si>
  <si>
    <t xml:space="preserve">Prepare and apply  Exterior quality Emulsion paint 5 coat system ( 1 coat of Alkali resistant sealer,  2 coats of elastomeric crack briding primer and 2 coats of weather resiistant   external paint ) to and approved colour ,texture and qulity to external faces of walls ,columns and beams as specified. Complete the work as per the detailed drawings. The  paiting system shall have a 5 years warranty period  against  ,discoluration  forming fungus and peeling of paints.  . </t>
  </si>
  <si>
    <t>D - EXCAVATION</t>
  </si>
  <si>
    <t>BILL NO - 02</t>
  </si>
  <si>
    <t>ITEM NO</t>
  </si>
  <si>
    <t>QTY</t>
  </si>
  <si>
    <t>UNIT</t>
  </si>
  <si>
    <t>RATE (RS.)</t>
  </si>
  <si>
    <t>AMOUNT (RS.)</t>
  </si>
  <si>
    <t>The Bidder shall thoroughly examine all specifications , drawings  and required to visit the site of proposed work before pricing this section. Bidder shall price his rates and execute all works strictly confirming to the Engineers specification and the drawings</t>
  </si>
  <si>
    <t>The Bidder shall check and satisfy on  ground water level and soil investigation report, limitation of transport, limitation of site, conditions of the existing road for possibility of transportation of heavy equipment etc., prior to pricing</t>
  </si>
  <si>
    <t>Bidder shall arrange suitable dumping sites and approvals as relevant for the transportation and dumping of excavated material off site</t>
  </si>
  <si>
    <t>Filling and compaction should be carried out layer by layer.(Maximum should be 225mm)</t>
  </si>
  <si>
    <t>Unless other wise stated, Rate shall include for ;</t>
  </si>
  <si>
    <t>Excavation will be measured net. Bidder shall allow for any requirement of working spaces and difficulties in his rates</t>
  </si>
  <si>
    <t>For part return fill in ram to excavations</t>
  </si>
  <si>
    <t>For keeping all excavations free from water unless other wise measured separately</t>
  </si>
  <si>
    <t>Filling In Plant Troughs</t>
  </si>
  <si>
    <t>Supply and laying of following materials in following locations as per the detail drawings and specifications</t>
  </si>
  <si>
    <t>Soil Filling</t>
  </si>
  <si>
    <t>Ground Floor Level to First Floor Level</t>
  </si>
  <si>
    <r>
      <t>m</t>
    </r>
    <r>
      <rPr>
        <vertAlign val="superscript"/>
        <sz val="10"/>
        <color indexed="8"/>
        <rFont val="Candara"/>
        <family val="2"/>
      </rPr>
      <t>3</t>
    </r>
    <r>
      <rPr>
        <sz val="11"/>
        <color indexed="8"/>
        <rFont val="Calibri"/>
        <family val="2"/>
      </rPr>
      <t/>
    </r>
  </si>
  <si>
    <t>First Floor Level to Roof Slab Level</t>
  </si>
  <si>
    <t>Graded Metal Filling</t>
  </si>
  <si>
    <t>Sand Filling</t>
  </si>
  <si>
    <t>SUBSTRUCTURE SUMMARY</t>
  </si>
  <si>
    <t xml:space="preserve">AMOUNT (MVR.)                       </t>
  </si>
  <si>
    <t>D - Excavation and Earthwork</t>
  </si>
  <si>
    <t>Bill  No. 04</t>
  </si>
  <si>
    <t>G - Masonry Work</t>
  </si>
  <si>
    <t>Bill  No. 05</t>
  </si>
  <si>
    <t>H  - Water proofing</t>
  </si>
  <si>
    <t>Bill  No. 06</t>
  </si>
  <si>
    <t>K - Metal Work</t>
  </si>
  <si>
    <t>Bill  No. 07</t>
  </si>
  <si>
    <t>L - Wood Work</t>
  </si>
  <si>
    <t>Bill  No. 08</t>
  </si>
  <si>
    <t>Bill  No. 09</t>
  </si>
  <si>
    <t>T -  Floor / Wall / Ceilling Finishes</t>
  </si>
  <si>
    <t>Bill  No. 10</t>
  </si>
  <si>
    <t>V - Painting</t>
  </si>
  <si>
    <t>SUBSTRUCTURE TOTAL CARRIED TO GRAND SUMMARY  (WITHOUT TAXES)</t>
  </si>
  <si>
    <t>SUPERSTRUCTURE</t>
  </si>
  <si>
    <t xml:space="preserve">Depositing, handling, hoisting into position, vibrating etc. and making good after removal of formwork etc. </t>
  </si>
  <si>
    <t>All concrete surfaces, except those covered by form work, shall be cured to the satisfaction of the Engineer. (cost of curing shall be included in the rates)</t>
  </si>
  <si>
    <t>All concrete work shall be in accordance with BS 8110, BS 8007 and specifications.</t>
  </si>
  <si>
    <t>Concrete testing shall be in accordance with BS 1881, unless otherwise specified.</t>
  </si>
  <si>
    <t>Supplying and laying of gauge 1000 polythene layer on ground, where concrete is in direct contact with the ground,  before pouring concrete unless  otherwise measured separately</t>
  </si>
  <si>
    <t xml:space="preserve">Concrete volume is measured net except that deductions are not made for the following : </t>
  </si>
  <si>
    <t>a. Reinforcement</t>
  </si>
  <si>
    <t>b. Structural steel except voids in boared steel</t>
  </si>
  <si>
    <t>c. Cast in accessories</t>
  </si>
  <si>
    <t>Concrete in the areas which are specified in the specifications shall have sand, crushed stone aggregates and ordinary portland cement proportioned to produce a dense workable mix which can be placed without segregation or excess free surface water.</t>
  </si>
  <si>
    <t>Reinforcement and Form work paid for separately unless otherwise specified in the item</t>
  </si>
  <si>
    <t>Contractor shall submit the necessary test reports for the completed work along with the payment application for evaluation and approval of particular work. No payments shall be approved in the absence of necessary test reports under the certification of the Engineer</t>
  </si>
  <si>
    <t>For construction of RCC Manholes, pump pits, gullies and catch pits, shoe drains &amp; Linear drains  plëase refer the trade "Plumbing"</t>
  </si>
  <si>
    <t>REINFORCED CEMENT CONCRETE WORK</t>
  </si>
  <si>
    <t>Concrete shall be "Ready-Mix" unless allowed by the Engineer. All "Ready-Mix" designs to be produced to Engineer's prior approval. The Tenderer shall indicate his probable "Ready-Mix" supplier with details along with the Tender.</t>
  </si>
  <si>
    <t>Supplying and Laying of Reinforced Cement Concrete Grade 30 in the followings. Maximum aggregate size 20mm</t>
  </si>
  <si>
    <t>Ground Floor Level (+1200)  to First Floor Level (+5250)</t>
  </si>
  <si>
    <t xml:space="preserve">In Suspended Beams </t>
  </si>
  <si>
    <t>In Suspended Slabs, 150mm thick</t>
  </si>
  <si>
    <t xml:space="preserve">In Staircase </t>
  </si>
  <si>
    <t xml:space="preserve">In Fire Staircase </t>
  </si>
  <si>
    <t>In Lifts Core Walls</t>
  </si>
  <si>
    <t>Supplying and Laying of Reinforced Cement Concrete Grade 50 in the followings.</t>
  </si>
  <si>
    <t>First Floor Level (+5250)  to Second Floor Level (+9300)</t>
  </si>
  <si>
    <t>In Slabs, 150mm thick</t>
  </si>
  <si>
    <t>Second Floor Level (+9300)  to Third Floor Level (+13350)</t>
  </si>
  <si>
    <t>Third Floor Level (+13350)  to Fourth Floor Level (+17400)</t>
  </si>
  <si>
    <t>Fourth Floor Level (+17400)  to Fifth Floor Level (+21450)</t>
  </si>
  <si>
    <t>Fifth Floor Level (+21450)  to Sixth Floor Level (+25500)</t>
  </si>
  <si>
    <t>Sixth Floor Level (+25500)  to Seventh Floor Level (+29550)</t>
  </si>
  <si>
    <t>Seventh Floor Level (+29550)  to  Eighth Floor Level (+33600)</t>
  </si>
  <si>
    <t>Eighth Floor Level (+33600) to Roof Terrace Level (+37700)</t>
  </si>
  <si>
    <t>Roof Terrace Level  (+37700) to Lift Machine Room Level (+42350)</t>
  </si>
  <si>
    <t>In RCC Gutter</t>
  </si>
  <si>
    <t>Lift Machine Room Level (+42350) to Roof slab Level (+45000)</t>
  </si>
  <si>
    <t>In Slabs, 200mm thick</t>
  </si>
  <si>
    <t>All the formwork shall be to provide specified finish to receive paint on putty or approved equivalent without plastering. Any rectification required due to faulty craftsmanship shall be borne by the contractor</t>
  </si>
  <si>
    <t>Rate shall include for all necessary boarding, supports, erecting, framing, cutting angles, cleaning, wetting and treatment before placing concrete and removal</t>
  </si>
  <si>
    <t xml:space="preserve">Form work to achive Fair face concrete  surface with straight even edges, free from joint marks, to receive paint ( Paint measured seperately) </t>
  </si>
  <si>
    <t>In Soffit of Slabs, 150mm thick</t>
  </si>
  <si>
    <t>In sides of slab, width &lt; 300mm</t>
  </si>
  <si>
    <t>In Soffit of Slabs, 200mm thick</t>
  </si>
  <si>
    <t>All the reinforcement to be approved equivalent.</t>
  </si>
  <si>
    <t>Reinforcement is deemed to include for cleaning, cutting, bending, fabricating / binding wires, ties, spaces, chairs placing and provision of all necessary temporary fixing and supports etc.</t>
  </si>
  <si>
    <t>Mild steel  reinforcement (to BS 4449 and characteristic strength fy = 250 N/mm2)</t>
  </si>
  <si>
    <t>High yield steel  reinforcement (to BS 4449 and characteristic strength fy = 500 N/mm2)</t>
  </si>
  <si>
    <t>Use of reinforcement for the work will be considered only upon submittal of relevant information to Engineer for approval. Submittals shall include mill certificates or other recognised certifications clearly indicating the material composition, yield strength, ultimate strength, bar bend test and re-bending test. Engineer may order additional tests to be carried out. The cost of which shall be borne by the contractor.</t>
  </si>
  <si>
    <t>In Slabs</t>
  </si>
  <si>
    <t>VANITY COUNTERS / WORK TOPS</t>
  </si>
  <si>
    <t xml:space="preserve">Construction of the Vanity counter / work top slabs (Grade 25 , 75mm thk including formwork and reinforcement) . All the work to be completed as per the detail drawing and specification (Rate shall include for Reinforcement and smooth finish form work) </t>
  </si>
  <si>
    <t>Vanity counters; size 2000 x 600 mm</t>
  </si>
  <si>
    <t>Vanity counters; size 1800 x 600 mm</t>
  </si>
  <si>
    <t>Vanity counters; size 1000 x 600 mm</t>
  </si>
  <si>
    <t>Vanity counters; size 1850 x 600 mm</t>
  </si>
  <si>
    <t>Vanity counters; size 850 x 600 mm</t>
  </si>
  <si>
    <t>Vanity counters; size 1600 x 600 mm</t>
  </si>
  <si>
    <t>LINTELS</t>
  </si>
  <si>
    <r>
      <rPr>
        <b/>
        <sz val="12"/>
        <rFont val="Times New Roman"/>
        <family val="1"/>
      </rPr>
      <t>150 mm × 100 mm Lintels</t>
    </r>
    <r>
      <rPr>
        <sz val="12"/>
        <rFont val="Times New Roman"/>
        <family val="1"/>
      </rPr>
      <t xml:space="preserve"> with Grade 25 Concrete including reinforcement and necessary form work, all the work to be completed as per the drawing and specification</t>
    </r>
  </si>
  <si>
    <r>
      <rPr>
        <b/>
        <sz val="12"/>
        <rFont val="Times New Roman"/>
        <family val="1"/>
      </rPr>
      <t>150 mm × 225 mm Lintels</t>
    </r>
    <r>
      <rPr>
        <sz val="12"/>
        <rFont val="Times New Roman"/>
        <family val="1"/>
      </rPr>
      <t xml:space="preserve"> with Grade 25 Concrete including reinforcement and necessary form work, all the work to be completed as per the drawing and specification</t>
    </r>
  </si>
  <si>
    <t>FLOWER TROUGH</t>
  </si>
  <si>
    <t xml:space="preserve">Construction of 900mm high 500mm wide flower trough (Grade 25 ,100  mm thk including formwork and reinforcement) . All the work to be completed as per the detail drawing and specification (Rate shall include for Re-reinforcement and smooth finish form work) </t>
  </si>
  <si>
    <t>G20 Mass Concrete Fill</t>
  </si>
  <si>
    <t xml:space="preserve">Filling of G20 mass concrete in all toilet areas (appr. 50mm high). All the work to be completed as per the detail drawing and specification (Rate shall include for all necessary form work) </t>
  </si>
  <si>
    <t xml:space="preserve">Filling of G20 mass concrete in roof slab and terrace areas (appr. 50mm high). All the work to be completed as per the detail drawing and specification (Rate shall include for all necessary form work) </t>
  </si>
  <si>
    <t>Above Roof Slab Level (+45000 )</t>
  </si>
  <si>
    <t>Concrete Ledge</t>
  </si>
  <si>
    <t>Balcony outside the conference hall &amp; Waste collection area - Fourth Floor level (+17400)</t>
  </si>
  <si>
    <t>At terrace level  on top of the 8th floor toilets below (+37700)</t>
  </si>
  <si>
    <t>Disable ramp</t>
  </si>
  <si>
    <t>Construction of Disable ramp with 1:12 gradient All concrete  work to be completed as per the detail drawing and specification (Rate shall include for all necessary form work and reinforcement)</t>
  </si>
  <si>
    <t>F - Concrete work</t>
  </si>
  <si>
    <t>G - MASONARY WORK</t>
  </si>
  <si>
    <t>1) Lifting and handling required materials.</t>
  </si>
  <si>
    <t>Extra material for curved work, all rough and fair cutting, forming rough and fair grooves, throats, mortices, chases, rebates, reveals and holes, stops, mitres etc.</t>
  </si>
  <si>
    <t>2)  Lifting and handling required labour</t>
  </si>
  <si>
    <t>Ranking out joints to form key labours in eaves filling, Labours in returns ends and angles, Centering.</t>
  </si>
  <si>
    <t>Block work are measured on the center line of the wall.</t>
  </si>
  <si>
    <t>No deductions are made for the following;</t>
  </si>
  <si>
    <t>Openings or voids ≤ 0.1m2</t>
  </si>
  <si>
    <t>strings, sills, lintels, corbels and the like of on brick or block work</t>
  </si>
  <si>
    <t>Curved work is described with radios stated.</t>
  </si>
  <si>
    <t>Where masonry walls abut concrete lintels, beams, columns and walls provide suitable size galvanized anchors (inserts in the concrete elements) at 600mm max. spacing and provide 200mm wide strip of galvanized metal lath weighing 2kg/m2 in plaster or tile/marble mortar, on both sides of the wall.</t>
  </si>
  <si>
    <t>The tenderer shall allow in the rates for providing of RC stiffener columns/ beams, tie beams, compressible filler, anchors, sealant etc., where necessary</t>
  </si>
  <si>
    <t>providing lateral supports in horizontal and vertical directions as per the detail drawings.</t>
  </si>
  <si>
    <t>Provide gauge 22 G.I wire mesh (400 wide) at the joint or provide flexible sealant joint as directed galvanized anchors</t>
  </si>
  <si>
    <t>Block walls, vertical, solid with block (SLS), bedded in 1:5 cement and sand mortar as per the drawing and specification in the following</t>
  </si>
  <si>
    <t>BLOCKWORK</t>
  </si>
  <si>
    <t>200mm thk Solod Block Walls</t>
  </si>
  <si>
    <r>
      <rPr>
        <b/>
        <sz val="12"/>
        <rFont val="Times New Roman"/>
        <family val="1"/>
      </rPr>
      <t xml:space="preserve">200mm thk </t>
    </r>
    <r>
      <rPr>
        <sz val="12"/>
        <rFont val="Times New Roman"/>
        <family val="1"/>
      </rPr>
      <t xml:space="preserve"> Solid Blockwork in cement and sand 1:5 mortar as per the Drawings and specification to the approval of the Engineer </t>
    </r>
  </si>
  <si>
    <t>100 mm thk Solid Block Walls</t>
  </si>
  <si>
    <t>Waterproofing type to be approved by the Architect before application</t>
  </si>
  <si>
    <r>
      <t xml:space="preserve">Apply bitumen waterproofing with </t>
    </r>
    <r>
      <rPr>
        <b/>
        <sz val="12"/>
        <rFont val="Times New Roman"/>
        <family val="1"/>
      </rPr>
      <t>protection layer (where if necessary) and levelling screed</t>
    </r>
    <r>
      <rPr>
        <sz val="12"/>
        <rFont val="Times New Roman"/>
        <family val="1"/>
      </rPr>
      <t xml:space="preserve"> shall be detailed as on other places and as per the recommendations of the manufacturer on all vertical and horizontal surfaces (for all rafts or walls and floors of basement, pits etc. and under landscaped areas).</t>
    </r>
  </si>
  <si>
    <t xml:space="preserve">Shower area up to 1800mm height and dry area up to 1000 mm height </t>
  </si>
  <si>
    <t>VERTICAL</t>
  </si>
  <si>
    <r>
      <t xml:space="preserve">Waterproofing in </t>
    </r>
    <r>
      <rPr>
        <b/>
        <sz val="12"/>
        <rFont val="Times New Roman"/>
        <family val="1"/>
      </rPr>
      <t>walls</t>
    </r>
    <r>
      <rPr>
        <sz val="12"/>
        <rFont val="Times New Roman"/>
        <family val="1"/>
      </rPr>
      <t xml:space="preserve"> with cementitious waterproofing or equivalent from a reputed supplier including concrete bedding, all as shown in drawing and the  manufacture's specification and to the Engineer's approval all the work to be completed as per the drawing and specification</t>
    </r>
  </si>
  <si>
    <t xml:space="preserve">In toilets/ bath rooms </t>
  </si>
  <si>
    <t>HORIZONTAL</t>
  </si>
  <si>
    <r>
      <t xml:space="preserve">Waterproofing in </t>
    </r>
    <r>
      <rPr>
        <b/>
        <sz val="12"/>
        <rFont val="Times New Roman"/>
        <family val="1"/>
      </rPr>
      <t>Floors</t>
    </r>
    <r>
      <rPr>
        <sz val="12"/>
        <rFont val="Times New Roman"/>
        <family val="1"/>
      </rPr>
      <t xml:space="preserve"> with cementitious waterproofing or equivalent from a reputed supplier including concrete bedding and extra layer of waterproofing to be installed over the Grade 20 mass concrete, all as shown in drawing and the  manufacture's specification and to the Engineer's approval all the work to be completed as per the drawing and specification</t>
    </r>
  </si>
  <si>
    <t>In Plant Trough</t>
  </si>
  <si>
    <r>
      <t xml:space="preserve">Waterproofing in </t>
    </r>
    <r>
      <rPr>
        <b/>
        <sz val="12"/>
        <rFont val="Times New Roman"/>
        <family val="1"/>
      </rPr>
      <t>Floors</t>
    </r>
    <r>
      <rPr>
        <sz val="12"/>
        <rFont val="Times New Roman"/>
        <family val="1"/>
      </rPr>
      <t xml:space="preserve"> with cementitious waterproofing or equivalent from a reputed supplier including concrete bedding, all as shown in drawing and the  manufacture's specification and to the Engineer's approval all the work to be completed as per the drawing and specification</t>
    </r>
  </si>
  <si>
    <t>In balconies</t>
  </si>
  <si>
    <t>In balcony with roof</t>
  </si>
  <si>
    <t>+37000 Roof Terrace Level to +42350 Lift Machine Room Level</t>
  </si>
  <si>
    <r>
      <t xml:space="preserve">Waterproofing in </t>
    </r>
    <r>
      <rPr>
        <b/>
        <sz val="12"/>
        <rFont val="Times New Roman"/>
        <family val="1"/>
      </rPr>
      <t>Floors</t>
    </r>
    <r>
      <rPr>
        <sz val="12"/>
        <rFont val="Times New Roman"/>
        <family val="1"/>
      </rPr>
      <t xml:space="preserve"> with membrane type waterproofing including maximum 50mm thk 1:4 cement rendering, 1000 guage polythene and 50x50mm GI square mesh and installation of regiform fill with maximum 3mx3m grids for expansion joints to be sealed with poly-sulphide and all as shown in drawing and the  manufacture's specification and to the Engineer's approval all the work to be completed as per the drawing and specification. (50mm thk G20 screed concrete measured seperately)</t>
    </r>
  </si>
  <si>
    <t>Green Terrace</t>
  </si>
  <si>
    <t>In Roof Slab</t>
  </si>
  <si>
    <t>J - STRUCTURAL METAL WORK</t>
  </si>
  <si>
    <t>It shall be the Contractor's responsibility  supply and install all the Metal work items and to check the actual sizes on site, prior to fabrication. All Aluminium doors and windows shall be waterproofed. Contractor shall obtain the architect's approval for the mock-up samples which shall be installed and tested for waterproofing</t>
  </si>
  <si>
    <t>Rate to include for providing sundry items related to the work where necessary as required by the Architect.</t>
  </si>
  <si>
    <t>Steel Beam</t>
  </si>
  <si>
    <t xml:space="preserve">Surface treatment </t>
  </si>
  <si>
    <t>The steel meembers shall be san blasted, wire brushed and cleared to remove mill, scale ,dirt and greese . Apply 2 coats of zink phosphate in two different colours  an 2 coats of gloss enamel paint .</t>
  </si>
  <si>
    <t xml:space="preserve">Design, fabrication, Supply  &amp; Installation Pre fabricated steel beams, rates shall include for  necessary finish specified in  general notes of Structural steel work in Structural drawings . All necessary bolts, base plates, gusset plates, anchors, etc. all as specified in specification  and as shown on drawings.  </t>
  </si>
  <si>
    <t>J1</t>
  </si>
  <si>
    <t>300x150x32.0 Kg/m "I" section as per the drawing</t>
  </si>
  <si>
    <t>Roof Purlins</t>
  </si>
  <si>
    <t>J2</t>
  </si>
  <si>
    <t xml:space="preserve">Supply and installation of 2mm thk galvanized "c" Roof purlins(150x65-20) at 1000mm C/C as specified in specifications and as shown in drawings. Rate shall include purlin cleats, sag rods (If any), Welds, Bolts, Nuts Fixing accessories, Necessary paint finish, etc. as per the drawings and Engineer's Instructions. </t>
  </si>
  <si>
    <t>J - METAL WORK</t>
  </si>
  <si>
    <t>K - NON STRUCTURAL METAL WORK</t>
  </si>
  <si>
    <t xml:space="preserve">All Al sections shall be extruded from Aluminium alloy 6063T5 temper, Sections shall be designed to give rebated internal and external faces. Profile thickness shall be 1.5mmand above and as specified. </t>
  </si>
  <si>
    <t xml:space="preserve">All glass used for Aluminium Doors, Windows  &amp; partions  shall be  unless otherwise specified, clear folat glass suitable for single glazing  and shall have a mnimum thickness  of 5mm or as specified. </t>
  </si>
  <si>
    <t xml:space="preserve">All Ironmongery for Alumium Doors ,windowa and partitions  shall  satisfactorily perform the function for which it is intended . They shall be of Aluminium Die cast alloy, stainless stell or other non corrosive materials compatible with Aluminium. </t>
  </si>
  <si>
    <t>Rate shall include for Ironmongery of Aprroved Quality, "Dorma", " Kinglong" or equivalent . The items that  should be included in pricing shall be S/S 316, Type   including, door locks, floor hinges, handles ,floor hinges, patch fittings,  etc..</t>
  </si>
  <si>
    <t xml:space="preserve">All door closers shall be of approved quality Type "Dorma' or Kinglong or eqivalent. </t>
  </si>
  <si>
    <t>Supply and install Natural Aluminium framed  doors including necessary ironmongery and accessories as per the detail drawing and specifications.</t>
  </si>
  <si>
    <t>Framless Tempered Glass double door with fixed glass on top, size 1500mm x 3000mm type D1</t>
  </si>
  <si>
    <t>Framless Tempered Glass double door with fixed glass on top, size 900mm x 3000mm type D2</t>
  </si>
  <si>
    <t>Aluminium framed glass single door with fixed glass on top, size 950mm x 3000mm type D3</t>
  </si>
  <si>
    <t>K4</t>
  </si>
  <si>
    <t>Aluminium framed glass single door with fixed glass on top, size 1050mm x 3000mm type D4</t>
  </si>
  <si>
    <t>Aluminium framed top hung glazed window with 04 sashes with fixed glass on top, size 1800mm x 2100mm, type W7</t>
  </si>
  <si>
    <t>Tempered Fixed Glass Panels</t>
  </si>
  <si>
    <t>Supply and install Tempered fixed glass panels including necessary ironmongery and accessories as per the detail drawing and specifications.</t>
  </si>
  <si>
    <t>Tempered fixed glass panels with 1800mm x 2100mm double sash door, size 4425mm x 3000mm, type FG1</t>
  </si>
  <si>
    <t>Tempered fixed glass panels, size 1110mm x 3000mm, type FG2</t>
  </si>
  <si>
    <t>Tempered fixed glass panels, size 1480mm x 3000mm, type FG2a</t>
  </si>
  <si>
    <t>Tempered fixed glass panels, size 5040mm x 3000mm, type FG3</t>
  </si>
  <si>
    <t>Tempered fixed glass panels, size 1695mm x 3000mm, type FG4</t>
  </si>
  <si>
    <t>Tempered fixed glass panels with curtain wall sections, size 4800mm x 3000mm, type FG5</t>
  </si>
  <si>
    <t>Tempered fixed glass panels, size 3300mm x 3000mm, type FG6</t>
  </si>
  <si>
    <t>Tempered fixed glass panels, size 1800mm x 3000mm, type FG7</t>
  </si>
  <si>
    <t>Aluminium framed top hung glazed fanlight with fixed glass on top, size 900mm x 1500mm, type FL2</t>
  </si>
  <si>
    <t>Roller Door</t>
  </si>
  <si>
    <t>In 1200 mm high at fire staircase</t>
  </si>
  <si>
    <t>Supply and installation of Handrail; two nr of 50mm Dia GI pipe as top rail and bottom rails and 25mm Dia GI pipe as balustrade (100mm c/c) as per Engineers instructions and as specified in specifications and as shown in drawings. Rates shall include for the necessary finish specified and necessary sand/shot blasting, marine quality painting, all necessary bolts, base plates, stiffener plates, gusset plates, anchors, all as specified and as shown on drawing to fixed in working order.</t>
  </si>
  <si>
    <t>In 850mm high boundry wall</t>
  </si>
  <si>
    <t>In 1200 mm high at Disable ramp</t>
  </si>
  <si>
    <t>Supply and fix steel column guards to structural columns within Ground floor loading/unloading area. Include fixing bolts, high-visibility finish, and all necessary accessories as specified and as shown on the drawings and as instructud by the Architect.</t>
  </si>
  <si>
    <t>Al Framed  Tempered Glass single   door with fixed glass on top, size 900mm x 3000mm type D2a</t>
  </si>
  <si>
    <t>Aluminium framed top hung glazed window with fixed glass on top, size 900mm x 1500mm, type W9</t>
  </si>
  <si>
    <t>Tempered fixed glass panels, size 4800mm x 3000mm, type FG5</t>
  </si>
  <si>
    <t>Tempered fixed glass panels, size 2445mm x 3000mm, type FG17</t>
  </si>
  <si>
    <t>Tempered fixed glass panels with sections, size 1480mm x 3000mm, type FG2b</t>
  </si>
  <si>
    <t>Tempered fixed glass panels with sections, size 1100mm x 3000mm, type FG2c</t>
  </si>
  <si>
    <t>Tempered fixed glass panels with sections, size 5040mm x 3000mm, type FG3a</t>
  </si>
  <si>
    <t>Tempered fixed glass panels with sections, size 1695mm x 3000mm, type FG4a</t>
  </si>
  <si>
    <t>Tempered fixed glass panels with sections, size 4425mm x 3000mm, type FG19</t>
  </si>
  <si>
    <t>Supply and installation S/S glass handrail with specified colour and accessories to complete the work in order according to the detail drawings and specifications and as instructud by the Architect.</t>
  </si>
  <si>
    <t>In 1200mm high at plant trough area</t>
  </si>
  <si>
    <t>Tempered fixed glass panels, size 3600mm x 3000mm, type FG9</t>
  </si>
  <si>
    <t>Tempered fixed glass panels, size 2700mm x 3000mm, type FG10</t>
  </si>
  <si>
    <t>Tempered fixed glass panels, size 9765mm x 3000mm, type FG16</t>
  </si>
  <si>
    <t>Aluminum framed top hung glazed fanlight, size 600mm x 1500mm FL5</t>
  </si>
  <si>
    <t>Tempered fixed glass panels, size 6050mm x 3000mm, type FG15</t>
  </si>
  <si>
    <t>Tempered fixed glass panels, size 3900mm x 3000mm, type FG6</t>
  </si>
  <si>
    <t>Seventh Floor Level (+29550)  to  Eighth Floor Level (+336000)</t>
  </si>
  <si>
    <t>Aluminium framed glass single door with fixed glass on top, size 950mm x 3000mm type D2a</t>
  </si>
  <si>
    <t>Aluminium framed glass double door with fixed glass on top, size 1500mm x 3000mm type D7</t>
  </si>
  <si>
    <t>Supply and install Tempered Fixed glass panels including necessary ironmongery and accessories as per the detail drawing and specifications.</t>
  </si>
  <si>
    <t>In 1200mm high at Machine room level balcony</t>
  </si>
  <si>
    <t>Roof slab Level (+45000)</t>
  </si>
  <si>
    <t>K - NON STR. METAL WORK</t>
  </si>
  <si>
    <t>Supply and installation of fire rated timber doors. Rate shall include all necessary ironmongery and accessories including painting with colourless preservative and finishing as per the detail drawing and specified by the Architect</t>
  </si>
  <si>
    <t>Timber framed timber double door with fixed timber panel on top, size 1500mm x 3000mm type D5</t>
  </si>
  <si>
    <t>Timber framed timber single door with fixed timber panel on top, size 950mm x 3000mm type D6</t>
  </si>
  <si>
    <t>M - CLADDINGS</t>
  </si>
  <si>
    <r>
      <t>All cladding material shall be out of the brand "</t>
    </r>
    <r>
      <rPr>
        <b/>
        <sz val="12"/>
        <rFont val="Times New Roman"/>
        <family val="1"/>
      </rPr>
      <t xml:space="preserve">Alpolic " or "Alucobond" </t>
    </r>
    <r>
      <rPr>
        <sz val="12"/>
        <rFont val="Times New Roman"/>
        <family val="1"/>
      </rPr>
      <t>or eqivalent .</t>
    </r>
  </si>
  <si>
    <t>Aluminium Cladding Panels</t>
  </si>
  <si>
    <t>Supply and installation of  4mm thk Aluminium composite cladding panels as specified and as shown on the drawings. Rate shall include all necessary fixing arrangements,Al  framework , accessories and finishing as per the detail drawing and colour  specified by the Architect</t>
  </si>
  <si>
    <t xml:space="preserve">In Front Façade </t>
  </si>
  <si>
    <t xml:space="preserve">In Rear  Façade </t>
  </si>
  <si>
    <t xml:space="preserve">In Right Façade </t>
  </si>
  <si>
    <t xml:space="preserve">In left Façade </t>
  </si>
  <si>
    <t>AL composite cladding panel horizontal fins</t>
  </si>
  <si>
    <t>500mm wide, 125mm thick horizontal fins made out of 4mm thick 100mm x 50mm AL framework fixed with S/S 316 Anchor bolts and cladded with Aluminium composite panels with necessary structural sealant detailing as per the detailed drawings and fabricators detailing to the approval of the Engineer.</t>
  </si>
  <si>
    <t>AL composite cladding panel Vertical fins on rear facade</t>
  </si>
  <si>
    <t>500mm wide, 125mm thick Vertical fins made out of 4mm thick 100mm x 50mm AL framework fixed with S/S 316 Anchor bolts and cladded with Aluminium composite panels with necessary structural sealant detailing as per the detailed drawings and fabricators detailing to the approval of the Engineer.</t>
  </si>
  <si>
    <t xml:space="preserve">Powder coated Aluminium mesh  Decorative façade in front and right side facades  </t>
  </si>
  <si>
    <t>Supply &amp; installation of powder coated extruded metal Aluminium mesh panel with AL box bar frame work, necessary "L" brackets fixed to the concrete structure of the building using M10 S/S 316 anchor bolts, S/S 316 screws, nuts, bolts, AL riverts and necessary accessaries.</t>
  </si>
  <si>
    <t>M - Claddings</t>
  </si>
  <si>
    <t>P - ROOF COVERING / PLUMBING</t>
  </si>
  <si>
    <r>
      <t>The  roof sheeting brand shall be "</t>
    </r>
    <r>
      <rPr>
        <b/>
        <sz val="12"/>
        <rFont val="Times New Roman"/>
        <family val="1"/>
      </rPr>
      <t xml:space="preserve">Bluscope </t>
    </r>
    <r>
      <rPr>
        <sz val="12"/>
        <rFont val="Times New Roman"/>
        <family val="1"/>
      </rPr>
      <t>" or equivalent .</t>
    </r>
  </si>
  <si>
    <t>Roof Covering</t>
  </si>
  <si>
    <r>
      <t>Supply and installation of  0.47mm thk Zn/Al corrugated roofing sheet fixed on steel beams and rate shall include necessary all ties, brackets, anchors with screws  suitable to climatic conditions of the location and 100mm thk 50 kg per cubic metre density heat reflective and sound absrbtion roof insulation (double sided aluminium foil - ACI.G.912 or equivalent)  Laid on GI mesh as per the manufacturers specification including fixing to pitch 6</t>
    </r>
    <r>
      <rPr>
        <vertAlign val="superscript"/>
        <sz val="11"/>
        <rFont val="Times New Roman"/>
        <family val="1"/>
      </rPr>
      <t>0</t>
    </r>
    <r>
      <rPr>
        <sz val="11"/>
        <rFont val="Times New Roman"/>
        <family val="1"/>
      </rPr>
      <t>, as shown on drawings  and as instructed by the Engineer</t>
    </r>
  </si>
  <si>
    <t>Zn/ Al Flashing</t>
  </si>
  <si>
    <t xml:space="preserve">Supply and fixing of 0.47mm thk Zn/Al flashing, girth to be compliance and according to the standard specification and rate shall include necessary fixing arrangements as specified in specification and as shown on drawing. And rate shall include all connections, necessary paint finish, etc. as per the drawings and Engineer's Instructions. </t>
  </si>
  <si>
    <t>S/S and Aluminum lourvered  canopies</t>
  </si>
  <si>
    <t xml:space="preserve">1000mm wide Stainless steel and aluminium canopy above Aluminium windows with Stainless stell framework fabricated out of 8mm thick s/s   316 plate fixed to the wall withh s/s 316 anchorblots using 10mm thick s/s 316 " L brackets " welded to the frame and aluminuum elyptical louvres (100x 25mm) fixed at 50mm cc to stainless steel framework as per the detail drawings and specifications. </t>
  </si>
  <si>
    <t>P - Roof Covering</t>
  </si>
  <si>
    <t>Washroom Partitions</t>
  </si>
  <si>
    <t xml:space="preserve">The make of the Washroom parttion system shall be "Besco"Mmarino" or equvalent. </t>
  </si>
  <si>
    <t>Supply and install of 12mm thk high pressure laminated panelled partition with 150mm high S/S adjustable legs, s/s legs including natural aluminium extrusion framework fixed to pilaster panals and fixing of inwardry swinging doors. Rate shall include all necessary ironmongery and accessories including painting and finishing as per the detail drawing and specified by the Architect</t>
  </si>
  <si>
    <t>Tempered Glass Partitions</t>
  </si>
  <si>
    <t>Supply and install Tempered glass partitions with doors and rate shall include necessary ironmongeries, accessories and finishing as per the detail drawing and specifications.</t>
  </si>
  <si>
    <t>12mm thk. Tempered glass partitions, size 990mm x 3000mm, type P3</t>
  </si>
  <si>
    <t>12mm thk. Tempered glass partitions with 1500mm x 2100mm double sash door, size 7850mm x 3000mm, type P8</t>
  </si>
  <si>
    <t>12mm thk. Tempered glass partitions with 1500mm x 2100mm double sash door, size 5820mm x 3000mm, type P9</t>
  </si>
  <si>
    <t>12mm thk. Tempered glass partitions, size 2150mm x 3000mm, type P10</t>
  </si>
  <si>
    <t>Second Floor Level (+9300  to Third Floor Level (+13350)</t>
  </si>
  <si>
    <t>T - FLOOR, WALL AND CEILING FINISHES</t>
  </si>
  <si>
    <t>The rate shall include for all temporary rules, screeds, bedding, backing, grounds etc. for raking out joints of new brick work or hacking new concrete for key, internal and curved angles, joints between different surfaces arises quirks, inter sections between curved or irregular shapes</t>
  </si>
  <si>
    <t>The contractor is advised to refer to the specification prior to pricing of this section of work</t>
  </si>
  <si>
    <t>Unless otherwise measured separately rate shall include for reveals to openings and skirting</t>
  </si>
  <si>
    <t>All samples shall be provided for approval by the Engineer prior to purchase of materials</t>
  </si>
  <si>
    <t>All the prime cost given are excluding taxes</t>
  </si>
  <si>
    <t>Unless otherwise measured separately rate shall include for all the work necessary for proper completion of the wall/floor finishes such as beds, levelling screeds, cleaning, filling etc.</t>
  </si>
  <si>
    <t>All work in this section should be as per their respective detail drawings and should be to the entire satisfaction of consultant</t>
  </si>
  <si>
    <t>All the work and rate should be completed and included with necessary fixing materials to complete the work in order (Eg.ironmongeries,nuts and bolts etc.)</t>
  </si>
  <si>
    <t>Rate shall include for tile adhesive or approved equivalent for laying of tiles.</t>
  </si>
  <si>
    <r>
      <t xml:space="preserve">The rate shall include for "Threshold" to the joints in different materials and including "C" channels,"L" angles, "T" channels and other necessary accessories  as per the detail drawings and specifications. </t>
    </r>
    <r>
      <rPr>
        <b/>
        <sz val="12"/>
        <rFont val="Times New Roman"/>
        <family val="1"/>
      </rPr>
      <t xml:space="preserve">No </t>
    </r>
    <r>
      <rPr>
        <sz val="12"/>
        <rFont val="Times New Roman"/>
        <family val="1"/>
      </rPr>
      <t>separate payment shall be made. Prior to construction, contractor is responsible on checking and coordinating the relevant Threshold detail for all the applicable areas. Based on thickness of different finishes and structural-build up.</t>
    </r>
  </si>
  <si>
    <t>Floor Tiling</t>
  </si>
  <si>
    <t xml:space="preserve">Supply and installation of 600X600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t>
  </si>
  <si>
    <r>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Engineer.Rate shall include to form a tile nosing by pasting two tile layers at the nosing   when used in stariway treads as detailed in drawings.  ( </t>
    </r>
    <r>
      <rPr>
        <b/>
        <sz val="12"/>
        <rFont val="Times New Roman"/>
        <family val="1"/>
      </rPr>
      <t xml:space="preserve">Fire Staircase &amp; lobby, Main Staircase &amp; Disable ramp and Mainn Entrance to the building)  </t>
    </r>
  </si>
  <si>
    <t xml:space="preserve">Supply and installation of 300X600 mm approved quality homogeneous porcelain tiles in washroom area (model to be decided and approved by the Architect) laid on 20 mm thick cement and sand 1:3 screeded bed and joint and pointing to match the colour of tiles as per the drawings, schedules and specification to the approval of the Engineer. </t>
  </si>
  <si>
    <t>Granite Floor Finish</t>
  </si>
  <si>
    <t xml:space="preserve">Providing of Granite Floor finish (model to be decided and approved by the Architect) as per the drawings, schedules and specification to the approval of the Engineer. (Reception &amp; entrance lobby) </t>
  </si>
  <si>
    <r>
      <t xml:space="preserve">Providing of </t>
    </r>
    <r>
      <rPr>
        <b/>
        <sz val="12"/>
        <rFont val="Times New Roman"/>
        <family val="1"/>
      </rPr>
      <t>Rough Granite Floor finish</t>
    </r>
    <r>
      <rPr>
        <sz val="12"/>
        <rFont val="Times New Roman"/>
        <family val="1"/>
      </rPr>
      <t xml:space="preserve"> (model to be decided and approved by the Architect) as per the drawings, schedules and specification to the approval of the Engineer. (main entrance steps, lobby &amp; disable ramp) </t>
    </r>
  </si>
  <si>
    <t xml:space="preserve">Over the Vanity Counter </t>
  </si>
  <si>
    <t xml:space="preserve">Providing and fixing of Granite Slab on top of the RCC slab, including 20mm thk bull nosing and rate shall include supply and installation of 20mm thk 150mm high Granite Apron along the counter edges.  All work shall be carried out in accordance with the approved drawings, schedules, and specifications, and to the satisfaction of the Engineer. </t>
  </si>
  <si>
    <t xml:space="preserve">Loading ,un loading bay parking </t>
  </si>
  <si>
    <t>EXTERNAL WALL FINISHES</t>
  </si>
  <si>
    <t>External plastering</t>
  </si>
  <si>
    <t>Providing of Rough plaster finish to the external walls &amp; attached columns, forming narrow widths, arises etc. as per the drawings, schedules and specification to the approval of the Engineer.</t>
  </si>
  <si>
    <t>Wall Tiling</t>
  </si>
  <si>
    <t xml:space="preserve">300x600mm sized homogeneous Porcelain wall tiles on and including 20mm thick cement and sand (1:3) to slope and fixed with tile adhesive and joined and pointed with the tile grout  with grooves in between joints.as specified and as shown on drawing. </t>
  </si>
  <si>
    <t>In bathroom walls</t>
  </si>
  <si>
    <t>SKIRTING</t>
  </si>
  <si>
    <t>100 mm (4") high skirting flushed with the wall finish.</t>
  </si>
  <si>
    <t xml:space="preserve">100 mm (4") high Granite skirting as architectural specifications and in approved manufacture colour and quality as per drawings and Specifications and to the approval of the Engineer. </t>
  </si>
  <si>
    <t xml:space="preserve">100 mm (4") high 600mm x 600mm homogeneous porcelain tile skirting as architectural specifications and in approved manufacture colour and quality as per drawings and Specifications and to the approval of the Engineer. </t>
  </si>
  <si>
    <t>Smooth plaster in cement and sand 1:5 for soffits &amp; attached beams as per the drawings, schedules and specification to the approval of the Engineer.</t>
  </si>
  <si>
    <t>Metal Sheet Ceiling</t>
  </si>
  <si>
    <t>Supply and installation of 0.47mm thk 600x600mm perforated metal sheet ceiling - Grey colour as per the drawings, schedules and specification to the approval of the Engineer.</t>
  </si>
  <si>
    <t>Supply and installation of 0.47mm thk 600x600mm perforated metal sheet ceiling - White colour as per the drawings, schedules and specification to the approval of the Engineer.</t>
  </si>
  <si>
    <t>Mineral Fiber Ceiling</t>
  </si>
  <si>
    <t>Supply and installation of 15mm thk 600x600mm suspended mineral fiber ceiling as per the drawings, schedules and specification to the approval of the Engineer.</t>
  </si>
  <si>
    <t xml:space="preserve">Supply and installation of 600X1200 mm approved quality homogeneous porcelain tile (model to be decided and approved by the Architect) laid on 20 mm thick cement and sand 1:3 screeded bed and joint and pointing to match the colour of tiles as per the drawings, schedules and specification to the approval of the Engineer. </t>
  </si>
  <si>
    <t>Granite  Finish</t>
  </si>
  <si>
    <t>Metal Strip Ceiling</t>
  </si>
  <si>
    <t>Supply and installation of 0.47mm thk Metal Strip ceiling as per the drawings, schedules and specification to the approval of the Engineer.</t>
  </si>
  <si>
    <t>smooth Cemet rendering Floor Finish</t>
  </si>
  <si>
    <t xml:space="preserve">Providing of smooth cement floor finish as per the drawings, schedules and specification to the approval of the Engineer. </t>
  </si>
  <si>
    <t xml:space="preserve">100 mm (4") high skirting for smooth  cement floor finish as architectural specifications and in approved manufacture colour and quality as per drawings and Specifications and to the approval of the Engineer. </t>
  </si>
  <si>
    <t>V - PAINTING WORK</t>
  </si>
  <si>
    <t>The Tenderer is requested to refer general notes, pricing preambles, drawings, specifications, conditions of contract, special conditions of contract and all other relevant documents prior to pricing of the following items</t>
  </si>
  <si>
    <t>Contractor shall provide necessary samples , catalogs and the following details on paint with all technical details and relevant literature along with the Bid ,</t>
  </si>
  <si>
    <t>a.    Type of paint and  Nos. of  top &amp; base coats</t>
  </si>
  <si>
    <t>b.    Brand</t>
  </si>
  <si>
    <t>c.    Country of manufacture</t>
  </si>
  <si>
    <t>d.    Colours available</t>
  </si>
  <si>
    <t>e.    Method of application</t>
  </si>
  <si>
    <t>f.    Form of guarantee (format)</t>
  </si>
  <si>
    <t>g.    Sub Contractor</t>
  </si>
  <si>
    <t xml:space="preserve">Paint shall be approved manufacturer and colour </t>
  </si>
  <si>
    <t>The Contractor shall submit a 10 year guarantee for all paint materials and application to the  approval of the Engineer</t>
  </si>
  <si>
    <t>Internal painting shall be interior quality emulsion paint in reputed manufacture to suit with the environment, climate and location of this project</t>
  </si>
  <si>
    <t>Unless otherwise stated, Rate shall include for:</t>
  </si>
  <si>
    <t>Preparation of surface cleaning down, smoothing, knotting, stepping etc. protection of floors and fitting, removing and replacing door and window, furniture, and cleaning windows etc. upon completion</t>
  </si>
  <si>
    <t>For reveals, narrow widths, bands, recesses, moldings and the like where over 300 mm wide</t>
  </si>
  <si>
    <t>Unless otherwise measured separately under finishes putty for smoothing</t>
  </si>
  <si>
    <t>WALL PAINTING</t>
  </si>
  <si>
    <t xml:space="preserve">External Painting </t>
  </si>
  <si>
    <t xml:space="preserve">Prepare and apply exterior quality emulsion paint 5 coat system ( 1 coat of Alkali resistant sealer,  2 coats of elastomeric crack briding primer and 2 coats of weather resiistant   external paint ) to  an approved colour, texture and quality to external faces of walls,columns and Beams as specified. Complete the work as per the detail drawings. The  paiting system shall have a 5 years warranty period  against  ,discoluration  forming fungus and peeling of paints. </t>
  </si>
  <si>
    <t>To external surfaces of the wall</t>
  </si>
  <si>
    <t>Internal Painting</t>
  </si>
  <si>
    <t>Prepare and apply  two coat skim coat three coats of emulsion paint in approved colour, texture and quality to intenal faces of walls,columns as specified. Complete the work as per the detail drawings and specified by the Architect.</t>
  </si>
  <si>
    <t>Internal surfaces of wall (including sides and soffit of internal beams)</t>
  </si>
  <si>
    <t>Soffit of slabs</t>
  </si>
  <si>
    <t>Prepare and apply weather quality emulsion paint 5 coat system an approved colour, texture and quality to external faces of walls,columns and Beams as specified. Complete the work as per the detail drawings.</t>
  </si>
  <si>
    <t>to wall above tile in bath rooms</t>
  </si>
  <si>
    <t>Prepare and apply exterior quality emulsion paint 5 coat system an approved colour, texture and quality to external faces of walls,columns and Beams as specified. Complete the work as per the detail drawings. The  paiting system shall have a 5 years warranty period  against  ,discoluration  forming fungus and peeling of paints.</t>
  </si>
  <si>
    <t>To wall above tile in bath rooms</t>
  </si>
  <si>
    <t xml:space="preserve">Prepare and apply exterior quality emulsion paint 5 coat system an approved colour, texture and quality to external faces of walls,columns and Beams as specified. Complete the work as per the detail drawings. The  paiting system shall have a 5 years warranty period  against  ,discoluration  forming fungus and peeling of paints. </t>
  </si>
  <si>
    <t>X - EXTERNAL WORKS</t>
  </si>
  <si>
    <t>All external works to be carried out strictly according to the Engineer's specification and drawings</t>
  </si>
  <si>
    <t>Prior to start of any work contractor shall physically verify all the sizes and dimensions at site and shall prepare necessary shop drawings and obtained the Engineer's approval</t>
  </si>
  <si>
    <t>All the samples and specifications to be approved by the Engineer before using for any work at site related to this External Works trade</t>
  </si>
  <si>
    <t>All the necessary activities required to complete the work in proper order should be considered during the pricing</t>
  </si>
  <si>
    <t>The tenderer shall thoroughly examine all specifications , drawings  and required to visit the site of proposed work before pricing this section. Tenderer shall price his rates and execute all works strictly confirming to the Engineers specification and the drawings.</t>
  </si>
  <si>
    <t>Kerbs, edging and Paving work shall include for excavation , ramming  , lifting  , placing ,filling quarry dust and all the related work</t>
  </si>
  <si>
    <t>Supply and laying of sweet soil with fertilizing to the specification of the supplier and maintaining period of 6 months for the plantations</t>
  </si>
  <si>
    <t>Part return fill in ram to excavations with available usable soil.</t>
  </si>
  <si>
    <t>Backfilling to trench and pits with excavated earth free from vegetation and roots. Surface with suitable compaction method such as ramming, rolling etc.</t>
  </si>
  <si>
    <t>Formwork and reinforcement will be measured separately unless otherwise stated</t>
  </si>
  <si>
    <t>Lap length and wastage should be included to rate</t>
  </si>
  <si>
    <t xml:space="preserve">Contractor shall maintenance a 06 months  of all Turfing and Planting Items.  </t>
  </si>
  <si>
    <t xml:space="preserve">All the necessary activities required to complete the work in proper order should be considered during the pricing and as specified by the Architect. </t>
  </si>
  <si>
    <t>Jagged 100mm x 100mm x 60mm 30N/mm2 court yard paving stones with 125mm wide (wedge shape) concrete curb edge.paving for path way compressive strength on compacted Sand Layer laid on top of a levelled and well compacted earth sub base  in specified areas as per the drawing and specification to complete all the work as per the Engineer's approval.</t>
  </si>
  <si>
    <t>Ground Floor Entry Area</t>
  </si>
  <si>
    <t>50mm thk Grade 25 Concrete facing with power trowelled non slippery doughnut finish to the RCC base   in ramps, roads  and other specified  areass  as per the drawing and specification to complete all the work as per the Engineer's approval.</t>
  </si>
  <si>
    <t>Ground Floor and basement  Road &amp; Ramps</t>
  </si>
  <si>
    <t>Bollards</t>
  </si>
  <si>
    <t>Supply and install bollards at designated locations, specifically positioned on either side of the basement entry outside the building, to prevent unauthorized vehicular access and ensure pedestrian safety. Bollards to be of approved material, finish, and dimensions as per project specifications and drawings. Installation to include all necessary excavation, concrete footing, alignment, and finishing works.</t>
  </si>
  <si>
    <t>R - PROVISIONAL SUMS</t>
  </si>
  <si>
    <r>
      <t>The Bidder shall  apply Attendence &amp; Assistance  amount  and profit   in</t>
    </r>
    <r>
      <rPr>
        <b/>
        <sz val="12"/>
        <rFont val="Times New Roman"/>
        <family val="1"/>
      </rPr>
      <t xml:space="preserve"> Amount column</t>
    </r>
    <r>
      <rPr>
        <sz val="12"/>
        <rFont val="Times New Roman"/>
        <family val="1"/>
      </rPr>
      <t xml:space="preserve"> and enter the total in the  summary </t>
    </r>
  </si>
  <si>
    <t>Allow Provisional Sum for a roof structure &amp; covering at the Eighth floor to cover the balcony, control room &amp; storage room behind the auditorium.</t>
  </si>
  <si>
    <t>P.sum</t>
  </si>
  <si>
    <t>Add Profit  … …..%</t>
  </si>
  <si>
    <t>%</t>
  </si>
  <si>
    <t>Add for attendance &amp; assistance……%</t>
  </si>
  <si>
    <t>Allow Provisional Sum for external cladding works for Fourth floor to Machine Room Level.</t>
  </si>
  <si>
    <t>Allow Provisional Sum for Landscape work.</t>
  </si>
  <si>
    <t xml:space="preserve">Allow Provisional Sum for the rail above the Boundary wall </t>
  </si>
  <si>
    <t>SUPERSTRUCTURE SUMMARY</t>
  </si>
  <si>
    <t>Bill  No. 11</t>
  </si>
  <si>
    <t>Bill  No. 12</t>
  </si>
  <si>
    <t>Bill  No. 13</t>
  </si>
  <si>
    <t>Bill  No. 14</t>
  </si>
  <si>
    <t>J - Metal Work</t>
  </si>
  <si>
    <t>Bill  No. 15</t>
  </si>
  <si>
    <t>K - Non Structural Metal Work</t>
  </si>
  <si>
    <t>Bill  No. 16</t>
  </si>
  <si>
    <t>Bill  No. 17</t>
  </si>
  <si>
    <t>Bill  No. 18</t>
  </si>
  <si>
    <t>Bill  No. 19</t>
  </si>
  <si>
    <t>Bill  No. 20</t>
  </si>
  <si>
    <t>Bill  No. 21</t>
  </si>
  <si>
    <t>Bill  No. 22</t>
  </si>
  <si>
    <t>X - External Works</t>
  </si>
  <si>
    <t xml:space="preserve"> SUB TOTAL</t>
  </si>
  <si>
    <t>SUPERSTRUCTURE TOTAL CARRIED TO GRAND SUMMARY  (WITHOUT TAXES)</t>
  </si>
  <si>
    <t>MEP WORKS</t>
  </si>
  <si>
    <t>Q- PLUMBING INSTALLATIONS</t>
  </si>
  <si>
    <t>The tenderers are requested to refer the general notes, pricing preambles, drawings, specifications, conditions of contract, special conditions of contract and all other relevant documents prior to pricing of the following items.</t>
  </si>
  <si>
    <t>All equipment shall be guaranteed for a period of 12 months from the date of commissioning or date of practical completion of the project or handing over of the project which ever later.</t>
  </si>
  <si>
    <t>The rate shall include for insurance during handling, remanding, transport, storage until ready for installation, delivery of equipment up to the point of installation and until handing over.</t>
  </si>
  <si>
    <t>Rate for all pipes shall include all necessary pipe fittings, fittings necessary for proper maintenance all  bracketing and all the accessories including excavation &amp; backfilling (for underground services).</t>
  </si>
  <si>
    <t>The rates shall include for comprehensive maintenance during defects liability period of 12 months from the date of handing over.</t>
  </si>
  <si>
    <t>Rate shall include for supply, install, commissioning of Plumbing systems as per specifications and complete to working order with all connections to the entire satisfaction of the Engineer/ Consultant including training of Employer's staff.</t>
  </si>
  <si>
    <t>Plumbing services installation to be carried out by a specialist experienced sub contractor acceptable to the Engineer.</t>
  </si>
  <si>
    <t>The tenderers shall submit the following information on the items quoted for together with the tender.</t>
  </si>
  <si>
    <t>1. Make</t>
  </si>
  <si>
    <t>2. Model Nos.</t>
  </si>
  <si>
    <t>3. Technical data.(Refer specification for details)</t>
  </si>
  <si>
    <t>4. Country of manufacture.</t>
  </si>
  <si>
    <t>5. Delivery period.</t>
  </si>
  <si>
    <t>6. Lead time for manufacturing.</t>
  </si>
  <si>
    <t>7. Port of shipping.</t>
  </si>
  <si>
    <t>8. CIF value of each item in foreign currency.</t>
  </si>
  <si>
    <t xml:space="preserve">9. Optional items and their additional cost.  </t>
  </si>
  <si>
    <t xml:space="preserve"> (additional cost to be submitted separately)</t>
  </si>
  <si>
    <t>10. Details of all special features.</t>
  </si>
  <si>
    <t>3rd party certificate of 1 hour salt spray test shall be required for all G.I pipe supports and brackets.</t>
  </si>
  <si>
    <t>It is the responsibility of the Contractor to maintain regular supplies of water and electricity, uninterrupted throughout the construction period to keep up to the agreed target dates/ completion schedule.</t>
  </si>
  <si>
    <t>It is the responsibility of the Contractor to negotiate with relevant Authorities to obtain water supply, drainage and electricity connections, temporarily during construction and permanently afterwards. Though this item should include for negotiations, correspondence etc., actual cost of connections shall be borne by the Employer.</t>
  </si>
  <si>
    <t>All uPVC pipes shall be conforming to requirements of new series of British standards BS EN 1452-1 to 5</t>
  </si>
  <si>
    <t>All pipes, fittings, valves, appliances joints and materials shall be
 (a) Selected to operate effectively under all nominal conditions likely to be experienced in the specific installation for the anticipated life of such installation   and
 (b) Used in strict accordance with the manufacturer's recommendations</t>
  </si>
  <si>
    <t xml:space="preserve">Rates for pipes shall include all pipe supports, hangers, saddles, brackets, screws, nails, tees, bends, sockets, reducers, painting with approved color, fixing material, cutting holes and chases in concrete/brick/block work, etc., any builders work require and making good in all trades unless otherwise measured separately. Rate shall also include excavation, laying, jointing, backfilling, warning tapes, reinstating surface to original conditions where applicable. </t>
  </si>
  <si>
    <t>Rate shall include for all pipes, pipe fittings, Hot dipped galvanized GI brackets/supports. All plastic pipes exposed to direct sunlight shall be protected with UV resistant paint.</t>
  </si>
  <si>
    <t>Rate for piping shall also include for all the bends, tees, cleaning eye, reducers, junctions...etc. and for testing of each length of piping.</t>
  </si>
  <si>
    <t>Pipe Nominal (outside) diameters are given in mm</t>
  </si>
  <si>
    <t>Rate shall include for providing puddle collar for any pipe passing through concrete or any masonry wall or slab.</t>
  </si>
  <si>
    <t>All the work shall conform to the requirements of the relevant local Authorities.</t>
  </si>
  <si>
    <t>Given booster pump capacity is indicative only. Pump head shall be decided based on the available pressure of the MWSC water supply connection at the building. Contractor to coordinate with the MWSC regarding the water connection to fire sump, building and booster pump matters.</t>
  </si>
  <si>
    <t>All the valves used under this contract shall be of "PEGLER", "KITZ", "ECONOSTCO" or an equivalent make/Engineer approved quality.</t>
  </si>
  <si>
    <t>All water meters shall be with in-built non return valve (if not non-return valve shall be provided separately). Minimum accuracy class shall be Class B (class 2 or R80).</t>
  </si>
  <si>
    <r>
      <t>Potable water: Booster pump main riser pipes and fittings shall be uPVC PN</t>
    </r>
    <r>
      <rPr>
        <vertAlign val="subscript"/>
        <sz val="12"/>
        <rFont val="Times New Roman"/>
        <family val="1"/>
      </rPr>
      <t>T</t>
    </r>
    <r>
      <rPr>
        <sz val="12"/>
        <rFont val="Times New Roman"/>
        <family val="1"/>
      </rPr>
      <t>14. All other cold water supply pipes and fittings shall be uPVC PN</t>
    </r>
    <r>
      <rPr>
        <vertAlign val="subscript"/>
        <sz val="12"/>
        <rFont val="Times New Roman"/>
        <family val="1"/>
      </rPr>
      <t>T</t>
    </r>
    <r>
      <rPr>
        <sz val="12"/>
        <rFont val="Times New Roman"/>
        <family val="1"/>
      </rPr>
      <t xml:space="preserve">11. </t>
    </r>
  </si>
  <si>
    <t>All hot water supply pipes and fittings shall be PPR PN 20.</t>
  </si>
  <si>
    <t>All potable water supply (cold and hot water) pipes, fittings and accessories shall comply to WRAS or any other recognized international institution's certification which assures that relevant materials are suitable for potable water.</t>
  </si>
  <si>
    <r>
      <t>Sewer &amp; waste: All pipes going under ground or laying in the concrete (except secondary concrete filling) shall be uPVC PN</t>
    </r>
    <r>
      <rPr>
        <vertAlign val="subscript"/>
        <sz val="12"/>
        <rFont val="Times New Roman"/>
        <family val="1"/>
      </rPr>
      <t>T</t>
    </r>
    <r>
      <rPr>
        <sz val="12"/>
        <rFont val="Times New Roman"/>
        <family val="1"/>
      </rPr>
      <t xml:space="preserve"> 11. Above ground pipes including main stacks and vent pipes shall be uPVC PN</t>
    </r>
    <r>
      <rPr>
        <vertAlign val="subscript"/>
        <sz val="12"/>
        <rFont val="Times New Roman"/>
        <family val="1"/>
      </rPr>
      <t xml:space="preserve">T </t>
    </r>
    <r>
      <rPr>
        <sz val="12"/>
        <rFont val="Times New Roman"/>
        <family val="1"/>
      </rPr>
      <t xml:space="preserve">7. </t>
    </r>
  </si>
  <si>
    <r>
      <t>Storm water: All pipes going under ground or laying in the concrete (except secondary concrete filling) shall be uPVC PN</t>
    </r>
    <r>
      <rPr>
        <vertAlign val="subscript"/>
        <sz val="12"/>
        <rFont val="Times New Roman"/>
        <family val="1"/>
      </rPr>
      <t>T</t>
    </r>
    <r>
      <rPr>
        <sz val="12"/>
        <rFont val="Times New Roman"/>
        <family val="1"/>
      </rPr>
      <t xml:space="preserve"> 11. Above ground pipes including main stacks shall be uPVC PN</t>
    </r>
    <r>
      <rPr>
        <vertAlign val="subscript"/>
        <sz val="12"/>
        <rFont val="Times New Roman"/>
        <family val="1"/>
      </rPr>
      <t>T</t>
    </r>
    <r>
      <rPr>
        <sz val="12"/>
        <rFont val="Times New Roman"/>
        <family val="1"/>
      </rPr>
      <t xml:space="preserve"> 7. </t>
    </r>
  </si>
  <si>
    <t>All drip irrigation pipes and fittings shall be Low Density Polyethylene (LDPE).</t>
  </si>
  <si>
    <t>Cold and Hot Water Supply System</t>
  </si>
  <si>
    <t>-2100 Basement Floor Level to +17400 Fourth Floor Level</t>
  </si>
  <si>
    <t>Supplying and laying of pipes from city main to Fire Sump</t>
  </si>
  <si>
    <t>Pipe Works</t>
  </si>
  <si>
    <r>
      <t>Supply and laying of uPVC PN</t>
    </r>
    <r>
      <rPr>
        <vertAlign val="subscript"/>
        <sz val="12"/>
        <rFont val="Times New Roman"/>
        <family val="1"/>
      </rPr>
      <t xml:space="preserve">T </t>
    </r>
    <r>
      <rPr>
        <sz val="12"/>
        <rFont val="Times New Roman"/>
        <family val="1"/>
      </rPr>
      <t>11 or HDPE PN 10 pipes (including 110mm dia pipe header within the pump room)</t>
    </r>
  </si>
  <si>
    <t>34</t>
  </si>
  <si>
    <t>Valves (Pressure Rating PN 10)</t>
  </si>
  <si>
    <t>110mm dia. Ductile iron Gate valve</t>
  </si>
  <si>
    <t>3</t>
  </si>
  <si>
    <t>110mm dia. Water meter</t>
  </si>
  <si>
    <t>110mm dia. Ball float valve</t>
  </si>
  <si>
    <t>Allow for coordination works with MWSC for obtaining city water connection</t>
  </si>
  <si>
    <t>Fire Water Sump - Capacity 50m3</t>
  </si>
  <si>
    <t>Allow for providing  pipe sleeves for all services, float switches/level controllers, ball float valves, drain pits, overflow pipe lines, provisions for electrical controlling, double protected type double seal cast iron manhole covers (heavy duty, BS EN 124 Class D400) with rubber beading (2 nos of access openings), galvanized MS rungs, vent pipe including cowls, approved sealed materials for holes, construction joints, water bar etc, all the items required to complete the job and coordination of the work during the construction of the sump.
(Actual construction of the sump is covered in the main civil BOQ.)</t>
  </si>
  <si>
    <t>Booster Pumps Set</t>
  </si>
  <si>
    <r>
      <t xml:space="preserve">Supplying and installation of Vertical Inline  centrifugal booster pump set (Duty and Standby basis) including VSD for each pump  ("Grundfos",KSB or an approved equivalent) for transferring water from city water line pipe header in the pump room up to roof top level, </t>
    </r>
    <r>
      <rPr>
        <b/>
        <sz val="12"/>
        <rFont val="Times New Roman"/>
        <family val="1"/>
      </rPr>
      <t>capable of delivering 1.5 l/s at 42m total head</t>
    </r>
    <r>
      <rPr>
        <sz val="12"/>
        <rFont val="Times New Roman"/>
        <family val="1"/>
      </rPr>
      <t xml:space="preserve"> including pressure vessel as appropriate, pump mounted on steel base frame, isolation valves with strainers on suction lines, all valves as specified on both delivery &amp; suction line. Pump controls shall be for automatic operation with auto - change over and manual override for sequential operation between the two pumps. Rate shall also include for all fittings, specials, supports, brackets, anchors etc.,. and pressure gauges. Pump control panel shall have all the protective devices such as MCCBs, ELCBs phase failure relay, overload relay, dry run protection etc.&amp; accessories, all as specified &amp; shown on drawings . All wetted parts of the pump shall be suitable for potable water applications (WRAS certified).</t>
    </r>
  </si>
  <si>
    <t>Booster pump head shall be decided based on the available MWSC delivery pressure at the pump room. Given pressure head is given considering the MWSC delivery pressure as 30m. Required to deliver water with a pressure of 1.5bar (15m) at the furthest water supply point at highest floor level as indicated on drawings.</t>
  </si>
  <si>
    <t>All valves and fittings on pump delivery side shall be minimum of PN14, capable of handling 1.5 time the pump operating pressure.</t>
  </si>
  <si>
    <r>
      <t>Supply and laying of uPVC PN</t>
    </r>
    <r>
      <rPr>
        <vertAlign val="subscript"/>
        <sz val="12"/>
        <rFont val="Times New Roman"/>
        <family val="1"/>
      </rPr>
      <t>T</t>
    </r>
    <r>
      <rPr>
        <sz val="12"/>
        <rFont val="Times New Roman"/>
        <family val="1"/>
      </rPr>
      <t xml:space="preserve"> 14 pipes. </t>
    </r>
  </si>
  <si>
    <t>32mm dia.</t>
  </si>
  <si>
    <t>21</t>
  </si>
  <si>
    <t>40mm dia.</t>
  </si>
  <si>
    <t>41</t>
  </si>
  <si>
    <t>50mm dia.</t>
  </si>
  <si>
    <t>49</t>
  </si>
  <si>
    <t>Supply and installation of Brass/Bronze PN16 Gate valves</t>
  </si>
  <si>
    <t>Others</t>
  </si>
  <si>
    <t xml:space="preserve">Cost for flushing the entire pipe network before operating the system </t>
  </si>
  <si>
    <t>+17400 Fourth Floor Level to +45000 Roof Level</t>
  </si>
  <si>
    <t>25mm dia.</t>
  </si>
  <si>
    <t>29</t>
  </si>
  <si>
    <t>14</t>
  </si>
  <si>
    <t>37</t>
  </si>
  <si>
    <t>-2100 Basement Floor Level to +1200 Ground Floor Level</t>
  </si>
  <si>
    <r>
      <t>Supply and laying of uPVC PN</t>
    </r>
    <r>
      <rPr>
        <vertAlign val="subscript"/>
        <sz val="12"/>
        <rFont val="Times New Roman"/>
        <family val="1"/>
      </rPr>
      <t>T</t>
    </r>
    <r>
      <rPr>
        <sz val="12"/>
        <rFont val="Times New Roman"/>
        <family val="1"/>
      </rPr>
      <t xml:space="preserve"> 11 pipes. </t>
    </r>
  </si>
  <si>
    <t>20mm dia.</t>
  </si>
  <si>
    <t>33</t>
  </si>
  <si>
    <t>20</t>
  </si>
  <si>
    <t>59</t>
  </si>
  <si>
    <t>5</t>
  </si>
  <si>
    <t>Valves</t>
  </si>
  <si>
    <t>Supply and installation of Brass/Bronze PN10 valves</t>
  </si>
  <si>
    <t>2</t>
  </si>
  <si>
    <t>Supply and installation of Brass/Bronze PN10 Ball cock valves</t>
  </si>
  <si>
    <t>+1200 Ground Floor Level to +5250 First Floor Level</t>
  </si>
  <si>
    <t>67</t>
  </si>
  <si>
    <t>38</t>
  </si>
  <si>
    <t>9</t>
  </si>
  <si>
    <t>4</t>
  </si>
  <si>
    <t>+5250 First Floor Level to +9300 Second Floor Level</t>
  </si>
  <si>
    <t>74</t>
  </si>
  <si>
    <t>31</t>
  </si>
  <si>
    <t>18</t>
  </si>
  <si>
    <t xml:space="preserve">Supply and laying of 16mm dia. LDPE (PN10) pipes for drip irrigation systems. </t>
  </si>
  <si>
    <t>6</t>
  </si>
  <si>
    <t xml:space="preserve">Supply and laying of 20mm dia. PPR PN20 pipes for hot water supply in Feeding room. </t>
  </si>
  <si>
    <t>Supply and installation of Brass/Bronze PN10 Solenoid valves</t>
  </si>
  <si>
    <t>Supply and installation of 20mm dia. Brass/Bronze PN10 Non-return valve for Geyser cold water supply line</t>
  </si>
  <si>
    <t>Supply and installation of 10 litres capacity electrical storage Type water heaters with insulated tanks, safety release valves and all other necessary accessories and fittings complete with electrical power supply. Power socket outlet shall be provided by the electrical contractor.</t>
  </si>
  <si>
    <t>Flexible rubber tube shall be provided and fixed from the safety release valve up to the nearest floor gully or drain line</t>
  </si>
  <si>
    <t>+9300 Second Floor Level to +13350 Third Floor Level</t>
  </si>
  <si>
    <t>65</t>
  </si>
  <si>
    <t>+13350 Third Floor Level to +17400 Fourth Floor Level</t>
  </si>
  <si>
    <t>46</t>
  </si>
  <si>
    <t>Supply and installation of Brass/Bronze PN10 Direct acting pressure reducing valves</t>
  </si>
  <si>
    <t>Sewer and Wastewater Disposal System</t>
  </si>
  <si>
    <t>Pipe Works (Aboveground)</t>
  </si>
  <si>
    <r>
      <t>Supply and laying of uPVC PN</t>
    </r>
    <r>
      <rPr>
        <vertAlign val="subscript"/>
        <sz val="12"/>
        <rFont val="Times New Roman"/>
        <family val="1"/>
      </rPr>
      <t>T</t>
    </r>
    <r>
      <rPr>
        <sz val="12"/>
        <rFont val="Times New Roman"/>
        <family val="1"/>
      </rPr>
      <t xml:space="preserve"> 7 pipes. </t>
    </r>
  </si>
  <si>
    <t>Wastewater Pipes</t>
  </si>
  <si>
    <t>63mm dia.</t>
  </si>
  <si>
    <t>75mm dia.</t>
  </si>
  <si>
    <t>86</t>
  </si>
  <si>
    <t>Sewer Pipes</t>
  </si>
  <si>
    <t>110mm dia.</t>
  </si>
  <si>
    <t>80</t>
  </si>
  <si>
    <t>Vent Pipes</t>
  </si>
  <si>
    <t>48</t>
  </si>
  <si>
    <t>Pipe Works (Underground)</t>
  </si>
  <si>
    <r>
      <t>Supply and laying of uPVC PN</t>
    </r>
    <r>
      <rPr>
        <vertAlign val="subscript"/>
        <sz val="12"/>
        <rFont val="Times New Roman"/>
        <family val="1"/>
      </rPr>
      <t>T</t>
    </r>
    <r>
      <rPr>
        <sz val="12"/>
        <rFont val="Times New Roman"/>
        <family val="1"/>
      </rPr>
      <t xml:space="preserve">11 pipes. </t>
    </r>
  </si>
  <si>
    <t>30</t>
  </si>
  <si>
    <t>160mm dia.</t>
  </si>
  <si>
    <t>Pumping Lines</t>
  </si>
  <si>
    <t>50mm dia. (aboveground)</t>
  </si>
  <si>
    <t>63mm dia. (aboveground)</t>
  </si>
  <si>
    <t>15</t>
  </si>
  <si>
    <t>50mm dia. (underground)</t>
  </si>
  <si>
    <t>11</t>
  </si>
  <si>
    <t>63mm dia. (underground)</t>
  </si>
  <si>
    <t>Gate Valve</t>
  </si>
  <si>
    <t>Supply and installation of 75mm dia. cast iron PN10 gate valve for Fire sump drain</t>
  </si>
  <si>
    <t>Manholes</t>
  </si>
  <si>
    <t>Sewer Manhole</t>
  </si>
  <si>
    <t>Reinforced Concrete water tight Manhole, 600mm x 600mm (Internal),100mm concrete base slab, 100mm concrete wall, with smooth plaster finish in cement and sand (1:3) on internal walls. Rate shall include for all the necessary excavation, back filling and forming pipe works to required gradient, all as per relevant detailed drawings and specifications..Cost only for 600mm x 600mm Heavy Duty Cast Iron double seal water tight Manhole cover (BS EN 124 Class D400)</t>
  </si>
  <si>
    <t>Wastewater Manhole</t>
  </si>
  <si>
    <t>Reinforced Concrete water tight Manhole, 450mm x 450mm (Internal),100mm concrete base slab, 100mm concrete wall, with smooth plaster finish in cement and sand (1:3) on internal walls. Rate shall include for all the necessary excavation, back filling and forming pipe works with water trap to required gradient, all as per relevant detailed drawings and specifications..Cost only for 450mm x 450mm Heavy Duty Cast Iron single seal water tight Manhole cover (BS EN 124 Class D400)</t>
  </si>
  <si>
    <t>Interceptor Manhole</t>
  </si>
  <si>
    <t>Reinforced Concrete water tight Interceptor manhole, 900mm x 900mm (Internal) with P trap,100mm concrete base slab, 100mm concrete wall, with smooth plaster finish in cement and sand (1:3) on internal walls. Rate shall include for all the necessary excavation, back filling and forming pipe works with water trap to required gradient, all as per relevant detailed drawings and specifications..Cost only for 900mm x 900mm Heavy Duty Cast Iron double seal water tight Manhole cover (BS EN 124 Class D400)</t>
  </si>
  <si>
    <t>Cost for flushing the entire pipe network before handing over the system.</t>
  </si>
  <si>
    <t>Allow for coordination works with relevant parties for city sewerage network connection</t>
  </si>
  <si>
    <t>8</t>
  </si>
  <si>
    <t>66</t>
  </si>
  <si>
    <t>Vent Cowls</t>
  </si>
  <si>
    <t>Supply and installation of uPVC vent cowls with anti mosquito netting to be fixed at top of the vent risers.</t>
  </si>
  <si>
    <t>Linear Drains</t>
  </si>
  <si>
    <t>Supply and installation of 600mm heavy duty cast iron grating (BS EN 124 Class D400) for linear drains at ramps  Cost only for Heavy Duty Cast Iron grating)</t>
  </si>
  <si>
    <t>35</t>
  </si>
  <si>
    <t>Drain Outlets</t>
  </si>
  <si>
    <t>Supply &amp; Installation of 300mm x 300mm or 300mm dia. drain outlets with trap and Cast iron grating for linear drains, inclusive of necessary water proofing work including material.</t>
  </si>
  <si>
    <t>Supply &amp; Installation of 200mm x 200mm drain outlet with trap and Cast iron grating for pump room, inclusive of necessary water proofing work including material.</t>
  </si>
  <si>
    <t>Catch Pits</t>
  </si>
  <si>
    <t>Supply and installation of 450mm medium duty cast iron grating (BS EN 124 Class C250) for 300mm x 300mm (internal) catch pits at Basement level (Construction of catch pits shall be measured under Civil BOQ) Cost only for Medium Duty Cast Iron grating)</t>
  </si>
  <si>
    <t>Pumping Pits</t>
  </si>
  <si>
    <t>Reinforced Concrete Pump pit of following sizes for collection of wastewater including single seal medium duty (BS EN Class C250) cast iron covers as required, 100mm  concrete base slab 100mm concrete wall, with smooth plaster finish in cement and sand (1:3) on internal walls. Rate shall include for all the necessary excavation, back filling, pipe sleeves,etc..as per relevant detailed drawings and specifications. (pump pit structural detail to be approved by the structural Eng). Pit depths may be varied with the actual inverted levels at site.. Cost shall be given for the Medium Duty Cast Iron covers and pipe sleeves as required</t>
  </si>
  <si>
    <t>Pumping Pit 01: 1.0m x 1.0m x 1.3m</t>
  </si>
  <si>
    <t>Pumping Pit 02: 1.0m x 1.0m x 1.1m</t>
  </si>
  <si>
    <t>Submersible Pumps</t>
  </si>
  <si>
    <t>Supply and installation of submersible type wastewater drain pumps for above mentioned pump pits with following capacities (1 duty) including all necessary,  arrangements (Guide Rail Pipe and Chain, SS strainer basket), control panel with all the safety devices such as MCCBs, ELCBs, phase failure relays etc, related wiring from Electrical contractor's isolator to pump control panel and submersible pumps, with all the other accessories required. . Pump capacities may be varied with the actual pipe lengths and inverted levels at site.</t>
  </si>
  <si>
    <t>Pumping Pit 01: 2.5l/s at 7m head</t>
  </si>
  <si>
    <t>Pumping Pit 02: 2.0l/s at 7m head</t>
  </si>
  <si>
    <t>Floor Gully</t>
  </si>
  <si>
    <t xml:space="preserve">Supply &amp; Installation of uPVC Trapped floor gulley, 150mm x 150mm stainless steel cover flushed with floor level, inclusive of necessary water proofing work including material. </t>
  </si>
  <si>
    <t>13</t>
  </si>
  <si>
    <t>45</t>
  </si>
  <si>
    <t>32</t>
  </si>
  <si>
    <t>10</t>
  </si>
  <si>
    <t>+13550 Third Floor Level to +17400 Fourth Floor Level</t>
  </si>
  <si>
    <t>Storm Water Disposal System</t>
  </si>
  <si>
    <t>90mm dia.</t>
  </si>
  <si>
    <t>Planter Drains</t>
  </si>
  <si>
    <t>Supply &amp; installation of 200mm x 200mm flat type planter drain with PVC/ABS grating including drain cell and geotextile layer. Outlet connection pipe size shall be 75mm dia.</t>
  </si>
  <si>
    <t>Supply &amp; installation of 200mm x 200mm dome type planter drain with PVC/ABS grating including drain cell and geotextile layer. Outlet connection pipe size shall be 75mm dia.</t>
  </si>
  <si>
    <t>Balcony Drain Outlets</t>
  </si>
  <si>
    <t>Supply &amp; installation of 150mm x 150mm square PVC/ABS balcony drain outlet with SS or ABS grating. Connection size shall be 63mm dia.</t>
  </si>
  <si>
    <t>Storm Water Drain Outlets</t>
  </si>
  <si>
    <t>300mm dia. Flat or dome type drain outlet with secured cast iron or ABS grating including necessary water proofing work etc. Outlet connection pipe size shall be 110mm dia.</t>
  </si>
  <si>
    <t>300mm x 300mm or 200mm x 200mm Flat type side drain outlet with secured cast iron or ABS grating including necessary water proofing work etc. Outlet connection pipe size shall be 110mm dia.</t>
  </si>
  <si>
    <t>17</t>
  </si>
  <si>
    <t>Shoe Drains</t>
  </si>
  <si>
    <t>Construction of 300mm x 50mm (starting depth) shoe drain at Roof level (Total length 24m approximately)</t>
  </si>
  <si>
    <t>Testing &amp; Commissioning</t>
  </si>
  <si>
    <t>Allow for testing and commissioning of All plumbing system items and submission of commissioning report, manuals and other documents in triplicate, including necessary accessories to complete to working order as per the detail drawings and specifications.</t>
  </si>
  <si>
    <t>Builder's work</t>
  </si>
  <si>
    <t>Allow for all builder's work for all plumbing systems including all necessary works &amp; other civil construction works.</t>
  </si>
  <si>
    <t>As-built drawings</t>
  </si>
  <si>
    <t>Allow for submission of 3 sets of As-built drawings and e-copies, technical information and manuals</t>
  </si>
  <si>
    <t>Shop drawings</t>
  </si>
  <si>
    <t>Allow for submission of shop drawings (both hard copies and soft copies), technical literature of equipment and sample as instructed by the Engineer.</t>
  </si>
  <si>
    <t>Any Other Items</t>
  </si>
  <si>
    <t>Allow for any other item not specified herein, but required for satisfactory operation of Plumbing systems.</t>
  </si>
  <si>
    <t>E- PLUMBING INSTALLATIONS</t>
  </si>
  <si>
    <t>Q1- SANITARY FITTINGS &amp; ACCESSORIES</t>
  </si>
  <si>
    <t>All the sanitary fillings &amp; fixtures supplied and installed under this contract shall be TOTO, Hansgrohe standard or equivalent.</t>
  </si>
  <si>
    <t>All toilet fittings selection, installation and requirements of appliances shall confirm to relevant BS EN or to be as specified in specifications and according to Architect/Engineer's approval and the supplied by a reputed supplier having minimum 5 years continuous business for the product.</t>
  </si>
  <si>
    <t>The tenderer shall submit the following information on the items/ equipment/ fittings quoted for together with the tender.
1. Make
2. Model No.
3. Technical data
4. Country of manufacture
5. Delivery period
6. Lead time for manufacturing.</t>
  </si>
  <si>
    <t>All taps, shower appliances, cocks and floor waste covers used in the plumbing installation shall be chromium plated brass or stainless steel. 5 Year warranty period shall be provided for those.</t>
  </si>
  <si>
    <t>After sale service, reliability, availability and durability shall be the main consideration of the selection of items falling under this category</t>
  </si>
  <si>
    <t>All sanitary fittings shall be subjected to approval of the Client and Architect.</t>
  </si>
  <si>
    <t>All sanitary fittings shall be low flow type</t>
  </si>
  <si>
    <t>All quantities given shall be verified and confirmed from Architect.</t>
  </si>
  <si>
    <t>Toilet accessories shall be finalized with the toilet/wash room detail drawings with Architect/Client confirmation.</t>
  </si>
  <si>
    <t>Bidder shall include the cost and quantity for any additional angle valves required for all installations to be in working order. Mention the purpose of the additional angle valve if any.</t>
  </si>
  <si>
    <t>Bidder shall include the cost and quantity for any additional flexible hose required for all installations to be in working order. Mention the purpose of the additional flexible hose if any.</t>
  </si>
  <si>
    <t>Sanitary Fittings</t>
  </si>
  <si>
    <r>
      <t xml:space="preserve">Supply and installation of </t>
    </r>
    <r>
      <rPr>
        <b/>
        <sz val="12"/>
        <rFont val="Times New Roman"/>
        <family val="1"/>
      </rPr>
      <t>Bib tap</t>
    </r>
    <r>
      <rPr>
        <sz val="12"/>
        <rFont val="Times New Roman"/>
        <family val="1"/>
      </rPr>
      <t xml:space="preserve"> with hose bib</t>
    </r>
  </si>
  <si>
    <r>
      <t xml:space="preserve">Supplying and installation of ceramic round type </t>
    </r>
    <r>
      <rPr>
        <b/>
        <sz val="12"/>
        <rFont val="Times New Roman"/>
        <family val="1"/>
      </rPr>
      <t>Vanity Wash Basin</t>
    </r>
    <r>
      <rPr>
        <sz val="12"/>
        <rFont val="Times New Roman"/>
        <family val="1"/>
      </rPr>
      <t xml:space="preserve"> complete with brackets, chromium plated tap, waste outlet, waste plug, chromium plated chain, chromium plated bottle trap inclusive of all the connections. </t>
    </r>
  </si>
  <si>
    <r>
      <t xml:space="preserve">Supplying and installation of ceramic round type </t>
    </r>
    <r>
      <rPr>
        <b/>
        <sz val="12"/>
        <rFont val="Times New Roman"/>
        <family val="1"/>
      </rPr>
      <t xml:space="preserve">Pedestal Wash Basin </t>
    </r>
    <r>
      <rPr>
        <sz val="12"/>
        <rFont val="Times New Roman"/>
        <family val="1"/>
      </rPr>
      <t>complete with brackets, chromium plated tap, waste outlet, waste plug, chromium plated chain, chromium plated bottle trap inclusive of all the connections.</t>
    </r>
  </si>
  <si>
    <r>
      <t xml:space="preserve">Supply and installation of ceramic, </t>
    </r>
    <r>
      <rPr>
        <b/>
        <sz val="12"/>
        <rFont val="Times New Roman"/>
        <family val="1"/>
      </rPr>
      <t>Floor mounted type close coupled Water Closet</t>
    </r>
    <r>
      <rPr>
        <sz val="12"/>
        <rFont val="Times New Roman"/>
        <family val="1"/>
      </rPr>
      <t xml:space="preserve"> with cistern complete with P or S-trap of approved make with connectors and all other accessories.</t>
    </r>
  </si>
  <si>
    <r>
      <t xml:space="preserve">Supplying and installation of ceramic </t>
    </r>
    <r>
      <rPr>
        <b/>
        <sz val="12"/>
        <rFont val="Times New Roman"/>
        <family val="1"/>
      </rPr>
      <t>Pedestal Type Wash basin (for the Disabled Toilet)</t>
    </r>
    <r>
      <rPr>
        <sz val="12"/>
        <rFont val="Times New Roman"/>
        <family val="1"/>
      </rPr>
      <t xml:space="preserve"> complete with brackets, chromium plated tap, waste outlet, waste plug, chromium plated chain, chromium plated bottle trap inclusive of all the connections. </t>
    </r>
  </si>
  <si>
    <r>
      <t xml:space="preserve">Supply and installation of ceramic, </t>
    </r>
    <r>
      <rPr>
        <b/>
        <sz val="12"/>
        <rFont val="Times New Roman"/>
        <family val="1"/>
      </rPr>
      <t>Floor mounted type close coupled Water Closet (for the Disabled Toilet)</t>
    </r>
    <r>
      <rPr>
        <sz val="12"/>
        <rFont val="Times New Roman"/>
        <family val="1"/>
      </rPr>
      <t xml:space="preserve"> with cistern complete with P or S-trap of approved make with connectors and all other accessories including vertical and horizontal grab bars.</t>
    </r>
  </si>
  <si>
    <r>
      <t xml:space="preserve">Supply and installation of stainless steel braided </t>
    </r>
    <r>
      <rPr>
        <b/>
        <sz val="12"/>
        <rFont val="Times New Roman"/>
        <family val="1"/>
      </rPr>
      <t>Bidet Shower</t>
    </r>
    <r>
      <rPr>
        <sz val="12"/>
        <rFont val="Times New Roman"/>
        <family val="1"/>
      </rPr>
      <t xml:space="preserve"> with shower holder and all accessories.</t>
    </r>
  </si>
  <si>
    <r>
      <t xml:space="preserve">Supply and installation of </t>
    </r>
    <r>
      <rPr>
        <b/>
        <sz val="12"/>
        <rFont val="Times New Roman"/>
        <family val="1"/>
      </rPr>
      <t>Angle valve</t>
    </r>
    <r>
      <rPr>
        <sz val="12"/>
        <rFont val="Times New Roman"/>
        <family val="1"/>
      </rPr>
      <t xml:space="preserve"> for cold water connection</t>
    </r>
  </si>
  <si>
    <r>
      <t xml:space="preserve">Supply and installation of stainless steel braided </t>
    </r>
    <r>
      <rPr>
        <b/>
        <sz val="12"/>
        <rFont val="Times New Roman"/>
        <family val="1"/>
      </rPr>
      <t>Flexible hose</t>
    </r>
    <r>
      <rPr>
        <sz val="12"/>
        <rFont val="Times New Roman"/>
        <family val="1"/>
      </rPr>
      <t xml:space="preserve"> (minimum 40cm length) for cold water connection</t>
    </r>
  </si>
  <si>
    <t>12</t>
  </si>
  <si>
    <t>Toilet Accessories</t>
  </si>
  <si>
    <t>All toilet accessories and quantities shall be verified by the Architect.</t>
  </si>
  <si>
    <r>
      <t xml:space="preserve">Supply and installation of frameless </t>
    </r>
    <r>
      <rPr>
        <b/>
        <sz val="12"/>
        <rFont val="Times New Roman"/>
        <family val="1"/>
      </rPr>
      <t>Mirrors</t>
    </r>
    <r>
      <rPr>
        <sz val="12"/>
        <rFont val="Times New Roman"/>
        <family val="1"/>
      </rPr>
      <t xml:space="preserve"> fixed to wall as per the architectural detailed drawings. Size and the thickness of the mirrors shall be verified with the Architect.</t>
    </r>
  </si>
  <si>
    <r>
      <t xml:space="preserve">Supply and installation of </t>
    </r>
    <r>
      <rPr>
        <b/>
        <sz val="12"/>
        <rFont val="Times New Roman"/>
        <family val="1"/>
      </rPr>
      <t>Soap Holder</t>
    </r>
    <r>
      <rPr>
        <sz val="12"/>
        <rFont val="Times New Roman"/>
        <family val="1"/>
      </rPr>
      <t xml:space="preserve"> fixed to wall as per the architectural detailed drawings.</t>
    </r>
  </si>
  <si>
    <r>
      <t xml:space="preserve">Supply and installation of </t>
    </r>
    <r>
      <rPr>
        <b/>
        <sz val="12"/>
        <rFont val="Times New Roman"/>
        <family val="1"/>
      </rPr>
      <t>Toilet paper holder</t>
    </r>
    <r>
      <rPr>
        <sz val="12"/>
        <rFont val="Times New Roman"/>
        <family val="1"/>
      </rPr>
      <t xml:space="preserve"> fixed to wall as per the architectural detailed drawing.</t>
    </r>
  </si>
  <si>
    <r>
      <t xml:space="preserve">Supply and installation of Stainless steel </t>
    </r>
    <r>
      <rPr>
        <b/>
        <sz val="12"/>
        <rFont val="Times New Roman"/>
        <family val="1"/>
      </rPr>
      <t>Towel rail</t>
    </r>
    <r>
      <rPr>
        <sz val="12"/>
        <rFont val="Times New Roman"/>
        <family val="1"/>
      </rPr>
      <t xml:space="preserve"> fixed to wall as per the architectural detailed drawings.</t>
    </r>
  </si>
  <si>
    <r>
      <t xml:space="preserve">Supply and installation of </t>
    </r>
    <r>
      <rPr>
        <b/>
        <sz val="12"/>
        <rFont val="Times New Roman"/>
        <family val="1"/>
      </rPr>
      <t>Robe hook</t>
    </r>
    <r>
      <rPr>
        <sz val="12"/>
        <rFont val="Times New Roman"/>
        <family val="1"/>
      </rPr>
      <t xml:space="preserve"> fixed to wall as per the architectural detailed drawings.</t>
    </r>
  </si>
  <si>
    <r>
      <t xml:space="preserve">Supply and installation of </t>
    </r>
    <r>
      <rPr>
        <b/>
        <sz val="12"/>
        <rFont val="Times New Roman"/>
        <family val="1"/>
      </rPr>
      <t>Veritcal grab bar</t>
    </r>
    <r>
      <rPr>
        <sz val="12"/>
        <rFont val="Times New Roman"/>
        <family val="1"/>
      </rPr>
      <t xml:space="preserve"> for disabled toilet water closet</t>
    </r>
  </si>
  <si>
    <r>
      <t xml:space="preserve">Supply and installation of </t>
    </r>
    <r>
      <rPr>
        <b/>
        <sz val="12"/>
        <rFont val="Times New Roman"/>
        <family val="1"/>
      </rPr>
      <t>Horizontal grab bar</t>
    </r>
    <r>
      <rPr>
        <sz val="12"/>
        <rFont val="Times New Roman"/>
        <family val="1"/>
      </rPr>
      <t xml:space="preserve"> for disabled toilet water closet</t>
    </r>
  </si>
  <si>
    <r>
      <t xml:space="preserve">Supplying and installation of ceramic square type </t>
    </r>
    <r>
      <rPr>
        <b/>
        <sz val="12"/>
        <rFont val="Times New Roman"/>
        <family val="1"/>
      </rPr>
      <t xml:space="preserve">Pedestal type Wash Basin </t>
    </r>
    <r>
      <rPr>
        <sz val="12"/>
        <rFont val="Times New Roman"/>
        <family val="1"/>
      </rPr>
      <t>complete with brackets, chromium plated tap, waste outlet, waste plug, chromium plated chain, chromium plated bottle trap inclusive of all the connections.</t>
    </r>
  </si>
  <si>
    <r>
      <t xml:space="preserve">Supplying and installation of ceramic round type </t>
    </r>
    <r>
      <rPr>
        <b/>
        <sz val="12"/>
        <rFont val="Times New Roman"/>
        <family val="1"/>
      </rPr>
      <t>Vanity Wash Basin</t>
    </r>
    <r>
      <rPr>
        <sz val="12"/>
        <rFont val="Times New Roman"/>
        <family val="1"/>
      </rPr>
      <t xml:space="preserve"> complete with brackets, chromium plated mixture tap, waste outlet, waste plug, chromium plated chain, chromium plated bottle trap inclusive of all the connections (for feeding room).</t>
    </r>
  </si>
  <si>
    <t>Cold water provision with angle valve shall be provided for Geyser in Feeding room</t>
  </si>
  <si>
    <t>Angle valve is not considered for Geyser hot water discharge side</t>
  </si>
  <si>
    <r>
      <t xml:space="preserve">Supply and installation of stainless steel braided </t>
    </r>
    <r>
      <rPr>
        <b/>
        <sz val="12"/>
        <rFont val="Times New Roman"/>
        <family val="1"/>
      </rPr>
      <t>Flexible hose</t>
    </r>
    <r>
      <rPr>
        <sz val="12"/>
        <rFont val="Times New Roman"/>
        <family val="1"/>
      </rPr>
      <t xml:space="preserve"> (minimum 40cm length) for hot water connection</t>
    </r>
  </si>
  <si>
    <t>Flexible hoses shall be provided for cold and hot water supply provision of Geyser.</t>
  </si>
  <si>
    <r>
      <t xml:space="preserve">Supplying and installation of ceramic square type </t>
    </r>
    <r>
      <rPr>
        <b/>
        <sz val="12"/>
        <rFont val="Times New Roman"/>
        <family val="1"/>
      </rPr>
      <t>Vanity Wash Basin</t>
    </r>
    <r>
      <rPr>
        <sz val="12"/>
        <rFont val="Times New Roman"/>
        <family val="1"/>
      </rPr>
      <t xml:space="preserve"> complete with brackets, chromium plated tap, waste outlet, waste plug, chromium plated chain, chromium plated bottle trap inclusive of all the connections. </t>
    </r>
  </si>
  <si>
    <r>
      <t xml:space="preserve">Supply &amp; Installation of </t>
    </r>
    <r>
      <rPr>
        <b/>
        <sz val="12"/>
        <rFont val="Times New Roman"/>
        <family val="1"/>
      </rPr>
      <t>Shower</t>
    </r>
    <r>
      <rPr>
        <sz val="12"/>
        <rFont val="Times New Roman"/>
        <family val="1"/>
      </rPr>
      <t xml:space="preserve"> of approved make including wall mounted shower head, shower slider, hand shower, wall connector, concealed valve, drain faucet (tap) with all other accessories</t>
    </r>
  </si>
  <si>
    <t xml:space="preserve">The Contractor shall list here and price any Items shown on the drawings, mentioned in the specifications or required for the satisfactory completion of this section, but not mentioned herein. </t>
  </si>
  <si>
    <t>F- SANITARY FITTINGS &amp; ACCESSORIES</t>
  </si>
  <si>
    <t>R1- MVAC SERVICES INSTALLATIONS</t>
  </si>
  <si>
    <t xml:space="preserve">Allow for all cost of supply including CIF, CID, PAL, clearing charges, transport charges, erection, factory testing, site testing, commissioning as per specification and drawings and profits etc. </t>
  </si>
  <si>
    <t>Allow for cost of providing security bonds, guaranties, insurance of personnel, property, material against accidents, damage, trespass or theft.</t>
  </si>
  <si>
    <t>Allow for the cost of all temporary works such as scaffolding etc. associated civil and electrical works related to the installation work such as drilling of suitable holes in walls, breaking of any parts of walls and finishing works of the same such as plastering, painting, plinth works, etc. electrical power / control wiring, services connections, etc.</t>
  </si>
  <si>
    <t>Allow for the cost of lifting of air conditioning equipment including Outdoor Units and Air Handling units to respective floors etc. by coordinating with the civil contractor.</t>
  </si>
  <si>
    <t>Prior to pricing, the bidders are requested to study the technical specifications, terms and conditions of the contract, drawings, site visit etc of these items and familiarize with the full scope of work.</t>
  </si>
  <si>
    <t xml:space="preserve">Prices quoted shall be for the complete and fully functioning system. The BOQ items are only for major equipments and the quoted price shall include for all the necessary items for the complete and fully functioning of the system. If the Bidder feels that certain items are required to fully functioning of the system, which are categorized at any BOQ item, it shall be specified and included. </t>
  </si>
  <si>
    <t>Work includes the supply of all equipment and materials and the provision of plant, labour, docoments, drawings, services in connection with the work as set out in these documents and required for handing over an air conditioning and ventilation system which shall be fully opertional in every respect and intent.</t>
  </si>
  <si>
    <t>Contractor shall price to necessary materials which requires to mitigate the sound level that generates from the mid static units (If required)</t>
  </si>
  <si>
    <t>Contractor shall have before tendering verified ratings, sizes and dimensions of all components included and required inorder to achieve the design criteria.</t>
  </si>
  <si>
    <t>The Contractor shall have when tendering verified all building and constructional details.</t>
  </si>
  <si>
    <t>Price quoted for ducting shall deemed to include reducers, bends, tees, hangers, access doors, balancing dampers, volume control dampers, fire dampers, test holes and the like.</t>
  </si>
  <si>
    <t xml:space="preserve">Price quoted for diffusers shall deemed to include flexible connections, flow dampers etc. </t>
  </si>
  <si>
    <t>Price quoted for refrigerant pipes and drain pipes shall be deemed to include insulation and vapour barrier.</t>
  </si>
  <si>
    <t>Price for all supply air ducts and return air ducts passing non-condition space shall be deemed to include insulation and vapour barrier.</t>
  </si>
  <si>
    <t xml:space="preserve">Price for pipes and ducts in plant rooms and expose to the out door envirenment shall be deemed to include jacketing/ cladding and ancillaries with embossed aluminium and/or galvanized steel sheets. </t>
  </si>
  <si>
    <t>Price for Air handling units and Fan coil units shall be deemed to include shut off valves, motorized valves, drain piping to main drain, connection  to mains and associated ancillaries.</t>
  </si>
  <si>
    <t>Prices quoted for the Air Conditioning and Ventilation equipment shall be deemed to include all interconnecting power  and control cables and piping even if not specifically mentioned in the Bill of Quantities.</t>
  </si>
  <si>
    <t xml:space="preserve">Allow for the cost for checking the initial performance of outdoor units and indoor units during the commissioning time period to comply with initial  material specification. Separate report shall be submitted during the commissioning time period with aid of manufacturer. </t>
  </si>
  <si>
    <t>Allow all the cost of supply and installation of vibration isolators for machines and equipments and mounting and hanging structures to prevent propergation of vibration to building structure and to avoid air born and structural born noise to the building.</t>
  </si>
  <si>
    <t>All Major Equipement shall be BMS compatible units. (VRV System &amp; AHU's and FCU's)</t>
  </si>
  <si>
    <t>N.B. Power supply to Individual outdoor &amp; indoor units will provided by the Electrical contractor. The A/C contractor shall include only the electrical work down stream of the power point provided by others.</t>
  </si>
  <si>
    <t>VRV/VRF Air Conditioning System</t>
  </si>
  <si>
    <t>Supply cost shall include all cost for delivery of equipment to site. All cost of handling, transport, cost of electrical power / control wiring etc. and charges for mobile boom truck for lifting of AC equipment to relevant floor level  and other port charges shall be included in the supply cost. Installation cost shall include all cost of installation including testing commissioning and maintenance of the equipment during the one year defects liability period.</t>
  </si>
  <si>
    <t>Outdoor Units</t>
  </si>
  <si>
    <t>Supply and installation of Air Cooled VRF/VRV outdoor units having  following minimum capacities with  multiple compressor,  refrigerant R134a or R407C, R410A  including all accessories given in the specifications.  Outdoor unit shall meet the minimum efficiency requirements of  ASHRAE Standard 90.1- 2022.</t>
  </si>
  <si>
    <t>“Factory coated Anti Corrosive” treatment (Blue Fins) for Al fins of Condenser Coils is mandatory and shall carry warranty of at least Five (5) years.</t>
  </si>
  <si>
    <t xml:space="preserve">The cabinet shall be constructed of galvanized steel sheet, baked with synthetic resin paint and weather proofed for corrosive protection. </t>
  </si>
  <si>
    <t>Fan Coil Units</t>
  </si>
  <si>
    <t>Fan Coil Units shall be tested and certified in accordance with AHRI Standard 440. (All units shall be compatible to connect with BMS system)</t>
  </si>
  <si>
    <t>Fan coil units complete with Filters, Thermostats, wireless remote controllers and drain pumps (if required)</t>
  </si>
  <si>
    <t>Contractor shall ensure to achieve the specified sound pressure level inside conditioned spaces. In any case the noise level excess the specified amount, contractor shall take the responsibility and without any additional cost those issues shall be rectified by the contractor.</t>
  </si>
  <si>
    <t>Note: For the ceiling concealed ducted units - All plenum box shall be internally insulated by acoustic insulations and internal acoustic insulation shall be applied at least first 3.0 m from the unit. The relevant prices shall be addressed under BOQ item number D153</t>
  </si>
  <si>
    <t>Basement Level to Ground Floor Level</t>
  </si>
  <si>
    <r>
      <t xml:space="preserve">VRV-01 - Outdoor unit for Basement &amp; Solar Panel Inverter Room Level </t>
    </r>
    <r>
      <rPr>
        <sz val="12"/>
        <rFont val="Times New Roman"/>
        <family val="1"/>
      </rPr>
      <t>(Indoor units located in solar panel inverter room level units are combined to this outdoor unit. Therefore, not able segregate these units from this outdoor units)</t>
    </r>
  </si>
  <si>
    <t>Capacity: 22.0 kW</t>
  </si>
  <si>
    <t>Indoor Units - VRV 01</t>
  </si>
  <si>
    <t>Basement Floor</t>
  </si>
  <si>
    <t xml:space="preserve">Supply and installation of ceiling cassette type VRV fan coil units with drain pumps </t>
  </si>
  <si>
    <t>CCU-BF-01 &amp; CCU-BF-04</t>
  </si>
  <si>
    <t>Cooling Capacity: 2.8 kW</t>
  </si>
  <si>
    <t>CCU-BF-02 &amp; CCU-BF-03</t>
  </si>
  <si>
    <t>Cooling Capacity: 3.6 kW</t>
  </si>
  <si>
    <t>Supply and installation of wall mounted type VRV fan coil units</t>
  </si>
  <si>
    <t>WMU-BF-02</t>
  </si>
  <si>
    <t>Roof Top Floor (Solar Panel Inverter Room Level)</t>
  </si>
  <si>
    <t>CCU-RT-01</t>
  </si>
  <si>
    <t>WMU-RT-01</t>
  </si>
  <si>
    <t>Supply and Installation of Drain Piping from Indoor Units to nearest building waste drain riser in duct complete with uPVC type 600 pipes, U trap, fittings, 13 mm thick close cell elastomeric tube insulations, fixings, valves, etc with drain water pumps where necessary (Measure and pay item)</t>
  </si>
  <si>
    <t>25 mm</t>
  </si>
  <si>
    <t xml:space="preserve">N.B. Refrigerant pipe quantities are to be obtained from the drawings to suit the offered indoor units and outdoor units and indicated in the quantity column as quantity offered. </t>
  </si>
  <si>
    <t>Supply and installation of 19 mm thick closed cell elastomeric insulated hard copper, refrigerent pipes to connect outdoor condensing units &amp; indoor units including header branch, Y branch and other piping accessories and supports to complete the system</t>
  </si>
  <si>
    <t>N.B. GI claddings are proposed to outside refrigerant pipes. GI Cladding quantities may vary according to site conditions. (Measure and pay item)</t>
  </si>
  <si>
    <t>Supply and Installation of GI Cladding for Insulating outside refregirant piping length</t>
  </si>
  <si>
    <t>Supply and installation of FRP Fibre-reinforced plastic tray to install copper pipes, drain pipes and cable inside the main riser with including all support and accessories</t>
  </si>
  <si>
    <t>Supply and installation of [6"x2"] PVC wall exposed plastic casing for concealed the insulated Copper refirgerant pipes, electrical wiring and drain lines with necessary accessories. (Measure and pay item)</t>
  </si>
  <si>
    <t>Inverter Split Type Air Conditioning Units</t>
  </si>
  <si>
    <t xml:space="preserve">Supply and installation of inverter split type air conditioning unit consisting of Wall Mounted Type direct expansion fan coil unit in combination with air cooled condensing outdoor unit, having following minimum cooling capacities. complete with refrigerant pipes, insulation, wiring, drain pipes, PVC casing, mounting brackets and other necessary ancillary items as specified in drawings. Refrigerant shall be R134a, R407c, R410a or R32.  </t>
  </si>
  <si>
    <t>WMU-BF-01</t>
  </si>
  <si>
    <t>Cooling Capacity: 3.6 Kw</t>
  </si>
  <si>
    <t>Exhaust Fans</t>
  </si>
  <si>
    <t>Note: All fans shall be complete with flexible connectors, hangers, mountings, vibration isolators, duct collars etc.</t>
  </si>
  <si>
    <r>
      <t xml:space="preserve">Supply and installation of </t>
    </r>
    <r>
      <rPr>
        <b/>
        <sz val="12"/>
        <rFont val="Times New Roman"/>
        <family val="1"/>
      </rPr>
      <t>wall mounted axial flow exhaust fan with a weather resistant louver shutter/back draft shutter</t>
    </r>
    <r>
      <rPr>
        <sz val="12"/>
        <rFont val="Times New Roman"/>
        <family val="1"/>
      </rPr>
      <t xml:space="preserve"> for following capacities. Rate shall include for back draft shutter, all fixtures and fittings required for complete fan installation</t>
    </r>
  </si>
  <si>
    <t>Flow Rate - 134 L/s (WMEF-BF-01)</t>
  </si>
  <si>
    <t>Weather Resistant Louvers</t>
  </si>
  <si>
    <t>Supply and installation of  Weather Resistant Louver for fresh air intakes having following neck sizes. Rate shall include for washable air filters (Pre Filters), VCD at fresh air intake, insect screen, all fixtures and fittings required for complete louver installation.</t>
  </si>
  <si>
    <t>150mm (L) x 150mm (H) louvers</t>
  </si>
  <si>
    <t>Volume Control Dampers</t>
  </si>
  <si>
    <t>Supply and installation of GI volume control dampers within AHU supply air ducts, exhuast air ducts and fresh air ducts complete with suitable links, levers and quadrants for manual control of volume of air flow and for proper balancing of  air distribution system. - W(mm) x H(mm)</t>
  </si>
  <si>
    <t xml:space="preserve">150mm (W) x 150mm (H) louvers </t>
  </si>
  <si>
    <t>VRV-02 - Outdoor unit for GF &amp; 1F</t>
  </si>
  <si>
    <t>Capacity: 100.7 kW</t>
  </si>
  <si>
    <t>Indoor Units - VRV 02</t>
  </si>
  <si>
    <t>Ground Floor</t>
  </si>
  <si>
    <t>Supply and installation of ceiling concealed type ducted VRV fan coil units with ducted return and ducted air supply as per the drawing</t>
  </si>
  <si>
    <t>CCDU-GF-01</t>
  </si>
  <si>
    <t>WMU-GF-01</t>
  </si>
  <si>
    <t>WMU-GF-04</t>
  </si>
  <si>
    <t>Cooling Capacity: 5.6 kW</t>
  </si>
  <si>
    <t>26</t>
  </si>
  <si>
    <t>90 mm</t>
  </si>
  <si>
    <t>27</t>
  </si>
  <si>
    <t>WMU-GF-02</t>
  </si>
  <si>
    <t>Cooling Capacity: 2.8 Kw</t>
  </si>
  <si>
    <t>Cooling Capacity: 5.6 Kw</t>
  </si>
  <si>
    <t>Flow Rate - 35 L/s (WMEF-GF-01, WMEF-GF-02)</t>
  </si>
  <si>
    <t>Flow Rate - 55 L/s (WMEF-GF-03)</t>
  </si>
  <si>
    <t>Flow Rate - 307 L/s (WMEF-GF-04&amp;05)</t>
  </si>
  <si>
    <t>Flow Rate - 175 L/s (WMEF-GF-06)</t>
  </si>
  <si>
    <r>
      <t xml:space="preserve">Supply and installation of single speed driven </t>
    </r>
    <r>
      <rPr>
        <b/>
        <sz val="12"/>
        <rFont val="Times New Roman"/>
        <family val="1"/>
      </rPr>
      <t>duct mounted axial flow exhaust fan</t>
    </r>
    <r>
      <rPr>
        <sz val="12"/>
        <rFont val="Times New Roman"/>
        <family val="1"/>
      </rPr>
      <t xml:space="preserve"> with following capacities. Rate shall include for all fixtures and fittings required for complete fan installation.</t>
    </r>
  </si>
  <si>
    <t>Flow Rate - 75 L/s, 100 Pa (EF-GF-01, EF-GF-02)</t>
  </si>
  <si>
    <t>Air Ducts</t>
  </si>
  <si>
    <t>Note: Rate for ducts shall include for insulation (where necessary), supports, hangers, acoustic lining where necessary, balancing dampers, volume control dampers, fire dampers, flexible connectors etc. for completion of installations.</t>
  </si>
  <si>
    <t>Supply &amp; Return Air Duct System for FCU's</t>
  </si>
  <si>
    <r>
      <t xml:space="preserve">Supply and installation of  polyisocyanurate (PIR) foam  pre-insulated duct panel of 20mm thick foam density 50 Kg/m3 and thermal conductivity of 0.02 W/mK. Both side faced with 80 micron thickness embassed Al faced with fire reting BS 476 part 6 &amp; 7, class O including all fittings, tapes, sealent, flexible duct connections, etc complete in all respect.  as per specification &amp; drawings. </t>
    </r>
    <r>
      <rPr>
        <b/>
        <i/>
        <sz val="12"/>
        <rFont val="Times New Roman"/>
        <family val="1"/>
      </rPr>
      <t>(Measure and pay item)</t>
    </r>
  </si>
  <si>
    <t>Fresh Air and Exhaust Air Duct</t>
  </si>
  <si>
    <t>Supply and installation of non-insulated low pressure hot dipped galvanized steel duct work for outdoor air and exhaust air</t>
  </si>
  <si>
    <t>Supply Slot Diffiusers &amp; Return Air Slot Diffusers</t>
  </si>
  <si>
    <t>Supply and installation of Extruded Powder Coated Aluminium Rectangular Slot Diffusers and Flexible Connections for Supply and Return Air</t>
  </si>
  <si>
    <t>Slot width: 20mm &amp; nos of Slots : 3, with hit &amp; miss damper for supply air</t>
  </si>
  <si>
    <t>Slot width: 20mm &amp; nos of Slots : 3, without damper for return air</t>
  </si>
  <si>
    <t>Disk Valves</t>
  </si>
  <si>
    <t>Supply and installation of  powder coated Disk Valves with damper control. Rate shall include for all fixtures and fittings required for complete valve installation.</t>
  </si>
  <si>
    <t>150 mm Diameter Disk Valve</t>
  </si>
  <si>
    <t>Supply and installation of  Weather Resistant Louver for exhaust air having following Neck Sizes. Rate shall include for all fixtures and fittings required for complete louver installation.</t>
  </si>
  <si>
    <t xml:space="preserve">250mm (L) x 200mm (H) louvers </t>
  </si>
  <si>
    <t xml:space="preserve">Door Under Cut Air Grill </t>
  </si>
  <si>
    <t>Supply and installation of  weather resistant type powder coated Intake Air Grill. Rate shall include for all fixtures and fittings required for complete grill installation.</t>
  </si>
  <si>
    <t>First Floor Level to Second Floor Level</t>
  </si>
  <si>
    <t>First Floor</t>
  </si>
  <si>
    <t>CCDU-1F-01</t>
  </si>
  <si>
    <t>Cooling Capacity: 10.6 kW</t>
  </si>
  <si>
    <t>CCU-1F-01, CCU-1F-11 &amp; CCU-1F-12</t>
  </si>
  <si>
    <t>CCU-1F-02, CCU-1F-06,07 &amp; 08 &amp; CCU-1F-10</t>
  </si>
  <si>
    <t>CCU-1F-03, CCU-1F-04, CCU-1F-05 &amp; CCU-1F-13</t>
  </si>
  <si>
    <t>CCU-1F-09</t>
  </si>
  <si>
    <t>Cooling Capacity: 7.1 kW</t>
  </si>
  <si>
    <t>84</t>
  </si>
  <si>
    <t>32 mm</t>
  </si>
  <si>
    <t>40 mm</t>
  </si>
  <si>
    <t>Flow Rate - 82 L/s (WMEF-1F-01)</t>
  </si>
  <si>
    <t>Flow Rate - 249 L/s (WMEF-1F-02)</t>
  </si>
  <si>
    <t>Flow Rate - 100 L/s, 120 Pa (EF-1F-01, EF-1F-02)</t>
  </si>
  <si>
    <t>Fresh Air Fans</t>
  </si>
  <si>
    <r>
      <t xml:space="preserve">Supply and installation of single speed driven </t>
    </r>
    <r>
      <rPr>
        <b/>
        <sz val="12"/>
        <rFont val="Times New Roman"/>
        <family val="1"/>
      </rPr>
      <t>duct mounted axial flow fresh air fan</t>
    </r>
    <r>
      <rPr>
        <sz val="12"/>
        <rFont val="Times New Roman"/>
        <family val="1"/>
      </rPr>
      <t xml:space="preserve"> with following capacities. Rate shall include for all fixtures and fittings required for complete fan installation.</t>
    </r>
  </si>
  <si>
    <t>Flow Rate - 430 L/s, 220 Pa</t>
  </si>
  <si>
    <t>92</t>
  </si>
  <si>
    <t>Slot width: 20mm &amp; nos of Slots : 4, with hit &amp; miss damper for supply air</t>
  </si>
  <si>
    <t>Slot width: 20mm &amp; nos of Slots : 4, without damper for return air</t>
  </si>
  <si>
    <t xml:space="preserve">250mm (L) x 250mm (H) louvers </t>
  </si>
  <si>
    <t>800mm (L) x 450mm (H) louvers</t>
  </si>
  <si>
    <t xml:space="preserve">200mm (W) x 150mm (H) louvers </t>
  </si>
  <si>
    <t xml:space="preserve">250mm (W) x 200mm (H) louvers </t>
  </si>
  <si>
    <t xml:space="preserve">400mm (W) x 250mm (H) louvers </t>
  </si>
  <si>
    <t>Second Floor Level to Third Floor Level</t>
  </si>
  <si>
    <t>VRV-03 - Outdoor unit for 2F</t>
  </si>
  <si>
    <t>Capacity: 89.4 kW</t>
  </si>
  <si>
    <t>Indoor Units - VRV 03</t>
  </si>
  <si>
    <t>Second Floor</t>
  </si>
  <si>
    <t>Air Handling Units</t>
  </si>
  <si>
    <t xml:space="preserve">Supply and installation of hanging type horizontal configuration and horizontal blow type (as per the site condition), medium pressure Variable Air Volume (VAV) type Air Handling Unit (AHU) (VSD Fans and VSD controller)  for vaccine packing area in Second Floor complete with suitable Control Valve (including the Valve Actuator), Test Ports, Thermal Bridge Profile, Access Doors, Mixing Box,Filter Modules, Vibration Isolators, Neoprene Pads,  and all other accessories to complete the installation as specified in the specifications &amp; drawings. </t>
  </si>
  <si>
    <t>AHU Panel insulation thickness: 50mm and the fan motor shall be compatible for VSD applications. Air handling units shall conform to AHRI Standard 430-2014. External Static Pressure (ESP) calculation report shall be submitted before material ordering process once finalize the all shop drawings. AHU shall be suitable for clean room applications (ASHRAE Clean Room Spaces/ISO 14644-1). Relevant proof materials shall be submitted along with the technical submission.</t>
  </si>
  <si>
    <t xml:space="preserve">AHU shall be sound proof type and relevant sound proof material shall be quoted in this item due to fixing in the same space.  </t>
  </si>
  <si>
    <t>AHU-2F-01</t>
  </si>
  <si>
    <t>Total Cooling Capacity      : 9.6 kW</t>
  </si>
  <si>
    <t>Sensible Cooling Capacity  : 7.3 kW</t>
  </si>
  <si>
    <t>Sensible Heat Ratio           : 0.76</t>
  </si>
  <si>
    <t>Air flow rate                     : 642 L/s</t>
  </si>
  <si>
    <t>Outdoor Air                      : 47 L/s</t>
  </si>
  <si>
    <t>External static pressure      :  600 Pa (Approximately)</t>
  </si>
  <si>
    <r>
      <t>Entering air DB/WB          : 21.5</t>
    </r>
    <r>
      <rPr>
        <vertAlign val="superscript"/>
        <sz val="12"/>
        <rFont val="Times New Roman"/>
        <family val="1"/>
      </rPr>
      <t>o</t>
    </r>
    <r>
      <rPr>
        <sz val="12"/>
        <rFont val="Times New Roman"/>
        <family val="1"/>
      </rPr>
      <t>C / 16.4</t>
    </r>
    <r>
      <rPr>
        <vertAlign val="superscript"/>
        <sz val="12"/>
        <rFont val="Times New Roman"/>
        <family val="1"/>
      </rPr>
      <t>o</t>
    </r>
    <r>
      <rPr>
        <sz val="12"/>
        <rFont val="Times New Roman"/>
        <family val="1"/>
      </rPr>
      <t xml:space="preserve">C </t>
    </r>
  </si>
  <si>
    <r>
      <t>Leaving air DB/WB           : 12.1</t>
    </r>
    <r>
      <rPr>
        <vertAlign val="superscript"/>
        <sz val="12"/>
        <rFont val="Times New Roman"/>
        <family val="1"/>
      </rPr>
      <t>o</t>
    </r>
    <r>
      <rPr>
        <sz val="12"/>
        <rFont val="Times New Roman"/>
        <family val="1"/>
      </rPr>
      <t>C / 11.6</t>
    </r>
    <r>
      <rPr>
        <vertAlign val="superscript"/>
        <sz val="12"/>
        <rFont val="Times New Roman"/>
        <family val="1"/>
      </rPr>
      <t>o</t>
    </r>
    <r>
      <rPr>
        <sz val="12"/>
        <rFont val="Times New Roman"/>
        <family val="1"/>
      </rPr>
      <t xml:space="preserve">C </t>
    </r>
  </si>
  <si>
    <r>
      <t>Coil ADP                           :  11.1</t>
    </r>
    <r>
      <rPr>
        <vertAlign val="superscript"/>
        <sz val="12"/>
        <rFont val="Times New Roman"/>
        <family val="1"/>
      </rPr>
      <t>o</t>
    </r>
    <r>
      <rPr>
        <sz val="12"/>
        <rFont val="Times New Roman"/>
        <family val="1"/>
      </rPr>
      <t xml:space="preserve">C </t>
    </r>
  </si>
  <si>
    <t>Filter Module   : Pre- Filter - MERV 8/ G4</t>
  </si>
  <si>
    <t>Bag - Filter - MERV 13/F7</t>
  </si>
  <si>
    <t>HEPA Filter - H14</t>
  </si>
  <si>
    <r>
      <t xml:space="preserve">Supply and installation of floor standing type vertical configuration and vertical blow type (as per the site condition), medium pressure Variable Air Volume (VAV) type Air Handling Unit (AHU) (VSD Fans and VSD controller) </t>
    </r>
    <r>
      <rPr>
        <u/>
        <sz val="12"/>
        <rFont val="Times New Roman"/>
        <family val="1"/>
      </rPr>
      <t>including inbuilt return air grill at bottom level (dimension as per the drawing)</t>
    </r>
    <r>
      <rPr>
        <sz val="12"/>
        <rFont val="Times New Roman"/>
        <family val="1"/>
      </rPr>
      <t xml:space="preserve">  for cold chain facility area in Second Floor complete with suitable Control Valve (including the Valve Actuator), Test Ports, Thermal Bridge Profile, Access Doors, Mixing Box,Filter Modules, Vibration Isolators, Neoprene Pads,  and all other accessories to complete the installation as specified in the specifications &amp; drawings. </t>
    </r>
  </si>
  <si>
    <t>AHU-2F-02</t>
  </si>
  <si>
    <t>Total Cooling Capacity      : 44.5 kW</t>
  </si>
  <si>
    <t>Sensible Cooling Capacity  : 37.8 kW</t>
  </si>
  <si>
    <t>Sensible Heat Ratio           : 0.856</t>
  </si>
  <si>
    <t>Air flow rate                     : 3155 L/s</t>
  </si>
  <si>
    <t>Outdoor Air                      : 73 L/s</t>
  </si>
  <si>
    <t>External static pressure      :  650 Pa (Approximately)</t>
  </si>
  <si>
    <r>
      <t>Entering air DB/WB          : 21.3</t>
    </r>
    <r>
      <rPr>
        <vertAlign val="superscript"/>
        <sz val="12"/>
        <rFont val="Times New Roman"/>
        <family val="1"/>
      </rPr>
      <t>o</t>
    </r>
    <r>
      <rPr>
        <sz val="12"/>
        <rFont val="Times New Roman"/>
        <family val="1"/>
      </rPr>
      <t>C / 15.5</t>
    </r>
    <r>
      <rPr>
        <vertAlign val="superscript"/>
        <sz val="12"/>
        <rFont val="Times New Roman"/>
        <family val="1"/>
      </rPr>
      <t>o</t>
    </r>
    <r>
      <rPr>
        <sz val="12"/>
        <rFont val="Times New Roman"/>
        <family val="1"/>
      </rPr>
      <t xml:space="preserve">C </t>
    </r>
  </si>
  <si>
    <r>
      <t>Leaving air DB/WB           : 11.5</t>
    </r>
    <r>
      <rPr>
        <vertAlign val="superscript"/>
        <sz val="12"/>
        <rFont val="Times New Roman"/>
        <family val="1"/>
      </rPr>
      <t>o</t>
    </r>
    <r>
      <rPr>
        <sz val="12"/>
        <rFont val="Times New Roman"/>
        <family val="1"/>
      </rPr>
      <t>C / 10.9</t>
    </r>
    <r>
      <rPr>
        <vertAlign val="superscript"/>
        <sz val="12"/>
        <rFont val="Times New Roman"/>
        <family val="1"/>
      </rPr>
      <t>o</t>
    </r>
    <r>
      <rPr>
        <sz val="12"/>
        <rFont val="Times New Roman"/>
        <family val="1"/>
      </rPr>
      <t xml:space="preserve">C </t>
    </r>
  </si>
  <si>
    <r>
      <t>Coil ADP                           :  10.4</t>
    </r>
    <r>
      <rPr>
        <vertAlign val="superscript"/>
        <sz val="12"/>
        <rFont val="Times New Roman"/>
        <family val="1"/>
      </rPr>
      <t>o</t>
    </r>
    <r>
      <rPr>
        <sz val="12"/>
        <rFont val="Times New Roman"/>
        <family val="1"/>
      </rPr>
      <t xml:space="preserve">C </t>
    </r>
  </si>
  <si>
    <t>CCU-2F-01, CCU-2F-05 &amp; CCU-3F-05</t>
  </si>
  <si>
    <t>CCU-2F-02&amp;03, CCU-2F-07, CCU-3F-04, CCU-3F-06 &amp; CCU-3F-07</t>
  </si>
  <si>
    <t>CCU-2F-04</t>
  </si>
  <si>
    <t>CCU-2F-06, CCU-3F-02 &amp; 03, CCU-3F-08,09,10,11&amp;12</t>
  </si>
  <si>
    <t>Motorized Dampers</t>
  </si>
  <si>
    <t>Supply and installation of modulating type duct mounted motorized dampers for supply and return side including damper actuator for the following AHUs as per the Specifications and drawings. Rate shall include for all fixtures and fittings required for complete damper installation.</t>
  </si>
  <si>
    <t>AHU Control Panel</t>
  </si>
  <si>
    <t>Supply and installation of  Sub Distribution A/C (SDB-AC) power Panel at AHU plant room to power panel AHUs, valves, dampers, sensors, actuators, etc including rellays, contractors, push buttons, indicator lamps etc. Panel shall have indication for power, equipments status, fault conditions. Panel shall provide dry contactors to controlling and monitoring panel.Panel shall have relays/contacts to communicate with DDC as given in point list.</t>
  </si>
  <si>
    <t>Sound Attenuators</t>
  </si>
  <si>
    <t>Supply and installation of Sound Attenuators at supply and return duct of each AHU as per the Specifications and drawings. The length of sound attenuators shall be calculated according to site conditions to maintain the required the sound level of 35-40 dBA inside the retail space area.</t>
  </si>
  <si>
    <t>Sound Attenuators for supply and return air ducts of AHU-2F-01</t>
  </si>
  <si>
    <t>Sound Attenuators for supply air ducts of AHU-2F-02</t>
  </si>
  <si>
    <t>Vibration Pads/Vibration Isolators for AHUs</t>
  </si>
  <si>
    <t>Supply and installation of rectangular Waffled Neoprene Pad type vibration isolators or spring type hanging vibration isolators for AHUs to suite the selected AHU weight, dimensions etc. The pad shall be stacked in sandwiches with metal load distributing plates and all necessary items to complete the installations.</t>
  </si>
  <si>
    <t>Flow Rate - 35 L/s (WMEF-2F-01, WMEF-2F-02)</t>
  </si>
  <si>
    <t>Supply &amp; Return Air Duct System for AHU's</t>
  </si>
  <si>
    <t>Supply and installation of insulated stainless steel (type 304L) continously welded duct work for supply air and return air in AHU-2F-01&amp;02. (Insulation Thickness - 32mm)</t>
  </si>
  <si>
    <t>125</t>
  </si>
  <si>
    <t>23</t>
  </si>
  <si>
    <t>Supply Air Grilles &amp; Return Air Grilles</t>
  </si>
  <si>
    <t>Supply and installation of extruded powder coated sheet steel rectangular air grill, size of 600x300 (Neck Size) for supply air, with stainless steel plenum box, volume control damper and flexible duct (if required) used to connect the grill assembly to the duct</t>
  </si>
  <si>
    <t>16</t>
  </si>
  <si>
    <t>Supply and installation of extruded powder coated sheet steel rectangular air grill, size of 2500x1000 (Neck Size) for return air, in AHU</t>
  </si>
  <si>
    <t>Supply and installation of extruded powder coated sheet steel rectangular air diffuser, size of 600x600 (Face Size) for supply air, with stainless steel plenum box, volume control damper and flexible duct (if required) used to connect the diffuser assembly to the duct</t>
  </si>
  <si>
    <t>Supply and installation of extruded powder coated sheet steel rectangular air grill, size of 1000x600 (Neck Size) for return air, in AHU</t>
  </si>
  <si>
    <t>450mm (L) x 300mm (H) louvers</t>
  </si>
  <si>
    <t xml:space="preserve">200mm (L) x 100mm (H) louvers </t>
  </si>
  <si>
    <t xml:space="preserve">550mm (W) x 350mm (H) louvers </t>
  </si>
  <si>
    <t xml:space="preserve">850mm (W) x 400mm (H) louvers </t>
  </si>
  <si>
    <t>Temperature Sensor with LCD Displays</t>
  </si>
  <si>
    <t>Supply and installation of Wall Mounted Type digital LCD display (Thermostats) to operate valves of AHU for the manual operation.</t>
  </si>
  <si>
    <t>Third Floor Level to Fourth Floor Level</t>
  </si>
  <si>
    <t>VRV-04 - Outdoor unit for 3F</t>
  </si>
  <si>
    <t>Capacity: 67.8 kW</t>
  </si>
  <si>
    <t>Indoor Units - VRV 04</t>
  </si>
  <si>
    <t>Third Floor</t>
  </si>
  <si>
    <t>CCU-3F-05</t>
  </si>
  <si>
    <t>CCU-3F-04, CCU-3F-06 &amp; CCU-3F-07</t>
  </si>
  <si>
    <t>CCU-3F-02 &amp; 03, CCU-3F-08,09,10,11&amp;12</t>
  </si>
  <si>
    <t>7</t>
  </si>
  <si>
    <t>VRF Network Control System / Electrical Power Systems with cabling and accessories - Upto Fourth Floor Level(Third floor slab level) from basement</t>
  </si>
  <si>
    <t xml:space="preserve">Supply and installation of Computer Controlled network system to control outdoor units and indoor units. </t>
  </si>
  <si>
    <t xml:space="preserve">The controller with inbuilt LCD display (Centralized Control) should be installed in the main control panel or suitable location to monitor and control indoor units and outdoor unit. </t>
  </si>
  <si>
    <t xml:space="preserve">Panel shall have indication for power, equipments status, fault conditions and alarm signal which shall be wired to monitoring Panel. </t>
  </si>
  <si>
    <t xml:space="preserve">The controlling unit shall be modular in hardware architecture complete with CPU Module(s) having built-in communication capability, Power Supply Module(s), I/O Module(s), Mounting Hardware, Data Cables, and with all the other accessories as per manufacturer's recommended installation and practices to cater required point capacity for proper controlling as per specification.  </t>
  </si>
  <si>
    <t>The controller shall be housed in an IP54 Enclosure complete with required protection and control switchgear/internal wiring/filter Fans for Cooling if required, as per specifications and Electrical Power System with cabling and accessories for VRF System.</t>
  </si>
  <si>
    <t>70</t>
  </si>
  <si>
    <t xml:space="preserve">Supply and installation of inverter split type air conditioning unit consisting of Ceiling Cassette Type direct expansion fan coil unit in combination with air cooled condensing outdoor unit, having following minimum cooling capacities. complete with refrigerant pipes, insulation, wiring, drain pipes, PVC casing, mounting brackets and other necessary ancillary items as specified in drawings. Refrigerant shall be R134a, R407c, R410a or R32.  </t>
  </si>
  <si>
    <t>CCU-3F-01</t>
  </si>
  <si>
    <t>Cooling Capacity: 7.1 Kw</t>
  </si>
  <si>
    <t>Flow Rate - 35 L/s (WMEF-3F-01, WMEF-3F-02)</t>
  </si>
  <si>
    <t>Flow Rate - 177 L/s (WMEF-3F-03)</t>
  </si>
  <si>
    <t>Flow Rate - 107 L/s, 150 Pa</t>
  </si>
  <si>
    <t>300mm (L) x 300mm (H) louvers</t>
  </si>
  <si>
    <t xml:space="preserve">200mm (W) x 200mm (H) louvers </t>
  </si>
  <si>
    <t>Basement Floor to Fourth Floor Level</t>
  </si>
  <si>
    <t>Supply and Installation of Drain Piping riser in duct complete with uPVC type 600 pipes, U trap, fittings, 13 mm thick close cell elastomeric tube insulations, fixings, valves, etc with drain water pumps where necessary (Measure and pay item)</t>
  </si>
  <si>
    <t xml:space="preserve">Supply &amp; Installation of internal ducting sound insulations for ducted FCU's. </t>
  </si>
  <si>
    <t xml:space="preserve">Note: All plenum box shall be internally insulated by acoustic insulations. Internal acoustic insulation shall be applied at least first 3.0 m from the unit. </t>
  </si>
  <si>
    <t>Acoustic lining to be greater than or equal to 25mm thick elastomeric open cell nitrile rubber insulation of 40-70 kg/m3 density with thermal conductivity is not exceeding 0.04 W/mK, dust and fibre free, Class 0 type as per the BS 476-part 6/7. Coefficient of Sound Absorption (NRC) shall be maintained at 0.6-0.85 range</t>
  </si>
  <si>
    <t>Builder's Works</t>
  </si>
  <si>
    <t>Allow for all builder's work for MVAC services installation including all necessary works &amp; other civil construction works.</t>
  </si>
  <si>
    <t>Shop Drawings</t>
  </si>
  <si>
    <t>As-Built Drawings</t>
  </si>
  <si>
    <t>Bidder shall submit the terms and charges for service and maintenance contract along with the bid.</t>
  </si>
  <si>
    <t>Allow for interfacing works with other contractors and other trades.</t>
  </si>
  <si>
    <t>O&amp;M Manual &amp; Handing Over Document</t>
  </si>
  <si>
    <t>Allow for Handing Over Document Submission.</t>
  </si>
  <si>
    <t>Any Other Item</t>
  </si>
  <si>
    <t>Any other items deemed necessary for proper functioning of the systems as indicated in the specification and drawings.</t>
  </si>
  <si>
    <t>Testing and commisioning of the  air conditioning and ventilation system as specified and  including measurement and verifications by using proper test equipment, chemical flushing of the system.</t>
  </si>
  <si>
    <t>R2 - FIRE PROTECTION, DETECTION &amp; ALARM SYSTEM</t>
  </si>
  <si>
    <t>Rate shall include for design (where necessary), supply, install, commissioning of fire system as per specifications and complete to working order with all connections to the entire satisfaction of the Engineer/ Consultant including training of Employer's staff.</t>
  </si>
  <si>
    <t>rate shall include for fire stop system within the ducts</t>
  </si>
  <si>
    <t>Fire services installation to be carried out by a specialist experienced sub contractor acceptable to the Engineer.</t>
  </si>
  <si>
    <t>The bidder shall submit the following information on the items quoted for together with the bid.</t>
  </si>
  <si>
    <t>All fire equipment, accessories shall be approved by the MNDF.</t>
  </si>
  <si>
    <t>Fire services installation shall be approved by the MNDF prior (design drawings) and after the completion (construction).</t>
  </si>
  <si>
    <t>All cables, pipes shall be in approved make to withstand under fire condition as per specification weather measured and specified separately or not.</t>
  </si>
  <si>
    <t xml:space="preserve">All fire rated floor and wall penetrations shall be properly protected from fire, smoke and water penetration by filling voids between pipe and wall/floor sleeves with fire rated foam to achieve the same rating as walls or floors. </t>
  </si>
  <si>
    <t xml:space="preserve">Rates for pipes shall include all pipe supports, hangers, saddles, brackets, screws, nails, tees, bends, sockets, reducers, painting with approved colour, fixing material, cutting holes and chases in concrete/brick/block work, etc., any builders work require and making good in all trades unless otherwise measured separately. Rate shall also include excavation, laying, jointing, backfilling, warning tapes, reinstating surface to original conditions where applicable. </t>
  </si>
  <si>
    <t>Rate shall include for all pipes, pipe fittings, Hot dipped galvanized GI brackets/supports and finish with two coat of zinc rich primer and minimum two coats of red colour anti corrosive enamel paint, Underground pipes shall include Denso tape with 50% overlap.</t>
  </si>
  <si>
    <t>Hydrant wet riser pipes shall be Heavy duty seamless galvanized steel pipes comply to BS EN 10255.</t>
  </si>
  <si>
    <t>Pipe Nominal diameters are given in mm</t>
  </si>
  <si>
    <t>Rate shall include for:</t>
  </si>
  <si>
    <t>Complying with the relevant Maldivian, British or any other standard as given under the Technical Specification and with the regulations of MNDF and or any other relevant authorities.</t>
  </si>
  <si>
    <t>Cutting and waste of pipes etc., and joining pipes.</t>
  </si>
  <si>
    <t>All specials such as elbows, bends, tees, junctions, plugs, reducers and similar pipe fittings.</t>
  </si>
  <si>
    <t>Necessary screws, nails sockets, connection back nuts, standard pipe fixing or supporting clips, brackets etc.</t>
  </si>
  <si>
    <t>Pipe penetrations through floor slabs or beams where necessary.</t>
  </si>
  <si>
    <t>Excavation, backfilling, disposal of surplus soil.</t>
  </si>
  <si>
    <t>Grinding to a smooth finish, unless otherwise required.</t>
  </si>
  <si>
    <t>All materials shall be as per the technical specifications and local authority requirements (MNDF) given.</t>
  </si>
  <si>
    <t>All shop fabrication work, marking, delivery, unloading, hoisting, erecting and fixing.</t>
  </si>
  <si>
    <t>Allow for training of owner's staff</t>
  </si>
  <si>
    <t>Each and every item in the system shall be properly tested and verified for the operation and functionality to ensure that the system is complying the fire services installation standards.</t>
  </si>
  <si>
    <t>Fire Hydrant System</t>
  </si>
  <si>
    <t>Fire Hydrant Pumps</t>
  </si>
  <si>
    <t xml:space="preserve">Supply and installation of listed, capacity: 500gpm at delivery head 108m, electrical motor driven, horizontal end suction type centrifugal, 1 No. Main and 1 No. Standby Fire Hydrant Pumps set as per specifications. Rate shall include for flexible shaft coupling &amp; coupling guard, base  plate with spring type vibration isolators with electrical connection to working order. Relevant factory tested, performance certificates shall be provided. </t>
  </si>
  <si>
    <t>Set</t>
  </si>
  <si>
    <t>Fire Hydrant Jockey Pumps</t>
  </si>
  <si>
    <t>Supply and installation of capacity: 15gpm at delivery head 115m, electrical motor driven vertical inline type jockey pump as per standards and specifications, Relevant factory tested, performance certificates shall be provided.</t>
  </si>
  <si>
    <t>Pump Control Panel</t>
  </si>
  <si>
    <t xml:space="preserve">Supply and Installation of Fire Pumps Control Panel complete with approved quality electrical switch gears, volt meters, ammeters,  metal enclosure complete with all required functions as request in technical specification.  Rate shall include for electrical connections to alarm control panel, necessary earthing and connection. </t>
  </si>
  <si>
    <t>Pump Suction Side</t>
  </si>
  <si>
    <t>Supply and installation of fire pump Suction header and suction pipes complete with  all accessories for main pump, standby pump and jockey pump. Shall include below items but not limited to;</t>
  </si>
  <si>
    <t>2 nos: 150mm diameter OS &amp; Y gate valves  (Monitored)</t>
  </si>
  <si>
    <t xml:space="preserve">1 no: 65mm diameter gate valve </t>
  </si>
  <si>
    <t>2 nos: 150mm diameter Y-Strainers</t>
  </si>
  <si>
    <t>1 no: 65mm diameter Y-Strainer</t>
  </si>
  <si>
    <t>2 nos: 150mm diameter Flexible connections</t>
  </si>
  <si>
    <t>1 no: 65mm diameter Flexible connections</t>
  </si>
  <si>
    <t xml:space="preserve">3 nos: DI pipe sleeves with puddle flanges for sump </t>
  </si>
  <si>
    <t>2 nos: 150mm Vortex inhibitor</t>
  </si>
  <si>
    <t>1 no: 65mm Vortex inhibitor</t>
  </si>
  <si>
    <t>5m: 150mm diameter ASTM schedule 40 Grade B seamless Galvanized steel type pipe (this can be varied depending on the final pump suction configuration)</t>
  </si>
  <si>
    <t>5m: 65mm diameter ASTM schedule 40 Grade B seamless Galvanized steel type pipe (this can be varied depending on the final pump suction configuration)</t>
  </si>
  <si>
    <t>1 lot: Fittings &amp; grooved joint coupling/flanges ...</t>
  </si>
  <si>
    <t>3 nos: Pressure gauge with ball cock valves for main pumps and jockey pump</t>
  </si>
  <si>
    <t>Pump Discharge Side</t>
  </si>
  <si>
    <t>Supply and installation of Delivery manifold complete with all accessories for main pump, standby pump and jockey pump. Shall include bellow items but not limited to;</t>
  </si>
  <si>
    <t>4 nos: Pressure gauge with ball cock valves</t>
  </si>
  <si>
    <t>6 nos: 150mm diameter gate valves (Monitored)</t>
  </si>
  <si>
    <t>1 no: 65mm diameter gate valve</t>
  </si>
  <si>
    <t>2 nos: 150mm diameter non-return valves (Silent non-slamming type)</t>
  </si>
  <si>
    <t>1 no: 65mm diameter non-return valve (Silent non-slamming type)</t>
  </si>
  <si>
    <t>2 nos: 150mm diameter flexible connection</t>
  </si>
  <si>
    <t>1 no: 65mm diameter flexible connection</t>
  </si>
  <si>
    <t>5m: 150mm diameter ASTM schedule 40 Grade B seamless Galvanized steel type pipe (this can be varied depending on the final pump discharge configuration)</t>
  </si>
  <si>
    <t>1 no: 300l Pressure Tank with gate valve and steel pipe (if necessary)</t>
  </si>
  <si>
    <t xml:space="preserve">1 no: 80mm diameter high pressure relief valve </t>
  </si>
  <si>
    <t>3 nos: Pump start pressure switch</t>
  </si>
  <si>
    <t>1 no: Flow switch (if necessary)</t>
  </si>
  <si>
    <t>1 no: 50mm diameter gate valve for drain line</t>
  </si>
  <si>
    <t>1 no: Flow meter for test line</t>
  </si>
  <si>
    <t>5m: 100mm diameter ASTM schedule 40 Grade B seamless Galvanized steel type pipe for pressure relief line back to sump</t>
  </si>
  <si>
    <t>1 lot: Fittings &amp; grooved joint coupling</t>
  </si>
  <si>
    <t>1  no: Water hammer arrestor</t>
  </si>
  <si>
    <t>Power and Control Cable</t>
  </si>
  <si>
    <t>Supply and laying of suitable size Fire Resistant cables comply to BS 8491: 2008 category 3 (Design as per the BS 7846: 2015) and control cables from pump control panel to pumps, float switches/ level sensors complete with cable supporting system complete with other accessories as per manufacture’s specification and Engineer's instructions.</t>
  </si>
  <si>
    <t>Supply and installation of isolation valves</t>
  </si>
  <si>
    <t>50mm Dia for Hydrant riser sprinkler system drain</t>
  </si>
  <si>
    <t>100mm Dia Non-return valve for breeching line</t>
  </si>
  <si>
    <t xml:space="preserve">Supply and installation of ASTM schedule 40 Grade B seamless Galvanized steel pipe. Rate shall include for all pipes, all pipe fittings and finish with two coat of zinc rich primer and minimum two coats of red colour anti corrosive enamel paint. </t>
  </si>
  <si>
    <t>Rate shall include all necessary pipe supports and brackets. Pipe supports and brackets should be hot dipped galvanized to minimum thickness of 65microns.</t>
  </si>
  <si>
    <t>Rate for underground pipes shall include all required excavation, filling, etc. Rate shall include for all pipes, all pipe fittings and finish with two coat of zinc rich primer and minimum two coats of red colour anti corrosive enamel paint. Paint shall be suitable for underground application. Also rate shall include Denso tape with 50% overlap.</t>
  </si>
  <si>
    <t>100mm Dia (Total riser pipe quantity up to Roof terrace level is considered)</t>
  </si>
  <si>
    <t>98</t>
  </si>
  <si>
    <t>**Above mentioned notes are applicable for all pipe works in all other floors as well.</t>
  </si>
  <si>
    <t>Breeching Inlet</t>
  </si>
  <si>
    <t>Supply and installation of listed 2-Way Breeching inlet complete with outdoor cabinet, with non-return valve as to comply BS/local regulations and technical specification given.</t>
  </si>
  <si>
    <t>80mm Dia</t>
  </si>
  <si>
    <t>65mm Dia</t>
  </si>
  <si>
    <t>22</t>
  </si>
  <si>
    <t>50mm Dia</t>
  </si>
  <si>
    <t>40mm Dia</t>
  </si>
  <si>
    <t>32mm Dia</t>
  </si>
  <si>
    <t>25mm Dia</t>
  </si>
  <si>
    <t>113</t>
  </si>
  <si>
    <t>Fire Hydrant System Components</t>
  </si>
  <si>
    <t>Landing Valves</t>
  </si>
  <si>
    <t>Supply and Installation of listed single headed  pressure regulating type landing valve. Rate shall include for flanged inlet, 65 mm dia female  instantaneous outlet type wet riser landing valves with blank cap, chain and all other accessories as per the technical specifications.</t>
  </si>
  <si>
    <t>Supply and Installation of listed 65mm diameter 2x15m length fire hose for each landing valve complete with instantaneous couplings and branch pipe with diffuser nozzle complete with all fittings and accessories required for connection to the landing valves. (Canvas hoses should be fixed to a bracket inside the fire duct/cabinet)</t>
  </si>
  <si>
    <t>Hose Reels</t>
  </si>
  <si>
    <t>Supply and Installation of 19mm diameter and 30 m length listed manual swing type non-collapsible, non-kink fire hose reel complete with 25mm dia Isolation valve &amp; 25mm dia PRV (Pressure reduce to 1.5 bar), union, nylon spray/jet/shut-out nozzle and all other accessories.</t>
  </si>
  <si>
    <t>Fire Cabinets</t>
  </si>
  <si>
    <t>Supply and installation of fire cabinets fabricated out of 1.5mm thick steel sheet and protected with a coat of epoxy based Zinc chromate enamel red paint. All cabinets exposed to outdoor environment shall be weather proof type. Quantity is given for all items fixed within the building (except items within the fire duct). If required client can provide cabinets only for the items fixed at locations expose to outdoor environment. All fire cabinets are to be flushed with the wall finish.</t>
  </si>
  <si>
    <t>To in-house 2 portable fire extinguishers</t>
  </si>
  <si>
    <t>Portable Fire Extinguishers</t>
  </si>
  <si>
    <t>Supply and installation of re-chargeable portable fire extinguishers manufactured to BS EN 3 or equivalent and approved by the local authorities (MNDF).</t>
  </si>
  <si>
    <t xml:space="preserve">2 kg CO2 portable fire extinguisher </t>
  </si>
  <si>
    <t xml:space="preserve">9 litre Water portable fire extinguisher </t>
  </si>
  <si>
    <t xml:space="preserve">6 kg ABC dry powder portable fire extinguisher </t>
  </si>
  <si>
    <t>Fire Sprinkler System Components</t>
  </si>
  <si>
    <t>Sprinklers</t>
  </si>
  <si>
    <r>
      <t>Supply and installation of Upright type sprinklers (temperature: 68</t>
    </r>
    <r>
      <rPr>
        <vertAlign val="superscript"/>
        <sz val="12"/>
        <rFont val="Times New Roman"/>
        <family val="1"/>
      </rPr>
      <t>0</t>
    </r>
    <r>
      <rPr>
        <sz val="12"/>
        <rFont val="Times New Roman"/>
        <family val="1"/>
      </rPr>
      <t>C, K factor: 5.6)</t>
    </r>
  </si>
  <si>
    <t>Sprinkler Alarm Valve Set (SAVS)</t>
  </si>
  <si>
    <t>Supply and installation of listed 80mm dia. sprinkler control valve set with alarm valve, water chamber, main stop valve with connection to Fire Alarm Control Panel for monitor, pressure switch with connection to Fire Alarm Control Panel for monitor, pressure gauges, alarm gong turbine, necessary pipes and valves, etc. to complete. This include fixing of water alarm bell at approved location with 20 m distance from pump room. Provision shall be made to test the alarm system without activating the system.</t>
  </si>
  <si>
    <t>PRV Valve Station</t>
  </si>
  <si>
    <t>Supply and installation of 80mm dia. Pressure reducing valve station with 3 gate valves, Y-strainer, direct acting type pressure reducing valve and pressure gauges (up stream and down stream) as per the detail drawings</t>
  </si>
  <si>
    <t>Cost for flushing the entire pipe network before operate the system</t>
  </si>
  <si>
    <t>Supply and installation of  listed  25mm Dia Automatic Air Relief valves with 25mm gate valves at highest point of the risers</t>
  </si>
  <si>
    <t>Supply and installation of pressure gauges with gate valves at highest point of the risers</t>
  </si>
  <si>
    <t>Supply and installation of fire cabinets fabricated out of 1.5mm thick steel sheet and protected with a coat of epoxy based Zinc chromate enamel red paint. All cabinets exposed to outdoor environment shall be weather proof type. Quantity is given for all items fixed within the building (except items within the fire duct). If required client can provide cabinets only for the items fixed at locations expose to outdoor environment.</t>
  </si>
  <si>
    <t>50 kg ABC dry powder portable fire extinguisher trolley for Generator room</t>
  </si>
  <si>
    <t xml:space="preserve">Pipe work </t>
  </si>
  <si>
    <t xml:space="preserve">Pipe works </t>
  </si>
  <si>
    <t>Hose Reel</t>
  </si>
  <si>
    <t>To in-house Single portable fire extinguishers</t>
  </si>
  <si>
    <t>Fire Detection System</t>
  </si>
  <si>
    <t xml:space="preserve">Rates shall include all required items such as power supply units, power connections, brackets &amp; supports, conduits, etc. </t>
  </si>
  <si>
    <t>Fire Alarm Control Panel (FACP)</t>
  </si>
  <si>
    <t>All panels and device shall be fully integrated to communicate with each other and all panels and device details shall be monitored by main fire alarm control panel and computer. Fire alarm control panel shall have printer for event and information printing</t>
  </si>
  <si>
    <t xml:space="preserve">Supply and installation of UL listed/FM approved Addressable Fire Alarm Control Panel with minimum 4 loops with minimum addressable device capacity of 125-130 per loop and all other accessories &amp; software require for complete installation at the CCTV communication and control room at Basement Floor including all required instruments and accessories complete to working order as per technical specifications. One loop should be device free for future any expansion and loop can load only up to maximum 80 % of its manufacture recommend device capacity. </t>
  </si>
  <si>
    <t>No of loops per panel can be varied as per the manufacture recommendations, In the event of using fire alarm panel with above changes, supplier should submit schematic drawing and the proposed system architecture as per the changes. All the system should be as per given specifications.</t>
  </si>
  <si>
    <t>Rate shall include supply and installation cost of fire detection system wiring for detection signal including necessary minimum 1.5mm2 fire resistant cable, conduits Etc... Rate shall include all cables from fire alarm repeater panels and relevant other MEP services integration like PA system, EACS, Lifts, Fire telephone control panel, Ventilation system, etc... to the main fire alarm panel to working order as per BOQ and technical specifications. Number and size of conductors shall be as recommended by the fire alarm system manufacturer, but not less than 1.5mm2. Supply and installation cost for all riser cables also included under these items.</t>
  </si>
  <si>
    <t>Fire Alarm Repeater Panel (FARP)</t>
  </si>
  <si>
    <t>Supply and installation of UL listed/FM approved Addressable Fire Alarm Repeater Panels with all necessary accessories including cabling works.</t>
  </si>
  <si>
    <t>Cabling Work</t>
  </si>
  <si>
    <t xml:space="preserve">Supply and installation  of fire detection system wiring for detection signal including necessary minimum 1.5mm2 fire resistant cable, conduits Etc... Rate shall include all cables from devices to panel, connecting them to the main fire alarm panel and interfacing of other services to the main fire alarm panel to working order as per BOQ and technical specifications </t>
  </si>
  <si>
    <t>Supply and installation of fire detection system wiring for Power including necessary minimum 2.5mm2 fire resistant cable, conduits Etc. Rate shall include all cables from notification appliances, devices to panel power unit, connecting them to the main fire alarm panel power unit to working order as per BOQ and technical specifications. Power units cost shall included to devices</t>
  </si>
  <si>
    <t>Supply and installation of PC to connect fire alarm control panel in order to download program and to take the system information and event list  as per BOQ and technical specifications.</t>
  </si>
  <si>
    <t>Addressable Monitor Module for monitoring fire fighting system water flow status(Flow switch), OS &amp; Y valve status (Tamper switch), Fire pump status monitoring (Run, Phase failure, Phase reversal), Fire sump low water level monitoring and Sounder, monitoring status of fire suppression systems and any other equipment monitoring (number of modules will be depend on the sub contractor's system architecture). Approximate quantity: 30</t>
  </si>
  <si>
    <t>Addressable Control Module for controlling lifts, activation of Sounder and strobes, integration of various systems to main fire alarm panel and any other equipment controlling (number of modules will be depend on the sub contractor's system architecture). Approximate quantity: 11</t>
  </si>
  <si>
    <t>Addressable loop isolator Module (as per manufacture recommendation or minimum 1 nos per floor)</t>
  </si>
  <si>
    <t>Two Way Communication System</t>
  </si>
  <si>
    <t>Supply and Installation of UL Listed, Fireman Telephone Control Panel which having capacity to cater all Zones individually and indicate location of the phone connected in the building, line supervisory module, master hand set and battery backup, all other necessary accessories required for connecting with hand sets to working order as per BOQ and technical specifications. Each floor include one phone jack in fire lobby and phone jacks provided other areas as shown on the drawings. The telephone cabinet shall be contained minimum 5 handsets. 2-Way telephone system shall support a minimum of 5 handsets online without degradation of the signal.</t>
  </si>
  <si>
    <t>Supply and Installation of UL Listed, wall mounted fire telephone jack with including all other necessary accessories.</t>
  </si>
  <si>
    <t xml:space="preserve">Supply and installation of two way fire intercom system wiring for signal including necessary minimum 1.5mm2 fire resistant cable, conduits Etc. Rate shall include all cables from devices to relevant panels and connecting them to the main fire alarm panel to working order as per BOQ and technical specifications </t>
  </si>
  <si>
    <t xml:space="preserve">Fire Suppression System - Clean Agent Suppression System </t>
  </si>
  <si>
    <t xml:space="preserve">Rate shall include for design, supply, install, testing and commissioning of Fire Suppression System as per Given specification and BOQ complete to working order with all connections to the entire satisfaction of the Engineer/Consultants. </t>
  </si>
  <si>
    <t xml:space="preserve">Rates shall include all required items such as power supply units, power connections, Hot dipped galvanized (minimum thickness of 65 microns) brackets &amp; supports, conduits, etc. and system shall work as per specification and fire department standards/requirements after installation complete. </t>
  </si>
  <si>
    <t>Each and every item in the system shall be properly tested and verified for the operation and functionality to ensure that the system is complying the fire suppression system installation standards.</t>
  </si>
  <si>
    <t>All panels and device shall be fully integrated to communicate with each other and suppression system control panel shall be interfaced with the Main fire alarm control panel (FACP). Rate shall also include the necessary work related to interfacing with the Main fire alarm control panel (FACP).</t>
  </si>
  <si>
    <t>Design, Supply, installation, testing and commissioning of Clean agent fire suppression system for following rooms comply with NFPA 2001 - Clean Agent Fire extinguishing systems as per the given technical specifications.</t>
  </si>
  <si>
    <t>Bidder shall decide the system size, discharge times, discharge pressure etc.</t>
  </si>
  <si>
    <t>Detailed design with the drawings, calculations, item specifications, etc. and all necessary items need to be submitted for Engineer/Consultant's approval.</t>
  </si>
  <si>
    <t>All equipment shall be UL listed, FM approved or LPCB approved.</t>
  </si>
  <si>
    <t>Server Room (2nd Floor)</t>
  </si>
  <si>
    <t>Dimensions of the room as follows.</t>
  </si>
  <si>
    <t>Length: 7m</t>
  </si>
  <si>
    <t>Width: 6.5m</t>
  </si>
  <si>
    <t>Height (floor slab to slab soffit): 3.9m</t>
  </si>
  <si>
    <t>Dedicated HVAC Control Room (3rd Floor)</t>
  </si>
  <si>
    <t>Length: 4.88m</t>
  </si>
  <si>
    <t>Width: 4.8m</t>
  </si>
  <si>
    <t>Fire Detection and Alarm Devices</t>
  </si>
  <si>
    <t>Supply and Installation of below devices/Items with all required Bases and  including all other necessary accessories required for connecting them to the main fire alarm panel/Power supply unit/connection to working order as per BOQ and technical specifications. All items shall be listed.</t>
  </si>
  <si>
    <t>Addressable Photoelectric type Smoke Detector</t>
  </si>
  <si>
    <t>Addressable Heat Detector (rate of rise)</t>
  </si>
  <si>
    <t xml:space="preserve">Addressable Dual action Manual Call Point </t>
  </si>
  <si>
    <t>Addressable Alarm Sounder</t>
  </si>
  <si>
    <t>Strobe Light</t>
  </si>
  <si>
    <t>Exit Signs</t>
  </si>
  <si>
    <t>Supply and Installation of ceiling/wall mounted, Fire Exit Luminaire with Ni-Cd batteries and all other necessary accessories required for connecting them to the main power supply as per the BOQ and technical specifications. (230 VAC power supply is provided by electrical contractor).</t>
  </si>
  <si>
    <t>Exit sign board - Single side</t>
  </si>
  <si>
    <t>Exit sign board with arrow up and staircase symbol - Single side</t>
  </si>
  <si>
    <t>Exit sign board with arrow - Double side</t>
  </si>
  <si>
    <t>Addressable Photoelectric type Smoke Detector within the ceiling voids</t>
  </si>
  <si>
    <t>Addressable Heat Detector (fixed temperature)</t>
  </si>
  <si>
    <t>Remote indicators for smoke detectors within the ceiling voids</t>
  </si>
  <si>
    <t>Floor Mimic Panel</t>
  </si>
  <si>
    <t>Supply and Installation of A3 size mimic panel for the graphical representation of the floor with appropriate zoning as per the fire detection system</t>
  </si>
  <si>
    <t>Exit sign board with arrow down and staircase symbol - Single side</t>
  </si>
  <si>
    <t>Authority Approvals</t>
  </si>
  <si>
    <t>Allow for the cost for obtaining approvals for Fire Services Installation prior to installation (design drawings) and final certification from the local authority (MNDF) after the installation works completed.</t>
  </si>
  <si>
    <t>Allow for Testing and Commissioning of Fire services installations and confirming the each and every device in the system in operation according to the technical specifications and client's requirements. Submission of 3 sets of Test reports and commissioning sheets.</t>
  </si>
  <si>
    <t>Allow for all builder's work for Fire services installation including all necessary works &amp; other civil construction works.</t>
  </si>
  <si>
    <t>Allow for any other item not specified herein, but required for satisfactory operation of the Fire services.</t>
  </si>
  <si>
    <t>D- FIRE SERVICES INSTALLATIONS</t>
  </si>
  <si>
    <t>S - ELECTRICAL INSTALLATIONS</t>
  </si>
  <si>
    <t>Tenderers are advised to refer to the General Notes, Pricing Preambles, Drawings, Specifications, Condition of Contract, Special Conditions of Contract and other relevant documents prior to pricing of the following items.</t>
  </si>
  <si>
    <t>Rates for materials/ plants/ equipment not approved for duty free facilities to be quoted on duty paid basis.</t>
  </si>
  <si>
    <t>The rate shall include for insurance during handling, rehandling, transport, storage, theft until ready for installation, delivery of equipment up to the point of installation and until handing over.</t>
  </si>
  <si>
    <t>Tenderers shall provide all dimensions, and technical information of all builders work to the Engineer in advance in relation to the programme  of work.</t>
  </si>
  <si>
    <t xml:space="preserve">All connection  cables, sleeves, trench joints etc. to and out of the building shall be flexible allowing a provision for any Itemtlement or movements. </t>
  </si>
  <si>
    <t>The extent of the work as provided for in this bill of quantities shall consist of all the items covered under the Specifications.</t>
  </si>
  <si>
    <t xml:space="preserve">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 </t>
  </si>
  <si>
    <r>
      <t xml:space="preserve">Rates shall include for </t>
    </r>
    <r>
      <rPr>
        <b/>
        <sz val="12"/>
        <rFont val="Times New Roman"/>
        <family val="1"/>
      </rPr>
      <t xml:space="preserve">point wiring </t>
    </r>
    <r>
      <rPr>
        <sz val="12"/>
        <rFont val="Times New Roman"/>
        <family val="1"/>
      </rPr>
      <t xml:space="preserve">include </t>
    </r>
    <r>
      <rPr>
        <b/>
        <sz val="12"/>
        <rFont val="Times New Roman"/>
        <family val="1"/>
      </rPr>
      <t>supply &amp; installation of</t>
    </r>
    <r>
      <rPr>
        <sz val="12"/>
        <rFont val="Times New Roman"/>
        <family val="1"/>
      </rPr>
      <t xml:space="preserve"> all cables,  wiring, Conduting, clips, earth cables, draw wires, brackets, ceiling roses, wiring, wooden blocks, junction boxes, switch boxes, 3 core flexible cord, bulb holders, accessories, </t>
    </r>
    <r>
      <rPr>
        <u/>
        <sz val="12"/>
        <rFont val="Times New Roman"/>
        <family val="1"/>
      </rPr>
      <t>switches, socket outlet bases/switches,</t>
    </r>
    <r>
      <rPr>
        <sz val="12"/>
        <rFont val="Times New Roman"/>
        <family val="1"/>
      </rPr>
      <t xml:space="preserve"> all hardware fixings and insulating materials, junction boxes, fan hooks, fan hangers, connectors, cutting holes and chases and making good in all trades. </t>
    </r>
  </si>
  <si>
    <t>All switches and socket outlets shall be approved make, type and all samples of switches and socket outlets shall be submitted with necessary technical specifications to the Engineer's approval prior to installation.</t>
  </si>
  <si>
    <t>The Tenderers shall submit the following information on the  items/equipment quoted for together with the Tender.</t>
  </si>
  <si>
    <t>a.Make-cables, conduits, cable trays and ladders, switches, power sockets, lamp fittings, switch gear items, panels</t>
  </si>
  <si>
    <t>b.  model No.</t>
  </si>
  <si>
    <t>c.  technical data. (Refer specification for details)</t>
  </si>
  <si>
    <t>d.  country of manufacture</t>
  </si>
  <si>
    <t>e.  delivery period</t>
  </si>
  <si>
    <t>f.   lead time for manufacturing.</t>
  </si>
  <si>
    <t>g.  port of shipping</t>
  </si>
  <si>
    <t>h.  CIF value of each item in foreign currency.</t>
  </si>
  <si>
    <t>j. Optional items and their additional  cost. (additional cost    to be submitted separately)</t>
  </si>
  <si>
    <t>k. Schedule of items to be carried out by others connected to   installation of  generators/transformers/Electrical panels    such as some builders work  and electrical connection.</t>
  </si>
  <si>
    <t>l.   Details of all special features</t>
  </si>
  <si>
    <t>m. schedule attached to specification.</t>
  </si>
  <si>
    <t>The Tenderers shall submit the technical information and manuals etc., in triplicate.</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</si>
  <si>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galvanized brackets for trenches, accessories...etc. as applicable.</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</si>
  <si>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intern connectors,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I.E.E. regulations and all complete to working order to the approval of the local authorities an the Engineer.</t>
  </si>
  <si>
    <t xml:space="preserve">All electrical equipment such as MCB, MCCB, RCCB etc; all switches, socket outlets, Electrical switch gear, all junction boxes, all fluorescent tubes  chokes and ceiling fan in an approved make in luxury ranges and suitable to nature of this project and asper the specification and approval of the Engineer. </t>
  </si>
  <si>
    <t>Rates shall include for supply installation, testing and commissioning and maintenance of the system for power and lighting according to drawings and specifications all complete to working order and to the entire satisfaction of the Engineer.</t>
  </si>
  <si>
    <t>All the wiring work done under this contract shall conform to BS 7671 :2008 - IEE Wiring regulation-18th Edition and any other  regulations stipulated by the Maldives Electricity Bureau.</t>
  </si>
  <si>
    <t>Rate point wiring shall include for all the conduits, conduit fittings, casings, fixing material, for power points.</t>
  </si>
  <si>
    <t>It is requested to use only interior designer approved make for switch sand socket outlets, dimmers..etc.</t>
  </si>
  <si>
    <t xml:space="preserve">All cables for equipment and units designated to function under fire condition to be in fire rated cables and steel conduits as indicated and rates shall include  accordingly. </t>
  </si>
  <si>
    <t>The panel boards supplied and installed under this contract shall be complete with all the requires accessories such as neutral bars, earth bars, fixing material…etc.</t>
  </si>
  <si>
    <t>The following may be used as a standard of quality expected in this project.</t>
  </si>
  <si>
    <t>Cable - Kelani cable, ACL cable or equivalent</t>
  </si>
  <si>
    <t>Enclosures - 'Hensel' or equivalent</t>
  </si>
  <si>
    <t>Panel Boards - 'KIK' or equivalent</t>
  </si>
  <si>
    <t>MCCBs  - 'ABB,SCHNEIDER,TERASAKI/MERLIN GERIN'  or equivalent.</t>
  </si>
  <si>
    <t>MCBs  - 'ABB,SCHNEIDER,TERASAKI/MERLIN GERIN'  or equivalent.</t>
  </si>
  <si>
    <t xml:space="preserve">All metalic equipment/ items to be special treated against corrosion due to sea breeze. </t>
  </si>
  <si>
    <t>Tenderers are requested to refer PREFERRED LIST OF MAKES on pricing the items in this section of work</t>
  </si>
  <si>
    <t>Lightning Protection System</t>
  </si>
  <si>
    <t>Supply and Installation of Lightning Protection system to cover the total building structure with Class II  protection to comply with BS 62305 recommendations as per the drawings and specifications. (This is to refer to the structural earthing drawing for the lightning arrestor system before pricing)</t>
  </si>
  <si>
    <t>Main Electrical Supply</t>
  </si>
  <si>
    <t xml:space="preserve">Allow for obtaining main power supply connection from the State Electric Company Limited (STELCO) (300kVA) including all the correspondence and co-'ordination work, cable termination, builders work etc., excluding the cost of transformers.  </t>
  </si>
  <si>
    <t>BUS RISER SYSTEM</t>
  </si>
  <si>
    <t>Supply and installation of sandwiched copper contact aluminium busbar trunking system manufactured to IEC 61439-6 as per project specification and drawings</t>
  </si>
  <si>
    <t>The insulation voltage grade and power frequency withstand voltage of the trunking shall be 1000V (rms) and 3.5kV for 1minute respectively</t>
  </si>
  <si>
    <t>Tap off units shall be plug in type front mounted, fabricated metal enclouses with hinged and gaskets front cover</t>
  </si>
  <si>
    <t>Tap off units shall be contain a load break switch with earth terminal and all other equired accessories</t>
  </si>
  <si>
    <t>630A Aluminium Bus Duct from ground floor to lift machine floor (approximate length is mentioned and accurate length to be decided at shop drawing level)with all fixing accessories</t>
  </si>
  <si>
    <t>630A 4P Flanged End (IP54)</t>
  </si>
  <si>
    <t>nr</t>
  </si>
  <si>
    <t>CABLE MANAGEMENT SYSTEM Cable floorTrunking/Tray and Ladder/Trench</t>
  </si>
  <si>
    <t>Rate shall include supply &amp; installation of floor trunking(HDGI), cable tray and ladders(ZN/AL powder coated), cable trench for point wiring, sub cabling in concealed installations as specified</t>
  </si>
  <si>
    <t>All under ground cables directly buried in ground/ run in trenches to be properly laid and covered with cable tiles/ trench covers. Rate for under ground cables shall include for all necessary excavation, sand layers, concrete tiles, warning strips and back filling with approved quality Earth properly compacted, hot dipped galvanized brackets for trenches, accessories etc. as applicable filling with approved quality Earth properly compacted, hot dipped galvanized brackets for trenches, accessories etc. as applicable.</t>
  </si>
  <si>
    <t xml:space="preserve">Supply and Installation of Zn/Al powder Coated Perforated Cable Tray/ladders  as per the drawing with all necessary fittings, Cable Tray/ladders  shall be Confirmed to the relevant  IEC standards. </t>
  </si>
  <si>
    <t>300 x 100 mm Cable Ladder from basement to lift machine room</t>
  </si>
  <si>
    <t>Main Electrical Earthing</t>
  </si>
  <si>
    <t xml:space="preserve">Allow for the main earthing system  inclusive of the 15m, 120mm2 Cu/PVC Earth cables, earth  connection to the pit, construction of the pit, cover slab….etc for Electrical Earthing,to achieve an earth impedance of less than 10 Ohms. </t>
  </si>
  <si>
    <t>-2100 Basement Floor Level to +1200 ground  Floor Level</t>
  </si>
  <si>
    <t xml:space="preserve">Main Switch Board(MSB), Sub Main Distribution Board(SMDB), Sub Distribution Board(SDB) and Distribution Board(DB) </t>
  </si>
  <si>
    <t>SDB</t>
  </si>
  <si>
    <t>Feeder Panel as shown on the drawing, complete with all incoming and outgoing MCCBs, MCBs, RCCBs,kWh meters..etc any other item required to work in order, Floor/wall mounted steel powder coated, form 2, IP42 metal enclosure with neutral link, earth bar and required accessories, all complete as per the specifications &amp; detail drawings.</t>
  </si>
  <si>
    <t>Supply and installation of SDB-FIRE</t>
  </si>
  <si>
    <t>Supply and installation of SDB-BF</t>
  </si>
  <si>
    <t>DB</t>
  </si>
  <si>
    <t>Distribution Panel as shown on the drawing, complete with all incoming and outgoing  MCBs, RCCBs,..etc any other item required to work in order, wall mounted steel powder coated,form 1 IP42  metal enclosure with neutral link, earth bar and required accessories, all complete as per the specifications &amp; detail drawings.</t>
  </si>
  <si>
    <t>Supply and installation of DB-BF-LTG</t>
  </si>
  <si>
    <t>Supply and installation of DB-BF-POW</t>
  </si>
  <si>
    <t>Supply and installation of DB-BF-UPS</t>
  </si>
  <si>
    <t xml:space="preserve">Main/Sub Cabling </t>
  </si>
  <si>
    <t>All under ground cables directly/through PVC pipe buried in ground/ in  the trenches  asappilcable, to be laid properly and covered with cable tiles, protection tapes,  ..etc for mechanical protection,PVC sleeves  may use if  required. Rate shall include for all necessary  works/accessories such as excavation, sand layers, cable tiles, warning strips and back filling .with approved quality earth, properly compacted, to the satisfaction of  the Engineer</t>
  </si>
  <si>
    <t>All above ground cables shall be laid on cable tray/trunking /conduits as applicable and covered by tray covers,…etc. For mechanical protection. PVC sleeves may use if required. Rate shall include for all necessary works/accessories such as galvanized brackets, supporting materials, fittings, nails, cable ties, earthing, ...etc, trays shall be of required sizes, GI powder coated, and shotted, to the satisfaction of Engineer.</t>
  </si>
  <si>
    <t>Rate shall include supply, installation and termination of following Cables</t>
  </si>
  <si>
    <t>4C 25mm2 Cu/XLPE/PVC + 16mm2 earth from MSB to   to SDB-BF on Cable Tray/Ladder</t>
  </si>
  <si>
    <t>4C 6mm2 Cu/PVC/PVC + 6mm2 earth from SDB-BF to DB-BF-LTG on Cable Tray/Ladder</t>
  </si>
  <si>
    <t>4C 6mm2 Cu/PVC/PVC + 6mm2 earth from SDB-BF to DB-BF-POW on Cable Tray/Ladder</t>
  </si>
  <si>
    <t>4C 6mm2 Cu/PVC/PVC + 6mm2 earth from SDB-GF-UPS to DB-BF-UPS on Cable Tray/Ladder</t>
  </si>
  <si>
    <t>2C 6mm2 Cu/PVC/PVC + 6mm2 earth from SDB-BF to Isolator for EV charger on Cable Tray/Ladder</t>
  </si>
  <si>
    <t>4C 16mm2 Cu/PVC/PVC + 16mm2 earth from SDB-BF to Isolator for EV fast charger on Cable Tray/Ladder</t>
  </si>
  <si>
    <t>4C 35mm2 Cu/MGT/XLPE/PVC + 16mm2 earth from SDB-FIRE to Isolator for fire pump (duty) on Cable Tray/Ladder</t>
  </si>
  <si>
    <t>4C 50mm2 Cu/Mgt/XLPE/LSHF + 25mm2 earth from  ATS-EL to SDB-FIRE on Cable Tray/Ladder</t>
  </si>
  <si>
    <t>4C 35mm2 Cu/MGT/XLPE/PVC + 16mm2 earth from SDB-FIRE to Isolator for fire pump (standby) on Cable Tray/Ladder</t>
  </si>
  <si>
    <t>4C 6mm2 Cu/MGT/PVC/PVC + 6mm2 earth from SDB-FIRE to Isolator for fire pump (jockey) on Cable Tray/Ladder</t>
  </si>
  <si>
    <t>300 x 100 mm Cable tray with lid</t>
  </si>
  <si>
    <t>100 x 50 mm Cable tray</t>
  </si>
  <si>
    <t xml:space="preserve">Point Wiring &amp; Fittings </t>
  </si>
  <si>
    <t>Rate shall include supply &amp; installation of cable, conduits for point  wiring in concealed installations including switches, power outlet, isolators…etc, all as specified.</t>
  </si>
  <si>
    <t>Light Point wiring</t>
  </si>
  <si>
    <t>Supply and Installation of 2 x 1C x1.5mm2 PVC/PVC/Cu + 2.5mm2 PVC/Cu  earth cable c/w uPVC conduit, IP20 junction boxes, etc. for light point wiring including switches.</t>
  </si>
  <si>
    <t>Light Points</t>
  </si>
  <si>
    <t xml:space="preserve">Emergency Point wiring for non maintained type </t>
  </si>
  <si>
    <t xml:space="preserve">Supply and Installation of 3 x 1C x1.5mm2 PVC/PVC/Cu  + 2.5mm2 PVC/Cu  earth  cable c/w uPVC conduit, IP20 junction boxes, etc. for emergency light point wirings </t>
  </si>
  <si>
    <t>Socket outlet Wiring</t>
  </si>
  <si>
    <t>Supply and Installation of 2 x 1C x 2.5mm2 PVC/PVC/Cu + 2.5mm2  PVC/Cu earth cable c/w uPVC conduit, junction boxes etc. for following Socket outlet wiring.</t>
  </si>
  <si>
    <t>13A Single  socket</t>
  </si>
  <si>
    <t>13A Single  socket Metal Clad</t>
  </si>
  <si>
    <t>13A Black colour with neon indicator socket outlet for UPS</t>
  </si>
  <si>
    <t>Fixtures Installation</t>
  </si>
  <si>
    <t>Socket Outlet</t>
  </si>
  <si>
    <t>Supply and Installation of socket outlet as per the drawings and specification</t>
  </si>
  <si>
    <t>Lighting Fixtures</t>
  </si>
  <si>
    <r>
      <t xml:space="preserve">Rate shall include </t>
    </r>
    <r>
      <rPr>
        <b/>
        <sz val="12"/>
        <rFont val="Times New Roman"/>
        <family val="1"/>
      </rPr>
      <t>supply and installation</t>
    </r>
    <r>
      <rPr>
        <sz val="12"/>
        <rFont val="Times New Roman"/>
        <family val="1"/>
      </rPr>
      <t xml:space="preserve"> of following lighting fixtures, fixed in position including all  fixing accessories, supports and connect to power subjected to following conditions. All light fittings to be used for this project shall be  LED type. All light fittings Harmonic control shall be maintained below the expected values given in IEEE 519.</t>
    </r>
  </si>
  <si>
    <t>1. All bathrooms, out door light fixtures shall be IP65</t>
  </si>
  <si>
    <t>2. All car park light fixtures shall be IP54 &amp; above.</t>
  </si>
  <si>
    <t>3. Light Fitting details in the Electrical Light point detail Legend &amp; General Notes shall be followed prior to pricing.</t>
  </si>
  <si>
    <t xml:space="preserve">4.As a standard of quality light fittings shall be "Phillips,NVC,LEDVANCE(OSROM),THORN, " or approved equivalent. If deviating, more than 5 year local reference to be given. </t>
  </si>
  <si>
    <t>INTERNAL WALL BRACKET LAMP</t>
  </si>
  <si>
    <t>Supply of fittings</t>
  </si>
  <si>
    <t>Installation of fittings</t>
  </si>
  <si>
    <t xml:space="preserve">SOFFIT / CEILING MOUNTED  DOWN LIGHT FITTING </t>
  </si>
  <si>
    <t xml:space="preserve">1200mm LONG SOFFIT/  CEILING MOUNTED  LINEAR LIGHT FITTING </t>
  </si>
  <si>
    <t xml:space="preserve">600mm X 600mm  LED PANEL  LIGHT FITTING </t>
  </si>
  <si>
    <t xml:space="preserve">NICHE LIGHT FITTING </t>
  </si>
  <si>
    <t>BULKHEAD LIGHT</t>
  </si>
  <si>
    <t>Emergency Light Fittings</t>
  </si>
  <si>
    <t>Centralised UPS emergency light system</t>
  </si>
  <si>
    <t>Emergency Light type 1</t>
  </si>
  <si>
    <t>Emergency Light type 2</t>
  </si>
  <si>
    <t>Supply and Installation of 1 Way Switch (5A)</t>
  </si>
  <si>
    <t>Supply and Installation of 2 Way Switch (5A)</t>
  </si>
  <si>
    <t xml:space="preserve">Powder coated metal Isolators </t>
  </si>
  <si>
    <t>Supply and installation of powder-coated metal Isolators comply to IEC 60947-3 , BS-EN 60947-3 with all the accessories including cable termination works.</t>
  </si>
  <si>
    <t>Supply and installation of 63A /4P Isolator for EV fast Charger</t>
  </si>
  <si>
    <t>Supply and installation of 32A /2P Isolator for EV fast Charger</t>
  </si>
  <si>
    <t>Supply and installation of 125A /4P Isolator for fire pumps</t>
  </si>
  <si>
    <t>Supply and installation of 25A /4P Isolator for fire jockey pumps</t>
  </si>
  <si>
    <t xml:space="preserve">MSB </t>
  </si>
  <si>
    <t>Allow for supply and installation of MSB Panel  including 100 kVAR capacitor bank rated @ 480V, digital and analyzer, Earth lekage Relay, surge diverters, indicators, selectable switch, PFRs, MCCBs &amp; all accessories to work in order, floor mounted steel powder coated(100 micron), IP54 metal enclosure with neutral link, earth bar and required accessories, all complete and type tested to IEC standard as per the specifications &amp; drawings. Form 3b, IP 54 Rate shall include for submission of shop drawings and wiring diagram to the Engineer's approval.</t>
  </si>
  <si>
    <t>ATS Emergency Load (ATS-EL)</t>
  </si>
  <si>
    <t>Allow for supply and installation of ATS -EL Panel with ATS Panel including , digital and analyzer, Earth fault Relay, surge diverters, indicators, selectable switch, PFRs, ACB, MCCBs &amp; all accessories to work in order, floor mounted steel powder coated(100 micron), IP54 metal enclosure with neutral link, earth bar and required accessories, all complete and type tested to IEC standard as per the specifications &amp; drawings. Form 3b, IP 54 Rate shall include for submission of shop drawings and wiring diagram to the Engineer's approval.</t>
  </si>
  <si>
    <t>Supply and installation of SDB-GF</t>
  </si>
  <si>
    <t>Supply and installation of SDB-GF-UPS</t>
  </si>
  <si>
    <t>Supply and installation of DB-GF-LTG</t>
  </si>
  <si>
    <t>Supply and installation of DB-GF-POW</t>
  </si>
  <si>
    <t>Supply and installation of DB-GF-UPS</t>
  </si>
  <si>
    <t>BUS BAR CABLE FEEDER BOX</t>
  </si>
  <si>
    <t>bus bar cable feeder box as shown on the drawing, complete with MCCB type Isolator and any other item required to work in order, wall mounted steel powder coated, IP44 metal enclosure with neutral link, earth bar and required accessories, all complete as per the specifications &amp; detail drawings.</t>
  </si>
  <si>
    <t>item</t>
  </si>
  <si>
    <t>4x1C 185mm2 Cu/Mgt/XLPE/LSHF from generator to   to ATS-EL on Cable Tray/Ladder</t>
  </si>
  <si>
    <t>4x1C 185mm2 Cu/Mgt/XLPE/LSHF + 95mm2 earth from MSB to   to ATS-EL on Cable Tray/Ladder</t>
  </si>
  <si>
    <t>2x 4C 185mm2 Cu/XLPE/PVC + 95mm2 earth from MSB to   to bus bar cable feeder box on Cable Tray/Ladder</t>
  </si>
  <si>
    <t>4C 16mm2 Cu/PVC/PVC + 16mm2 earth from MSB to   to SDB-GF on Cable Tray/Ladder</t>
  </si>
  <si>
    <t>4C 16mm2 Cu/PVC/PVC + 16mm2 earth from MSB to   to SDB-GF-UPS on Cable Tray/Ladder</t>
  </si>
  <si>
    <t>4C 6mm2 Cu/PVC/PVC + 6mm2 earth from SDB-GF to DB-GF-LTG on Cable Tray/Ladder</t>
  </si>
  <si>
    <t>4C 6mm2 Cu/PVC/PVC + 6mm2 earth from SDB-GF to DB-GF-POW on Cable Tray/Ladder</t>
  </si>
  <si>
    <t>2C 6mm2 Cu/PVC/PVC + 6mm2 earth from SDB-GF-UPS to DB-GF-UPS on Cable Tray/Ladder</t>
  </si>
  <si>
    <t>400 x 100 mm Cable tray with lid</t>
  </si>
  <si>
    <t>200 x 100 mm Cable tray with lid</t>
  </si>
  <si>
    <t xml:space="preserve">STEP LIGHT FITTING </t>
  </si>
  <si>
    <t xml:space="preserve">SPOT LIGHT FITTING </t>
  </si>
  <si>
    <t>Uninterruptible Power Supply System (UPS)</t>
  </si>
  <si>
    <r>
      <t xml:space="preserve">Supply and installation of Direct On Line / Double Conversion Un-interruptible Power Supply System With 15min backup time with </t>
    </r>
    <r>
      <rPr>
        <b/>
        <sz val="12"/>
        <rFont val="Times New Roman"/>
        <family val="1"/>
      </rPr>
      <t>Manual Change over (MCO)</t>
    </r>
    <r>
      <rPr>
        <sz val="12"/>
        <rFont val="Times New Roman"/>
        <family val="1"/>
      </rPr>
      <t xml:space="preserve"> for Maintanence purpose</t>
    </r>
  </si>
  <si>
    <t>25 kVA three phase</t>
  </si>
  <si>
    <t>Supply and installation of SDB-1F</t>
  </si>
  <si>
    <t>Supply and installation of DB-1F-LTG</t>
  </si>
  <si>
    <t>Supply and installation of DB-1F-POW</t>
  </si>
  <si>
    <t>Supply and installation of DB-1F-UPS</t>
  </si>
  <si>
    <t>4C 16mm2 Cu/PVC/PVC + 16mm2 earth from BUS BAR TAP OFF to   to SDB-1F on Cable Tray/Ladder</t>
  </si>
  <si>
    <t>4C 6mm2 Cu/PVC/PVC + 6mm2 earth from SDB-1F to DB-1F-LTG on Cable Tray/Ladder</t>
  </si>
  <si>
    <t>4C 6mm2 Cu/PVC/PVC + 6mm2 earth from SDB-1F to DB-1F-POW on Cable Tray/Ladder</t>
  </si>
  <si>
    <t>4C 6mm2 Cu/PVC/PVC + 6mm2 earth from SDB-GF-UPS to DB-1F-UPS on Cable Tray/Ladder</t>
  </si>
  <si>
    <t>Tap off Units</t>
  </si>
  <si>
    <t>63A MCCB 4P 25kA tap off unit</t>
  </si>
  <si>
    <t xml:space="preserve">100 x 50 mm Cable tray </t>
  </si>
  <si>
    <t>250mm X 1200mm LONG  CEILING MOUNTED 
LED  LIGHT PANELS USED AS  MODULES  (m)</t>
  </si>
  <si>
    <t>Supply and Installation of 2 Pole Switch (20A)</t>
  </si>
  <si>
    <t>Supply and installation of SDB-2F</t>
  </si>
  <si>
    <t>Supply and installation of SDB-2F-EP</t>
  </si>
  <si>
    <t>Supply and installation of DB-2F-LTG</t>
  </si>
  <si>
    <t>Supply and installation of DB-2F-POW</t>
  </si>
  <si>
    <t>Supply and installation of DB-2F-UPS</t>
  </si>
  <si>
    <t>4C 35mm2 Cu/XLPE/PVC + 16mm2 earth fromATS-EL to   to SDB-2F-EP on Cable Tray/Ladder</t>
  </si>
  <si>
    <t>4C 25mm2 Cu/XLPE/PVC + 16mm2 earth from BUS BAR TAPP OFF to   to SDB-2F on Cable Tray/Ladder</t>
  </si>
  <si>
    <t>4C 6mm2 Cu/PVC/PVC + 6mm2 earth from SDB-2F to DB-2F-LTG on Cable Tray/Ladder</t>
  </si>
  <si>
    <t>4C 6mm2 Cu/PVC/PVC + 6mm2 earth from SDB-2F to DB-2F-POW on Cable Tray/Ladder</t>
  </si>
  <si>
    <t>2C 6mm2 Cu/PVC/PVC + 6mm2 earth from SDB-GF-UPS to DB-2F-UPS on Cable Tray/Ladder</t>
  </si>
  <si>
    <t>4C 4mm2 Cu/PVC/PVC + 4mm2 earth from SDB-2F to Isolator for AHU 1 on Cable Tray/Ladder</t>
  </si>
  <si>
    <t>4C 4mm2 Cu/PVC/PVC + 4mm2 earth from SDB-2F to Isolator for AHU 2 on Cable Tray/Ladder</t>
  </si>
  <si>
    <t>4C 4mm2 Cu/PVC/PVC + 4mm2 earth from SDB-2F-EP to Isolator for Cold Room 1 on Cable Tray/Ladder</t>
  </si>
  <si>
    <t>4C 4mm2 Cu/PVC/PVC + 4mm2 earth from SDB-2F-EP to Isolator for Cold Room 2 on Cable Tray/Ladder</t>
  </si>
  <si>
    <t>4C 4mm2 Cu/PVC/PVC + 4mm2 earth from SDB-2F-EP to Isolator for Cold Room 3 on Cable Tray/Ladder</t>
  </si>
  <si>
    <t>4C 4mm2 Cu/PVC/PVC + 4mm2 earth from SDB-2F-EP to Isolator for Cold Room 4 on Cable Tray/Ladder</t>
  </si>
  <si>
    <t>4C 4mm2 Cu/PVC/PVC + 4mm2 earth from SDB-2F-EP to Isolator for Cold Room 5 on Cable Tray/Ladder</t>
  </si>
  <si>
    <t>100A MCCB 4P 25kA tap off unit</t>
  </si>
  <si>
    <t>32∅mm GI  Conduit</t>
  </si>
  <si>
    <t>Supply and installation of 20A /4P Isolator for AHU</t>
  </si>
  <si>
    <t>Supply and installation of 25A /4P Isolator for cold room</t>
  </si>
  <si>
    <t>Supply and installation of SDB-3F</t>
  </si>
  <si>
    <t>Supply and installation of DB-3F-LTG</t>
  </si>
  <si>
    <t>Supply and installation of DB-3F-POW</t>
  </si>
  <si>
    <t>Supply and installation of DB-3F-UPS</t>
  </si>
  <si>
    <t>4C 16mm2 Cu/PVC/PVC + 16mm2 earth from BUS BAR TAP OFF to   to SDB-3F on Cable Tray/Ladder</t>
  </si>
  <si>
    <t>4C 6mm2 Cu/PVC/PVC + 6mm2 earth from SDB-3F to DB-3F-LTG on Cable Tray/Ladder</t>
  </si>
  <si>
    <t>4C 6mm2 Cu/PVC/PVC + 6mm2 earth from SDB-3F to DB-3F-POW on Cable Tray/Ladder</t>
  </si>
  <si>
    <t>2C 6mm2 Cu/PVC/PVC + 6mm2 earth from SDB-GF-UPS to DB-3F-UPS on Cable Tray/Ladder</t>
  </si>
  <si>
    <t>+29550 Seventh Floor Level to +33600 Eighth Floor Level</t>
  </si>
  <si>
    <t>+37700 Roof Terrace Level to +42350 Lift Machine Room Level</t>
  </si>
  <si>
    <t>+42350 Lift Machine Room Level to +45000 Roof Slab Level</t>
  </si>
  <si>
    <t>Supply and installation of SDB-LMR</t>
  </si>
  <si>
    <t>Supply and installation of DB-LMR-LTG</t>
  </si>
  <si>
    <t>Supply and installation of DB-LMR-POW</t>
  </si>
  <si>
    <t>Supply and installation of DB-P-LIFT</t>
  </si>
  <si>
    <t>Supply and installation of DB-F-LIFT</t>
  </si>
  <si>
    <t>4C 16mm2 Cu/Mgt/XLPE/LSHF + 16mm2 earth from  ATS-EL to DB-F-LIFT on Cable Tray/Ladder</t>
  </si>
  <si>
    <t>4C 185mm2 Cu/XLPE/PVC + 95mm2 earth from BUS BAR TAP OFF to  SDB-LMR on Cable Tray/Ladder</t>
  </si>
  <si>
    <t>4C 6mm2 Cu/PVC/PVC + 6mm2 earth from SDB-LMR to DB-LMR-LTG on Cable Tray/Ladder</t>
  </si>
  <si>
    <t>2C 6mm2 Cu/PVC/PVC + 6mm2 earth from SDB-RT to DB-RT-POW on Cable Tray/Ladder</t>
  </si>
  <si>
    <t>4C 25mm2 Cu/XLPE/PVC + 16mm2 earth from SDB-LMR to DB-P-LIFT on Cable Tray/Ladder</t>
  </si>
  <si>
    <t>4C 4mm2 Cu/PVC/PVC + 4mm2 earth from SDB-LMR to Isolator for VRF Outdoor (basement &amp; solar inverter room) on Cable Trunk</t>
  </si>
  <si>
    <t>4C 16mm2 Cu/PVC/PVC + 16mm2 earth from SDB-LMR to Isolator for VRF Outdoor (ground floor first floor) on Cable Trunk</t>
  </si>
  <si>
    <t>4C 16mm2 Cu/PVC/PVC + 16mm2 earth from SDB-LMR to Isolator for VRF Outdoor (second floor) on Cable Trunk</t>
  </si>
  <si>
    <t>4C 10mm2 Cu/PVC/PVC + 10mm2 earth from SDB-LMR to Isolator for VRF Outdoor (third  floor) on Cable Trunk</t>
  </si>
  <si>
    <t>4C 6mm2 Cu/PVC/PVC + 6mm2 earth from SDB-LMR to Isolator for VRF Outdoor (fourth floor conference room) on Cable Trunk</t>
  </si>
  <si>
    <t>4C 6mm2 Cu/PVC/PVC + 6mm2 earth from SDB-LMR to Isolator for VRF Outdoor (fourth floor) on Cable Trunk</t>
  </si>
  <si>
    <t>4C 16mm2 Cu/PVC/PVC + 16mm2 earth from SDB-LMR to Isolator for VRF Outdoor (fifth floor) on Cable Trunk</t>
  </si>
  <si>
    <t>4C 16mm2 Cu/PVC/PVC + 16mm2 earth from SDB-LMR to Isolator for VRF Outdoor (sixth floor) on Cable Trunk</t>
  </si>
  <si>
    <t>4C 16mm2 Cu/PVC/PVC + 16mm2 earth from SDB-LMR to Isolator for VRF Outdoor (seventh floor) on Cable Trunk</t>
  </si>
  <si>
    <t>4C 4mm2 Cu/PVC/PVC + 4mm2 earth from SDB-LMR to Isolator for VRF Outdoor (eighth floor) on Cable Trunk</t>
  </si>
  <si>
    <t>4C 10mm2 Cu/PVC/PVC + 10mm2 earth from SDB-LMR to Isolator for VRF Outdoor (eighth floor auditorium) on Cable Trunk</t>
  </si>
  <si>
    <t>2C 4mm2 Cu/MGT/PVC/LSHF + 4mm2 earth from DB-F-LIFT to Isolator for air craft warning light 1) on Cable Trunk</t>
  </si>
  <si>
    <t>2C 4mm2 Cu/MGT/PVC/LSHF + 4mm2 earth from DB-F-LIFT to Isolator for air craft warning light 2) on Cable Trunk</t>
  </si>
  <si>
    <t>400A MCCB 4P 25kA tap off unit</t>
  </si>
  <si>
    <t>200 x 50 mm Cable tray  with lid</t>
  </si>
  <si>
    <t>100 x 50 mm Cable tray with lid</t>
  </si>
  <si>
    <t>300 x 50 mm Cable trunking system</t>
  </si>
  <si>
    <t>200 x 50 mm Cable trunking system</t>
  </si>
  <si>
    <t>EXTERNAL WALL BRACKET LAMP ( IP65 )</t>
  </si>
  <si>
    <t>Supply and installation of 20A /4P  (IP65) Isolator for VRV Outdoor unit</t>
  </si>
  <si>
    <t>Supply and installation of 25A /4P  (IP65) Isolator for VRV Outdoor unit</t>
  </si>
  <si>
    <t>Supply and installation of 32A /4P  (IP65) Isolator for VRV Outdoor unit</t>
  </si>
  <si>
    <t>Supply and installation of 40A /4P  (IP65) Isolator for VRV Outdoor unit</t>
  </si>
  <si>
    <t>Supply and installation of 63A /4P  (IP65) Isolator for VRV Outdoor unit</t>
  </si>
  <si>
    <t>Supply and installation of 20A /2P Isolator for Air Craft Warning Lamp</t>
  </si>
  <si>
    <t>Aircraft Warning Lamp System</t>
  </si>
  <si>
    <t>Supply and installation of Air craft warning Light system including lights, control panels, power wiring, UPS supply etc to complete working order as per ICAO latest standard &amp; as shown in the drawings.</t>
  </si>
  <si>
    <t>ANY OTHER ITEM</t>
  </si>
  <si>
    <t xml:space="preserve">Allow for Coordination Drawings with incorporating other Services </t>
  </si>
  <si>
    <t xml:space="preserve">Allow a contingency sum-provisional </t>
  </si>
  <si>
    <t>PS</t>
  </si>
  <si>
    <t>S- ELECTRICAL INSTALLATIONS</t>
  </si>
  <si>
    <t>S1 - ELV SYSTEMS INSTALLATION</t>
  </si>
  <si>
    <t>The tenderers are requested to refer Bill of Quantities pricing Preambles, General Notes, Conditions of Sub Contract,  Conditions of Particular Applications, Appendix to the Sub Contractor's Offer, Design Drawings, Existing MEP Services Drawings, Architectural Drawings and Specification and other relevant documents related to this tender prior to pricing of the following items.</t>
  </si>
  <si>
    <t xml:space="preserve">The tenderder shall provide a schedule of all builder's work in connection with details of such items as necessary, along with the tender.  </t>
  </si>
  <si>
    <t>The tenderder shall provide all dimensions and technical information of all necessary builder's work to the Engineer  in advance, in relation with the programmed of work.</t>
  </si>
  <si>
    <t>BOQ given below is only for guidance. If any items required to operates the above system for intended purpose, its soley responsibility of the tenderder to include prices of those items in the tender price.</t>
  </si>
  <si>
    <t>The tenderder shall submit the following information on the items quoted for together with the tender.</t>
  </si>
  <si>
    <t>2. Model Nr</t>
  </si>
  <si>
    <t>9. Optional items and their additional cost.   (additional cost to be submitted separately)</t>
  </si>
  <si>
    <t>BF</t>
  </si>
  <si>
    <t>S1 - LOCAL AREA NETWORK SYSTEM (LAN)</t>
  </si>
  <si>
    <t>FIBER BACKBONE SYSTEM</t>
  </si>
  <si>
    <t xml:space="preserve">Supply and Installation of 8C Multi Mode (OM3) Fiber Optic Cables for LAN System  laid through Cable Tray and Trunking etc., and all other required accessories complete to working order as per the Drawings &amp; Technical Specifications </t>
  </si>
  <si>
    <t>8 Core Multi Mode Fiber Optic (OM3) (Indoor) From Server Room in Second Floor  to Data equipment rack in respective floor as per the drawings.</t>
  </si>
  <si>
    <t>DATA OUTLETS AND POINT WIRING</t>
  </si>
  <si>
    <t>Supply and installation of 4 pair UTP CAT 6 cable (Including Single Faceplates with Keystone Jacks,  PVC Conduiting, trunking and all other necessary accessories)</t>
  </si>
  <si>
    <t>POINT WIRING FOR IP TELEPHONE</t>
  </si>
  <si>
    <t>POINT WIRING FOR WiFi ACCESS POINTS</t>
  </si>
  <si>
    <t>Supply and installation of 4 pair UTP CAT 6 cable (Including  Keystone Jacks,  PVC Conduiting, trunking and all other necessary accessories)</t>
  </si>
  <si>
    <t>DATA EQUIPMENT RACK-(BASEMENT)</t>
  </si>
  <si>
    <t>Supply, installation and Termination of 19" Data Equipment Rack  (Powder Coated Zn/ Aluminum ), Gass Door c/w  Rack Mount Power Panel , Fan Modules with necessary quantities of following accessories.</t>
  </si>
  <si>
    <t>Passive Components</t>
  </si>
  <si>
    <t>Lot</t>
  </si>
  <si>
    <t xml:space="preserve">16U Wall mounted DATA Rack </t>
  </si>
  <si>
    <t>8 Port Fiber patch panels including MM LC pigtails.</t>
  </si>
  <si>
    <t>24 port CAT6 patch panels</t>
  </si>
  <si>
    <t>1m /2m Patch leads - Multimode Fiber Optic with LC to LC interface</t>
  </si>
  <si>
    <t>1m/2m  Patch leads - CAT6, Unshielded</t>
  </si>
  <si>
    <t>1U management panels and all cable management accessories</t>
  </si>
  <si>
    <t>6 Way Power Bar</t>
  </si>
  <si>
    <t>Supply and Installation 1kVA Online UPS full load backup for 10 minutes</t>
  </si>
  <si>
    <t>Quantity of the all the passive equipment Should be obtained by the contractor by referring drawings and calculations for the satisfactory installation. 20% space Should be available in the rack for future expansions</t>
  </si>
  <si>
    <t>Any other items required for the satisfactory completion</t>
  </si>
  <si>
    <t>Following items Should be included with all above mentioned accessories as specified in the drawings.</t>
  </si>
  <si>
    <t>Active Components</t>
  </si>
  <si>
    <t>L2 Switch including 48 x 10/100/1000 MBps RJ45 POE ports and 2 Gigabit Uplink SFP+ Ports (740W)- 1No</t>
  </si>
  <si>
    <t>850nm 10G SFP+ modules support mentioned Access switches</t>
  </si>
  <si>
    <t>Quantity of the all the Active equipment Should be obtained by the contractor by referring drawings and calculations for the satisfactory installation</t>
  </si>
  <si>
    <t xml:space="preserve">Wireless Access Points - Indoor (Ceiling/Wall Mounted ) </t>
  </si>
  <si>
    <t>Cable Management System</t>
  </si>
  <si>
    <t>Supply and Installation of 100x50mm Powder Coated Cable Tray with Lid and necessary accessories.</t>
  </si>
  <si>
    <t>Supply and Installation of 300x100mm Powder Coated Cable Ladder with necessary accessories.</t>
  </si>
  <si>
    <t>Allow for any other item not specified herein, but either shown in drawings and as per specification or as required nearest to the condition given, and / or to full fill relevant BS and Local requirements or any other item necessary for the satisfactory completion of the SCS/LAN System. (If any to be Itemized)</t>
  </si>
  <si>
    <t>TESTING AND COMMISSIONING</t>
  </si>
  <si>
    <t>Allow for testing and commissioning of the Data and Telephone Systems to the entire satisfaction of the engineer and submission of commissioning report in triplicate</t>
  </si>
  <si>
    <t>As built drawings, shop drawings, Testing and Commissioning providing operation and maintenance manual. ( 3 copies of each)</t>
  </si>
  <si>
    <t>S2 - PRIVATE AUTOMATIC BRANCH EXCHANGE SYSTEM (PABX)</t>
  </si>
  <si>
    <t>Telephone System</t>
  </si>
  <si>
    <t xml:space="preserve">Point wiring is provided under LAN </t>
  </si>
  <si>
    <t>Executive phone</t>
  </si>
  <si>
    <t>Standard phone</t>
  </si>
  <si>
    <t>Backbone Cabling</t>
  </si>
  <si>
    <t>Same IP Backbone Cabling for Local Area network will be used for Telephone System.</t>
  </si>
  <si>
    <t>Allow for any other item not specified herein, but either shown in drawings and as per specification or as required nearest to the condition given, and / or to full fill relevant BS and Local requirements or any other item necessary for the satisfactory completion of the PABX System. (If any to be Itemized)</t>
  </si>
  <si>
    <t>Testing and Commissioning.</t>
  </si>
  <si>
    <t>Testing of complete copper cabling system and issuing a test certificate acceptable to the commissioning.</t>
  </si>
  <si>
    <t>As built drawings, shop drawings,  providing operation and maintenance manuals in triplicate hard copies.</t>
  </si>
  <si>
    <t>S3 - CLOSED CIRCUIT TV SYSTEM (CCTV)</t>
  </si>
  <si>
    <t>2MP Fixed Lense Indoor Dome Camera</t>
  </si>
  <si>
    <t>Supply &amp; Installation of Indoor Dome Cameras with necessary accessories.</t>
  </si>
  <si>
    <t>4MP Fixed Lense Outdoor Bullet Camera</t>
  </si>
  <si>
    <t>Supply &amp; Installation of Outdoor Bullet Cameras with necessary accessories.</t>
  </si>
  <si>
    <t>Supply and Installation of CCTV Point Wiring</t>
  </si>
  <si>
    <t>CCTV Point wiring complete with CAT6 Cables drawn through securely fixed PVC/GI conduits, network outlet, patch cords and necessary accessories. All surface mounted conduits in parking areas shall be GI.</t>
  </si>
  <si>
    <t>Supply and Installation of Equipment Racks at floor levels and main rack at server room will be provided at DATA/WIFI section which shared all the IP related services.</t>
  </si>
  <si>
    <t>Testing &amp; Commissioning of the system</t>
  </si>
  <si>
    <t>Testing and commissioning of the Close Circuit Television System (CCTV) to the entire satisfaction of the engineer and submission of commissioning report in triplicate.</t>
  </si>
  <si>
    <t>As built drawings, shop drawings, technical catalogues, Testing and Commissioning providing operation and maintenance manual.( 3 copies of each)</t>
  </si>
  <si>
    <t>POINT WIRING FOR IP TV</t>
  </si>
  <si>
    <t>Operator phone</t>
  </si>
  <si>
    <t>S3 - INTERNET PROTOCOL TELEVISION SYSTEM (IPTV)</t>
  </si>
  <si>
    <t>Point wiring</t>
  </si>
  <si>
    <t>Set Top Box</t>
  </si>
  <si>
    <t>Supply &amp; Installation of IPTV STB with necessary Audio Video Cables to the TV</t>
  </si>
  <si>
    <t>Allow for any other item not specified herein, but either shown in drawings and as per specification or as required nearest to the condition given, and / or to full fill relevant BS and Local requirements or any other item necessary for the satisfactory completion of the IPTV Cabling System. (If any to be Itemized)</t>
  </si>
  <si>
    <t>Testing &amp; Commissioning of other IPTV Cabling  System Components (Including Network Configuration Fire wall configuration and etc.)</t>
  </si>
  <si>
    <t>S4 - CLOSED CIRCUIT TV SYSTEM (CCTV)</t>
  </si>
  <si>
    <t>Allow for any other item not specified herein, but either shown in drawings and as per specification or as required nearest to the condition given, and / or to full fill relevant BS and Local requirements or any other item necessary for the satisfactory completion of the CCTV System. (If any to be Itemized)</t>
  </si>
  <si>
    <t>S5 - ACCESS CONTROL AND  SYSTEM</t>
  </si>
  <si>
    <t>Stand Alone Guest Door Lock</t>
  </si>
  <si>
    <t>Supply and Installation of Standalone Guest Door Lock with necessary mortice mounting accessories</t>
  </si>
  <si>
    <t>Allow for any other item not specified herein, but either shown in drawings and as per specification or as required nearest to the condition given, and / or to full fill relevant BS and Local requirements or any other item necessary for the satisfactory completion of the DACS System. (If any to be Itemized)</t>
  </si>
  <si>
    <t>Testing and Commissioning</t>
  </si>
  <si>
    <t>Allow for testing and commissioning of the DAC system to the entire satisfaction of the engineer and submission of commissioning report in triplicate.</t>
  </si>
  <si>
    <t>S6 - PA SYSTEM</t>
  </si>
  <si>
    <t>Desktop Paging Microphone (Network Support) (@Reception)</t>
  </si>
  <si>
    <r>
      <t xml:space="preserve">Allow for any other item not specified herein, but either shown in drawings and as per specification or as required nearest to the condition given, and / or to full fill relevant BS and Local requirements or any other item necessary for the satisfactory completion of the </t>
    </r>
    <r>
      <rPr>
        <b/>
        <sz val="12"/>
        <rFont val="Times New Roman"/>
        <family val="1"/>
      </rPr>
      <t>PA System</t>
    </r>
    <r>
      <rPr>
        <sz val="12"/>
        <rFont val="Times New Roman"/>
        <family val="1"/>
      </rPr>
      <t>. (If any to be Itemized)</t>
    </r>
  </si>
  <si>
    <t>Allow for testing and commissioning of the PA system to the entire satisfaction of the engineer and submission of commissioning report in triplicate.</t>
  </si>
  <si>
    <t xml:space="preserve">POINT WIRING FOR ACS </t>
  </si>
  <si>
    <t>Supply and Installation of Door Access Control Entry Readers with Accessories (EACS Panel Reader or Intelligent readers).</t>
  </si>
  <si>
    <t>Door Control  Entry Reader (Finger Card) for double door                                                                    Entry Reader: 
(a) contactless card                                                                                     Exit: 
(b) exit push button switch                                                                                          Emergency exit: 
(c) break glass                                                                                                Locking system: 
(d) magnetic door lock/Drop bolt                                                                                        All required accessories (cabling, wall chasing etc.)
Contractor can propose either Intelligent Access Readers(Controller inbuilt in the reader which does not need separate access controllers) or Single Door Access controllers. All the accessories related to successfully completion of the work should be provided by the contractor whichever the method proposed above.</t>
  </si>
  <si>
    <t xml:space="preserve">Intelligent Access Reader (Finger +Card) </t>
  </si>
  <si>
    <t>Exit push button switch</t>
  </si>
  <si>
    <t>Break glass</t>
  </si>
  <si>
    <t>Magnetic door lock/Drop bolt</t>
  </si>
  <si>
    <t>Supply and Installation of Cabling Works</t>
  </si>
  <si>
    <t>Supply and installation of cabling for EACS panel/Intelligent reader to reader, break glass, lock, exit push button .</t>
  </si>
  <si>
    <t xml:space="preserve">Speakers </t>
  </si>
  <si>
    <r>
      <t>Supply and installation of</t>
    </r>
    <r>
      <rPr>
        <b/>
        <sz val="12"/>
        <rFont val="Times New Roman"/>
        <family val="1"/>
      </rPr>
      <t xml:space="preserve"> 6W Ceiling Mounted Speaker</t>
    </r>
    <r>
      <rPr>
        <sz val="12"/>
        <rFont val="Times New Roman"/>
        <family val="1"/>
      </rPr>
      <t xml:space="preserve"> including all other necessary accessories required, complete to working order as per the drawings and technical specifications in following areas.</t>
    </r>
  </si>
  <si>
    <t>Attenuator/Relay Boxes Point Wiring</t>
  </si>
  <si>
    <t>Supply and Installation Speaker Point with 2C x 1.0mm2 Speaker Cables including wiring for all Speakers in the respective floor levels from Attenuators laid through PVC Conduits and all other required accessories complete to working order as per the Drawings and Technical Specifications</t>
  </si>
  <si>
    <t xml:space="preserve">POINT WIRING FOR BMS </t>
  </si>
  <si>
    <t xml:space="preserve">Second Floor </t>
  </si>
  <si>
    <t>MAIN DATA EQUIPMENT DATA RACK AT 2F</t>
  </si>
  <si>
    <t>Supply and Installation of DATA Equipment Rack (Powder Coated Zn/ Aluminum ),  Rack Mount Power Panel , Fan Modules, Perforated front and back Doors and necessary quantities of following accessories</t>
  </si>
  <si>
    <t>42U  DATA Rack (Core switch and fiber patch panels )</t>
  </si>
  <si>
    <t>8 Port Fiber patch panels including MM LC pigtails(for terminating floor wise uplink fibers)</t>
  </si>
  <si>
    <t>8 Way Power Bars for dual power supply</t>
  </si>
  <si>
    <t>Supply and Installation 5kVA Online UPS full load backup for 10 minutes</t>
  </si>
  <si>
    <t>Any other item necessary for the satisfactory completion (Main equipment in the CCTV section such as NVR/VMS Server/Decoder, CPMS, PABX etc. Should be installed inside the core rack. If 1 Nos of 42U rack with 30% spare , adequate rack quantity Should be provided by the contractor.</t>
  </si>
  <si>
    <t>L3 Copper Core Switch including 8Port 10/100/1000Mbps SFP+, 4x10G  SFP+ uplink ports  - 2nos</t>
  </si>
  <si>
    <t>L2 Switch including 48 x 10/100/1000 MBps RJ45 POE ports and 2 Gigabit Uplink SFP+ Ports (370W)- 1No</t>
  </si>
  <si>
    <t>10G SFP+ modules support mentioned Access switches</t>
  </si>
  <si>
    <t>Network Firewall (300 Concurrent Users)</t>
  </si>
  <si>
    <t>Supply and Installation of 300x100mm Powder Coated Cable Tray with Lid and necessary accessories.</t>
  </si>
  <si>
    <t>Supply, Installation and Configuration of PABX System</t>
  </si>
  <si>
    <t>Supply and installation of IP PABX compatible with 160 IP Extensions, Two Operator Phones and 8 SIP Incoming Lines.</t>
  </si>
  <si>
    <t>Operator Phone</t>
  </si>
  <si>
    <t xml:space="preserve">Supply, Installation and Configuration of following equipment related to the CCTV Recording Station and Monitoring Station  </t>
  </si>
  <si>
    <t>Supply and Installation of 64 Chanel Network Video Recorder for entire CCTV System to record the footage in 720P resolution @ 25fps for 30 Days with RAID 5 Configuration. Rate shall include the price for necessary rack, UPS for 10 Mins, cable management, power, etc.</t>
  </si>
  <si>
    <t>Supply and Installation CCTV Main Monitoring Station with  55"  Commercial Grade Display, Bracket and HDMI &amp; Power cabling</t>
  </si>
  <si>
    <t>Operator workstation (Server Based PC) for VMS with 32'' monitor, DVD- RW archival, joystick and other necessary equipment.
PC Spec : Intel Core i7, 16GB RAM, 512GB SSD, Windows 11 Pro, with a 32" Full HD IPS display.</t>
  </si>
  <si>
    <t>S4 - ACCESS CONTROL AND  SYSTEM</t>
  </si>
  <si>
    <t>Supply and Installation of Workstations</t>
  </si>
  <si>
    <t xml:space="preserve">Administrator Workstations with 1 Nr 24" display panels, administration software's and licenses (for Apartment Door lock software and general Access Control System software).
Rate shall include for 1080P Web Camera, Auto Focus, Windows supported Software, Auto Light Correction, Function with Free Standing Tripod.
</t>
  </si>
  <si>
    <t xml:space="preserve">PC Spec : Intel Core i5, 8GB RAM, 256GB SSD, Windows 11 Pro, with a 24" Full HD IPS display. </t>
  </si>
  <si>
    <t>Access Control Cards</t>
  </si>
  <si>
    <t>Access Cards ISO/ICE 14443 type A and type B (85.6mm x 54.0mm x .76mm) 4K</t>
  </si>
  <si>
    <t>Door Access Control Servers with Software</t>
  </si>
  <si>
    <t xml:space="preserve">Door Access Control Server with server software and licenses                                                </t>
  </si>
  <si>
    <t>Main Audio Cabinet</t>
  </si>
  <si>
    <t>Supply and Installation of Main Audio Rack at Fire Commanding Center for Audio system including all necessary equipment, but not be limited to the following equipment, complete to working order as per the Drawings and Technical Specifications and relevant Standards. ( The devices which can fulfill multiple following functions will be accepted)
- Monitor Panel
- PABX interface module ( for Announcement by PABX)
- Message Manager/Weakly Timer
- Fire Interface 
- Main Control Unit (Networks Supported)
- Pre/Mix Amplifier 
- Power Amplifiers as adequate with 30% Spare, 200W x (N+1)
- Power Supply Unit ( including standalone battery)
- Cabling with in the main audio cabinet
- Free standing racks including power bars - 42U
-5KVA Online UPS 30 minutes backup for full load
- Item Breakdown should be provided</t>
  </si>
  <si>
    <t>BGM Source ( DVD player FM/AM Tuner+USB)</t>
  </si>
  <si>
    <t>Zone Selector (Compatible for 16 Zones)</t>
  </si>
  <si>
    <t>S5 - Cold Room Monitoring System</t>
  </si>
  <si>
    <t>Environmental Monitoring System</t>
  </si>
  <si>
    <t>Supply and install temperature sensors (RTD type, SS304 probe) for cold rooms and freezers</t>
  </si>
  <si>
    <t>Supply and install wall-mounted humidity sensors (0–100% RH, 0–10V output)</t>
  </si>
  <si>
    <t>Supply and install magnetic door contacts (NO/NC) with 2m cable</t>
  </si>
  <si>
    <t>Supply and install power failure detection relays (230V coil)</t>
  </si>
  <si>
    <t>Toxic Gas Monitoring System</t>
  </si>
  <si>
    <t>Supply and install refrigerant gas leak detectors (R404a/R134a) with local alarm relay</t>
  </si>
  <si>
    <t>Supply and install CO₂ detectors with 4–20 mA output and 1000ppm threshold</t>
  </si>
  <si>
    <t>Supply and install Oxygen (O₂) deficiency sensors with alarm relays</t>
  </si>
  <si>
    <t>DDC Panel &amp; Field Cabling</t>
  </si>
  <si>
    <t>Supply, install and wire wall-mounted DDC control panel (IP54), including controller, power supply, surge protection, terminal blocks and I/O modules</t>
  </si>
  <si>
    <t>Supply and termination of control cabling (Belden 2-pair shielded, or equal) between sensors and panel</t>
  </si>
  <si>
    <t>Supply and termination of power cabling to panel (2.5mm² Cu cable)</t>
  </si>
  <si>
    <t>Labeling of all cables, sensors, and panel terminations</t>
  </si>
  <si>
    <t>Alarms &amp; Local Indicators</t>
  </si>
  <si>
    <t>Supply and install audible alarm sounders (IP65, 24V DC)</t>
  </si>
  <si>
    <t>Nos</t>
  </si>
  <si>
    <t>Supply and install visual strobe beacons (red, 24V DC)</t>
  </si>
  <si>
    <t>Workstation &amp; GUI</t>
  </si>
  <si>
    <t>Industrial-grade PC with licensed OS, 24" monitor, keyboard, and UPS</t>
  </si>
  <si>
    <t>GUI Software (Web-based SCADA or HMI software) with 1 client license</t>
  </si>
  <si>
    <t>Configuration of graphics, trends, alarms, and historical logging</t>
  </si>
  <si>
    <t>Integration to BMS</t>
  </si>
  <si>
    <t>BACnet/IP or Modbus TCP/IP integration license or gateway (if required)</t>
  </si>
  <si>
    <t>Testing &amp; commissioning of point mapping and interface</t>
  </si>
  <si>
    <t>Allow for any other item not specified herein, but either shown in drawings and as per specification or as required nearest to the condition given, and / or to full fill relevant BS and Local requirements or any other item necessary for the satisfactory completion of the CRMS System. (If any to be Itemized)</t>
  </si>
  <si>
    <t>Testing, Commissioning &amp; Documentation</t>
  </si>
  <si>
    <t>Calibration and testing of all sensors with test reports</t>
  </si>
  <si>
    <t>Commissioning of DDC panel and alarm system</t>
  </si>
  <si>
    <t>As-built documentation, point list, wiring diagrams, user manuals</t>
  </si>
  <si>
    <t>End-user training (min 2 sessions)</t>
  </si>
  <si>
    <t>S- ELV INSTALLATIONS</t>
  </si>
  <si>
    <t>S2 - ELECTRICAL INSTALLATION - GENERATOR SYSTEM</t>
  </si>
  <si>
    <t>EMERGENCY GENERATOR SYSTEM</t>
  </si>
  <si>
    <t>The tenderer is advised to refer to the General Notes, Pricing Preambles, Drawings, Specifications, Condition of Contract and other relevant documents prior to pricing of the following items.</t>
  </si>
  <si>
    <t>EMEGENCY POWER SUPPLY SYSTEM</t>
  </si>
  <si>
    <t>This trade include the Supply and Installation of Emergency Power Supply System.</t>
  </si>
  <si>
    <t>DIESEL GENERATOR SET</t>
  </si>
  <si>
    <t>The tenderer shall submit the following information on the quoted generators along with the tender.</t>
  </si>
  <si>
    <t>For 180 kVAGenerator Set</t>
  </si>
  <si>
    <t>a) Make / Brand name</t>
  </si>
  <si>
    <t>b) Country of Origin</t>
  </si>
  <si>
    <t>c) Country of Manufacture</t>
  </si>
  <si>
    <t>d) Country of Assembling</t>
  </si>
  <si>
    <t>e) Block load rating</t>
  </si>
  <si>
    <t>f) Generator Model No</t>
  </si>
  <si>
    <t>g) Engine Model No</t>
  </si>
  <si>
    <t>h) Alternator Model No</t>
  </si>
  <si>
    <t>i) Delivery Period</t>
  </si>
  <si>
    <t>j) Installation Period</t>
  </si>
  <si>
    <t>The tenderer shall consider the following information along with their quote.</t>
  </si>
  <si>
    <t>i) Rating - Prime</t>
  </si>
  <si>
    <t xml:space="preserve">ii) Method of exitation - PM Excited </t>
  </si>
  <si>
    <t>iii) Voltage - 400 v</t>
  </si>
  <si>
    <t>iv) Frequency, Hz - 50Hz</t>
  </si>
  <si>
    <t>v) No of phases - 3</t>
  </si>
  <si>
    <t>vi) Speed, rpm - 1500 rpm</t>
  </si>
  <si>
    <t>vii) Sound level 1m apart from the wall, dBA - 63</t>
  </si>
  <si>
    <t>viii) Civil work and plinths shall be completed by the Civil Contractor</t>
  </si>
  <si>
    <t>ix) Flexible connector - required</t>
  </si>
  <si>
    <t>x) Exhaust extension - required advisable to visit site</t>
  </si>
  <si>
    <t xml:space="preserve">xi) Base tank - required for each generator </t>
  </si>
  <si>
    <t>xv) Whether fuel tank comply with local authority requirement - confirm</t>
  </si>
  <si>
    <t>xvi) Related civil works shall be completed by the Civil Contractor</t>
  </si>
  <si>
    <t>xvii) Day tank capacity - 1000 liter (1 No)</t>
  </si>
  <si>
    <t>xviii) Day tank material - MS Sheets</t>
  </si>
  <si>
    <t>x) Testing and commissioning work included - included in separate item</t>
  </si>
  <si>
    <t>xxi) Transfer Pump &amp; Control Panel details</t>
  </si>
  <si>
    <t>xxii) Fuel to be supplied for testing by the Contractor</t>
  </si>
  <si>
    <t>xxiii) Load Bank included or not - should include</t>
  </si>
  <si>
    <t>xxiv) Warranty - 24 months with no running hour limitation</t>
  </si>
  <si>
    <t>xxv) Validity - As per the tender</t>
  </si>
  <si>
    <t xml:space="preserve">xxvi) Maintenance during the Defect Liability Period - required </t>
  </si>
  <si>
    <t>xxvii) Project Duration - As per the tender</t>
  </si>
  <si>
    <t xml:space="preserve">xxviii) generator fuel system earthing - required </t>
  </si>
  <si>
    <t xml:space="preserve">xxix) Control wiring - required </t>
  </si>
  <si>
    <t>Tenderer shall submit a full set of operation and maintenance manuals, circuit wiring diagrams in triplicate.</t>
  </si>
  <si>
    <t xml:space="preserve">The Generator neutral &amp; frame shall be connected  to the main earthing system.  </t>
  </si>
  <si>
    <r>
      <t xml:space="preserve">Supply and installation of  Automatically operated  Diesel Engine driven  (Prime rated), </t>
    </r>
    <r>
      <rPr>
        <b/>
        <sz val="12"/>
        <rFont val="Times New Roman"/>
        <family val="1"/>
      </rPr>
      <t>Generator</t>
    </r>
    <r>
      <rPr>
        <sz val="12"/>
        <rFont val="Times New Roman"/>
        <family val="1"/>
      </rPr>
      <t xml:space="preserve"> </t>
    </r>
    <r>
      <rPr>
        <b/>
        <sz val="12"/>
        <rFont val="Times New Roman"/>
        <family val="1"/>
      </rPr>
      <t>set of following capacity</t>
    </r>
    <r>
      <rPr>
        <sz val="12"/>
        <rFont val="Times New Roman"/>
        <family val="1"/>
      </rPr>
      <t xml:space="preserve"> , PM excited, 50 Hz, 1500 RPM, 3 Phase, 400/230 Volts with set mounted fully featured advanced digital control panel , set mounted radiator cooling method shall be performed. Also offer should include all necessary accessories such as residential muffler with elbow kit, Stainless Steel flexible connector, insulated and cladded exhaust piping, Alternator Anti condensation heater, Battery cables, Battery Tray, Static battery charger etc. to complete the system in working order as per the Drawings and technical specifications  and relevant standards. The all below capacities should be after the derating due to height of the area.</t>
    </r>
  </si>
  <si>
    <t xml:space="preserve">180kVA Prime rated Generator </t>
  </si>
  <si>
    <t>ADDITIONAL EXHAUST PIPES</t>
  </si>
  <si>
    <t xml:space="preserve">Supply and installation of additional exhaust pipes   made of stainless steel, outside of the generator room for the purpose of disposal at higher elevation of exhaust gases of diesel engine complete to working order and to comply relevant  local authority requirement. </t>
  </si>
  <si>
    <t>Allow for providing Earthing for the generators including earth pits.</t>
  </si>
  <si>
    <r>
      <t xml:space="preserve">Room Sound Proofing to achieve </t>
    </r>
    <r>
      <rPr>
        <b/>
        <sz val="12"/>
        <rFont val="Times New Roman"/>
        <family val="1"/>
      </rPr>
      <t xml:space="preserve">63dBA @ </t>
    </r>
    <r>
      <rPr>
        <sz val="12"/>
        <rFont val="Times New Roman"/>
        <family val="1"/>
      </rPr>
      <t>Boundary level, including fresh air attenuators, Hot air attenuators, sound proofed door, primary and secondary silencers with heat insulation etc. And also, at the boundary level, it is Contractor's responsibility to maintain the sound level as per the local authority standards. Providing the necessary approvals from local authorities is coming under the Contractors scope.</t>
    </r>
  </si>
  <si>
    <t>Two regular services for  generator set .</t>
  </si>
  <si>
    <t>Control Wiring charges.</t>
  </si>
  <si>
    <t>Allow for providing battery charges, space heaters or any other item required for the complete installation.</t>
  </si>
  <si>
    <t>FUEL STORAGE AND DISTRIBUTION SYSTEM</t>
  </si>
  <si>
    <t xml:space="preserve">Fuel transfer from day tank to generator base tank to be gravity. </t>
  </si>
  <si>
    <t>DAY FUEL STORAGE TANK</t>
  </si>
  <si>
    <t>Supply and installation of 1000L capacity indoor day fuel storage tank/ MS structure to keep it, filtering system/ isolation valves, level gauge,  vents, complete with all pipes and fittings comply with relevant standard and regulations.</t>
  </si>
  <si>
    <t>FUEL PIPES AND VALVES</t>
  </si>
  <si>
    <t>Supply and installation of required fuel transfer metal pipes (supply and overflow) and bourse filling line including lockable female bourse filling point, stop valves and other necessary accessories such as supports , brackets etc.  All undergoes and pipes should be wrapped with denso tapes. It is required to supply and install a BMS compatible fuel meter also.</t>
  </si>
  <si>
    <t>Equi-potential bonding and Earthing</t>
  </si>
  <si>
    <t>Rate shall includes Supply and install fuel tank earthing  including, earth bar, cables, copper tapes, clamps, electrodes , test disconnection points, all necessary accessories etc. as detailed on drawings and specification.</t>
  </si>
  <si>
    <t>3x (4C 240mm2 Cu/XLPE/SWA/PVC) from Utility suppliers feer point  to MSB laid in underground</t>
  </si>
  <si>
    <t>Cable From Generators to Neutral &amp; Frame Earth Bars</t>
  </si>
  <si>
    <t>Rate shall include supply and installation of Cu/PVC (E ) cable from Generator to Earth bars and Cost of supply and installation of Earth bars should be included in the offer.</t>
  </si>
  <si>
    <t>Supply and installation of fire form protection system for the Generator room and the building inside under soffit fuel path.</t>
  </si>
  <si>
    <t>Cable from Generator Frame Earth Bar to Prime Generators.</t>
  </si>
  <si>
    <t xml:space="preserve">Builder's work </t>
  </si>
  <si>
    <t>Allow for builder's work in connection with including following items making openings in floor slab and walls, masonry work, making good to chasings, plinths/bases for equipment &amp; all other builder's work not stated above.</t>
  </si>
  <si>
    <t xml:space="preserve">Testing and Commissioning </t>
  </si>
  <si>
    <r>
      <t xml:space="preserve">Allow for </t>
    </r>
    <r>
      <rPr>
        <b/>
        <sz val="12"/>
        <rFont val="Times New Roman"/>
        <family val="1"/>
      </rPr>
      <t>Testing and Commissioning</t>
    </r>
    <r>
      <rPr>
        <sz val="12"/>
        <rFont val="Times New Roman"/>
        <family val="1"/>
      </rPr>
      <t xml:space="preserve"> of bus riser system, cable  system on completion as per the specifications by a chartered Engineer  including submission 3 set of test reports, etc.</t>
    </r>
  </si>
  <si>
    <t>Allow for any other item necessary for the satisfactory completion of the system but not included above (submit details with the tender).</t>
  </si>
  <si>
    <t>S2 - GENERATOR SYSTEMS</t>
  </si>
  <si>
    <t>S3- SOLAR SYSTEM INSTALLATION</t>
  </si>
  <si>
    <t>SOLAR PV INSTALLATION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</si>
  <si>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</si>
  <si>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The tenderer shall submit the following information on the items/equipment quoted for together with the tender.</t>
  </si>
  <si>
    <t>a.  Make</t>
  </si>
  <si>
    <t>b.  Model Number</t>
  </si>
  <si>
    <t>c.  Technical data</t>
  </si>
  <si>
    <t>d.  Country of manufacture</t>
  </si>
  <si>
    <t>e.  Delivery period</t>
  </si>
  <si>
    <t>f.   Lead time for manufacturing</t>
  </si>
  <si>
    <t>g.  Port of shipping</t>
  </si>
  <si>
    <t>h.  CIF value of each item in foreign currency</t>
  </si>
  <si>
    <t>j.   Optional items and their additional  cost. (additional cost to be submitted separately)</t>
  </si>
  <si>
    <t>k.  Schedule of items to be carried out by others connected to installation of generators / transformers / Electrical panels such as some builders work  and electrical connection</t>
  </si>
  <si>
    <t>m. Schedule attached to specification</t>
  </si>
  <si>
    <t>Solar modules offered shall be certified as per latest edition of IEC61215-2, IEC 61730-1, IEC61730-2 for safety qualification testing. The PV module shall contain high power silicon solar cells. The solar cells shall have surface anti-reflective coating to absorb more light in all weather conditions. The space available for the solar PV module installation shall obtained from the drawings.</t>
  </si>
  <si>
    <t>Supply and installation of grid tie inverter shall meet the code and standared of CE, VDE0126-1, G83/1-1, IEC 61727, IEC62116.</t>
  </si>
  <si>
    <t>Supply, installation, commissioning and connecting to the grid supply of 40 kW capacity Solar array system complete with,</t>
  </si>
  <si>
    <t>i) MPPT facility</t>
  </si>
  <si>
    <t>ii)  Wall mounted Cabinet to IP54 complete with AC, DC breakers and a energy meter</t>
  </si>
  <si>
    <t>iii) System monitoring, Remote diagnosis and Data storage &amp; Visualization Display</t>
  </si>
  <si>
    <t>iv) All required cables between PV panels, PV panels to inverter, Inverter to Solar Meter etc</t>
  </si>
  <si>
    <t>v) Array junction boxes including all necessary accessories</t>
  </si>
  <si>
    <t xml:space="preserve">vi) Module mounting structure with all necessary accessories and if any other modification is required to the roof for solar panel mounting </t>
  </si>
  <si>
    <t>vii) Bonding exposed metal parts to the main lightning protection system</t>
  </si>
  <si>
    <t>viii) Approvals and connection charges with Utility supply authorities or any other organizations to be included with this.( All the costs related to complete the total solar system installation to be included under  this scope)</t>
  </si>
  <si>
    <r>
      <t xml:space="preserve">Allow for testing and commissioning of the </t>
    </r>
    <r>
      <rPr>
        <b/>
        <sz val="12"/>
        <rFont val="Times New Roman"/>
        <family val="1"/>
      </rPr>
      <t>Solar PV System</t>
    </r>
    <r>
      <rPr>
        <sz val="12"/>
        <rFont val="Times New Roman"/>
        <family val="1"/>
      </rPr>
      <t xml:space="preserve"> to the entire satisfaction of the Engineer and submission of commissioning report in triplicate. </t>
    </r>
  </si>
  <si>
    <t>S3 - SOLAR SYSTEM INSTALLATION</t>
  </si>
  <si>
    <t>L</t>
  </si>
  <si>
    <t>VERTICAL TRANSPORTATION SYSTEM</t>
  </si>
  <si>
    <t>NOTE 1</t>
  </si>
  <si>
    <t>Allow for the cost of all temporary works such as scaffolding etc. associated civil and electrical works related to the installation work such as drilling of suitable holes in walls, breaking of any parts of walls and finishing works of the same such as plastering, painting, etc. electrical power / control wiring, services connections, etc.</t>
  </si>
  <si>
    <t>NOTE 2</t>
  </si>
  <si>
    <t>The work includes the supply of all materials and the provision of  site testings, pre-site visits, plants, tools, machines, scaffoldings, labor, documents, drawings, stores, method statements, test reports, handing over documents, technical data sheets, manufacturer's specifications &amp; recommendations, method statements, services in connection with the work as set out in these documents and required for handing over the Vertical Transportation System which shall be fully operational in every respect and intent.</t>
  </si>
  <si>
    <t>The contractor shall have before tendering verified ratings, sizes and dimensions of all components included and required in order to achieve the specified requirements.</t>
  </si>
  <si>
    <t>The contractor shall dismantle and remove all temporory works, tools, equipment etc from site on completion of works.</t>
  </si>
  <si>
    <t>Bidder shall take into consideration that rates and prices quoted will be deemed to cover the entire work to be carried out under the scope of work, whether such items have been specially mentioned in the BOQ or not.</t>
  </si>
  <si>
    <t>All materials and equipment supplied shall be new, unused and without any defects and shall be approved by the Engineer.</t>
  </si>
  <si>
    <t>Bidder's price for each item of work shall include for cost builders work such as making and closing up holes, openings &amp; blackouts, drilling, boring, anchoring, chasing covering up etc., including restoring all finishes and the like to the entire satisfaction of the Engineer.</t>
  </si>
  <si>
    <t>Bidders shall fill and submit technical data pertaining to equipment offered with supporting catalogues pertaining to same together with the bid. Failure to submit above technical details may be considered as grounds for rejection of the Bid.</t>
  </si>
  <si>
    <t>Unpriced Items: Cost relating to item which are not being priced will be deemed to have been included in the Total Amount of the bill of Quantities.</t>
  </si>
  <si>
    <t>For the full description of materials and workmanship refer "Technical Specification", "General Notes" and "Drawings".</t>
  </si>
  <si>
    <t>The bidder must inspect the site before pricing mainly to assess the required length of piping and identify the relevant civil works and builders works, lifting of equipment and materials etc.</t>
  </si>
  <si>
    <t>The contractor shall take the utmost care to avoid any damages to existing properties (fire pipelines, drain pipelines, water supply pipelines, ducting and cables, etc.) The contractor shall take responsibility for those damages and shall replace the damaged items or shall pay the compensation as required and the supervision of the client.</t>
  </si>
  <si>
    <t>Rate shall include for all necessary civil work including construction of necessary RCC beams at the lift machine room, creating concrete pockets inside the lift well for fixing of rails, hooks etc, and providing of necessary steel structure for LIFT material lifting.</t>
  </si>
  <si>
    <t>PASSENGER LIFT : L1&amp;L2</t>
  </si>
  <si>
    <t>Supply and Installation of  Passenger Lifts complying with the followings and as per the specifications:</t>
  </si>
  <si>
    <t>The rate shall include;</t>
  </si>
  <si>
    <t xml:space="preserve"> - Lift shall be complied to EN 81-1 </t>
  </si>
  <si>
    <t xml:space="preserve"> - Supply and Installation additional / same Landing Operating Panel (LOP) &amp; Car Control Panel (COP) for the use of disabled persons as per EN81-70</t>
  </si>
  <si>
    <t xml:space="preserve"> - Supply &amp; installation of Automatic Rescue Device (ARD) to operate above lift during power failure.</t>
  </si>
  <si>
    <t>Subject</t>
  </si>
  <si>
    <t>Requirement</t>
  </si>
  <si>
    <t>Capacity</t>
  </si>
  <si>
    <t>Min. 1000 kg / 15 Passengers</t>
  </si>
  <si>
    <t xml:space="preserve">Speed </t>
  </si>
  <si>
    <t>105 m/min</t>
  </si>
  <si>
    <t>Automatic releveling accuracy</t>
  </si>
  <si>
    <t>+/- 5 mm</t>
  </si>
  <si>
    <t>Motor drive</t>
  </si>
  <si>
    <t>Variable Voltage Variable Frequency</t>
  </si>
  <si>
    <t>No of stops / openings</t>
  </si>
  <si>
    <t>Travel (Approximately)</t>
  </si>
  <si>
    <t>40,050 mm (Including B1)</t>
  </si>
  <si>
    <t>Overhead height (Available)</t>
  </si>
  <si>
    <t>4,700 mm</t>
  </si>
  <si>
    <t>Pit depth  (Available)</t>
  </si>
  <si>
    <t>1500 mm</t>
  </si>
  <si>
    <t>Hoistway (Approximately)</t>
  </si>
  <si>
    <t>2285 x 2500 mm  (WxD)</t>
  </si>
  <si>
    <t>Entrance car door</t>
  </si>
  <si>
    <t>900 x 2100 mm (WxH)</t>
  </si>
  <si>
    <t>Entrance car door (Structural Opening)</t>
  </si>
  <si>
    <t>1100 x 2200 mm (WxH)</t>
  </si>
  <si>
    <t>Minumum car dimensions</t>
  </si>
  <si>
    <t>1600 x 1500 mm (WxD)</t>
  </si>
  <si>
    <t>Door type</t>
  </si>
  <si>
    <t>Two panel Center -Opening</t>
  </si>
  <si>
    <t>Door jamb</t>
  </si>
  <si>
    <t>Narrow</t>
  </si>
  <si>
    <t>Machine room</t>
  </si>
  <si>
    <t xml:space="preserve">Machine Room </t>
  </si>
  <si>
    <t>Finishes of the car</t>
  </si>
  <si>
    <t>Hairline Stainless Steel</t>
  </si>
  <si>
    <t xml:space="preserve">   Supply Cost</t>
  </si>
  <si>
    <t xml:space="preserve">   Installation, Testing &amp; Commissioning Cost</t>
  </si>
  <si>
    <t>FIRE LIFT : FL1</t>
  </si>
  <si>
    <t>Supply and Installation of Fire Lift complying with the followings and as per the specifications:</t>
  </si>
  <si>
    <r>
      <t xml:space="preserve"> - Lift shall be complied to EN81-72 &amp; EN 81-1 (</t>
    </r>
    <r>
      <rPr>
        <u/>
        <sz val="12"/>
        <rFont val="Times New Roman"/>
        <family val="1"/>
      </rPr>
      <t>with including fire ladder, fire doors,  emergency trap door, fire protected cables and etc</t>
    </r>
    <r>
      <rPr>
        <sz val="12"/>
        <rFont val="Times New Roman"/>
        <family val="1"/>
      </rPr>
      <t>)</t>
    </r>
  </si>
  <si>
    <t>Min. 1600 kg</t>
  </si>
  <si>
    <t>Overhead height (available)</t>
  </si>
  <si>
    <t>Pit depth  (available)</t>
  </si>
  <si>
    <t>1,500 mm</t>
  </si>
  <si>
    <t>2,500 x 3,000 mm  (WxD)</t>
  </si>
  <si>
    <t>1200 x 2,100 mm (WxH)</t>
  </si>
  <si>
    <t>1400 x 2200 mm (WxH)</t>
  </si>
  <si>
    <t>1400 x 2400 mm (WxD)</t>
  </si>
  <si>
    <t>Two panel Side -Opening</t>
  </si>
  <si>
    <t>VERTICAL TRANSPORTATION SERVICES INSTALLATIONS</t>
  </si>
  <si>
    <t>Bill  No. 24</t>
  </si>
  <si>
    <t>Q - Plumbing Installation</t>
  </si>
  <si>
    <t>Bill  No. 25</t>
  </si>
  <si>
    <t>Q1 - Sanitary Fittings &amp; Accessories Installation</t>
  </si>
  <si>
    <t>Bill  No. 26</t>
  </si>
  <si>
    <t>R1 - MVAC System Installation</t>
  </si>
  <si>
    <t>Bill  No. 27</t>
  </si>
  <si>
    <t>R2 - Fire</t>
  </si>
  <si>
    <t>Bill  No. 28</t>
  </si>
  <si>
    <t>S - Electrical Installation</t>
  </si>
  <si>
    <t>Bill  No. 29</t>
  </si>
  <si>
    <t>S1 - ELV Systems Installation</t>
  </si>
  <si>
    <t>Bill  No. 30</t>
  </si>
  <si>
    <t>S2 - Generator System</t>
  </si>
  <si>
    <t>Bill  No. 31</t>
  </si>
  <si>
    <t>S3 - Solar System Installation</t>
  </si>
  <si>
    <t>Bill  No. 32</t>
  </si>
  <si>
    <t>L - Vertical Transportation System</t>
  </si>
  <si>
    <t>MEP TOTAL CARRIED TO GRAND SUMMARY  (WITHOUT TAXES)</t>
  </si>
  <si>
    <t>Section 1</t>
  </si>
  <si>
    <t>Preliminaries</t>
  </si>
  <si>
    <t>Section 2</t>
  </si>
  <si>
    <t>Substructure - Civil Works</t>
  </si>
  <si>
    <t>Section 3</t>
  </si>
  <si>
    <t>Superstructure - Civil Works</t>
  </si>
  <si>
    <t>Section 4</t>
  </si>
  <si>
    <t>MEP Works</t>
  </si>
  <si>
    <t>Section 5</t>
  </si>
  <si>
    <t>Provisional Sum</t>
  </si>
  <si>
    <t>Sub Total 1</t>
  </si>
  <si>
    <t>Grand Total</t>
  </si>
  <si>
    <t>GRAND TOTAL  (WITHOUT TAXES)</t>
  </si>
  <si>
    <t>In words :</t>
  </si>
  <si>
    <t>……………………………………</t>
  </si>
  <si>
    <t>CM - CIVIL WORKS RELATED TO MEP WORK</t>
  </si>
  <si>
    <t>BILL NO - 15</t>
  </si>
  <si>
    <t>CM1</t>
  </si>
  <si>
    <t>Construct  of  RCC Sewer   manholes   size    600mm X 600mm  height less than 1m Complete the work as per the drawing no:  HC-18033 PFAH-Detail 001 and as specified by the Engineer. Rate shall include for all the necessary excavation, back filling and related works to maintain the water seal.(cast iron cover included in the MEP BOQ)</t>
  </si>
  <si>
    <t>CM2</t>
  </si>
  <si>
    <t>Construct of RCC water tight Waste Manholes size 450mmX450mm  height less than 1m Complete the work as per the drawing no:  HC-18033 PFAH-Detail 001 and as specified by the Engineer. Rate shall include for all the necessary excavation, back filling and related works to maintain the water seal.(cast iron cover included in the MEP BOQ)</t>
  </si>
  <si>
    <t>CM3.1</t>
  </si>
  <si>
    <t>450 mm x 425 mm open drain</t>
  </si>
  <si>
    <t>CM4</t>
  </si>
  <si>
    <t>Construct of RCC Sewer Collection Pits 1.5mX1.5mX1.5m Complete the work as per the drawing no:  HC-18033 PFAH-S&amp;W 005 and as specified by the Engineer.  Rate shall include for all the necessary excavation, back filling  to required gradient and related works.(cast iron cover included in the MEP BOQ)</t>
  </si>
  <si>
    <t>CM5</t>
  </si>
  <si>
    <t>Construct of RCC pit for Generator Bulk Tank. Complete the work as per the drawing no:  HC-18033 PFAH-GR &amp; FUS 001 and as specified by the Engineer.Rate shall include for all the necessary excavation, back filling to required gradient and related works.(tank included in the MEP BOQ)</t>
  </si>
  <si>
    <t xml:space="preserve"> Rate (MVR.) </t>
  </si>
  <si>
    <t xml:space="preserve"> Amount
(MVR.) </t>
  </si>
  <si>
    <t>GST 8%</t>
  </si>
  <si>
    <t>Section 6</t>
  </si>
  <si>
    <t>Additions and Ommissions</t>
  </si>
  <si>
    <t>S - ADDITIONS AND OMMISSIONS</t>
  </si>
  <si>
    <t>S1</t>
  </si>
  <si>
    <t>S2</t>
  </si>
  <si>
    <t>BILL OF QUANTITIES - BILL NO. 01</t>
  </si>
  <si>
    <t>BILL OF QUANTITIES - BILL NO. 02</t>
  </si>
  <si>
    <t>BILL OF QUANTITIES - BILL NO. 03</t>
  </si>
  <si>
    <t>BILL OF QUANTITIES - BILL NO. 04</t>
  </si>
  <si>
    <t>BILL OF QUANTITIES - BILL NO. 07</t>
  </si>
  <si>
    <t>BILL OF QUANTITIES - BILL NO. 08</t>
  </si>
  <si>
    <t>BILL OF QUANTITIES - BILL NO. 09</t>
  </si>
  <si>
    <t>BILL OF QUANTITIES - BILL NO. 10</t>
  </si>
  <si>
    <t>BILL OF QUANTITIES - BILL NO. 11</t>
  </si>
  <si>
    <t>BILL OF QUANTITIES - BILL NO. 12</t>
  </si>
  <si>
    <t>BILL OF QUANTITIES - BILL NO. 13</t>
  </si>
  <si>
    <t>BILL OF QUANTITIES - BILL NO. 14</t>
  </si>
  <si>
    <t>BILL OF QUANTITIES - BILL NO. 15</t>
  </si>
  <si>
    <t>BILL OF QUANTITIES - BILL NO. 16</t>
  </si>
  <si>
    <t>BILL OF QUANTITIES - BILL NO. 17</t>
  </si>
  <si>
    <t>BILL OF QUANTITIES - BILL NO. 18</t>
  </si>
  <si>
    <t>BILL OF QUANTITIES - BILL NO. 19</t>
  </si>
  <si>
    <t>BILL OF QUANTITIES - BILL NO. 20</t>
  </si>
  <si>
    <t>BILL OF QUANTITIES - BILL NO. 21</t>
  </si>
  <si>
    <t>BILL OF QUANTITIES - BILL NO. 22</t>
  </si>
  <si>
    <t>BILL OF QUANTITIES - BILL NO. 23A</t>
  </si>
  <si>
    <t>BILL OF QUANTITIES - BILL NO. 23B</t>
  </si>
  <si>
    <t>BILL OF QUANTITIES - BILL NO. 24</t>
  </si>
  <si>
    <t>BILL OF QUANTITIES - BILL NO. 25</t>
  </si>
  <si>
    <t>BILL OF QUANTITIES - BILL NO. 26</t>
  </si>
  <si>
    <t>BILL OF QUANTITIES - BILL NO. 27</t>
  </si>
  <si>
    <t>BILL OF QUANTITIES - BILL NO. 28</t>
  </si>
  <si>
    <t>BILL OF QUANTITIES - BILL NO. 29</t>
  </si>
  <si>
    <t>BILL OF QUANTITIES - BILL NO. 30</t>
  </si>
  <si>
    <t>BILL OF QUANTITIES - BILL NO. 31</t>
  </si>
  <si>
    <t>BILL OF QUANTITIES - BILL NO. 32</t>
  </si>
  <si>
    <t>The Bidder shall include the following adjustments to the priced Bills of Quantities:</t>
  </si>
  <si>
    <t>The bidder shall clearly state any additions to the total of the Bills of Quantities.</t>
  </si>
  <si>
    <t>These additions may include overheads, profit, contingencies, escalation, or other costs not explicitly measured in the BOQ.</t>
  </si>
  <si>
    <t>All additions shall be expressed separately in figures and in words.</t>
  </si>
  <si>
    <t>The bidder shall clearly state any omissions or discounts proposed to be deducted from the total of the Bills of Quantities.</t>
  </si>
  <si>
    <t>Omissions must be specified as separate line items to ensure transparency during evaluation.</t>
  </si>
  <si>
    <t>All omissions shall be expressed separately in figures and in words.</t>
  </si>
  <si>
    <t>Additional Item No: 01</t>
  </si>
  <si>
    <t>Ommission Item No: 01</t>
  </si>
  <si>
    <t>Additions</t>
  </si>
  <si>
    <t>Omissions</t>
  </si>
  <si>
    <t xml:space="preserve"> HARDSCAPING AND PAVING</t>
  </si>
  <si>
    <t>X5</t>
  </si>
  <si>
    <t>Front Boundary gate as per Drawings &amp; Specifications</t>
  </si>
  <si>
    <t>Construction of  the Boundary Wall around the perimter of the plot as per Drawings &amp; Specifications</t>
  </si>
  <si>
    <t>Perimter Lighting and Light posts (06 Nos) - Refer Drawings</t>
  </si>
  <si>
    <t>Tempered fixed glass panels with curtain wall sections, size 2400mm x 3900mm, type FG8</t>
  </si>
  <si>
    <t>Tempered fixed glass panels, size 2400mm x 3000mm, type FG8a</t>
  </si>
  <si>
    <t>Tempered fixed glass panels, size 1200mm x 3000mm, type FG20</t>
  </si>
  <si>
    <t>Tempered fixed glass panels, size 900mm x 900mm, type FG21</t>
  </si>
  <si>
    <t>Supply and installation S/S handrail with specified colour and accessories to complete the work in order according to the detail drawings and specifications and as instructud by the Architect.</t>
  </si>
  <si>
    <t xml:space="preserve">Construction of 900mm high (975-1400)mm wide flower trough (Grade 25 ,100  mm thk including formwork and reinforcement) . All the work to be completed as per the detail drawing and specification (Rate shall include for Re-reinforcement and smooth finish form work) </t>
  </si>
  <si>
    <t>Concrete Facia</t>
  </si>
  <si>
    <t xml:space="preserve">Construction of concrete facia (Grade 25 ,100 mm thk including formwork ). All the work to be completed as per the detail drawing and specification (Rate shall include for reinforcement and smooth finish form work) </t>
  </si>
  <si>
    <t>100mmx730mm</t>
  </si>
  <si>
    <t>100mmx230mm</t>
  </si>
  <si>
    <t>100mmx500mm</t>
  </si>
  <si>
    <t>100mmx330mm</t>
  </si>
  <si>
    <t>100mmx280mm</t>
  </si>
  <si>
    <t>100mmx580mm</t>
  </si>
  <si>
    <t>100mmx1000mm</t>
  </si>
  <si>
    <t>staff lounge area - First Floor level (+5250)</t>
  </si>
  <si>
    <t>Balcony  - Lift machine room level (+42200)</t>
  </si>
  <si>
    <t>Aluminium framed top hung glazed window with 04 sashes with fixed glass on top, size 900mm x 2100mm, type W7a</t>
  </si>
  <si>
    <t>In 600mm high at plant trough area</t>
  </si>
  <si>
    <t>Tempered fixed glass with openable panels, size 3270mm x 900mm, type FG22</t>
  </si>
  <si>
    <t>Tempered fixed glass  with openable panels, size 3520mm x 900mm, type FG23</t>
  </si>
  <si>
    <t>Tempered fixed glass  with openable panels, size 4415mm x 900mm, type FG24</t>
  </si>
  <si>
    <t>Tempered fixed glass with openable  panels, size 2200mm x 900mm, type FG25</t>
  </si>
  <si>
    <t>BILL OF QUANTITIES - BILL NO. 05</t>
  </si>
  <si>
    <t>BILL OF QUANTITIES - BILL NO. 06</t>
  </si>
  <si>
    <t>12mm thk. Tempered glass partitions, size 1340mm x 2400mm, type P6</t>
  </si>
  <si>
    <t>12mm thk. Tempered glass partitions with 900mm x 2100mm single sash door, size 3700mm x 2400mm, type P7</t>
  </si>
  <si>
    <t xml:space="preserve">Construction of 450mm high 400mm wide flower trough with 100mmx 580mm RCC facia (Grade 25 ,100  mm thk including formwork and reinforcement) . All the work to be completed as per the detail drawing and specification. (Rate shall include for Reinforcement and smooth finish form work and finishes) </t>
  </si>
  <si>
    <t xml:space="preserve">Construction of concrete ledge (Grade 25 ,150mm (h) x 100 mm thk including formwork ). All the work to be completed as per the detail drawing and specification (Rate shall include for reinforcement and smooth finish form work) </t>
  </si>
  <si>
    <t>Aluminium framed single sashed aluminium door, size 600mm x 2100mm, type AL1</t>
  </si>
  <si>
    <t>Supply and install aluminium roller door size 3700mm x 3000mm, type RD</t>
  </si>
  <si>
    <t>Supply and install aluminium roller door size 6050mm x 3000mm, type RD2</t>
  </si>
  <si>
    <t>Aluminium framed top hung glazed window, size 3600mm x 900mm, type W2</t>
  </si>
  <si>
    <t>Aluminium framed top hung glazed window, size 1800mm x 900mm, type W6</t>
  </si>
  <si>
    <t>Tempered fixed glass panels, size 900mm x 3000mm, type FG12</t>
  </si>
  <si>
    <t>Tempered fixed glass panels, size 2700mm x 3000mm, type FG13</t>
  </si>
  <si>
    <t>Aluminum framed top hung glazed fanlight, size 900mm x 900mm FL3</t>
  </si>
  <si>
    <t>Aluminium framed top hung glazed window, size 900mm x 900mm, type W3</t>
  </si>
  <si>
    <t xml:space="preserve">Aluminium framed top hung glazed window with 8 sashes with fixed glass on bottom, size 3600mm x 3000mm, type W4 </t>
  </si>
  <si>
    <t xml:space="preserve">Aluminium framed top hung glazed window with 06 sashes with fixed glass on bottom, size 2700mm x 3000mm, type W5 </t>
  </si>
  <si>
    <t xml:space="preserve">Aluminium framed top hung glazed window with 04 sashes with fixed glass on bottom &amp; 950x 2400 mm Al framed glass single door with fixed glass on top  , size 2700mm x 3000mm, type W5a </t>
  </si>
  <si>
    <t>Aluminium framed top hung glazed window with 12 sashes with fixed glass on bottom, size 5400mm x 3000mm, type W8</t>
  </si>
  <si>
    <t>Aluminium framed top hung glazed window with 04 sashes with fixed glass on bottom, size 1800mm x 3000mm, type W10</t>
  </si>
  <si>
    <t>Aluminium framed top hung glazed window with 02 sashes with fixed glass on bottom, size 900mm x 3000mm, type W1</t>
  </si>
  <si>
    <t xml:space="preserve">Aluminium framed top hung glazed window with 08 sashes with fixed glass on bottom, size 3600mm x 3000mm, type W4 </t>
  </si>
  <si>
    <t>Tempered fixed glass panels, size 3600mm x 3000mm, type FG11</t>
  </si>
  <si>
    <t>In 450mm high at plant trough area</t>
  </si>
  <si>
    <t>In 300mm high at plant trough area</t>
  </si>
  <si>
    <t>Tempered fixed glass panels, size  900mm x 2050mm, type FG18</t>
  </si>
  <si>
    <t>unit</t>
  </si>
  <si>
    <t>MEP SUMMARY</t>
  </si>
  <si>
    <t>Bidder</t>
  </si>
  <si>
    <t>Date</t>
  </si>
  <si>
    <t>………………….</t>
  </si>
  <si>
    <t xml:space="preserve">
REPUBLIC OF MALDIVES 
RESPONSIVE COVID-19 VACCINATION FOR RECOVERY PROJECT UNDER THE ASIA PACIFIC VACCINE ACCESS FACILITY (APVAX) 
VOLUME – 2
BOQ
FOR
CONSTRUCTION OF THE CENTRAL COLD CHAIN FACILITY BUILDINGWITH CLIMATE FRIENDLY DESIGNS AT HULHUMALE, LOT 11766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</si>
</sst>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_(* \(#,##0.00\);_(* &quot;-&quot;??_);_(@_)"/>
    <numFmt numFmtId="164" formatCode="_-* #,##0_-;\-* #,##0_-;_-* &quot;-&quot;_-;_-@_-"/>
    <numFmt numFmtId="165" formatCode="_-&quot;£&quot;* #,##0.00_-;\-&quot;£&quot;* #,##0.00_-;_-&quot;£&quot;* &quot;-&quot;??_-;_-@_-"/>
    <numFmt numFmtId="166" formatCode="_-* #,##0.00_-;\-* #,##0.00_-;_-* &quot;-&quot;??_-;_-@_-"/>
    <numFmt numFmtId="167" formatCode="&quot;Rs&quot;#,##0_);[Red]\(&quot;Rs&quot;#,##0\)"/>
    <numFmt numFmtId="168" formatCode="_(* #,##0.0_);_(* \(#,##0.0\);_(* &quot;-&quot;??_);_(@_)"/>
    <numFmt numFmtId="169" formatCode="_(* #,##0_);_(* \(#,##0\);_(* &quot;-&quot;??_);_(@_)"/>
    <numFmt numFmtId="170" formatCode="[$-409]d\-mmm\-yy;@"/>
    <numFmt numFmtId="171" formatCode="0.0"/>
    <numFmt numFmtId="172" formatCode="d\-mmm\-yy;@"/>
    <numFmt numFmtId="173" formatCode="_(* #,##0.00_);_(* \(#,##0.00\);_(* \-??_);_(@_)"/>
    <numFmt numFmtId="174" formatCode="_ * #,##0.00_ ;_ * \-#,##0.00_ ;_ * &quot;-&quot;??_ ;_ @_ "/>
    <numFmt numFmtId="175" formatCode="&quot;\&quot;#,##0;[Red]&quot;\&quot;\-#,##0"/>
    <numFmt numFmtId="176" formatCode="&quot;\&quot;#,##0.00;[Red]&quot;\&quot;\-#,##0.00"/>
    <numFmt numFmtId="177" formatCode="_(&quot;฿&quot;* #,##0.00_);_(&quot;฿&quot;* \(#,##0.00\);_(&quot;฿&quot;* &quot;-&quot;??_);_(@_)"/>
    <numFmt numFmtId="178" formatCode="\t&quot;£&quot;#,##0_);[Red]\(\t&quot;£&quot;#,##0\)"/>
    <numFmt numFmtId="179" formatCode="0.00_)"/>
    <numFmt numFmtId="180" formatCode="_-* #,##0.00_-;_-* #,##0.00\-;_-* &quot;-&quot;??_-;_-@_-"/>
    <numFmt numFmtId="181" formatCode="#,##0.00;[Red]#,##0.00"/>
    <numFmt numFmtId="182" formatCode="0.00_);[Red]\(0.00\)"/>
    <numFmt numFmtId="183" formatCode="#,##0.0"/>
    <numFmt numFmtId="184" formatCode="[$-409]d\-mmm;@"/>
    <numFmt numFmtId="185" formatCode="#,##0.0_);\(#,##0.0\)"/>
    <numFmt numFmtId="186" formatCode="#,##0;[Red]#,##0"/>
    <numFmt numFmtId="187" formatCode="_-* #,##0.00_-;\-* #,##0.00_-;"/>
  </numFmts>
  <fonts count="97">
    <font>
      <sz val="11"/>
      <color theme="1"/>
      <name val="Calibri"/>
      <family val="2"/>
      <scheme val="minor"/>
    </font>
    <font>
      <b/>
      <sz val="11"/>
      <name val="Candara"/>
      <family val="2"/>
    </font>
    <font>
      <sz val="10"/>
      <name val="Candara"/>
      <family val="2"/>
    </font>
    <font>
      <b/>
      <sz val="10"/>
      <name val="Candara"/>
      <family val="2"/>
    </font>
    <font>
      <u/>
      <sz val="10"/>
      <name val="Candara"/>
      <family val="2"/>
    </font>
    <font>
      <sz val="10"/>
      <name val="Arial"/>
      <family val="2"/>
    </font>
    <font>
      <sz val="12"/>
      <name val="Helv"/>
      <family val="2"/>
    </font>
    <font>
      <sz val="11"/>
      <color indexed="8"/>
      <name val="Calibri"/>
      <family val="2"/>
    </font>
    <font>
      <sz val="10"/>
      <name val="Courier"/>
      <family val="2"/>
    </font>
    <font>
      <sz val="8"/>
      <name val="Arial"/>
      <family val="2"/>
    </font>
    <font>
      <sz val="10"/>
      <name val="Courier"/>
      <family val="3"/>
    </font>
    <font>
      <sz val="12"/>
      <name val="Helv"/>
    </font>
    <font>
      <sz val="11"/>
      <color theme="1"/>
      <name val="Calibri"/>
      <family val="2"/>
      <scheme val="minor"/>
    </font>
    <font>
      <sz val="10"/>
      <color theme="1"/>
      <name val="Candara"/>
      <family val="2"/>
    </font>
    <font>
      <b/>
      <sz val="10"/>
      <color theme="1"/>
      <name val="Candara"/>
      <family val="2"/>
    </font>
    <font>
      <sz val="11"/>
      <color theme="1"/>
      <name val="Candara"/>
      <family val="2"/>
    </font>
    <font>
      <b/>
      <sz val="11"/>
      <color theme="1"/>
      <name val="Candara"/>
      <family val="2"/>
    </font>
    <font>
      <sz val="10"/>
      <color rgb="FF000000"/>
      <name val="Arial"/>
      <family val="2"/>
    </font>
    <font>
      <sz val="12"/>
      <name val="Times New Roman"/>
      <family val="1"/>
    </font>
    <font>
      <sz val="11"/>
      <color indexed="8"/>
      <name val="Calibri"/>
      <family val="2"/>
      <charset val="134"/>
    </font>
    <font>
      <sz val="10"/>
      <name val="Arial"/>
      <family val="2"/>
      <charset val="134"/>
    </font>
    <font>
      <b/>
      <sz val="10"/>
      <color rgb="FF000000"/>
      <name val="Arial"/>
      <family val="2"/>
      <charset val="1"/>
    </font>
    <font>
      <sz val="10"/>
      <color rgb="FF000000"/>
      <name val="Arial"/>
      <family val="2"/>
      <charset val="1"/>
    </font>
    <font>
      <sz val="10"/>
      <color rgb="FF000000"/>
      <name val="Arial"/>
      <family val="2"/>
    </font>
    <font>
      <sz val="11"/>
      <color theme="1"/>
      <name val="Calibri"/>
      <family val="2"/>
      <charset val="1"/>
      <scheme val="minor"/>
    </font>
    <font>
      <sz val="10"/>
      <color rgb="FF000000"/>
      <name val="Arial"/>
      <family val="2"/>
    </font>
    <font>
      <sz val="11"/>
      <color indexed="8"/>
      <name val="Calibri"/>
      <family val="3"/>
      <charset val="129"/>
    </font>
    <font>
      <sz val="10"/>
      <name val="Arial"/>
      <family val="38"/>
      <charset val="134"/>
    </font>
    <font>
      <sz val="12"/>
      <name val="Times New Roman"/>
      <family val="1"/>
    </font>
    <font>
      <sz val="8"/>
      <name val="Arial"/>
      <family val="2"/>
      <charset val="134"/>
    </font>
    <font>
      <sz val="10"/>
      <color indexed="8"/>
      <name val="Arial"/>
      <family val="2"/>
      <charset val="134"/>
    </font>
    <font>
      <sz val="12"/>
      <name val="Arial"/>
      <family val="2"/>
    </font>
    <font>
      <sz val="10"/>
      <color rgb="FF000000"/>
      <name val="Times New Roman"/>
      <family val="1"/>
    </font>
    <font>
      <vertAlign val="superscript"/>
      <sz val="10"/>
      <color indexed="8"/>
      <name val="Candara"/>
      <family val="2"/>
    </font>
    <font>
      <b/>
      <u val="doubleAccounting"/>
      <sz val="10"/>
      <color theme="1"/>
      <name val="Candara"/>
      <family val="2"/>
    </font>
    <font>
      <sz val="11"/>
      <name val="??"/>
      <family val="1"/>
      <charset val="128"/>
    </font>
    <font>
      <sz val="11"/>
      <name val="?? ??"/>
      <family val="1"/>
      <charset val="128"/>
    </font>
    <font>
      <sz val="14"/>
      <name val="Terminal"/>
      <family val="3"/>
      <charset val="128"/>
    </font>
    <font>
      <sz val="12"/>
      <name val="Tahoma"/>
      <family val="2"/>
    </font>
    <font>
      <sz val="11"/>
      <name val="Arial"/>
      <family val="2"/>
    </font>
    <font>
      <sz val="9"/>
      <name val="Arial"/>
      <family val="2"/>
    </font>
    <font>
      <sz val="11"/>
      <color theme="1"/>
      <name val="Lucida Sans"/>
      <family val="2"/>
    </font>
    <font>
      <sz val="10"/>
      <name val="Times New Roman"/>
      <family val="1"/>
    </font>
    <font>
      <b/>
      <sz val="12"/>
      <name val="Arial"/>
      <family val="2"/>
    </font>
    <font>
      <b/>
      <u/>
      <sz val="10"/>
      <name val="Times New Roman"/>
      <family val="1"/>
    </font>
    <font>
      <sz val="10"/>
      <color theme="1"/>
      <name val="Arial"/>
      <family val="2"/>
    </font>
    <font>
      <sz val="12"/>
      <name val="Helv"/>
      <charset val="134"/>
    </font>
    <font>
      <sz val="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l‚r ƒSƒVƒbƒN"/>
      <charset val="128"/>
    </font>
    <font>
      <sz val="10"/>
      <color theme="1"/>
      <name val="Calibri"/>
      <family val="2"/>
      <scheme val="minor"/>
    </font>
    <font>
      <sz val="11"/>
      <color indexed="8"/>
      <name val="ＭＳ Ｐゴシック"/>
      <family val="3"/>
      <charset val="128"/>
    </font>
    <font>
      <sz val="11"/>
      <color theme="1"/>
      <name val="Calibri"/>
      <family val="3"/>
      <charset val="128"/>
      <scheme val="minor"/>
    </font>
    <font>
      <sz val="11"/>
      <name val="ＭＳ 明朝"/>
      <family val="1"/>
      <charset val="128"/>
    </font>
    <font>
      <sz val="10"/>
      <name val="ＭＳ ゴシック"/>
      <family val="3"/>
      <charset val="128"/>
    </font>
    <font>
      <sz val="20"/>
      <color theme="1"/>
      <name val="Times New Roman"/>
      <family val="1"/>
    </font>
    <font>
      <sz val="10"/>
      <name val="Courier"/>
      <family val="3"/>
    </font>
    <font>
      <b/>
      <sz val="12"/>
      <color theme="1"/>
      <name val="Times New Roman"/>
      <family val="1"/>
    </font>
    <font>
      <b/>
      <sz val="12"/>
      <name val="Times New Roman"/>
      <family val="1"/>
    </font>
    <font>
      <b/>
      <i/>
      <sz val="12"/>
      <name val="Times New Roman"/>
      <family val="1"/>
    </font>
    <font>
      <b/>
      <u/>
      <sz val="12"/>
      <name val="Times New Roman"/>
      <family val="1"/>
    </font>
    <font>
      <vertAlign val="superscript"/>
      <sz val="12"/>
      <name val="Times New Roman"/>
      <family val="1"/>
    </font>
    <font>
      <u/>
      <sz val="12"/>
      <name val="Times New Roman"/>
      <family val="1"/>
    </font>
    <font>
      <i/>
      <sz val="12"/>
      <name val="Times New Roman"/>
      <family val="1"/>
    </font>
    <font>
      <strike/>
      <sz val="12"/>
      <name val="Times New Roman"/>
      <family val="1"/>
    </font>
    <font>
      <sz val="11"/>
      <color theme="1"/>
      <name val="Times New Roman"/>
      <family val="1"/>
    </font>
    <font>
      <sz val="12"/>
      <name val="Arial MT"/>
    </font>
    <font>
      <sz val="11"/>
      <name val="Times New Roman"/>
      <family val="1"/>
    </font>
    <font>
      <b/>
      <u/>
      <sz val="20"/>
      <color theme="1"/>
      <name val="Times New Roman"/>
      <family val="1"/>
    </font>
    <font>
      <b/>
      <sz val="20"/>
      <color theme="1"/>
      <name val="Times New Roman"/>
      <family val="1"/>
    </font>
    <font>
      <b/>
      <sz val="29"/>
      <color theme="1"/>
      <name val="Times New Roman"/>
      <family val="1"/>
    </font>
    <font>
      <sz val="29"/>
      <color theme="1"/>
      <name val="Times New Roman"/>
      <family val="1"/>
    </font>
    <font>
      <sz val="29"/>
      <name val="Times New Roman"/>
      <family val="1"/>
    </font>
    <font>
      <sz val="36"/>
      <color theme="1"/>
      <name val="Times New Roman"/>
      <family val="1"/>
    </font>
    <font>
      <b/>
      <sz val="28"/>
      <color theme="1"/>
      <name val="Times New Roman"/>
      <family val="1"/>
    </font>
    <font>
      <vertAlign val="subscript"/>
      <sz val="12"/>
      <name val="Times New Roman"/>
      <family val="1"/>
    </font>
    <font>
      <sz val="11"/>
      <name val="Calibri"/>
      <family val="2"/>
      <scheme val="minor"/>
    </font>
    <font>
      <b/>
      <u/>
      <sz val="11"/>
      <name val="Times New Roman"/>
      <family val="1"/>
    </font>
    <font>
      <b/>
      <sz val="11"/>
      <name val="Times New Roman"/>
      <family val="1"/>
    </font>
    <font>
      <u/>
      <sz val="11"/>
      <name val="Times New Roman"/>
      <family val="1"/>
    </font>
    <font>
      <vertAlign val="superscript"/>
      <sz val="11"/>
      <name val="Times New Roman"/>
      <family val="1"/>
    </font>
    <font>
      <sz val="12"/>
      <color theme="1"/>
      <name val="Times New Roman"/>
      <family val="1"/>
    </font>
  </fonts>
  <fills count="2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8"/>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diagonal/>
    </border>
  </borders>
  <cellStyleXfs count="33056">
    <xf numFmtId="0" fontId="0" fillId="0" borderId="0"/>
    <xf numFmtId="166" fontId="12"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70" fontId="5" fillId="0" borderId="0"/>
    <xf numFmtId="0" fontId="9"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8" fillId="0" borderId="0"/>
    <xf numFmtId="0" fontId="10" fillId="0" borderId="0"/>
    <xf numFmtId="0" fontId="5" fillId="0" borderId="0"/>
    <xf numFmtId="0" fontId="5" fillId="0" borderId="0"/>
    <xf numFmtId="9" fontId="5"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70" fontId="17" fillId="0" borderId="0"/>
    <xf numFmtId="170" fontId="17" fillId="0" borderId="0"/>
    <xf numFmtId="170" fontId="12" fillId="0" borderId="0"/>
    <xf numFmtId="170" fontId="17" fillId="0" borderId="0"/>
    <xf numFmtId="166" fontId="17" fillId="0" borderId="0" applyFont="0" applyFill="0" applyBorder="0" applyAlignment="0" applyProtection="0"/>
    <xf numFmtId="166" fontId="17" fillId="0" borderId="0" applyFont="0" applyFill="0" applyBorder="0" applyAlignment="0" applyProtection="0"/>
    <xf numFmtId="170" fontId="12" fillId="0" borderId="0"/>
    <xf numFmtId="166" fontId="12" fillId="0" borderId="0" applyFont="0" applyFill="0" applyBorder="0" applyAlignment="0" applyProtection="0"/>
    <xf numFmtId="170" fontId="18" fillId="0" borderId="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66" fontId="12" fillId="0" borderId="0" applyFont="0" applyFill="0" applyBorder="0" applyAlignment="0" applyProtection="0">
      <alignment vertical="center"/>
    </xf>
    <xf numFmtId="170" fontId="5" fillId="0" borderId="0"/>
    <xf numFmtId="170" fontId="19" fillId="0" borderId="0">
      <alignment vertical="center"/>
    </xf>
    <xf numFmtId="170" fontId="20" fillId="0" borderId="0">
      <alignment vertical="center"/>
    </xf>
    <xf numFmtId="166" fontId="18" fillId="0" borderId="0" applyFont="0" applyFill="0" applyBorder="0" applyAlignment="0" applyProtection="0">
      <alignment vertical="center"/>
    </xf>
    <xf numFmtId="9" fontId="19" fillId="0" borderId="0" applyFont="0" applyFill="0" applyBorder="0" applyAlignment="0" applyProtection="0">
      <alignment vertical="center"/>
    </xf>
    <xf numFmtId="172" fontId="21" fillId="0" borderId="0" applyBorder="0" applyProtection="0"/>
    <xf numFmtId="172" fontId="22" fillId="0" borderId="0"/>
    <xf numFmtId="173" fontId="22" fillId="0" borderId="0" applyBorder="0" applyProtection="0"/>
    <xf numFmtId="40" fontId="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5" fillId="0" borderId="0"/>
    <xf numFmtId="0" fontId="5" fillId="0" borderId="0"/>
    <xf numFmtId="0" fontId="12" fillId="0" borderId="0"/>
    <xf numFmtId="0" fontId="5" fillId="0" borderId="0"/>
    <xf numFmtId="0" fontId="12" fillId="0" borderId="0"/>
    <xf numFmtId="0" fontId="5" fillId="0" borderId="0"/>
    <xf numFmtId="0" fontId="5" fillId="0" borderId="0"/>
    <xf numFmtId="170" fontId="23" fillId="0" borderId="0"/>
    <xf numFmtId="166" fontId="5" fillId="0" borderId="0" applyFont="0" applyFill="0" applyBorder="0" applyAlignment="0" applyProtection="0"/>
    <xf numFmtId="166" fontId="24" fillId="0" borderId="0" applyFont="0" applyFill="0" applyBorder="0" applyAlignment="0" applyProtection="0"/>
    <xf numFmtId="0" fontId="5" fillId="0" borderId="0"/>
    <xf numFmtId="0" fontId="24" fillId="0" borderId="0"/>
    <xf numFmtId="0" fontId="12" fillId="0" borderId="0"/>
    <xf numFmtId="0" fontId="5" fillId="0" borderId="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12" fillId="0" borderId="0"/>
    <xf numFmtId="166" fontId="12"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170" fontId="25" fillId="0" borderId="0"/>
    <xf numFmtId="170" fontId="12" fillId="0" borderId="0"/>
    <xf numFmtId="166" fontId="12" fillId="0" borderId="0" applyFont="0" applyFill="0" applyBorder="0" applyAlignment="0" applyProtection="0"/>
    <xf numFmtId="166" fontId="12" fillId="0" borderId="0" applyFont="0" applyFill="0" applyBorder="0" applyAlignment="0" applyProtection="0"/>
    <xf numFmtId="170" fontId="12" fillId="0" borderId="0">
      <alignment vertical="center"/>
    </xf>
    <xf numFmtId="166" fontId="12" fillId="0" borderId="0" applyFont="0" applyFill="0" applyBorder="0" applyAlignment="0" applyProtection="0">
      <alignment vertical="center"/>
    </xf>
    <xf numFmtId="0" fontId="12" fillId="0" borderId="0"/>
    <xf numFmtId="166" fontId="5"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6" fontId="7" fillId="0" borderId="0" applyFont="0" applyFill="0" applyBorder="0" applyAlignment="0" applyProtection="0"/>
    <xf numFmtId="0" fontId="9"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9" fontId="12" fillId="0" borderId="0" applyFont="0" applyFill="0" applyBorder="0" applyAlignment="0" applyProtection="0"/>
    <xf numFmtId="9" fontId="5"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70" fontId="12" fillId="0" borderId="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70" fontId="17" fillId="0" borderId="0"/>
    <xf numFmtId="0" fontId="5" fillId="0" borderId="0"/>
    <xf numFmtId="0" fontId="12" fillId="0" borderId="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9"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2" fillId="0" borderId="0"/>
    <xf numFmtId="170" fontId="12" fillId="0" borderId="0"/>
    <xf numFmtId="166" fontId="12" fillId="0" borderId="0" applyFont="0" applyFill="0" applyBorder="0" applyAlignment="0" applyProtection="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66" fontId="12"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66" fontId="12" fillId="0" borderId="0" applyFont="0" applyFill="0" applyBorder="0" applyAlignment="0" applyProtection="0"/>
    <xf numFmtId="9" fontId="12" fillId="0" borderId="0" applyFont="0" applyFill="0" applyBorder="0" applyAlignment="0" applyProtection="0"/>
    <xf numFmtId="0" fontId="12" fillId="0" borderId="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9"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2" fillId="0" borderId="0"/>
    <xf numFmtId="170" fontId="12" fillId="0" borderId="0"/>
    <xf numFmtId="166" fontId="12" fillId="0" borderId="0" applyFont="0" applyFill="0" applyBorder="0" applyAlignment="0" applyProtection="0"/>
    <xf numFmtId="170" fontId="12" fillId="0" borderId="0">
      <alignment vertical="center"/>
    </xf>
    <xf numFmtId="166" fontId="12" fillId="0" borderId="0" applyFont="0" applyFill="0" applyBorder="0" applyAlignment="0" applyProtection="0">
      <alignment vertical="center"/>
    </xf>
    <xf numFmtId="170" fontId="12" fillId="0" borderId="0">
      <alignment vertical="center"/>
    </xf>
    <xf numFmtId="166" fontId="12"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66" fontId="12" fillId="0" borderId="0" applyFont="0" applyFill="0" applyBorder="0" applyAlignment="0" applyProtection="0"/>
    <xf numFmtId="9" fontId="12" fillId="0" borderId="0" applyFont="0" applyFill="0" applyBorder="0" applyAlignment="0" applyProtection="0"/>
    <xf numFmtId="170" fontId="25" fillId="0" borderId="0"/>
    <xf numFmtId="170" fontId="17" fillId="0" borderId="0"/>
    <xf numFmtId="0" fontId="20" fillId="0" borderId="0">
      <alignment vertical="center"/>
    </xf>
    <xf numFmtId="166" fontId="18" fillId="0" borderId="0" applyFont="0" applyFill="0" applyBorder="0" applyAlignment="0" applyProtection="0">
      <alignment vertical="center"/>
    </xf>
    <xf numFmtId="0" fontId="20" fillId="0" borderId="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19" fillId="0" borderId="0">
      <alignment vertical="center"/>
    </xf>
    <xf numFmtId="174"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0" fontId="18" fillId="0" borderId="0" applyNumberFormat="0" applyFont="0" applyFill="0" applyBorder="0" applyAlignment="0" applyProtection="0">
      <alignment vertical="top"/>
    </xf>
    <xf numFmtId="166" fontId="18" fillId="0" borderId="0" applyFont="0" applyFill="0" applyBorder="0" applyAlignment="0" applyProtection="0">
      <alignment vertical="center"/>
    </xf>
    <xf numFmtId="9"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0" fontId="26" fillId="0" borderId="0">
      <alignment vertical="center"/>
    </xf>
    <xf numFmtId="0" fontId="20" fillId="0" borderId="0">
      <alignment vertical="center"/>
    </xf>
    <xf numFmtId="166" fontId="18" fillId="0" borderId="0" applyFont="0" applyFill="0" applyBorder="0" applyAlignment="0" applyProtection="0">
      <alignment vertical="center"/>
    </xf>
    <xf numFmtId="0" fontId="20" fillId="0" borderId="0">
      <alignment vertical="center"/>
    </xf>
    <xf numFmtId="0" fontId="27" fillId="0" borderId="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20" fillId="0" borderId="0">
      <alignment vertical="center"/>
    </xf>
    <xf numFmtId="0" fontId="19" fillId="0" borderId="0">
      <alignment vertical="center"/>
    </xf>
    <xf numFmtId="0" fontId="28" fillId="0" borderId="0">
      <alignment vertical="center"/>
    </xf>
    <xf numFmtId="166" fontId="18" fillId="0" borderId="0" applyFon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29" fillId="0" borderId="0">
      <alignment vertical="center"/>
    </xf>
    <xf numFmtId="170" fontId="30" fillId="0" borderId="0">
      <alignment vertical="center"/>
    </xf>
    <xf numFmtId="166" fontId="5" fillId="0" borderId="0" applyFont="0" applyFill="0" applyBorder="0" applyAlignment="0" applyProtection="0">
      <alignment vertical="center"/>
    </xf>
    <xf numFmtId="170" fontId="17" fillId="0" borderId="0"/>
    <xf numFmtId="170" fontId="17" fillId="0" borderId="0"/>
    <xf numFmtId="0" fontId="5" fillId="0" borderId="0"/>
    <xf numFmtId="0" fontId="18" fillId="0" borderId="0"/>
    <xf numFmtId="0" fontId="18" fillId="0" borderId="0">
      <alignment vertical="center"/>
    </xf>
    <xf numFmtId="0" fontId="11" fillId="0" borderId="0"/>
    <xf numFmtId="9" fontId="12" fillId="0" borderId="0" applyFont="0" applyFill="0" applyBorder="0" applyAlignment="0" applyProtection="0"/>
    <xf numFmtId="0" fontId="12" fillId="0" borderId="0"/>
    <xf numFmtId="0" fontId="11" fillId="0" borderId="0"/>
    <xf numFmtId="166" fontId="18" fillId="0" borderId="0" applyFont="0" applyFill="0" applyBorder="0" applyAlignment="0" applyProtection="0"/>
    <xf numFmtId="0" fontId="31" fillId="0" borderId="0"/>
    <xf numFmtId="0" fontId="20" fillId="0" borderId="0">
      <alignment vertical="center"/>
    </xf>
    <xf numFmtId="0" fontId="5" fillId="0" borderId="0"/>
    <xf numFmtId="0" fontId="19" fillId="0" borderId="0">
      <alignment vertical="center"/>
    </xf>
    <xf numFmtId="0" fontId="19" fillId="0" borderId="0">
      <alignment vertical="center"/>
    </xf>
    <xf numFmtId="166" fontId="19" fillId="0" borderId="0" applyFont="0" applyFill="0" applyBorder="0" applyAlignment="0" applyProtection="0">
      <alignment vertical="center"/>
    </xf>
    <xf numFmtId="0" fontId="19" fillId="0" borderId="0">
      <alignment vertical="center"/>
    </xf>
    <xf numFmtId="0" fontId="32" fillId="0" borderId="0"/>
    <xf numFmtId="166" fontId="5" fillId="0" borderId="0" applyFont="0" applyFill="0" applyBorder="0" applyAlignment="0" applyProtection="0"/>
    <xf numFmtId="166" fontId="32" fillId="0" borderId="0" applyFont="0" applyFill="0" applyBorder="0" applyAlignment="0" applyProtection="0"/>
    <xf numFmtId="166" fontId="18" fillId="0" borderId="0" applyFont="0" applyFill="0" applyBorder="0" applyAlignment="0" applyProtection="0">
      <alignment vertical="center"/>
    </xf>
    <xf numFmtId="166" fontId="31" fillId="0" borderId="0" applyFont="0" applyFill="0" applyBorder="0" applyAlignment="0" applyProtection="0"/>
    <xf numFmtId="0" fontId="5" fillId="0" borderId="0"/>
    <xf numFmtId="166" fontId="18" fillId="0" borderId="0" applyFont="0" applyFill="0" applyBorder="0" applyAlignment="0" applyProtection="0">
      <alignment vertical="center"/>
    </xf>
    <xf numFmtId="9" fontId="31" fillId="0" borderId="0" applyFont="0" applyFill="0" applyBorder="0" applyAlignment="0" applyProtection="0"/>
    <xf numFmtId="0" fontId="5" fillId="0" borderId="0">
      <alignment vertical="center"/>
    </xf>
    <xf numFmtId="9" fontId="19" fillId="0" borderId="0" applyFont="0" applyFill="0" applyBorder="0" applyAlignment="0" applyProtection="0">
      <alignment vertical="center"/>
    </xf>
    <xf numFmtId="0" fontId="20" fillId="0" borderId="0">
      <alignment vertical="center"/>
    </xf>
    <xf numFmtId="0" fontId="19" fillId="0" borderId="0" applyNumberFormat="0" applyFont="0" applyFill="0" applyBorder="0" applyAlignment="0" applyProtection="0">
      <alignment vertical="top"/>
    </xf>
    <xf numFmtId="166" fontId="32" fillId="0" borderId="0" applyFont="0" applyFill="0" applyBorder="0" applyAlignment="0" applyProtection="0"/>
    <xf numFmtId="9" fontId="32" fillId="0" borderId="0" applyFont="0" applyFill="0" applyBorder="0" applyAlignment="0" applyProtection="0"/>
    <xf numFmtId="0" fontId="20" fillId="0" borderId="0">
      <alignment vertical="center"/>
    </xf>
    <xf numFmtId="166" fontId="5" fillId="0" borderId="0" applyFont="0" applyFill="0" applyBorder="0" applyAlignment="0" applyProtection="0"/>
    <xf numFmtId="166" fontId="5" fillId="0" borderId="0" applyFont="0" applyFill="0" applyBorder="0" applyAlignment="0" applyProtection="0">
      <alignment vertical="center"/>
    </xf>
    <xf numFmtId="0" fontId="5" fillId="0" borderId="0"/>
    <xf numFmtId="166" fontId="18" fillId="0" borderId="0" applyFont="0" applyFill="0" applyBorder="0" applyAlignment="0" applyProtection="0">
      <alignment vertical="center"/>
    </xf>
    <xf numFmtId="166" fontId="5" fillId="0" borderId="0" applyFont="0" applyFill="0" applyBorder="0" applyAlignment="0" applyProtection="0">
      <alignment vertical="center"/>
    </xf>
    <xf numFmtId="0" fontId="5" fillId="0" borderId="0"/>
    <xf numFmtId="0" fontId="32" fillId="0" borderId="0"/>
    <xf numFmtId="0" fontId="5" fillId="0" borderId="0"/>
    <xf numFmtId="166" fontId="7" fillId="0" borderId="0" applyFont="0" applyFill="0" applyBorder="0" applyAlignment="0" applyProtection="0"/>
    <xf numFmtId="0" fontId="5" fillId="0" borderId="0"/>
    <xf numFmtId="175" fontId="35" fillId="0" borderId="0" applyFont="0" applyFill="0" applyBorder="0" applyAlignment="0" applyProtection="0"/>
    <xf numFmtId="176" fontId="36" fillId="0" borderId="0" applyFont="0" applyFill="0" applyBorder="0" applyAlignment="0" applyProtection="0"/>
    <xf numFmtId="40" fontId="36" fillId="0" borderId="0" applyFont="0" applyFill="0" applyBorder="0" applyAlignment="0" applyProtection="0"/>
    <xf numFmtId="38" fontId="36" fillId="0" borderId="0" applyFont="0" applyFill="0" applyBorder="0" applyAlignment="0" applyProtection="0"/>
    <xf numFmtId="0" fontId="3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8"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5"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7" fontId="38" fillId="0" borderId="0" applyFont="0" applyFill="0" applyBorder="0" applyAlignment="0" applyProtection="0"/>
    <xf numFmtId="166" fontId="38"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8" fontId="38"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9"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9"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40"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73"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2"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0" fontId="4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166" fontId="18" fillId="0" borderId="0" applyFont="0" applyFill="0" applyBorder="0" applyAlignment="0" applyProtection="0">
      <alignment vertical="center"/>
    </xf>
    <xf numFmtId="0" fontId="5" fillId="0" borderId="0">
      <alignment vertical="top" wrapText="1"/>
    </xf>
    <xf numFmtId="0" fontId="43" fillId="0" borderId="0">
      <alignment vertical="top" wrapText="1"/>
    </xf>
    <xf numFmtId="49" fontId="5" fillId="0" borderId="0">
      <alignment horizontal="center" vertical="top"/>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4" fillId="0" borderId="17" applyProtection="0">
      <alignment horizontal="left" vertical="top" wrapText="1"/>
    </xf>
    <xf numFmtId="0" fontId="45" fillId="0" borderId="0"/>
    <xf numFmtId="0" fontId="5" fillId="0" borderId="0"/>
    <xf numFmtId="0" fontId="42" fillId="0" borderId="0"/>
    <xf numFmtId="0" fontId="5" fillId="0" borderId="0"/>
    <xf numFmtId="0" fontId="45" fillId="0" borderId="0"/>
    <xf numFmtId="0" fontId="42" fillId="0" borderId="0"/>
    <xf numFmtId="0" fontId="12" fillId="0" borderId="0"/>
    <xf numFmtId="0" fontId="45" fillId="0" borderId="0"/>
    <xf numFmtId="0" fontId="12" fillId="0" borderId="0"/>
    <xf numFmtId="0" fontId="45" fillId="0" borderId="0"/>
    <xf numFmtId="0" fontId="45" fillId="0" borderId="0"/>
    <xf numFmtId="0" fontId="45" fillId="0" borderId="0"/>
    <xf numFmtId="0" fontId="45" fillId="0" borderId="0"/>
    <xf numFmtId="0" fontId="45" fillId="0" borderId="0"/>
    <xf numFmtId="0" fontId="45" fillId="0" borderId="0"/>
    <xf numFmtId="0" fontId="31" fillId="0" borderId="0"/>
    <xf numFmtId="179" fontId="11" fillId="0" borderId="0"/>
    <xf numFmtId="0" fontId="12" fillId="0" borderId="0"/>
    <xf numFmtId="0" fontId="31" fillId="0" borderId="0"/>
    <xf numFmtId="0" fontId="5"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46" fillId="0" borderId="0">
      <alignment vertical="center"/>
    </xf>
    <xf numFmtId="0" fontId="12" fillId="0" borderId="0"/>
    <xf numFmtId="0" fontId="5" fillId="0" borderId="0"/>
    <xf numFmtId="0" fontId="11" fillId="0" borderId="0"/>
    <xf numFmtId="0" fontId="11" fillId="0" borderId="0"/>
    <xf numFmtId="0" fontId="11" fillId="0" borderId="0"/>
    <xf numFmtId="0" fontId="11" fillId="0" borderId="0"/>
    <xf numFmtId="0" fontId="11" fillId="0" borderId="0"/>
    <xf numFmtId="0" fontId="5" fillId="0" borderId="0"/>
    <xf numFmtId="0" fontId="39" fillId="0" borderId="0"/>
    <xf numFmtId="0" fontId="45" fillId="0" borderId="0"/>
    <xf numFmtId="0"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20" fillId="0" borderId="0">
      <alignment vertical="center"/>
    </xf>
    <xf numFmtId="0" fontId="20" fillId="0" borderId="0">
      <alignment vertical="center"/>
    </xf>
    <xf numFmtId="0" fontId="5" fillId="0" borderId="0"/>
    <xf numFmtId="0" fontId="12" fillId="0" borderId="0"/>
    <xf numFmtId="0" fontId="12" fillId="0" borderId="0"/>
    <xf numFmtId="0" fontId="11" fillId="0" borderId="0"/>
    <xf numFmtId="9" fontId="5" fillId="0" borderId="0" applyFill="0" applyBorder="0" applyAlignment="0" applyProtection="0"/>
    <xf numFmtId="9" fontId="12" fillId="0" borderId="0" applyFont="0" applyFill="0" applyBorder="0" applyAlignment="0" applyProtection="0"/>
    <xf numFmtId="166" fontId="31" fillId="0" borderId="0" applyFont="0" applyFill="0" applyBorder="0" applyAlignment="0" applyProtection="0"/>
    <xf numFmtId="0" fontId="5" fillId="0" borderId="0"/>
    <xf numFmtId="0" fontId="12" fillId="0" borderId="0"/>
    <xf numFmtId="166" fontId="5"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9" fillId="0" borderId="0"/>
    <xf numFmtId="0" fontId="39" fillId="0" borderId="0"/>
    <xf numFmtId="0" fontId="5" fillId="0" borderId="0"/>
    <xf numFmtId="0" fontId="5" fillId="0" borderId="0"/>
    <xf numFmtId="0" fontId="5" fillId="0" borderId="0"/>
    <xf numFmtId="0" fontId="7" fillId="0" borderId="0"/>
    <xf numFmtId="0" fontId="11" fillId="0" borderId="0"/>
    <xf numFmtId="0" fontId="11" fillId="0" borderId="0"/>
    <xf numFmtId="0" fontId="11" fillId="0" borderId="0"/>
    <xf numFmtId="0" fontId="11" fillId="0" borderId="0"/>
    <xf numFmtId="165" fontId="39" fillId="0" borderId="0" applyFont="0" applyFill="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3"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0" fontId="51" fillId="24" borderId="32"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4" fillId="0" borderId="33"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5" fillId="0" borderId="34"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59" fillId="25" borderId="0" applyNumberFormat="0" applyBorder="0" applyAlignment="0" applyProtection="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 fillId="0" borderId="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5" fillId="26" borderId="37" applyNumberFormat="0" applyFon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0" fontId="60" fillId="23" borderId="3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0" fontId="62" fillId="0" borderId="39" applyNumberFormat="0" applyFill="0" applyAlignment="0" applyProtection="0"/>
    <xf numFmtId="166" fontId="12" fillId="0" borderId="0" applyFont="0" applyFill="0" applyBorder="0" applyAlignment="0" applyProtection="0"/>
    <xf numFmtId="0" fontId="5" fillId="0" borderId="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0" fontId="50" fillId="23" borderId="31" applyNumberFormat="0" applyAlignment="0" applyProtection="0"/>
    <xf numFmtId="166" fontId="5" fillId="0" borderId="0" applyFont="0" applyFill="0" applyBorder="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7" fillId="10" borderId="31" applyNumberFormat="0" applyAlignment="0" applyProtection="0"/>
    <xf numFmtId="0" fontId="5" fillId="0" borderId="0"/>
    <xf numFmtId="166" fontId="5" fillId="0" borderId="0" applyFont="0" applyFill="0" applyBorder="0" applyAlignment="0" applyProtection="0"/>
    <xf numFmtId="40" fontId="64" fillId="0" borderId="0" applyFont="0" applyFill="0" applyBorder="0" applyAlignment="0" applyProtection="0"/>
    <xf numFmtId="0" fontId="65" fillId="0" borderId="0"/>
    <xf numFmtId="0" fontId="43" fillId="0" borderId="0" applyNumberFormat="0" applyFill="0" applyBorder="0" applyProtection="0">
      <alignment vertical="center"/>
    </xf>
    <xf numFmtId="164" fontId="5" fillId="0" borderId="0" applyFont="0" applyFill="0" applyBorder="0" applyAlignment="0" applyProtection="0"/>
    <xf numFmtId="40" fontId="64" fillId="0" borderId="0" applyFont="0" applyFill="0" applyBorder="0" applyAlignment="0" applyProtection="0"/>
    <xf numFmtId="166" fontId="66" fillId="0" borderId="0" applyFont="0" applyFill="0" applyBorder="0" applyAlignment="0" applyProtection="0"/>
    <xf numFmtId="0" fontId="5" fillId="0" borderId="0"/>
    <xf numFmtId="0" fontId="64" fillId="0" borderId="0"/>
    <xf numFmtId="0" fontId="64" fillId="0" borderId="0"/>
    <xf numFmtId="0" fontId="67" fillId="0" borderId="0"/>
    <xf numFmtId="0" fontId="5" fillId="0" borderId="0" applyNumberFormat="0" applyFill="0" applyBorder="0" applyAlignment="0" applyProtection="0"/>
    <xf numFmtId="40" fontId="68" fillId="0" borderId="0" applyFont="0" applyFill="0" applyBorder="0" applyAlignment="0" applyProtection="0"/>
    <xf numFmtId="38" fontId="68" fillId="0" borderId="0" applyFont="0" applyFill="0" applyBorder="0" applyAlignment="0" applyProtection="0"/>
    <xf numFmtId="0" fontId="69" fillId="0" borderId="0"/>
    <xf numFmtId="176" fontId="68" fillId="0" borderId="0" applyFont="0" applyFill="0" applyBorder="0" applyAlignment="0" applyProtection="0"/>
    <xf numFmtId="175" fontId="68" fillId="0" borderId="0" applyFont="0" applyFill="0" applyBorder="0" applyAlignment="0" applyProtection="0"/>
    <xf numFmtId="0" fontId="12" fillId="0" borderId="0"/>
    <xf numFmtId="0" fontId="11" fillId="0" borderId="0"/>
    <xf numFmtId="0" fontId="5" fillId="0" borderId="0"/>
    <xf numFmtId="179" fontId="71" fillId="0" borderId="0"/>
    <xf numFmtId="0" fontId="5" fillId="0" borderId="0"/>
    <xf numFmtId="182" fontId="46" fillId="0" borderId="0"/>
    <xf numFmtId="43" fontId="5" fillId="0" borderId="0" applyFont="0" applyFill="0" applyBorder="0" applyAlignment="0" applyProtection="0"/>
    <xf numFmtId="0" fontId="5" fillId="0" borderId="0"/>
    <xf numFmtId="0" fontId="71" fillId="0" borderId="0"/>
    <xf numFmtId="0" fontId="18" fillId="0" borderId="0"/>
    <xf numFmtId="37" fontId="81" fillId="0" borderId="0"/>
    <xf numFmtId="0" fontId="5" fillId="0" borderId="0"/>
    <xf numFmtId="43" fontId="1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27" borderId="0"/>
    <xf numFmtId="0" fontId="5" fillId="0" borderId="0"/>
    <xf numFmtId="0" fontId="5" fillId="0" borderId="0"/>
    <xf numFmtId="0" fontId="5" fillId="0" borderId="0"/>
    <xf numFmtId="184" fontId="5" fillId="0" borderId="0"/>
    <xf numFmtId="184" fontId="5" fillId="0" borderId="0"/>
    <xf numFmtId="43" fontId="5" fillId="0" borderId="0" applyFont="0" applyFill="0" applyBorder="0" applyAlignment="0" applyProtection="0"/>
    <xf numFmtId="0" fontId="5" fillId="0" borderId="0"/>
    <xf numFmtId="0" fontId="12" fillId="0" borderId="0"/>
    <xf numFmtId="43" fontId="5" fillId="0" borderId="0" applyFont="0" applyFill="0" applyBorder="0" applyAlignment="0" applyProtection="0"/>
    <xf numFmtId="0" fontId="5" fillId="0" borderId="0"/>
    <xf numFmtId="181" fontId="11" fillId="0" borderId="0" applyFont="0" applyFill="0" applyBorder="0" applyAlignment="0" applyProtection="0"/>
    <xf numFmtId="43" fontId="1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5" fontId="11" fillId="0" borderId="0" applyFont="0" applyFill="0" applyBorder="0" applyAlignment="0" applyProtection="0"/>
    <xf numFmtId="187" fontId="11" fillId="0" borderId="0" applyFont="0" applyFill="0" applyBorder="0" applyAlignment="0" applyProtection="0"/>
    <xf numFmtId="0" fontId="18" fillId="0" borderId="0"/>
    <xf numFmtId="0" fontId="11" fillId="0" borderId="0"/>
    <xf numFmtId="0" fontId="10" fillId="0" borderId="0"/>
  </cellStyleXfs>
  <cellXfs count="972">
    <xf numFmtId="0" fontId="0" fillId="0" borderId="0" xfId="0"/>
    <xf numFmtId="0" fontId="2" fillId="0" borderId="0" xfId="0" applyFont="1" applyAlignment="1">
      <alignment vertical="center" wrapText="1"/>
    </xf>
    <xf numFmtId="0" fontId="16" fillId="0" borderId="0" xfId="0" applyFont="1"/>
    <xf numFmtId="0" fontId="1" fillId="0" borderId="0" xfId="24" applyFont="1"/>
    <xf numFmtId="166" fontId="1" fillId="0" borderId="0" xfId="1" applyFont="1" applyFill="1"/>
    <xf numFmtId="0" fontId="2" fillId="0" borderId="0" xfId="24" applyFont="1"/>
    <xf numFmtId="166" fontId="2" fillId="0" borderId="0" xfId="1" applyFont="1" applyFill="1"/>
    <xf numFmtId="0" fontId="4" fillId="0" borderId="5" xfId="227" applyFont="1" applyBorder="1" applyAlignment="1">
      <alignment horizontal="left" vertical="center"/>
    </xf>
    <xf numFmtId="166" fontId="2" fillId="0" borderId="0" xfId="24" applyNumberFormat="1" applyFont="1"/>
    <xf numFmtId="166" fontId="2" fillId="0" borderId="0" xfId="62" applyFont="1" applyFill="1" applyBorder="1" applyAlignment="1">
      <alignment vertical="top"/>
    </xf>
    <xf numFmtId="0" fontId="13" fillId="0" borderId="0" xfId="0" applyFont="1"/>
    <xf numFmtId="0" fontId="13" fillId="0" borderId="7" xfId="0" applyFont="1" applyBorder="1" applyAlignment="1">
      <alignment horizontal="center" vertical="top" wrapText="1"/>
    </xf>
    <xf numFmtId="166" fontId="13" fillId="0" borderId="0" xfId="0" applyNumberFormat="1" applyFont="1"/>
    <xf numFmtId="0" fontId="15" fillId="0" borderId="0" xfId="0" applyFont="1"/>
    <xf numFmtId="0" fontId="16" fillId="0" borderId="0" xfId="0" applyFont="1" applyAlignment="1">
      <alignment horizontal="center" vertical="top" wrapText="1"/>
    </xf>
    <xf numFmtId="166" fontId="14" fillId="0" borderId="7" xfId="1" applyFont="1" applyFill="1" applyBorder="1" applyAlignment="1">
      <alignment horizontal="right" wrapText="1"/>
    </xf>
    <xf numFmtId="0" fontId="13" fillId="0" borderId="0" xfId="0" applyFont="1" applyAlignment="1">
      <alignment horizontal="center" vertical="top" wrapText="1"/>
    </xf>
    <xf numFmtId="0" fontId="13" fillId="0" borderId="0" xfId="0" applyFont="1" applyAlignment="1">
      <alignment vertical="top" wrapText="1"/>
    </xf>
    <xf numFmtId="166" fontId="13" fillId="0" borderId="0" xfId="1" applyFont="1" applyFill="1" applyBorder="1" applyAlignment="1">
      <alignment vertical="top" wrapText="1"/>
    </xf>
    <xf numFmtId="166" fontId="2" fillId="0" borderId="0" xfId="1" applyFont="1" applyFill="1" applyBorder="1" applyAlignment="1">
      <alignment vertical="top" wrapText="1"/>
    </xf>
    <xf numFmtId="0" fontId="13" fillId="3" borderId="0" xfId="0" applyFont="1" applyFill="1" applyAlignment="1">
      <alignment horizontal="center" vertical="top" wrapText="1"/>
    </xf>
    <xf numFmtId="0" fontId="13" fillId="3" borderId="0" xfId="0" applyFont="1" applyFill="1" applyAlignment="1">
      <alignment vertical="top" wrapText="1"/>
    </xf>
    <xf numFmtId="166" fontId="13" fillId="3" borderId="0" xfId="1" applyFont="1" applyFill="1" applyBorder="1" applyAlignment="1">
      <alignment vertical="top" wrapText="1"/>
    </xf>
    <xf numFmtId="166" fontId="2" fillId="3" borderId="0" xfId="1" applyFont="1" applyFill="1" applyBorder="1" applyAlignment="1">
      <alignment vertical="top" wrapText="1"/>
    </xf>
    <xf numFmtId="166" fontId="13" fillId="0" borderId="0" xfId="1" applyFont="1" applyFill="1" applyAlignment="1">
      <alignment vertical="top" wrapText="1"/>
    </xf>
    <xf numFmtId="166" fontId="2" fillId="0" borderId="0" xfId="1" applyFont="1" applyFill="1" applyAlignment="1">
      <alignment vertical="top" wrapText="1"/>
    </xf>
    <xf numFmtId="166" fontId="2" fillId="0" borderId="8" xfId="1" applyFont="1" applyFill="1" applyBorder="1" applyAlignment="1">
      <alignment vertical="top" wrapText="1"/>
    </xf>
    <xf numFmtId="0" fontId="2" fillId="0" borderId="0" xfId="25" applyFont="1" applyAlignment="1">
      <alignment horizontal="center" vertical="top"/>
    </xf>
    <xf numFmtId="0" fontId="16" fillId="4" borderId="6" xfId="0" applyFont="1" applyFill="1" applyBorder="1" applyAlignment="1">
      <alignment horizontal="center" vertical="center" wrapText="1"/>
    </xf>
    <xf numFmtId="0" fontId="15" fillId="4" borderId="0" xfId="0" applyFont="1" applyFill="1"/>
    <xf numFmtId="0" fontId="13" fillId="4" borderId="7" xfId="0" applyFont="1" applyFill="1" applyBorder="1" applyAlignment="1">
      <alignment horizontal="center" vertical="top" wrapText="1"/>
    </xf>
    <xf numFmtId="0" fontId="16" fillId="0" borderId="0" xfId="0" applyFont="1" applyAlignment="1">
      <alignment horizontal="right" wrapText="1"/>
    </xf>
    <xf numFmtId="0" fontId="13" fillId="0" borderId="0" xfId="0" applyFont="1" applyAlignment="1">
      <alignment horizontal="right" wrapText="1"/>
    </xf>
    <xf numFmtId="0" fontId="13" fillId="3" borderId="0" xfId="0" applyFont="1" applyFill="1" applyAlignment="1">
      <alignment horizontal="right" wrapText="1"/>
    </xf>
    <xf numFmtId="0" fontId="1" fillId="0" borderId="0" xfId="17" applyFont="1" applyAlignment="1">
      <alignment horizontal="center" vertical="center"/>
    </xf>
    <xf numFmtId="0" fontId="1" fillId="0" borderId="14" xfId="17" applyFont="1" applyBorder="1" applyAlignment="1">
      <alignment horizontal="left" vertical="center" wrapText="1"/>
    </xf>
    <xf numFmtId="166" fontId="1" fillId="0" borderId="21" xfId="1" applyFont="1" applyFill="1" applyBorder="1" applyAlignment="1">
      <alignment horizontal="center" vertical="center"/>
    </xf>
    <xf numFmtId="0" fontId="2" fillId="0" borderId="15" xfId="17" applyFont="1" applyBorder="1" applyAlignment="1">
      <alignment horizontal="left" vertical="center" wrapText="1"/>
    </xf>
    <xf numFmtId="166" fontId="2" fillId="0" borderId="22" xfId="1" applyFont="1" applyFill="1" applyBorder="1" applyAlignment="1">
      <alignment horizontal="center" vertical="center"/>
    </xf>
    <xf numFmtId="9" fontId="1" fillId="0" borderId="0" xfId="1505" applyFont="1" applyFill="1"/>
    <xf numFmtId="9" fontId="1" fillId="0" borderId="0" xfId="24" applyNumberFormat="1" applyFont="1"/>
    <xf numFmtId="166" fontId="1" fillId="0" borderId="0" xfId="24" applyNumberFormat="1" applyFont="1"/>
    <xf numFmtId="166" fontId="2" fillId="0" borderId="22" xfId="1" applyFont="1" applyFill="1" applyBorder="1" applyAlignment="1">
      <alignment horizontal="right"/>
    </xf>
    <xf numFmtId="10" fontId="2" fillId="0" borderId="0" xfId="1505" applyNumberFormat="1" applyFont="1" applyFill="1"/>
    <xf numFmtId="166" fontId="2" fillId="0" borderId="0" xfId="1" applyFont="1" applyFill="1" applyBorder="1" applyAlignment="1">
      <alignment horizontal="justify" vertical="center"/>
    </xf>
    <xf numFmtId="9" fontId="2" fillId="0" borderId="0" xfId="24" applyNumberFormat="1" applyFont="1"/>
    <xf numFmtId="166" fontId="2" fillId="0" borderId="23" xfId="1" applyFont="1" applyFill="1" applyBorder="1" applyAlignment="1">
      <alignment horizontal="right"/>
    </xf>
    <xf numFmtId="0" fontId="3" fillId="0" borderId="24" xfId="227" applyFont="1" applyBorder="1" applyAlignment="1">
      <alignment horizontal="left" vertical="center"/>
    </xf>
    <xf numFmtId="0" fontId="2" fillId="0" borderId="25" xfId="24" applyFont="1" applyBorder="1" applyAlignment="1">
      <alignment vertical="center"/>
    </xf>
    <xf numFmtId="0" fontId="2" fillId="0" borderId="26" xfId="24" applyFont="1" applyBorder="1" applyAlignment="1">
      <alignment horizontal="right"/>
    </xf>
    <xf numFmtId="0" fontId="2" fillId="0" borderId="8" xfId="24" applyFont="1" applyBorder="1" applyAlignment="1">
      <alignment vertical="center"/>
    </xf>
    <xf numFmtId="166" fontId="2" fillId="0" borderId="26" xfId="24" applyNumberFormat="1" applyFont="1" applyBorder="1" applyAlignment="1">
      <alignment horizontal="right"/>
    </xf>
    <xf numFmtId="166" fontId="3" fillId="0" borderId="28" xfId="1" applyFont="1" applyFill="1" applyBorder="1" applyAlignment="1">
      <alignment horizontal="right"/>
    </xf>
    <xf numFmtId="166" fontId="2" fillId="0" borderId="0" xfId="62" applyFont="1" applyFill="1" applyBorder="1" applyAlignment="1">
      <alignment horizontal="right"/>
    </xf>
    <xf numFmtId="0" fontId="70" fillId="0" borderId="0" xfId="0" applyFont="1"/>
    <xf numFmtId="166" fontId="70" fillId="0" borderId="0" xfId="0" applyNumberFormat="1" applyFont="1"/>
    <xf numFmtId="166" fontId="73" fillId="0" borderId="7" xfId="1" applyFont="1" applyFill="1" applyBorder="1" applyAlignment="1">
      <alignment vertical="center" wrapText="1"/>
    </xf>
    <xf numFmtId="166" fontId="73" fillId="0" borderId="7" xfId="1" applyFont="1" applyFill="1" applyBorder="1" applyAlignment="1">
      <alignment horizontal="center" vertical="center" wrapText="1"/>
    </xf>
    <xf numFmtId="166" fontId="73" fillId="0" borderId="30" xfId="1" applyFont="1" applyFill="1" applyBorder="1" applyAlignment="1">
      <alignment vertical="center" wrapText="1"/>
    </xf>
    <xf numFmtId="1" fontId="18" fillId="0" borderId="30" xfId="1" applyNumberFormat="1" applyFont="1" applyFill="1" applyBorder="1" applyAlignment="1">
      <alignment horizontal="center" wrapText="1"/>
    </xf>
    <xf numFmtId="166" fontId="18" fillId="0" borderId="30" xfId="1" applyFont="1" applyFill="1" applyBorder="1" applyAlignment="1">
      <alignment vertical="center" wrapText="1"/>
    </xf>
    <xf numFmtId="169" fontId="18" fillId="0" borderId="30" xfId="1" applyNumberFormat="1" applyFont="1" applyFill="1" applyBorder="1" applyAlignment="1">
      <alignment wrapText="1"/>
    </xf>
    <xf numFmtId="166" fontId="18" fillId="0" borderId="30" xfId="1506" applyFont="1" applyFill="1" applyBorder="1" applyAlignment="1">
      <alignment horizontal="right" wrapText="1"/>
    </xf>
    <xf numFmtId="166" fontId="18" fillId="0" borderId="30" xfId="1" applyFont="1" applyFill="1" applyBorder="1" applyAlignment="1">
      <alignment horizontal="right" wrapText="1"/>
    </xf>
    <xf numFmtId="166" fontId="18" fillId="0" borderId="30" xfId="1" applyFont="1" applyFill="1" applyBorder="1" applyAlignment="1">
      <alignment wrapText="1"/>
    </xf>
    <xf numFmtId="166" fontId="18" fillId="0" borderId="30" xfId="1506" applyFont="1" applyFill="1" applyBorder="1" applyAlignment="1">
      <alignment horizontal="center" wrapText="1"/>
    </xf>
    <xf numFmtId="166" fontId="18" fillId="0" borderId="30" xfId="1506" applyFont="1" applyFill="1" applyBorder="1" applyAlignment="1">
      <alignment horizontal="right" vertical="center" wrapText="1"/>
    </xf>
    <xf numFmtId="49" fontId="18" fillId="0" borderId="30" xfId="1" applyNumberFormat="1" applyFont="1" applyFill="1" applyBorder="1" applyAlignment="1">
      <alignment horizontal="center"/>
    </xf>
    <xf numFmtId="49" fontId="18" fillId="0" borderId="30" xfId="1" applyNumberFormat="1" applyFont="1" applyFill="1" applyBorder="1" applyAlignment="1">
      <alignment vertical="center"/>
    </xf>
    <xf numFmtId="166" fontId="18" fillId="0" borderId="30" xfId="1" applyFont="1" applyFill="1" applyBorder="1" applyAlignment="1">
      <alignment horizontal="right" vertical="center" wrapText="1"/>
    </xf>
    <xf numFmtId="166" fontId="73" fillId="0" borderId="7" xfId="1" applyFont="1" applyFill="1" applyBorder="1" applyAlignment="1">
      <alignment horizontal="right" vertical="center" wrapText="1"/>
    </xf>
    <xf numFmtId="166" fontId="18" fillId="0" borderId="0" xfId="1" applyFont="1" applyFill="1" applyBorder="1" applyAlignment="1">
      <alignment vertical="center" wrapText="1"/>
    </xf>
    <xf numFmtId="166" fontId="18" fillId="0" borderId="0" xfId="1" applyFont="1" applyFill="1" applyAlignment="1">
      <alignment vertical="center" wrapText="1"/>
    </xf>
    <xf numFmtId="166" fontId="18" fillId="0" borderId="8" xfId="1" applyFont="1" applyFill="1" applyBorder="1" applyAlignment="1">
      <alignment vertical="center" wrapText="1"/>
    </xf>
    <xf numFmtId="166" fontId="18" fillId="0" borderId="55" xfId="1" applyFont="1" applyFill="1" applyBorder="1" applyAlignment="1">
      <alignment vertical="center" wrapText="1"/>
    </xf>
    <xf numFmtId="166" fontId="18" fillId="0" borderId="53" xfId="1" applyFont="1" applyFill="1" applyBorder="1" applyAlignment="1">
      <alignment vertical="center" wrapText="1"/>
    </xf>
    <xf numFmtId="166" fontId="18" fillId="0" borderId="8" xfId="1" applyFont="1" applyFill="1" applyBorder="1" applyAlignment="1">
      <alignment horizontal="center" wrapText="1"/>
    </xf>
    <xf numFmtId="166" fontId="18" fillId="0" borderId="30" xfId="237" applyFont="1" applyFill="1" applyBorder="1" applyAlignment="1" applyProtection="1">
      <alignment horizontal="center"/>
      <protection locked="0"/>
    </xf>
    <xf numFmtId="166" fontId="73" fillId="0" borderId="58" xfId="1" applyFont="1" applyFill="1" applyBorder="1" applyAlignment="1">
      <alignment vertical="center" wrapText="1"/>
    </xf>
    <xf numFmtId="166" fontId="18" fillId="0" borderId="0" xfId="1" applyFont="1" applyFill="1" applyBorder="1" applyAlignment="1">
      <alignment horizontal="right"/>
    </xf>
    <xf numFmtId="0" fontId="72" fillId="0" borderId="0" xfId="0" applyFont="1"/>
    <xf numFmtId="0" fontId="73" fillId="0" borderId="5" xfId="17" applyFont="1" applyBorder="1" applyAlignment="1">
      <alignment horizontal="center" vertical="center"/>
    </xf>
    <xf numFmtId="0" fontId="73" fillId="0" borderId="9" xfId="17" applyFont="1" applyBorder="1" applyAlignment="1">
      <alignment horizontal="center" vertical="center"/>
    </xf>
    <xf numFmtId="0" fontId="73" fillId="0" borderId="51" xfId="17" applyFont="1" applyBorder="1" applyAlignment="1">
      <alignment horizontal="center" vertical="center"/>
    </xf>
    <xf numFmtId="0" fontId="73" fillId="0" borderId="2" xfId="17" applyFont="1" applyBorder="1" applyAlignment="1">
      <alignment horizontal="center" vertical="center" wrapText="1"/>
    </xf>
    <xf numFmtId="166" fontId="73" fillId="0" borderId="1" xfId="62" applyFont="1" applyFill="1" applyBorder="1" applyAlignment="1">
      <alignment horizontal="center" vertical="center" wrapText="1"/>
    </xf>
    <xf numFmtId="0" fontId="73" fillId="0" borderId="0" xfId="24" applyFont="1"/>
    <xf numFmtId="0" fontId="73" fillId="0" borderId="5" xfId="17" applyFont="1" applyBorder="1" applyAlignment="1">
      <alignment horizontal="left" vertical="center" wrapText="1" indent="2"/>
    </xf>
    <xf numFmtId="166" fontId="18" fillId="0" borderId="16" xfId="1" applyFont="1" applyFill="1" applyBorder="1" applyAlignment="1">
      <alignment horizontal="justify"/>
    </xf>
    <xf numFmtId="0" fontId="73" fillId="0" borderId="26" xfId="17" applyFont="1" applyBorder="1" applyAlignment="1">
      <alignment horizontal="left" vertical="center" wrapText="1" indent="2"/>
    </xf>
    <xf numFmtId="0" fontId="18" fillId="0" borderId="0" xfId="24" applyFont="1"/>
    <xf numFmtId="0" fontId="18" fillId="0" borderId="15" xfId="17" applyFont="1" applyBorder="1" applyAlignment="1">
      <alignment horizontal="left" wrapText="1"/>
    </xf>
    <xf numFmtId="166" fontId="18" fillId="0" borderId="4" xfId="1" applyFont="1" applyFill="1" applyBorder="1" applyAlignment="1">
      <alignment horizontal="left"/>
    </xf>
    <xf numFmtId="166" fontId="18" fillId="0" borderId="4" xfId="1" applyFont="1" applyFill="1" applyBorder="1" applyAlignment="1">
      <alignment horizontal="center"/>
    </xf>
    <xf numFmtId="166" fontId="18" fillId="0" borderId="0" xfId="1" applyFont="1" applyFill="1"/>
    <xf numFmtId="0" fontId="18" fillId="0" borderId="5" xfId="17" applyFont="1" applyBorder="1" applyAlignment="1">
      <alignment wrapText="1"/>
    </xf>
    <xf numFmtId="0" fontId="18" fillId="0" borderId="5" xfId="17" applyFont="1" applyBorder="1" applyAlignment="1">
      <alignment horizontal="right" wrapText="1"/>
    </xf>
    <xf numFmtId="166" fontId="73" fillId="0" borderId="1" xfId="227" applyNumberFormat="1" applyFont="1" applyBorder="1" applyAlignment="1">
      <alignment horizontal="left" vertical="center" wrapText="1"/>
    </xf>
    <xf numFmtId="166" fontId="18" fillId="0" borderId="0" xfId="62" applyFont="1" applyFill="1" applyBorder="1" applyAlignment="1">
      <alignment vertical="top"/>
    </xf>
    <xf numFmtId="166" fontId="73" fillId="0" borderId="30" xfId="1" applyFont="1" applyFill="1" applyBorder="1" applyAlignment="1">
      <alignment horizontal="right" wrapText="1"/>
    </xf>
    <xf numFmtId="171" fontId="18" fillId="0" borderId="30" xfId="1" applyNumberFormat="1" applyFont="1" applyFill="1" applyBorder="1" applyAlignment="1">
      <alignment horizontal="right" wrapText="1"/>
    </xf>
    <xf numFmtId="166" fontId="18" fillId="0" borderId="7" xfId="1" applyFont="1" applyFill="1" applyBorder="1" applyAlignment="1">
      <alignment horizontal="right" wrapText="1"/>
    </xf>
    <xf numFmtId="166" fontId="18" fillId="0" borderId="0" xfId="1" applyFont="1" applyFill="1" applyAlignment="1">
      <alignment horizontal="right" wrapText="1"/>
    </xf>
    <xf numFmtId="166" fontId="18" fillId="0" borderId="30" xfId="1" applyFont="1" applyFill="1" applyBorder="1" applyAlignment="1">
      <alignment vertical="top" wrapText="1"/>
    </xf>
    <xf numFmtId="166" fontId="18" fillId="0" borderId="0" xfId="1" applyFont="1" applyFill="1" applyAlignment="1">
      <alignment vertical="top" wrapText="1"/>
    </xf>
    <xf numFmtId="0" fontId="73" fillId="0" borderId="26" xfId="17" applyFont="1" applyBorder="1" applyAlignment="1">
      <alignment horizontal="center" vertical="center"/>
    </xf>
    <xf numFmtId="166" fontId="73" fillId="0" borderId="53" xfId="1" applyFont="1" applyFill="1" applyBorder="1" applyAlignment="1">
      <alignment horizontal="center" vertical="center" wrapText="1"/>
    </xf>
    <xf numFmtId="166" fontId="73" fillId="0" borderId="58" xfId="1" applyFont="1" applyFill="1" applyBorder="1" applyAlignment="1">
      <alignment horizontal="right" wrapText="1"/>
    </xf>
    <xf numFmtId="0" fontId="18" fillId="0" borderId="15" xfId="17" applyFont="1" applyBorder="1" applyAlignment="1">
      <alignment horizontal="left" vertical="top" wrapText="1"/>
    </xf>
    <xf numFmtId="166" fontId="18" fillId="0" borderId="4" xfId="1" applyFont="1" applyFill="1" applyBorder="1" applyAlignment="1">
      <alignment horizontal="left" vertical="top" wrapText="1"/>
    </xf>
    <xf numFmtId="0" fontId="73" fillId="0" borderId="50" xfId="17" applyFont="1" applyBorder="1" applyAlignment="1">
      <alignment horizontal="center" vertical="center"/>
    </xf>
    <xf numFmtId="0" fontId="73" fillId="0" borderId="0" xfId="17" applyFont="1" applyAlignment="1">
      <alignment horizontal="center" vertical="center"/>
    </xf>
    <xf numFmtId="0" fontId="73" fillId="0" borderId="24" xfId="17" applyFont="1" applyBorder="1" applyAlignment="1">
      <alignment horizontal="left" vertical="center" wrapText="1" indent="2"/>
    </xf>
    <xf numFmtId="166" fontId="18" fillId="0" borderId="48" xfId="1" applyFont="1" applyFill="1" applyBorder="1" applyAlignment="1">
      <alignment horizontal="justify"/>
    </xf>
    <xf numFmtId="0" fontId="73" fillId="0" borderId="49" xfId="17" applyFont="1" applyBorder="1" applyAlignment="1">
      <alignment horizontal="left" vertical="center" wrapText="1" indent="2"/>
    </xf>
    <xf numFmtId="0" fontId="18" fillId="0" borderId="5" xfId="17" applyFont="1" applyBorder="1" applyAlignment="1">
      <alignment horizontal="left" wrapText="1"/>
    </xf>
    <xf numFmtId="166" fontId="18" fillId="0" borderId="0" xfId="1" applyFont="1" applyFill="1" applyBorder="1" applyAlignment="1">
      <alignment horizontal="left"/>
    </xf>
    <xf numFmtId="166" fontId="18" fillId="0" borderId="26" xfId="1" applyFont="1" applyFill="1" applyBorder="1" applyAlignment="1">
      <alignment horizontal="center"/>
    </xf>
    <xf numFmtId="166" fontId="73" fillId="0" borderId="0" xfId="1" applyFont="1" applyFill="1" applyBorder="1" applyAlignment="1">
      <alignment horizontal="right"/>
    </xf>
    <xf numFmtId="166" fontId="18" fillId="0" borderId="57" xfId="1" applyFont="1" applyFill="1" applyBorder="1" applyAlignment="1">
      <alignment horizontal="center"/>
    </xf>
    <xf numFmtId="166" fontId="18" fillId="0" borderId="56" xfId="1" applyFont="1" applyFill="1" applyBorder="1" applyAlignment="1">
      <alignment horizontal="center"/>
    </xf>
    <xf numFmtId="166" fontId="18" fillId="0" borderId="0" xfId="1" applyFont="1" applyFill="1" applyBorder="1" applyAlignment="1">
      <alignment horizontal="left" vertical="top" wrapText="1"/>
    </xf>
    <xf numFmtId="166" fontId="18" fillId="0" borderId="58" xfId="1" applyFont="1" applyFill="1" applyBorder="1" applyAlignment="1">
      <alignment horizontal="right" wrapText="1"/>
    </xf>
    <xf numFmtId="171" fontId="73" fillId="0" borderId="30" xfId="1" applyNumberFormat="1" applyFont="1" applyFill="1" applyBorder="1" applyAlignment="1">
      <alignment horizontal="right" wrapText="1"/>
    </xf>
    <xf numFmtId="171" fontId="18" fillId="0" borderId="0" xfId="1" applyNumberFormat="1" applyFont="1" applyFill="1" applyAlignment="1">
      <alignment horizontal="right" wrapText="1"/>
    </xf>
    <xf numFmtId="166" fontId="18" fillId="0" borderId="30" xfId="1506" applyFont="1" applyFill="1" applyBorder="1" applyAlignment="1">
      <alignment wrapText="1"/>
    </xf>
    <xf numFmtId="166" fontId="73" fillId="0" borderId="58" xfId="1" applyFont="1" applyFill="1" applyBorder="1" applyAlignment="1">
      <alignment horizontal="center" vertical="top" wrapText="1"/>
    </xf>
    <xf numFmtId="166" fontId="73" fillId="0" borderId="30" xfId="1" applyFont="1" applyFill="1" applyBorder="1" applyAlignment="1">
      <alignment vertical="top" wrapText="1"/>
    </xf>
    <xf numFmtId="166" fontId="18" fillId="0" borderId="0" xfId="1" applyFont="1" applyFill="1" applyBorder="1" applyAlignment="1">
      <alignment vertical="top" wrapText="1"/>
    </xf>
    <xf numFmtId="166" fontId="18" fillId="0" borderId="8" xfId="1" applyFont="1" applyFill="1" applyBorder="1" applyAlignment="1">
      <alignment vertical="top" wrapText="1"/>
    </xf>
    <xf numFmtId="166" fontId="18" fillId="0" borderId="0" xfId="1" applyFont="1" applyFill="1" applyBorder="1" applyAlignment="1">
      <alignment horizontal="justify"/>
    </xf>
    <xf numFmtId="0" fontId="70" fillId="0" borderId="24" xfId="0" applyFont="1" applyBorder="1"/>
    <xf numFmtId="0" fontId="70" fillId="0" borderId="48" xfId="0" applyFont="1" applyBorder="1"/>
    <xf numFmtId="0" fontId="70" fillId="0" borderId="49" xfId="0" applyFont="1" applyBorder="1"/>
    <xf numFmtId="0" fontId="80" fillId="0" borderId="0" xfId="0" applyFont="1"/>
    <xf numFmtId="0" fontId="83" fillId="0" borderId="5" xfId="0" applyFont="1" applyBorder="1" applyAlignment="1">
      <alignment horizontal="left" vertical="center"/>
    </xf>
    <xf numFmtId="0" fontId="70" fillId="0" borderId="26" xfId="0" applyFont="1" applyBorder="1"/>
    <xf numFmtId="0" fontId="85" fillId="0" borderId="5" xfId="0" applyFont="1" applyBorder="1"/>
    <xf numFmtId="0" fontId="86" fillId="0" borderId="0" xfId="0" applyFont="1"/>
    <xf numFmtId="0" fontId="86" fillId="0" borderId="26" xfId="0" applyFont="1" applyBorder="1"/>
    <xf numFmtId="0" fontId="88" fillId="0" borderId="5" xfId="0" applyFont="1" applyBorder="1"/>
    <xf numFmtId="0" fontId="88" fillId="0" borderId="0" xfId="0" applyFont="1"/>
    <xf numFmtId="0" fontId="88" fillId="0" borderId="26" xfId="0" applyFont="1" applyBorder="1"/>
    <xf numFmtId="0" fontId="70" fillId="0" borderId="5" xfId="0" applyFont="1" applyBorder="1"/>
    <xf numFmtId="0" fontId="70" fillId="0" borderId="50" xfId="0" applyFont="1" applyBorder="1"/>
    <xf numFmtId="0" fontId="70" fillId="0" borderId="9" xfId="0" applyFont="1" applyBorder="1"/>
    <xf numFmtId="0" fontId="70" fillId="0" borderId="51" xfId="0" applyFont="1" applyBorder="1"/>
    <xf numFmtId="0" fontId="70" fillId="0" borderId="6" xfId="0" applyFont="1" applyBorder="1"/>
    <xf numFmtId="0" fontId="84" fillId="0" borderId="5" xfId="0" applyFont="1" applyBorder="1" applyAlignment="1">
      <alignment horizontal="center"/>
    </xf>
    <xf numFmtId="0" fontId="84" fillId="0" borderId="0" xfId="0" applyFont="1" applyAlignment="1">
      <alignment horizontal="center"/>
    </xf>
    <xf numFmtId="0" fontId="84" fillId="0" borderId="26" xfId="0" applyFont="1" applyBorder="1" applyAlignment="1">
      <alignment horizontal="center"/>
    </xf>
    <xf numFmtId="166" fontId="18" fillId="0" borderId="8" xfId="1506" applyFont="1" applyFill="1" applyBorder="1" applyAlignment="1">
      <alignment horizontal="right" wrapText="1"/>
    </xf>
    <xf numFmtId="166" fontId="18" fillId="0" borderId="53" xfId="1" applyFont="1" applyFill="1" applyBorder="1" applyAlignment="1">
      <alignment horizontal="right" wrapText="1"/>
    </xf>
    <xf numFmtId="0" fontId="73" fillId="0" borderId="0" xfId="221" applyFont="1" applyAlignment="1" applyProtection="1">
      <alignment horizontal="center" vertical="center" wrapText="1"/>
      <protection locked="0"/>
    </xf>
    <xf numFmtId="0" fontId="73" fillId="0" borderId="5" xfId="221" applyFont="1" applyBorder="1" applyAlignment="1" applyProtection="1">
      <alignment horizontal="center" vertical="center" wrapText="1"/>
      <protection locked="0"/>
    </xf>
    <xf numFmtId="0" fontId="73" fillId="0" borderId="26" xfId="221" applyFont="1" applyBorder="1" applyAlignment="1" applyProtection="1">
      <alignment horizontal="center" vertical="center" wrapText="1"/>
      <protection locked="0"/>
    </xf>
    <xf numFmtId="0" fontId="70" fillId="0" borderId="40" xfId="0" applyFont="1" applyBorder="1"/>
    <xf numFmtId="0" fontId="70" fillId="0" borderId="41" xfId="0" applyFont="1" applyBorder="1"/>
    <xf numFmtId="0" fontId="70" fillId="0" borderId="42" xfId="0" applyFont="1" applyBorder="1"/>
    <xf numFmtId="0" fontId="70" fillId="0" borderId="43" xfId="0" applyFont="1" applyBorder="1"/>
    <xf numFmtId="0" fontId="70" fillId="0" borderId="44" xfId="0" applyFont="1" applyBorder="1"/>
    <xf numFmtId="0" fontId="83" fillId="0" borderId="43" xfId="0" applyFont="1" applyBorder="1" applyAlignment="1">
      <alignment horizontal="left" vertical="center"/>
    </xf>
    <xf numFmtId="0" fontId="85" fillId="0" borderId="43" xfId="0" applyFont="1" applyBorder="1"/>
    <xf numFmtId="0" fontId="86" fillId="0" borderId="44" xfId="0" applyFont="1" applyBorder="1"/>
    <xf numFmtId="0" fontId="88" fillId="0" borderId="43" xfId="0" applyFont="1" applyBorder="1"/>
    <xf numFmtId="0" fontId="88" fillId="0" borderId="44" xfId="0" applyFont="1" applyBorder="1"/>
    <xf numFmtId="0" fontId="70" fillId="0" borderId="45" xfId="0" applyFont="1" applyBorder="1"/>
    <xf numFmtId="0" fontId="70" fillId="0" borderId="46" xfId="0" applyFont="1" applyBorder="1"/>
    <xf numFmtId="0" fontId="70" fillId="0" borderId="47" xfId="0" applyFont="1" applyBorder="1"/>
    <xf numFmtId="166" fontId="73" fillId="0" borderId="58" xfId="1" applyFont="1" applyFill="1" applyBorder="1" applyAlignment="1">
      <alignment horizontal="right" vertical="center" wrapText="1"/>
    </xf>
    <xf numFmtId="166" fontId="18" fillId="0" borderId="7" xfId="1" applyFont="1" applyFill="1" applyBorder="1" applyAlignment="1">
      <alignment vertical="center" wrapText="1"/>
    </xf>
    <xf numFmtId="166" fontId="18" fillId="0" borderId="58" xfId="1" applyFont="1" applyFill="1" applyBorder="1" applyAlignment="1">
      <alignment vertical="center" wrapText="1"/>
    </xf>
    <xf numFmtId="166" fontId="73" fillId="0" borderId="28" xfId="24" applyNumberFormat="1" applyFont="1" applyBorder="1"/>
    <xf numFmtId="43" fontId="18" fillId="0" borderId="0" xfId="24" applyNumberFormat="1" applyFont="1"/>
    <xf numFmtId="0" fontId="18" fillId="0" borderId="0" xfId="25" applyFont="1" applyAlignment="1">
      <alignment horizontal="center" vertical="top"/>
    </xf>
    <xf numFmtId="0" fontId="18" fillId="0" borderId="30" xfId="0" applyFont="1" applyBorder="1" applyAlignment="1">
      <alignment horizontal="center" wrapText="1"/>
    </xf>
    <xf numFmtId="0" fontId="18" fillId="0" borderId="0" xfId="0" applyFont="1" applyAlignment="1">
      <alignment vertical="top" wrapText="1"/>
    </xf>
    <xf numFmtId="0" fontId="18" fillId="0" borderId="30" xfId="23" applyFont="1" applyBorder="1" applyAlignment="1">
      <alignment horizontal="center" vertical="top"/>
    </xf>
    <xf numFmtId="0" fontId="70" fillId="0" borderId="54" xfId="0" applyFont="1" applyBorder="1"/>
    <xf numFmtId="0" fontId="70" fillId="0" borderId="63" xfId="0" applyFont="1" applyBorder="1"/>
    <xf numFmtId="0" fontId="70" fillId="0" borderId="55" xfId="0" applyFont="1" applyBorder="1"/>
    <xf numFmtId="0" fontId="70" fillId="0" borderId="29" xfId="0" applyFont="1" applyBorder="1"/>
    <xf numFmtId="0" fontId="70" fillId="0" borderId="8" xfId="0" applyFont="1" applyBorder="1"/>
    <xf numFmtId="0" fontId="83" fillId="0" borderId="29" xfId="0" applyFont="1" applyBorder="1" applyAlignment="1">
      <alignment horizontal="left" vertical="center"/>
    </xf>
    <xf numFmtId="0" fontId="85" fillId="0" borderId="29" xfId="0" applyFont="1" applyBorder="1"/>
    <xf numFmtId="0" fontId="86" fillId="0" borderId="8" xfId="0" applyFont="1" applyBorder="1"/>
    <xf numFmtId="0" fontId="88" fillId="0" borderId="29" xfId="0" applyFont="1" applyBorder="1"/>
    <xf numFmtId="0" fontId="88" fillId="0" borderId="8" xfId="0" applyFont="1" applyBorder="1"/>
    <xf numFmtId="0" fontId="84" fillId="0" borderId="29" xfId="0" applyFont="1" applyBorder="1" applyAlignment="1">
      <alignment horizontal="center"/>
    </xf>
    <xf numFmtId="0" fontId="84" fillId="0" borderId="8" xfId="0" applyFont="1" applyBorder="1" applyAlignment="1">
      <alignment horizontal="center"/>
    </xf>
    <xf numFmtId="0" fontId="70" fillId="0" borderId="10" xfId="0" applyFont="1" applyBorder="1"/>
    <xf numFmtId="0" fontId="70" fillId="0" borderId="11" xfId="0" applyFont="1" applyBorder="1"/>
    <xf numFmtId="0" fontId="72" fillId="0" borderId="0" xfId="227" applyFont="1" applyAlignment="1">
      <alignment horizontal="left" vertical="center" wrapText="1"/>
    </xf>
    <xf numFmtId="166" fontId="73" fillId="0" borderId="0" xfId="227" applyNumberFormat="1" applyFont="1" applyAlignment="1">
      <alignment horizontal="center" vertical="center" wrapText="1"/>
    </xf>
    <xf numFmtId="166" fontId="73" fillId="0" borderId="0" xfId="24" applyNumberFormat="1" applyFont="1"/>
    <xf numFmtId="0" fontId="73" fillId="0" borderId="0" xfId="0" applyFont="1" applyAlignment="1">
      <alignment vertical="center"/>
    </xf>
    <xf numFmtId="0" fontId="73" fillId="0" borderId="7" xfId="0" applyFont="1" applyBorder="1" applyAlignment="1">
      <alignment horizontal="center" vertical="top" wrapText="1"/>
    </xf>
    <xf numFmtId="0" fontId="73" fillId="0" borderId="7" xfId="0" applyFont="1" applyBorder="1" applyAlignment="1">
      <alignment horizontal="center" vertical="center" wrapText="1"/>
    </xf>
    <xf numFmtId="0" fontId="73" fillId="0" borderId="30" xfId="0" applyFont="1" applyBorder="1" applyAlignment="1">
      <alignment horizontal="center" vertical="top" wrapText="1"/>
    </xf>
    <xf numFmtId="0" fontId="73" fillId="0" borderId="30" xfId="0" applyFont="1" applyBorder="1" applyAlignment="1">
      <alignment horizontal="justify" wrapText="1"/>
    </xf>
    <xf numFmtId="0" fontId="73" fillId="0" borderId="30" xfId="0" applyFont="1" applyBorder="1" applyAlignment="1">
      <alignment horizontal="center" wrapText="1"/>
    </xf>
    <xf numFmtId="0" fontId="18" fillId="0" borderId="30" xfId="17" applyFont="1" applyBorder="1" applyAlignment="1">
      <alignment horizontal="left" vertical="top" wrapText="1"/>
    </xf>
    <xf numFmtId="0" fontId="18" fillId="0" borderId="7" xfId="23" applyFont="1" applyBorder="1" applyAlignment="1">
      <alignment horizontal="center" vertical="top"/>
    </xf>
    <xf numFmtId="0" fontId="18" fillId="0" borderId="30" xfId="0" applyFont="1" applyBorder="1" applyAlignment="1">
      <alignment horizontal="justify" vertical="top" wrapText="1"/>
    </xf>
    <xf numFmtId="0" fontId="18" fillId="0" borderId="7" xfId="0" applyFont="1" applyBorder="1" applyAlignment="1">
      <alignment horizontal="center" vertical="top" wrapText="1"/>
    </xf>
    <xf numFmtId="0" fontId="18" fillId="0" borderId="0" xfId="0" applyFont="1" applyAlignment="1">
      <alignment vertical="center"/>
    </xf>
    <xf numFmtId="0" fontId="18" fillId="0" borderId="0" xfId="0" applyFont="1" applyAlignment="1">
      <alignment horizontal="center" vertical="top" wrapText="1"/>
    </xf>
    <xf numFmtId="0" fontId="18" fillId="0" borderId="0" xfId="0" applyFont="1" applyAlignment="1">
      <alignment horizontal="justify" wrapText="1"/>
    </xf>
    <xf numFmtId="0" fontId="18" fillId="0" borderId="0" xfId="0" applyFont="1" applyAlignment="1">
      <alignment horizontal="center" wrapText="1"/>
    </xf>
    <xf numFmtId="0" fontId="18" fillId="0" borderId="30" xfId="0" applyFont="1" applyBorder="1" applyAlignment="1">
      <alignment horizontal="center" vertical="top" wrapText="1"/>
    </xf>
    <xf numFmtId="170" fontId="73" fillId="0" borderId="30" xfId="45" applyFont="1" applyBorder="1" applyAlignment="1">
      <alignment horizontal="justify" wrapText="1"/>
    </xf>
    <xf numFmtId="0" fontId="18" fillId="0" borderId="30" xfId="0" applyFont="1" applyBorder="1" applyAlignment="1">
      <alignment vertical="center" wrapText="1"/>
    </xf>
    <xf numFmtId="0" fontId="18" fillId="0" borderId="30" xfId="0" applyFont="1" applyBorder="1" applyAlignment="1">
      <alignment horizontal="justify" wrapText="1"/>
    </xf>
    <xf numFmtId="0" fontId="18" fillId="0" borderId="0" xfId="25" applyFont="1" applyAlignment="1">
      <alignment horizontal="center" vertical="center"/>
    </xf>
    <xf numFmtId="0" fontId="18" fillId="0" borderId="30" xfId="0" applyFont="1" applyBorder="1" applyAlignment="1">
      <alignment horizontal="justify" vertical="top"/>
    </xf>
    <xf numFmtId="0" fontId="18" fillId="0" borderId="53" xfId="0" applyFont="1" applyBorder="1" applyAlignment="1">
      <alignment horizontal="justify" wrapText="1"/>
    </xf>
    <xf numFmtId="0" fontId="18" fillId="0" borderId="53" xfId="0" applyFont="1" applyBorder="1" applyAlignment="1">
      <alignment vertical="center" wrapText="1"/>
    </xf>
    <xf numFmtId="0" fontId="18" fillId="0" borderId="53" xfId="0" applyFont="1" applyBorder="1" applyAlignment="1">
      <alignment horizontal="center" wrapText="1"/>
    </xf>
    <xf numFmtId="0" fontId="73" fillId="0" borderId="30" xfId="0" applyFont="1" applyBorder="1" applyAlignment="1">
      <alignment horizontal="justify"/>
    </xf>
    <xf numFmtId="0" fontId="18" fillId="0" borderId="30" xfId="0" applyFont="1" applyBorder="1" applyAlignment="1">
      <alignment wrapText="1"/>
    </xf>
    <xf numFmtId="0" fontId="18" fillId="0" borderId="29" xfId="0" applyFont="1" applyBorder="1" applyAlignment="1">
      <alignment horizontal="justify" vertical="top"/>
    </xf>
    <xf numFmtId="0" fontId="18" fillId="0" borderId="29" xfId="0" applyFont="1" applyBorder="1" applyAlignment="1">
      <alignment wrapText="1"/>
    </xf>
    <xf numFmtId="0" fontId="18" fillId="0" borderId="29" xfId="0" applyFont="1" applyBorder="1" applyAlignment="1">
      <alignment horizontal="center" wrapText="1"/>
    </xf>
    <xf numFmtId="0" fontId="75" fillId="0" borderId="30" xfId="0" applyFont="1" applyBorder="1" applyAlignment="1">
      <alignment horizontal="justify" wrapText="1"/>
    </xf>
    <xf numFmtId="0" fontId="18" fillId="0" borderId="0" xfId="0" applyFont="1" applyAlignment="1">
      <alignment horizontal="center"/>
    </xf>
    <xf numFmtId="0" fontId="18" fillId="0" borderId="7" xfId="0" applyFont="1" applyBorder="1" applyAlignment="1">
      <alignment horizontal="justify" vertical="top"/>
    </xf>
    <xf numFmtId="0" fontId="18" fillId="0" borderId="7" xfId="0" applyFont="1" applyBorder="1" applyAlignment="1">
      <alignment horizontal="center"/>
    </xf>
    <xf numFmtId="0" fontId="18" fillId="0" borderId="7" xfId="0" applyFont="1" applyBorder="1" applyAlignment="1">
      <alignment horizontal="center" wrapText="1"/>
    </xf>
    <xf numFmtId="0" fontId="18" fillId="0" borderId="30" xfId="0" applyFont="1" applyBorder="1" applyAlignment="1">
      <alignment horizontal="justify"/>
    </xf>
    <xf numFmtId="0" fontId="77" fillId="0" borderId="30" xfId="0" applyFont="1" applyBorder="1" applyAlignment="1">
      <alignment horizontal="left" vertical="top" wrapText="1"/>
    </xf>
    <xf numFmtId="0" fontId="18" fillId="0" borderId="29" xfId="0" applyFont="1" applyBorder="1" applyAlignment="1">
      <alignment horizontal="center"/>
    </xf>
    <xf numFmtId="0" fontId="18" fillId="0" borderId="30" xfId="0" applyFont="1" applyBorder="1" applyAlignment="1">
      <alignment horizontal="left" vertical="top" wrapText="1"/>
    </xf>
    <xf numFmtId="0" fontId="18" fillId="0" borderId="29" xfId="0" applyFont="1" applyBorder="1" applyAlignment="1">
      <alignment horizontal="justify" vertical="top" wrapText="1"/>
    </xf>
    <xf numFmtId="166" fontId="18" fillId="0" borderId="0" xfId="0" applyNumberFormat="1" applyFont="1" applyAlignment="1">
      <alignment vertical="center"/>
    </xf>
    <xf numFmtId="0" fontId="18" fillId="0" borderId="30" xfId="0" applyFont="1" applyBorder="1" applyAlignment="1">
      <alignment vertical="top" wrapText="1"/>
    </xf>
    <xf numFmtId="0" fontId="18" fillId="0" borderId="30" xfId="0" quotePrefix="1" applyFont="1" applyBorder="1" applyAlignment="1">
      <alignment vertical="top" wrapText="1"/>
    </xf>
    <xf numFmtId="0" fontId="18" fillId="0" borderId="7" xfId="0" applyFont="1" applyBorder="1" applyAlignment="1">
      <alignment vertical="top" wrapText="1"/>
    </xf>
    <xf numFmtId="0" fontId="18" fillId="0" borderId="0" xfId="0" applyFont="1" applyAlignment="1">
      <alignment vertical="center" wrapText="1"/>
    </xf>
    <xf numFmtId="0" fontId="73" fillId="0" borderId="30" xfId="0" applyFont="1" applyBorder="1" applyAlignment="1">
      <alignment horizontal="center" vertical="center" wrapText="1"/>
    </xf>
    <xf numFmtId="0" fontId="73" fillId="0" borderId="30" xfId="0" applyFont="1" applyBorder="1" applyAlignment="1">
      <alignment horizontal="justify" vertical="top"/>
    </xf>
    <xf numFmtId="0" fontId="18" fillId="0" borderId="0" xfId="0" applyFont="1" applyAlignment="1">
      <alignment horizontal="justify" vertical="top" wrapText="1"/>
    </xf>
    <xf numFmtId="0" fontId="73" fillId="0" borderId="58" xfId="0" applyFont="1" applyBorder="1" applyAlignment="1">
      <alignment horizontal="center" vertical="top" wrapText="1"/>
    </xf>
    <xf numFmtId="0" fontId="18" fillId="0" borderId="0" xfId="0" applyFont="1"/>
    <xf numFmtId="0" fontId="18" fillId="0" borderId="30" xfId="22" applyFont="1" applyBorder="1" applyAlignment="1">
      <alignment horizontal="center" vertical="top"/>
    </xf>
    <xf numFmtId="0" fontId="73" fillId="0" borderId="30" xfId="0" applyFont="1" applyBorder="1" applyAlignment="1">
      <alignment vertical="top" wrapText="1"/>
    </xf>
    <xf numFmtId="0" fontId="73" fillId="0" borderId="30" xfId="0" quotePrefix="1" applyFont="1" applyBorder="1" applyAlignment="1">
      <alignment vertical="top" wrapText="1"/>
    </xf>
    <xf numFmtId="0" fontId="73" fillId="0" borderId="30" xfId="0" applyFont="1" applyBorder="1" applyAlignment="1">
      <alignment horizontal="justify" vertical="top" wrapText="1"/>
    </xf>
    <xf numFmtId="0" fontId="18" fillId="0" borderId="30" xfId="0" quotePrefix="1" applyFont="1" applyBorder="1" applyAlignment="1">
      <alignment vertical="center" wrapText="1"/>
    </xf>
    <xf numFmtId="4" fontId="18" fillId="0" borderId="0" xfId="0" applyNumberFormat="1" applyFont="1" applyAlignment="1">
      <alignment vertical="top" wrapText="1"/>
    </xf>
    <xf numFmtId="0" fontId="18" fillId="0" borderId="8" xfId="0" applyFont="1" applyBorder="1" applyAlignment="1">
      <alignment vertical="center" wrapText="1"/>
    </xf>
    <xf numFmtId="0" fontId="18" fillId="0" borderId="6" xfId="0" applyFont="1" applyBorder="1" applyAlignment="1">
      <alignment vertical="top" wrapText="1"/>
    </xf>
    <xf numFmtId="166" fontId="18" fillId="0" borderId="0" xfId="0" applyNumberFormat="1" applyFont="1" applyAlignment="1">
      <alignment vertical="top" wrapText="1"/>
    </xf>
    <xf numFmtId="43" fontId="18" fillId="0" borderId="0" xfId="0" applyNumberFormat="1" applyFont="1"/>
    <xf numFmtId="43" fontId="18" fillId="0" borderId="0" xfId="0" applyNumberFormat="1" applyFont="1" applyAlignment="1">
      <alignment vertical="top" wrapText="1"/>
    </xf>
    <xf numFmtId="0" fontId="73" fillId="0" borderId="0" xfId="0" applyFont="1"/>
    <xf numFmtId="0" fontId="73" fillId="0" borderId="16" xfId="17" applyFont="1" applyBorder="1" applyAlignment="1">
      <alignment vertical="center" wrapText="1"/>
    </xf>
    <xf numFmtId="0" fontId="73" fillId="0" borderId="26" xfId="17" applyFont="1" applyBorder="1" applyAlignment="1">
      <alignment vertical="center" wrapText="1"/>
    </xf>
    <xf numFmtId="0" fontId="73" fillId="0" borderId="30" xfId="0" applyFont="1" applyBorder="1" applyAlignment="1">
      <alignment vertical="center" wrapText="1"/>
    </xf>
    <xf numFmtId="0" fontId="74" fillId="0" borderId="0" xfId="0" applyFont="1" applyAlignment="1">
      <alignment vertical="top" wrapText="1"/>
    </xf>
    <xf numFmtId="0" fontId="18" fillId="0" borderId="8" xfId="0" applyFont="1" applyBorder="1" applyAlignment="1">
      <alignment vertical="top" wrapText="1"/>
    </xf>
    <xf numFmtId="0" fontId="18" fillId="0" borderId="0" xfId="0" applyFont="1" applyAlignment="1">
      <alignment vertical="top"/>
    </xf>
    <xf numFmtId="0" fontId="18" fillId="0" borderId="0" xfId="0" applyFont="1" applyAlignment="1">
      <alignment horizontal="center" vertical="center" wrapText="1"/>
    </xf>
    <xf numFmtId="43" fontId="18" fillId="0" borderId="0" xfId="0" applyNumberFormat="1" applyFont="1" applyAlignment="1">
      <alignment vertical="center"/>
    </xf>
    <xf numFmtId="0" fontId="73" fillId="0" borderId="53" xfId="0" applyFont="1" applyBorder="1" applyAlignment="1">
      <alignment vertical="center" wrapText="1"/>
    </xf>
    <xf numFmtId="0" fontId="73" fillId="0" borderId="0" xfId="0" applyFont="1" applyAlignment="1">
      <alignment vertical="top"/>
    </xf>
    <xf numFmtId="0" fontId="75" fillId="0" borderId="0" xfId="0" applyFont="1" applyAlignment="1">
      <alignment vertical="top" wrapText="1"/>
    </xf>
    <xf numFmtId="0" fontId="73" fillId="0" borderId="8" xfId="0" applyFont="1" applyBorder="1" applyAlignment="1">
      <alignment horizontal="justify" wrapText="1"/>
    </xf>
    <xf numFmtId="0" fontId="73" fillId="0" borderId="0" xfId="0" applyFont="1" applyAlignment="1">
      <alignment vertical="top" wrapText="1"/>
    </xf>
    <xf numFmtId="0" fontId="73" fillId="0" borderId="8" xfId="0" applyFont="1" applyBorder="1" applyAlignment="1">
      <alignment vertical="top" wrapText="1"/>
    </xf>
    <xf numFmtId="0" fontId="78" fillId="0" borderId="8" xfId="0" applyFont="1" applyBorder="1" applyAlignment="1">
      <alignment vertical="top" wrapText="1"/>
    </xf>
    <xf numFmtId="0" fontId="18" fillId="0" borderId="29" xfId="0" applyFont="1" applyBorder="1" applyAlignment="1">
      <alignment vertical="top" wrapText="1"/>
    </xf>
    <xf numFmtId="170" fontId="18" fillId="0" borderId="0" xfId="133" applyFont="1" applyAlignment="1" applyProtection="1">
      <alignment horizontal="left" wrapText="1"/>
      <protection locked="0"/>
    </xf>
    <xf numFmtId="0" fontId="18" fillId="0" borderId="0" xfId="107" applyFont="1" applyAlignment="1" applyProtection="1">
      <alignment horizontal="left"/>
      <protection locked="0"/>
    </xf>
    <xf numFmtId="170" fontId="18" fillId="0" borderId="0" xfId="133" applyFont="1" applyAlignment="1" applyProtection="1">
      <alignment horizontal="left" vertical="center" wrapText="1"/>
      <protection locked="0"/>
    </xf>
    <xf numFmtId="170" fontId="79" fillId="0" borderId="0" xfId="133" applyFont="1" applyAlignment="1" applyProtection="1">
      <alignment horizontal="left" wrapText="1"/>
      <protection locked="0"/>
    </xf>
    <xf numFmtId="0" fontId="18" fillId="0" borderId="0" xfId="19" applyFont="1" applyAlignment="1">
      <alignment vertical="top"/>
    </xf>
    <xf numFmtId="39" fontId="18" fillId="0" borderId="30" xfId="14" applyNumberFormat="1" applyFont="1" applyBorder="1" applyAlignment="1">
      <alignment vertical="top" wrapText="1"/>
    </xf>
    <xf numFmtId="0" fontId="18" fillId="2" borderId="0" xfId="25" applyFont="1" applyFill="1" applyAlignment="1">
      <alignment horizontal="center" vertical="center"/>
    </xf>
    <xf numFmtId="0" fontId="18" fillId="0" borderId="61" xfId="0" applyFont="1" applyBorder="1" applyAlignment="1">
      <alignment vertical="top" wrapText="1"/>
    </xf>
    <xf numFmtId="0" fontId="18" fillId="0" borderId="0" xfId="0" applyFont="1" applyAlignment="1" applyProtection="1">
      <alignment horizontal="center" vertical="top"/>
      <protection locked="0"/>
    </xf>
    <xf numFmtId="0" fontId="18" fillId="0" borderId="0" xfId="0" applyFont="1" applyAlignment="1" applyProtection="1">
      <alignment vertical="top"/>
      <protection locked="0"/>
    </xf>
    <xf numFmtId="0" fontId="18" fillId="0" borderId="0" xfId="32982" applyFont="1" applyAlignment="1" applyProtection="1">
      <alignment wrapText="1"/>
      <protection locked="0"/>
    </xf>
    <xf numFmtId="0" fontId="18" fillId="0" borderId="30" xfId="1500" applyFont="1" applyBorder="1" applyAlignment="1">
      <alignment horizontal="center" wrapText="1"/>
    </xf>
    <xf numFmtId="0" fontId="18" fillId="0" borderId="30" xfId="1500" applyFont="1" applyBorder="1" applyAlignment="1">
      <alignment horizontal="left" vertical="top" wrapText="1"/>
    </xf>
    <xf numFmtId="0" fontId="75" fillId="0" borderId="30" xfId="17" applyFont="1" applyBorder="1" applyAlignment="1">
      <alignment vertical="top" wrapText="1"/>
    </xf>
    <xf numFmtId="0" fontId="18" fillId="0" borderId="30" xfId="17" applyFont="1" applyBorder="1" applyAlignment="1">
      <alignment vertical="top" wrapText="1"/>
    </xf>
    <xf numFmtId="0" fontId="18" fillId="0" borderId="0" xfId="23" applyFont="1" applyAlignment="1">
      <alignment horizontal="center" vertical="top"/>
    </xf>
    <xf numFmtId="4" fontId="18" fillId="0" borderId="30" xfId="260" applyNumberFormat="1" applyFont="1" applyBorder="1" applyAlignment="1">
      <alignment horizontal="left" vertical="top" wrapText="1"/>
    </xf>
    <xf numFmtId="0" fontId="18" fillId="0" borderId="30" xfId="260" applyFont="1" applyBorder="1" applyAlignment="1">
      <alignment horizontal="center"/>
    </xf>
    <xf numFmtId="4" fontId="18" fillId="0" borderId="30" xfId="260" applyNumberFormat="1" applyFont="1" applyBorder="1" applyAlignment="1">
      <alignment horizontal="justify" vertical="top" wrapText="1"/>
    </xf>
    <xf numFmtId="0" fontId="18" fillId="0" borderId="30" xfId="19" applyFont="1" applyBorder="1" applyAlignment="1">
      <alignment vertical="top" wrapText="1"/>
    </xf>
    <xf numFmtId="0" fontId="73" fillId="0" borderId="30" xfId="33020" applyFont="1" applyBorder="1" applyAlignment="1">
      <alignment vertical="top" wrapText="1"/>
    </xf>
    <xf numFmtId="0" fontId="18" fillId="0" borderId="0" xfId="33020" applyFont="1" applyAlignment="1">
      <alignment vertical="top" wrapText="1"/>
    </xf>
    <xf numFmtId="179" fontId="75" fillId="0" borderId="30" xfId="33020" applyNumberFormat="1" applyFont="1" applyBorder="1" applyAlignment="1">
      <alignment vertical="top" wrapText="1"/>
    </xf>
    <xf numFmtId="179" fontId="18" fillId="0" borderId="30" xfId="33020" applyNumberFormat="1" applyFont="1" applyBorder="1" applyAlignment="1">
      <alignment vertical="top" wrapText="1"/>
    </xf>
    <xf numFmtId="0" fontId="18" fillId="0" borderId="0" xfId="17" applyFont="1"/>
    <xf numFmtId="0" fontId="18" fillId="0" borderId="29" xfId="17" applyFont="1" applyBorder="1" applyAlignment="1">
      <alignment horizontal="center"/>
    </xf>
    <xf numFmtId="0" fontId="18" fillId="0" borderId="0" xfId="17" applyFont="1" applyAlignment="1">
      <alignment horizontal="center"/>
    </xf>
    <xf numFmtId="0" fontId="73" fillId="0" borderId="0" xfId="17" applyFont="1"/>
    <xf numFmtId="0" fontId="18" fillId="0" borderId="0" xfId="4961" applyFont="1"/>
    <xf numFmtId="0" fontId="73" fillId="0" borderId="63" xfId="221" applyFont="1" applyBorder="1" applyAlignment="1" applyProtection="1">
      <alignment horizontal="center" vertical="center" wrapText="1"/>
      <protection locked="0"/>
    </xf>
    <xf numFmtId="0" fontId="73" fillId="0" borderId="29" xfId="17" applyFont="1" applyBorder="1" applyAlignment="1">
      <alignment vertical="top" wrapText="1"/>
    </xf>
    <xf numFmtId="0" fontId="73" fillId="0" borderId="8" xfId="17" applyFont="1" applyBorder="1" applyAlignment="1">
      <alignment vertical="top" wrapText="1"/>
    </xf>
    <xf numFmtId="0" fontId="77" fillId="0" borderId="29" xfId="17" applyFont="1" applyBorder="1" applyAlignment="1">
      <alignment vertical="top" wrapText="1"/>
    </xf>
    <xf numFmtId="0" fontId="77" fillId="0" borderId="8" xfId="17" applyFont="1" applyBorder="1" applyAlignment="1">
      <alignment vertical="top" wrapText="1"/>
    </xf>
    <xf numFmtId="166" fontId="2" fillId="0" borderId="53" xfId="1" applyFont="1" applyFill="1" applyBorder="1" applyAlignment="1">
      <alignment horizontal="justify" vertical="center"/>
    </xf>
    <xf numFmtId="166" fontId="2" fillId="0" borderId="30" xfId="1" applyFont="1" applyFill="1" applyBorder="1" applyAlignment="1">
      <alignment horizontal="justify" vertical="center"/>
    </xf>
    <xf numFmtId="0" fontId="73" fillId="0" borderId="53" xfId="0" applyFont="1" applyBorder="1" applyAlignment="1">
      <alignment horizontal="center" vertical="center" wrapText="1"/>
    </xf>
    <xf numFmtId="0" fontId="73" fillId="0" borderId="55" xfId="0" applyFont="1" applyBorder="1" applyAlignment="1">
      <alignment horizontal="center" vertical="center" wrapText="1"/>
    </xf>
    <xf numFmtId="171" fontId="73" fillId="0" borderId="53" xfId="1" applyNumberFormat="1" applyFont="1" applyFill="1" applyBorder="1" applyAlignment="1">
      <alignment horizontal="center" vertical="center" wrapText="1"/>
    </xf>
    <xf numFmtId="166" fontId="18" fillId="0" borderId="30" xfId="237" applyFont="1" applyFill="1" applyBorder="1" applyAlignment="1" applyProtection="1">
      <alignment horizontal="center"/>
    </xf>
    <xf numFmtId="0" fontId="75" fillId="0" borderId="30" xfId="20" applyFont="1" applyBorder="1" applyAlignment="1">
      <alignment horizontal="left" vertical="top" wrapText="1"/>
    </xf>
    <xf numFmtId="0" fontId="73" fillId="0" borderId="30" xfId="20" applyFont="1" applyBorder="1" applyAlignment="1">
      <alignment horizontal="left" vertical="top" wrapText="1"/>
    </xf>
    <xf numFmtId="3" fontId="18" fillId="0" borderId="30" xfId="1500" applyNumberFormat="1" applyFont="1" applyBorder="1" applyAlignment="1">
      <alignment horizontal="center"/>
    </xf>
    <xf numFmtId="166" fontId="18" fillId="0" borderId="30" xfId="237" applyFont="1" applyFill="1" applyBorder="1" applyAlignment="1" applyProtection="1">
      <protection locked="0"/>
    </xf>
    <xf numFmtId="166" fontId="73" fillId="0" borderId="58" xfId="1" applyFont="1" applyFill="1" applyBorder="1" applyAlignment="1">
      <alignment horizontal="right"/>
    </xf>
    <xf numFmtId="0" fontId="3" fillId="0" borderId="58" xfId="0" applyFont="1" applyBorder="1" applyAlignment="1">
      <alignment horizontal="center" vertical="center" wrapText="1"/>
    </xf>
    <xf numFmtId="171" fontId="3" fillId="0" borderId="58" xfId="1" applyNumberFormat="1" applyFont="1" applyFill="1" applyBorder="1" applyAlignment="1">
      <alignment horizontal="center" vertical="center" wrapText="1"/>
    </xf>
    <xf numFmtId="166" fontId="3" fillId="0" borderId="58" xfId="1" applyFont="1" applyFill="1" applyBorder="1" applyAlignment="1">
      <alignment horizontal="center" vertical="center" wrapText="1"/>
    </xf>
    <xf numFmtId="0" fontId="16" fillId="0" borderId="53" xfId="0" applyFont="1" applyBorder="1" applyAlignment="1">
      <alignment horizontal="center" vertical="top" wrapText="1"/>
    </xf>
    <xf numFmtId="0" fontId="16" fillId="0" borderId="53" xfId="0" applyFont="1" applyBorder="1" applyAlignment="1">
      <alignment vertical="top" wrapText="1"/>
    </xf>
    <xf numFmtId="0" fontId="16" fillId="0" borderId="53" xfId="0" applyFont="1" applyBorder="1" applyAlignment="1">
      <alignment horizontal="right" wrapText="1"/>
    </xf>
    <xf numFmtId="166" fontId="16" fillId="0" borderId="53" xfId="1" applyFont="1" applyFill="1" applyBorder="1" applyAlignment="1">
      <alignment vertical="top" wrapText="1"/>
    </xf>
    <xf numFmtId="0" fontId="16" fillId="0" borderId="30" xfId="0" applyFont="1" applyBorder="1" applyAlignment="1">
      <alignment horizontal="center" vertical="top" wrapText="1"/>
    </xf>
    <xf numFmtId="0" fontId="14" fillId="0" borderId="30" xfId="0" applyFont="1" applyBorder="1" applyAlignment="1">
      <alignment vertical="top" wrapText="1"/>
    </xf>
    <xf numFmtId="0" fontId="16" fillId="0" borderId="30" xfId="0" applyFont="1" applyBorder="1" applyAlignment="1">
      <alignment horizontal="right" wrapText="1"/>
    </xf>
    <xf numFmtId="166" fontId="16" fillId="0" borderId="30" xfId="1" applyFont="1" applyFill="1" applyBorder="1" applyAlignment="1">
      <alignment vertical="top" wrapText="1"/>
    </xf>
    <xf numFmtId="0" fontId="16" fillId="0" borderId="30" xfId="0" applyFont="1" applyBorder="1" applyAlignment="1">
      <alignment vertical="top" wrapText="1"/>
    </xf>
    <xf numFmtId="0" fontId="13" fillId="0" borderId="30" xfId="0" applyFont="1" applyBorder="1" applyAlignment="1">
      <alignment horizontal="center" vertical="top" wrapText="1"/>
    </xf>
    <xf numFmtId="170" fontId="14" fillId="0" borderId="30" xfId="45" applyFont="1" applyBorder="1" applyAlignment="1">
      <alignment horizontal="justify" vertical="top" wrapText="1"/>
    </xf>
    <xf numFmtId="1" fontId="13" fillId="0" borderId="30" xfId="1" applyNumberFormat="1" applyFont="1" applyFill="1" applyBorder="1" applyAlignment="1">
      <alignment horizontal="right" wrapText="1"/>
    </xf>
    <xf numFmtId="0" fontId="13" fillId="0" borderId="30" xfId="0" applyFont="1" applyBorder="1" applyAlignment="1">
      <alignment horizontal="center" vertical="center" wrapText="1"/>
    </xf>
    <xf numFmtId="166" fontId="13" fillId="0" borderId="30" xfId="1" applyFont="1" applyFill="1" applyBorder="1" applyAlignment="1">
      <alignment vertical="center" wrapText="1"/>
    </xf>
    <xf numFmtId="0" fontId="2" fillId="0" borderId="30" xfId="23" applyFont="1" applyBorder="1" applyAlignment="1">
      <alignment horizontal="center" vertical="top"/>
    </xf>
    <xf numFmtId="0" fontId="13" fillId="0" borderId="30" xfId="0" applyFont="1" applyBorder="1" applyAlignment="1">
      <alignment horizontal="justify" vertical="top" wrapText="1"/>
    </xf>
    <xf numFmtId="0" fontId="13" fillId="0" borderId="30" xfId="0" applyFont="1" applyBorder="1" applyAlignment="1">
      <alignment horizontal="justify" wrapText="1"/>
    </xf>
    <xf numFmtId="0" fontId="13" fillId="0" borderId="30" xfId="0" applyFont="1" applyBorder="1" applyAlignment="1">
      <alignment horizontal="center" wrapText="1"/>
    </xf>
    <xf numFmtId="166" fontId="2" fillId="0" borderId="30" xfId="1" applyFont="1" applyFill="1" applyBorder="1" applyAlignment="1">
      <alignment horizontal="right" wrapText="1"/>
    </xf>
    <xf numFmtId="0" fontId="14" fillId="0" borderId="30" xfId="0" applyFont="1" applyBorder="1" applyAlignment="1">
      <alignment horizontal="justify"/>
    </xf>
    <xf numFmtId="0" fontId="2" fillId="0" borderId="30" xfId="0" applyFont="1" applyBorder="1" applyAlignment="1">
      <alignment horizontal="justify"/>
    </xf>
    <xf numFmtId="0" fontId="13" fillId="0" borderId="30" xfId="0" applyFont="1" applyBorder="1" applyAlignment="1">
      <alignment horizontal="right" wrapText="1"/>
    </xf>
    <xf numFmtId="166" fontId="13" fillId="0" borderId="30" xfId="1" applyFont="1" applyFill="1" applyBorder="1" applyAlignment="1">
      <alignment horizontal="center" vertical="center" wrapText="1"/>
    </xf>
    <xf numFmtId="0" fontId="13" fillId="0" borderId="30" xfId="0" applyFont="1" applyBorder="1" applyAlignment="1">
      <alignment horizontal="justify"/>
    </xf>
    <xf numFmtId="166" fontId="13" fillId="0" borderId="30" xfId="1" applyFont="1" applyFill="1" applyBorder="1" applyAlignment="1">
      <alignment horizontal="right" wrapText="1"/>
    </xf>
    <xf numFmtId="166" fontId="13" fillId="0" borderId="30" xfId="240" applyFont="1" applyFill="1" applyBorder="1" applyAlignment="1">
      <alignment horizontal="right" wrapText="1"/>
    </xf>
    <xf numFmtId="0" fontId="14" fillId="0" borderId="30" xfId="0" applyFont="1" applyBorder="1" applyAlignment="1">
      <alignment wrapText="1"/>
    </xf>
    <xf numFmtId="166" fontId="13" fillId="0" borderId="30" xfId="240" applyFont="1" applyFill="1" applyBorder="1" applyAlignment="1">
      <alignment horizontal="center" vertical="center" wrapText="1"/>
    </xf>
    <xf numFmtId="0" fontId="13" fillId="0" borderId="30" xfId="0" applyFont="1" applyBorder="1" applyAlignment="1">
      <alignment wrapText="1"/>
    </xf>
    <xf numFmtId="0" fontId="2" fillId="0" borderId="30" xfId="0" applyFont="1" applyBorder="1" applyAlignment="1">
      <alignment horizontal="justify" vertical="top" wrapText="1"/>
    </xf>
    <xf numFmtId="168" fontId="13" fillId="0" borderId="30" xfId="1" applyNumberFormat="1" applyFont="1" applyFill="1" applyBorder="1" applyAlignment="1">
      <alignment horizontal="center" vertical="center" wrapText="1"/>
    </xf>
    <xf numFmtId="0" fontId="2" fillId="2" borderId="30" xfId="23" applyFont="1" applyFill="1" applyBorder="1" applyAlignment="1">
      <alignment horizontal="center" vertical="top"/>
    </xf>
    <xf numFmtId="0" fontId="2" fillId="2" borderId="30" xfId="0" applyFont="1" applyFill="1" applyBorder="1" applyAlignment="1">
      <alignment horizontal="justify" vertical="top" wrapText="1"/>
    </xf>
    <xf numFmtId="0" fontId="13" fillId="2" borderId="30" xfId="0" applyFont="1" applyFill="1" applyBorder="1" applyAlignment="1">
      <alignment horizontal="right" wrapText="1"/>
    </xf>
    <xf numFmtId="171" fontId="13" fillId="0" borderId="30" xfId="0" applyNumberFormat="1" applyFont="1" applyBorder="1" applyAlignment="1">
      <alignment horizontal="right" wrapText="1"/>
    </xf>
    <xf numFmtId="168" fontId="13" fillId="0" borderId="30" xfId="1" applyNumberFormat="1" applyFont="1" applyFill="1" applyBorder="1" applyAlignment="1">
      <alignment horizontal="right" wrapText="1"/>
    </xf>
    <xf numFmtId="0" fontId="13" fillId="0" borderId="30" xfId="0" applyFont="1" applyBorder="1" applyAlignment="1">
      <alignment horizontal="justify" vertical="top"/>
    </xf>
    <xf numFmtId="166" fontId="14" fillId="0" borderId="58" xfId="1" applyFont="1" applyFill="1" applyBorder="1" applyAlignment="1">
      <alignment horizontal="right" wrapText="1"/>
    </xf>
    <xf numFmtId="0" fontId="75" fillId="0" borderId="30" xfId="0" applyFont="1" applyBorder="1" applyAlignment="1">
      <alignment vertical="top" wrapText="1"/>
    </xf>
    <xf numFmtId="0" fontId="73" fillId="0" borderId="63" xfId="0" applyFont="1" applyBorder="1"/>
    <xf numFmtId="0" fontId="3" fillId="4" borderId="58" xfId="0" applyFont="1" applyFill="1" applyBorder="1" applyAlignment="1">
      <alignment horizontal="center" vertical="center" wrapText="1"/>
    </xf>
    <xf numFmtId="166" fontId="3" fillId="4" borderId="58" xfId="1" applyFont="1" applyFill="1" applyBorder="1" applyAlignment="1">
      <alignment horizontal="center" vertical="center" wrapText="1"/>
    </xf>
    <xf numFmtId="0" fontId="16" fillId="4" borderId="30" xfId="222" applyFont="1" applyFill="1" applyBorder="1" applyAlignment="1">
      <alignment horizontal="center" vertical="top" wrapText="1"/>
    </xf>
    <xf numFmtId="166" fontId="16" fillId="4" borderId="30" xfId="1" applyFont="1" applyFill="1" applyBorder="1" applyAlignment="1">
      <alignment horizontal="center" vertical="top" wrapText="1"/>
    </xf>
    <xf numFmtId="0" fontId="14" fillId="4" borderId="30" xfId="0" applyFont="1" applyFill="1" applyBorder="1" applyAlignment="1">
      <alignment vertical="center" wrapText="1"/>
    </xf>
    <xf numFmtId="0" fontId="16" fillId="4" borderId="30" xfId="0" applyFont="1" applyFill="1" applyBorder="1" applyAlignment="1">
      <alignment vertical="center" wrapText="1"/>
    </xf>
    <xf numFmtId="0" fontId="2" fillId="4" borderId="30" xfId="23" applyFont="1" applyFill="1" applyBorder="1" applyAlignment="1">
      <alignment horizontal="center" vertical="top"/>
    </xf>
    <xf numFmtId="0" fontId="13" fillId="4" borderId="30" xfId="0" applyFont="1" applyFill="1" applyBorder="1" applyAlignment="1">
      <alignment horizontal="justify" vertical="top"/>
    </xf>
    <xf numFmtId="166" fontId="14" fillId="4" borderId="30" xfId="1" applyFont="1" applyFill="1" applyBorder="1" applyAlignment="1">
      <alignment horizontal="center" vertical="top" wrapText="1"/>
    </xf>
    <xf numFmtId="0" fontId="13" fillId="4" borderId="30" xfId="0" applyFont="1" applyFill="1" applyBorder="1" applyAlignment="1">
      <alignment vertical="top" wrapText="1"/>
    </xf>
    <xf numFmtId="169" fontId="13" fillId="4" borderId="30" xfId="1" applyNumberFormat="1" applyFont="1" applyFill="1" applyBorder="1" applyAlignment="1">
      <alignment horizontal="right" vertical="center" wrapText="1"/>
    </xf>
    <xf numFmtId="0" fontId="13" fillId="4" borderId="30" xfId="0" applyFont="1" applyFill="1" applyBorder="1" applyAlignment="1">
      <alignment horizontal="center" vertical="center"/>
    </xf>
    <xf numFmtId="166" fontId="13" fillId="4" borderId="30" xfId="1" applyFont="1" applyFill="1" applyBorder="1" applyAlignment="1">
      <alignment horizontal="center" vertical="center" wrapText="1"/>
    </xf>
    <xf numFmtId="0" fontId="13" fillId="4" borderId="30" xfId="0" applyFont="1" applyFill="1" applyBorder="1" applyAlignment="1">
      <alignment horizontal="justify" vertical="top" wrapText="1"/>
    </xf>
    <xf numFmtId="166" fontId="13" fillId="4" borderId="30" xfId="1" applyFont="1" applyFill="1" applyBorder="1" applyAlignment="1">
      <alignment horizontal="right" vertical="center" wrapText="1"/>
    </xf>
    <xf numFmtId="1" fontId="2" fillId="4" borderId="30" xfId="1" applyNumberFormat="1" applyFont="1" applyFill="1" applyBorder="1" applyAlignment="1">
      <alignment horizontal="right"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horizontal="justify" vertical="top" wrapText="1"/>
    </xf>
    <xf numFmtId="4" fontId="13" fillId="4" borderId="30" xfId="222" applyNumberFormat="1" applyFont="1" applyFill="1" applyBorder="1" applyAlignment="1">
      <alignment horizontal="center" vertical="top"/>
    </xf>
    <xf numFmtId="0" fontId="14" fillId="4" borderId="30" xfId="0" applyFont="1" applyFill="1" applyBorder="1" applyAlignment="1">
      <alignment horizontal="justify" vertical="top" wrapText="1"/>
    </xf>
    <xf numFmtId="4" fontId="13" fillId="4" borderId="30" xfId="222" applyNumberFormat="1" applyFont="1" applyFill="1" applyBorder="1" applyAlignment="1">
      <alignment horizontal="right" wrapText="1"/>
    </xf>
    <xf numFmtId="0" fontId="13" fillId="4" borderId="30" xfId="0" applyFont="1" applyFill="1" applyBorder="1" applyAlignment="1">
      <alignment horizontal="center"/>
    </xf>
    <xf numFmtId="166" fontId="13" fillId="4" borderId="30" xfId="1" applyFont="1" applyFill="1" applyBorder="1" applyAlignment="1">
      <alignment horizontal="right" wrapText="1"/>
    </xf>
    <xf numFmtId="166" fontId="14" fillId="4" borderId="30" xfId="1" applyFont="1" applyFill="1" applyBorder="1" applyAlignment="1">
      <alignment horizontal="right" wrapText="1"/>
    </xf>
    <xf numFmtId="0" fontId="13" fillId="4" borderId="59" xfId="0" applyFont="1" applyFill="1" applyBorder="1" applyAlignment="1">
      <alignment horizontal="justify" vertical="top" wrapText="1"/>
    </xf>
    <xf numFmtId="0" fontId="13" fillId="4" borderId="60" xfId="0" applyFont="1" applyFill="1" applyBorder="1" applyAlignment="1">
      <alignment horizontal="right" wrapText="1"/>
    </xf>
    <xf numFmtId="0" fontId="13" fillId="4" borderId="60" xfId="0" applyFont="1" applyFill="1" applyBorder="1" applyAlignment="1">
      <alignment wrapText="1"/>
    </xf>
    <xf numFmtId="0" fontId="13" fillId="4" borderId="62" xfId="0" applyFont="1" applyFill="1" applyBorder="1" applyAlignment="1">
      <alignment vertical="top" wrapText="1"/>
    </xf>
    <xf numFmtId="166" fontId="34" fillId="4" borderId="58" xfId="1" applyFont="1" applyFill="1" applyBorder="1" applyAlignment="1">
      <alignment horizontal="right" wrapText="1"/>
    </xf>
    <xf numFmtId="4" fontId="74" fillId="0" borderId="59" xfId="106" applyNumberFormat="1" applyFont="1" applyBorder="1" applyAlignment="1">
      <alignment vertical="center"/>
    </xf>
    <xf numFmtId="4" fontId="74" fillId="0" borderId="60" xfId="106" applyNumberFormat="1" applyFont="1" applyBorder="1" applyAlignment="1">
      <alignment vertical="center"/>
    </xf>
    <xf numFmtId="4" fontId="74" fillId="0" borderId="62" xfId="106" applyNumberFormat="1" applyFont="1" applyBorder="1" applyAlignment="1">
      <alignment vertical="center"/>
    </xf>
    <xf numFmtId="0" fontId="73" fillId="0" borderId="59" xfId="0" applyFont="1" applyBorder="1" applyAlignment="1">
      <alignment vertical="center" wrapText="1"/>
    </xf>
    <xf numFmtId="0" fontId="73" fillId="0" borderId="60" xfId="0" applyFont="1" applyBorder="1" applyAlignment="1">
      <alignment vertical="center" wrapText="1"/>
    </xf>
    <xf numFmtId="0" fontId="73" fillId="0" borderId="62" xfId="0" applyFont="1" applyBorder="1" applyAlignment="1">
      <alignment vertical="center" wrapText="1"/>
    </xf>
    <xf numFmtId="0" fontId="73" fillId="0" borderId="54" xfId="221" applyFont="1" applyBorder="1" applyAlignment="1" applyProtection="1">
      <alignment horizontal="centerContinuous" vertical="center" wrapText="1"/>
      <protection locked="0"/>
    </xf>
    <xf numFmtId="0" fontId="73" fillId="0" borderId="64" xfId="221" applyFont="1" applyBorder="1" applyAlignment="1" applyProtection="1">
      <alignment horizontal="centerContinuous" vertical="center" wrapText="1"/>
      <protection locked="0"/>
    </xf>
    <xf numFmtId="0" fontId="73" fillId="0" borderId="55" xfId="221" applyFont="1" applyBorder="1" applyAlignment="1" applyProtection="1">
      <alignment horizontal="centerContinuous" vertical="center" wrapText="1"/>
      <protection locked="0"/>
    </xf>
    <xf numFmtId="0" fontId="73" fillId="0" borderId="10" xfId="0" applyFont="1" applyBorder="1" applyAlignment="1">
      <alignment horizontal="centerContinuous" vertical="center" wrapText="1"/>
    </xf>
    <xf numFmtId="0" fontId="73" fillId="0" borderId="6" xfId="0" applyFont="1" applyBorder="1" applyAlignment="1">
      <alignment horizontal="centerContinuous" vertical="center" wrapText="1"/>
    </xf>
    <xf numFmtId="0" fontId="73" fillId="0" borderId="11" xfId="0" applyFont="1" applyBorder="1" applyAlignment="1">
      <alignment horizontal="centerContinuous" vertical="center" wrapText="1"/>
    </xf>
    <xf numFmtId="0" fontId="73" fillId="0" borderId="7" xfId="0" applyFont="1" applyBorder="1" applyAlignment="1">
      <alignment vertical="top" wrapText="1"/>
    </xf>
    <xf numFmtId="0" fontId="73" fillId="0" borderId="7" xfId="0" applyFont="1" applyBorder="1" applyAlignment="1">
      <alignment vertical="center" wrapText="1"/>
    </xf>
    <xf numFmtId="0" fontId="18" fillId="0" borderId="30" xfId="33025" applyBorder="1" applyAlignment="1">
      <alignment vertical="top" wrapText="1"/>
    </xf>
    <xf numFmtId="0" fontId="75" fillId="0" borderId="30" xfId="33025" applyFont="1" applyBorder="1" applyAlignment="1">
      <alignment vertical="top" wrapText="1"/>
    </xf>
    <xf numFmtId="0" fontId="18" fillId="0" borderId="30" xfId="17" applyFont="1" applyBorder="1" applyAlignment="1">
      <alignment vertical="center" wrapText="1"/>
    </xf>
    <xf numFmtId="0" fontId="18" fillId="0" borderId="30" xfId="32982" applyFont="1" applyBorder="1" applyAlignment="1" applyProtection="1">
      <alignment vertical="center" wrapText="1"/>
      <protection locked="0"/>
    </xf>
    <xf numFmtId="4" fontId="18" fillId="0" borderId="30" xfId="1112" applyNumberFormat="1" applyFont="1" applyFill="1" applyBorder="1" applyAlignment="1" applyProtection="1">
      <alignment vertical="center" wrapText="1"/>
    </xf>
    <xf numFmtId="0" fontId="18" fillId="0" borderId="7" xfId="0" applyFont="1" applyBorder="1" applyAlignment="1">
      <alignment vertical="center" wrapText="1"/>
    </xf>
    <xf numFmtId="2" fontId="18" fillId="0" borderId="30" xfId="0" applyNumberFormat="1" applyFont="1" applyBorder="1" applyAlignment="1">
      <alignment vertical="center" wrapText="1"/>
    </xf>
    <xf numFmtId="0" fontId="77" fillId="0" borderId="30" xfId="0" applyFont="1" applyBorder="1" applyAlignment="1">
      <alignment vertical="center" wrapText="1"/>
    </xf>
    <xf numFmtId="0" fontId="18" fillId="0" borderId="30" xfId="33025" applyBorder="1" applyAlignment="1">
      <alignment vertical="center" wrapText="1"/>
    </xf>
    <xf numFmtId="2" fontId="18" fillId="0" borderId="30" xfId="33025" applyNumberFormat="1" applyBorder="1" applyAlignment="1">
      <alignment vertical="center" wrapText="1"/>
    </xf>
    <xf numFmtId="0" fontId="18" fillId="0" borderId="30" xfId="4291" applyFont="1" applyBorder="1" applyAlignment="1">
      <alignment vertical="center" wrapText="1"/>
    </xf>
    <xf numFmtId="0" fontId="18" fillId="0" borderId="7" xfId="33025" applyBorder="1" applyAlignment="1">
      <alignment vertical="center" wrapText="1"/>
    </xf>
    <xf numFmtId="0" fontId="75" fillId="0" borderId="30" xfId="0" applyFont="1" applyBorder="1" applyAlignment="1">
      <alignment vertical="center" wrapText="1"/>
    </xf>
    <xf numFmtId="37" fontId="18" fillId="0" borderId="30" xfId="33026" applyFont="1" applyBorder="1" applyAlignment="1">
      <alignment vertical="center" wrapText="1"/>
    </xf>
    <xf numFmtId="0" fontId="73" fillId="0" borderId="30" xfId="1500" applyFont="1" applyBorder="1" applyAlignment="1">
      <alignment vertical="center" wrapText="1"/>
    </xf>
    <xf numFmtId="0" fontId="75" fillId="0" borderId="30" xfId="1500" applyFont="1" applyBorder="1" applyAlignment="1">
      <alignment vertical="center" wrapText="1"/>
    </xf>
    <xf numFmtId="0" fontId="18" fillId="0" borderId="30" xfId="1500" applyFont="1" applyBorder="1" applyAlignment="1">
      <alignment vertical="center" wrapText="1"/>
    </xf>
    <xf numFmtId="0" fontId="75" fillId="0" borderId="30" xfId="33025" applyFont="1" applyBorder="1" applyAlignment="1">
      <alignment vertical="center" wrapText="1"/>
    </xf>
    <xf numFmtId="0" fontId="18" fillId="0" borderId="7" xfId="1500" applyFont="1" applyBorder="1" applyAlignment="1">
      <alignment vertical="center" wrapText="1"/>
    </xf>
    <xf numFmtId="0" fontId="18" fillId="0" borderId="30" xfId="33027" applyFont="1" applyBorder="1" applyAlignment="1">
      <alignment vertical="center" wrapText="1"/>
    </xf>
    <xf numFmtId="43" fontId="18" fillId="0" borderId="30" xfId="33022" applyFont="1" applyFill="1" applyBorder="1" applyAlignment="1" applyProtection="1">
      <alignment vertical="center" wrapText="1"/>
      <protection locked="0"/>
    </xf>
    <xf numFmtId="0" fontId="18" fillId="0" borderId="30" xfId="76" applyFont="1" applyBorder="1" applyAlignment="1">
      <alignment vertical="center" wrapText="1"/>
    </xf>
    <xf numFmtId="0" fontId="75" fillId="0" borderId="30" xfId="17" applyFont="1" applyBorder="1" applyAlignment="1">
      <alignment vertical="center" wrapText="1"/>
    </xf>
    <xf numFmtId="0" fontId="18" fillId="0" borderId="0" xfId="32982" applyFont="1" applyAlignment="1" applyProtection="1">
      <alignment vertical="center" wrapText="1"/>
      <protection locked="0"/>
    </xf>
    <xf numFmtId="43" fontId="73" fillId="0" borderId="30" xfId="33022" applyFont="1" applyFill="1" applyBorder="1" applyAlignment="1" applyProtection="1">
      <alignment vertical="center" wrapText="1"/>
      <protection locked="0"/>
    </xf>
    <xf numFmtId="0" fontId="73" fillId="0" borderId="7" xfId="1500" applyFont="1" applyBorder="1" applyAlignment="1">
      <alignment vertical="center" wrapText="1"/>
    </xf>
    <xf numFmtId="0" fontId="18" fillId="0" borderId="30" xfId="23" applyFont="1" applyBorder="1" applyAlignment="1">
      <alignment vertical="center" wrapText="1"/>
    </xf>
    <xf numFmtId="4" fontId="18" fillId="0" borderId="30" xfId="1500" applyNumberFormat="1" applyFont="1" applyBorder="1" applyAlignment="1">
      <alignment vertical="center" wrapText="1"/>
    </xf>
    <xf numFmtId="40" fontId="18" fillId="0" borderId="30" xfId="58" applyFont="1" applyFill="1" applyBorder="1" applyAlignment="1" applyProtection="1">
      <alignment vertical="center" wrapText="1"/>
    </xf>
    <xf numFmtId="0" fontId="18" fillId="0" borderId="7" xfId="23" applyFont="1" applyBorder="1" applyAlignment="1">
      <alignment vertical="center" wrapText="1"/>
    </xf>
    <xf numFmtId="2" fontId="18" fillId="0" borderId="7" xfId="0" applyNumberFormat="1" applyFont="1" applyBorder="1" applyAlignment="1">
      <alignment vertical="center" wrapText="1"/>
    </xf>
    <xf numFmtId="4" fontId="18" fillId="0" borderId="7" xfId="1112" applyNumberFormat="1" applyFont="1" applyFill="1" applyBorder="1" applyAlignment="1" applyProtection="1">
      <alignment vertical="center" wrapText="1"/>
    </xf>
    <xf numFmtId="43" fontId="18" fillId="0" borderId="7" xfId="33022" applyFont="1" applyFill="1" applyBorder="1" applyAlignment="1" applyProtection="1">
      <alignment vertical="center" wrapText="1"/>
      <protection locked="0"/>
    </xf>
    <xf numFmtId="4" fontId="18" fillId="0" borderId="7" xfId="1500" applyNumberFormat="1" applyFont="1" applyBorder="1" applyAlignment="1">
      <alignment vertical="center" wrapText="1"/>
    </xf>
    <xf numFmtId="37" fontId="18" fillId="0" borderId="30" xfId="57" applyNumberFormat="1" applyFont="1" applyBorder="1" applyAlignment="1" applyProtection="1">
      <alignment vertical="center" wrapText="1"/>
    </xf>
    <xf numFmtId="0" fontId="18" fillId="0" borderId="29" xfId="0" applyFont="1" applyBorder="1" applyAlignment="1">
      <alignment vertical="center" wrapText="1"/>
    </xf>
    <xf numFmtId="0" fontId="91" fillId="0" borderId="30" xfId="0" applyFont="1" applyBorder="1" applyAlignment="1">
      <alignment vertical="center" wrapText="1"/>
    </xf>
    <xf numFmtId="0" fontId="91" fillId="0" borderId="29" xfId="0" applyFont="1" applyBorder="1" applyAlignment="1">
      <alignment vertical="center" wrapText="1"/>
    </xf>
    <xf numFmtId="0" fontId="91" fillId="0" borderId="8" xfId="0" applyFont="1" applyBorder="1" applyAlignment="1">
      <alignment vertical="center" wrapText="1"/>
    </xf>
    <xf numFmtId="0" fontId="73" fillId="0" borderId="55" xfId="0" applyFont="1" applyBorder="1" applyAlignment="1">
      <alignment vertical="center" wrapText="1"/>
    </xf>
    <xf numFmtId="166" fontId="73" fillId="0" borderId="53" xfId="1" applyFont="1" applyFill="1" applyBorder="1" applyAlignment="1">
      <alignment vertical="center" wrapText="1"/>
    </xf>
    <xf numFmtId="171" fontId="73" fillId="0" borderId="53" xfId="1" applyNumberFormat="1" applyFont="1" applyFill="1" applyBorder="1" applyAlignment="1">
      <alignment vertical="center" wrapText="1"/>
    </xf>
    <xf numFmtId="0" fontId="73" fillId="0" borderId="8" xfId="0" applyFont="1" applyBorder="1" applyAlignment="1">
      <alignment vertical="center" wrapText="1"/>
    </xf>
    <xf numFmtId="171" fontId="73" fillId="0" borderId="30" xfId="1" applyNumberFormat="1" applyFont="1" applyFill="1" applyBorder="1" applyAlignment="1">
      <alignment vertical="center" wrapText="1"/>
    </xf>
    <xf numFmtId="171" fontId="18" fillId="0" borderId="30" xfId="1" applyNumberFormat="1" applyFont="1" applyFill="1" applyBorder="1" applyAlignment="1">
      <alignment vertical="center" wrapText="1"/>
    </xf>
    <xf numFmtId="171" fontId="18" fillId="0" borderId="0" xfId="1" applyNumberFormat="1" applyFont="1" applyFill="1" applyBorder="1" applyAlignment="1">
      <alignment vertical="center" wrapText="1"/>
    </xf>
    <xf numFmtId="171" fontId="18" fillId="0" borderId="7" xfId="1" applyNumberFormat="1" applyFont="1" applyFill="1" applyBorder="1" applyAlignment="1">
      <alignment vertical="center" wrapText="1"/>
    </xf>
    <xf numFmtId="1" fontId="18" fillId="0" borderId="30" xfId="1" applyNumberFormat="1" applyFont="1" applyFill="1" applyBorder="1" applyAlignment="1">
      <alignment vertical="center" wrapText="1"/>
    </xf>
    <xf numFmtId="1" fontId="18" fillId="0" borderId="30" xfId="0" applyNumberFormat="1" applyFont="1" applyBorder="1" applyAlignment="1">
      <alignment vertical="center" wrapText="1"/>
    </xf>
    <xf numFmtId="171" fontId="18" fillId="0" borderId="0" xfId="1" applyNumberFormat="1" applyFont="1" applyFill="1" applyAlignment="1">
      <alignment vertical="center" wrapText="1"/>
    </xf>
    <xf numFmtId="0" fontId="18" fillId="0" borderId="30" xfId="22" applyFont="1" applyBorder="1" applyAlignment="1">
      <alignment vertical="center" wrapText="1"/>
    </xf>
    <xf numFmtId="49" fontId="18" fillId="0" borderId="30" xfId="1" applyNumberFormat="1" applyFont="1" applyFill="1" applyBorder="1" applyAlignment="1">
      <alignment vertical="center" wrapText="1"/>
    </xf>
    <xf numFmtId="4" fontId="74" fillId="0" borderId="30" xfId="106" applyNumberFormat="1" applyFont="1" applyBorder="1" applyAlignment="1">
      <alignment vertical="center" wrapText="1"/>
    </xf>
    <xf numFmtId="49" fontId="18" fillId="0" borderId="8" xfId="1" applyNumberFormat="1" applyFont="1" applyFill="1" applyBorder="1" applyAlignment="1">
      <alignment vertical="center" wrapText="1"/>
    </xf>
    <xf numFmtId="0" fontId="18" fillId="0" borderId="0" xfId="23" applyFont="1" applyAlignment="1">
      <alignment vertical="center" wrapText="1"/>
    </xf>
    <xf numFmtId="4" fontId="74" fillId="0" borderId="59" xfId="106" applyNumberFormat="1" applyFont="1" applyBorder="1" applyAlignment="1">
      <alignment vertical="center" wrapText="1"/>
    </xf>
    <xf numFmtId="4" fontId="74" fillId="0" borderId="60" xfId="106" applyNumberFormat="1" applyFont="1" applyBorder="1" applyAlignment="1">
      <alignment vertical="center" wrapText="1"/>
    </xf>
    <xf numFmtId="4" fontId="74" fillId="0" borderId="62" xfId="106" applyNumberFormat="1" applyFont="1" applyBorder="1" applyAlignment="1">
      <alignment vertical="center" wrapText="1"/>
    </xf>
    <xf numFmtId="4" fontId="74" fillId="0" borderId="10" xfId="106" applyNumberFormat="1" applyFont="1" applyBorder="1" applyAlignment="1">
      <alignment vertical="center" wrapText="1"/>
    </xf>
    <xf numFmtId="4" fontId="74" fillId="0" borderId="6" xfId="106" applyNumberFormat="1" applyFont="1" applyBorder="1" applyAlignment="1">
      <alignment vertical="center" wrapText="1"/>
    </xf>
    <xf numFmtId="4" fontId="74" fillId="0" borderId="11" xfId="106" applyNumberFormat="1" applyFont="1" applyBorder="1" applyAlignment="1">
      <alignment vertical="center" wrapText="1"/>
    </xf>
    <xf numFmtId="0" fontId="74" fillId="0" borderId="58" xfId="0" applyFont="1" applyBorder="1" applyAlignment="1">
      <alignment vertical="center" wrapText="1"/>
    </xf>
    <xf numFmtId="4" fontId="78" fillId="0" borderId="58" xfId="106" applyNumberFormat="1" applyFont="1" applyBorder="1" applyAlignment="1">
      <alignment vertical="center" wrapText="1"/>
    </xf>
    <xf numFmtId="4" fontId="78" fillId="0" borderId="58" xfId="106" applyNumberFormat="1" applyFont="1" applyBorder="1" applyAlignment="1">
      <alignment vertical="center"/>
    </xf>
    <xf numFmtId="0" fontId="73" fillId="0" borderId="63" xfId="221" applyFont="1" applyBorder="1" applyAlignment="1" applyProtection="1">
      <alignment horizontal="centerContinuous" vertical="center" wrapText="1"/>
      <protection locked="0"/>
    </xf>
    <xf numFmtId="0" fontId="74" fillId="0" borderId="58" xfId="0" applyFont="1" applyBorder="1" applyAlignment="1">
      <alignment vertical="top" wrapText="1"/>
    </xf>
    <xf numFmtId="0" fontId="73" fillId="0" borderId="10" xfId="0" applyFont="1" applyBorder="1" applyAlignment="1">
      <alignment vertical="top" wrapText="1"/>
    </xf>
    <xf numFmtId="0" fontId="73" fillId="0" borderId="6" xfId="0" applyFont="1" applyBorder="1" applyAlignment="1">
      <alignment vertical="top" wrapText="1"/>
    </xf>
    <xf numFmtId="0" fontId="73" fillId="0" borderId="11" xfId="0" applyFont="1" applyBorder="1" applyAlignment="1">
      <alignment vertical="top" wrapText="1"/>
    </xf>
    <xf numFmtId="166" fontId="73" fillId="0" borderId="7" xfId="1" applyFont="1" applyFill="1" applyBorder="1" applyAlignment="1">
      <alignment vertical="top" wrapText="1"/>
    </xf>
    <xf numFmtId="0" fontId="73" fillId="0" borderId="53" xfId="0" applyFont="1" applyBorder="1" applyAlignment="1">
      <alignment vertical="top" wrapText="1"/>
    </xf>
    <xf numFmtId="166" fontId="73" fillId="0" borderId="53" xfId="1" applyFont="1" applyFill="1" applyBorder="1" applyAlignment="1">
      <alignment vertical="top" wrapText="1"/>
    </xf>
    <xf numFmtId="0" fontId="18" fillId="0" borderId="30" xfId="23" applyFont="1" applyBorder="1" applyAlignment="1">
      <alignment vertical="top" wrapText="1"/>
    </xf>
    <xf numFmtId="0" fontId="18" fillId="0" borderId="7" xfId="23" applyFont="1" applyBorder="1" applyAlignment="1">
      <alignment vertical="top" wrapText="1"/>
    </xf>
    <xf numFmtId="166" fontId="18" fillId="0" borderId="58" xfId="1" applyFont="1" applyFill="1" applyBorder="1" applyAlignment="1">
      <alignment vertical="top" wrapText="1"/>
    </xf>
    <xf numFmtId="166" fontId="73" fillId="0" borderId="58" xfId="1" applyFont="1" applyFill="1" applyBorder="1" applyAlignment="1">
      <alignment vertical="top" wrapText="1"/>
    </xf>
    <xf numFmtId="169" fontId="18" fillId="0" borderId="8" xfId="1" applyNumberFormat="1" applyFont="1" applyFill="1" applyBorder="1" applyAlignment="1">
      <alignment vertical="top" wrapText="1"/>
    </xf>
    <xf numFmtId="166" fontId="18" fillId="0" borderId="7" xfId="1" applyFont="1" applyFill="1" applyBorder="1" applyAlignment="1">
      <alignment vertical="top" wrapText="1"/>
    </xf>
    <xf numFmtId="1" fontId="18" fillId="0" borderId="30" xfId="1" applyNumberFormat="1" applyFont="1" applyFill="1" applyBorder="1" applyAlignment="1">
      <alignment vertical="top" wrapText="1"/>
    </xf>
    <xf numFmtId="4" fontId="78" fillId="0" borderId="59" xfId="16" applyNumberFormat="1" applyFont="1" applyBorder="1" applyAlignment="1">
      <alignment vertical="top" wrapText="1"/>
    </xf>
    <xf numFmtId="4" fontId="78" fillId="0" borderId="60" xfId="16" applyNumberFormat="1" applyFont="1" applyBorder="1" applyAlignment="1">
      <alignment vertical="top" wrapText="1"/>
    </xf>
    <xf numFmtId="4" fontId="78" fillId="0" borderId="62" xfId="16" applyNumberFormat="1" applyFont="1" applyBorder="1" applyAlignment="1">
      <alignment vertical="top" wrapText="1"/>
    </xf>
    <xf numFmtId="0" fontId="73" fillId="0" borderId="58" xfId="0" applyFont="1" applyBorder="1" applyAlignment="1">
      <alignment vertical="top" wrapText="1"/>
    </xf>
    <xf numFmtId="0" fontId="18" fillId="0" borderId="30" xfId="16" applyFont="1" applyBorder="1" applyAlignment="1">
      <alignment vertical="top" wrapText="1"/>
    </xf>
    <xf numFmtId="1" fontId="18" fillId="0" borderId="0" xfId="1" applyNumberFormat="1" applyFont="1" applyFill="1" applyBorder="1" applyAlignment="1">
      <alignment vertical="top" wrapText="1"/>
    </xf>
    <xf numFmtId="170" fontId="73" fillId="0" borderId="30" xfId="45" applyFont="1" applyBorder="1" applyAlignment="1">
      <alignment vertical="top" wrapText="1"/>
    </xf>
    <xf numFmtId="0" fontId="18" fillId="0" borderId="30" xfId="224" applyFont="1" applyBorder="1" applyAlignment="1">
      <alignment vertical="top" wrapText="1"/>
    </xf>
    <xf numFmtId="0" fontId="74" fillId="0" borderId="30" xfId="0" applyFont="1" applyBorder="1" applyAlignment="1">
      <alignment vertical="top" wrapText="1"/>
    </xf>
    <xf numFmtId="0" fontId="73" fillId="0" borderId="29" xfId="0" applyFont="1" applyBorder="1" applyAlignment="1">
      <alignment vertical="top" wrapText="1"/>
    </xf>
    <xf numFmtId="0" fontId="18" fillId="0" borderId="53" xfId="0" applyFont="1" applyBorder="1" applyAlignment="1">
      <alignment vertical="top" wrapText="1"/>
    </xf>
    <xf numFmtId="166" fontId="18" fillId="0" borderId="53" xfId="1" applyFont="1" applyFill="1" applyBorder="1" applyAlignment="1">
      <alignment vertical="top" wrapText="1"/>
    </xf>
    <xf numFmtId="0" fontId="18" fillId="0" borderId="30" xfId="22" applyFont="1" applyBorder="1" applyAlignment="1">
      <alignment vertical="top" wrapText="1"/>
    </xf>
    <xf numFmtId="2" fontId="73" fillId="0" borderId="30" xfId="0" applyNumberFormat="1" applyFont="1" applyBorder="1" applyAlignment="1">
      <alignment vertical="top" wrapText="1"/>
    </xf>
    <xf numFmtId="4" fontId="18" fillId="0" borderId="30" xfId="224" applyNumberFormat="1" applyFont="1" applyBorder="1" applyAlignment="1">
      <alignment vertical="top" wrapText="1"/>
    </xf>
    <xf numFmtId="171" fontId="18" fillId="0" borderId="7" xfId="0" applyNumberFormat="1" applyFont="1" applyBorder="1" applyAlignment="1">
      <alignment vertical="top" wrapText="1"/>
    </xf>
    <xf numFmtId="4" fontId="78" fillId="0" borderId="58" xfId="16" applyNumberFormat="1" applyFont="1" applyBorder="1" applyAlignment="1">
      <alignment vertical="top" wrapText="1"/>
    </xf>
    <xf numFmtId="0" fontId="73" fillId="0" borderId="29" xfId="0" applyFont="1" applyBorder="1" applyAlignment="1">
      <alignment horizontal="centerContinuous" vertical="center" wrapText="1"/>
    </xf>
    <xf numFmtId="0" fontId="73" fillId="0" borderId="0" xfId="0" applyFont="1" applyAlignment="1">
      <alignment horizontal="centerContinuous" vertical="center" wrapText="1"/>
    </xf>
    <xf numFmtId="0" fontId="73" fillId="0" borderId="8" xfId="0" applyFont="1" applyBorder="1" applyAlignment="1">
      <alignment horizontal="centerContinuous" vertical="center" wrapText="1"/>
    </xf>
    <xf numFmtId="0" fontId="73" fillId="0" borderId="30" xfId="17" applyFont="1" applyBorder="1" applyAlignment="1">
      <alignment vertical="top" wrapText="1"/>
    </xf>
    <xf numFmtId="1" fontId="18" fillId="0" borderId="8" xfId="1" applyNumberFormat="1" applyFont="1" applyFill="1" applyBorder="1" applyAlignment="1">
      <alignment vertical="top" wrapText="1"/>
    </xf>
    <xf numFmtId="0" fontId="72" fillId="0" borderId="0" xfId="0" applyFont="1" applyAlignment="1">
      <alignment vertical="top" wrapText="1"/>
    </xf>
    <xf numFmtId="0" fontId="73" fillId="0" borderId="0" xfId="24" applyFont="1" applyAlignment="1">
      <alignment vertical="top" wrapText="1"/>
    </xf>
    <xf numFmtId="0" fontId="18" fillId="0" borderId="0" xfId="24" applyFont="1" applyAlignment="1">
      <alignment vertical="top" wrapText="1"/>
    </xf>
    <xf numFmtId="0" fontId="72" fillId="0" borderId="63" xfId="0" applyFont="1" applyBorder="1" applyAlignment="1">
      <alignment horizontal="center" vertical="center" wrapText="1"/>
    </xf>
    <xf numFmtId="0" fontId="72" fillId="0" borderId="0" xfId="0" applyFont="1" applyAlignment="1">
      <alignment horizontal="center" vertical="center" wrapText="1"/>
    </xf>
    <xf numFmtId="0" fontId="73" fillId="0" borderId="24" xfId="221" applyFont="1" applyBorder="1" applyAlignment="1" applyProtection="1">
      <alignment horizontal="centerContinuous" vertical="center" wrapText="1"/>
      <protection locked="0"/>
    </xf>
    <xf numFmtId="0" fontId="73" fillId="0" borderId="48" xfId="221" applyFont="1" applyBorder="1" applyAlignment="1" applyProtection="1">
      <alignment horizontal="centerContinuous" vertical="center" wrapText="1"/>
      <protection locked="0"/>
    </xf>
    <xf numFmtId="0" fontId="73" fillId="0" borderId="49" xfId="221" applyFont="1" applyBorder="1" applyAlignment="1" applyProtection="1">
      <alignment horizontal="centerContinuous" vertical="center" wrapText="1"/>
      <protection locked="0"/>
    </xf>
    <xf numFmtId="171" fontId="73" fillId="0" borderId="53" xfId="1" applyNumberFormat="1" applyFont="1" applyFill="1" applyBorder="1" applyAlignment="1">
      <alignment vertical="top" wrapText="1"/>
    </xf>
    <xf numFmtId="171" fontId="73" fillId="0" borderId="30" xfId="1" applyNumberFormat="1" applyFont="1" applyFill="1" applyBorder="1" applyAlignment="1">
      <alignment vertical="top" wrapText="1"/>
    </xf>
    <xf numFmtId="171" fontId="18" fillId="0" borderId="30" xfId="1" applyNumberFormat="1" applyFont="1" applyFill="1" applyBorder="1" applyAlignment="1">
      <alignment vertical="top" wrapText="1"/>
    </xf>
    <xf numFmtId="0" fontId="74" fillId="0" borderId="7" xfId="0" applyFont="1" applyBorder="1" applyAlignment="1">
      <alignment vertical="top" wrapText="1"/>
    </xf>
    <xf numFmtId="169" fontId="18" fillId="0" borderId="30" xfId="1" applyNumberFormat="1" applyFont="1" applyFill="1" applyBorder="1" applyAlignment="1">
      <alignment vertical="top" wrapText="1"/>
    </xf>
    <xf numFmtId="1" fontId="18" fillId="0" borderId="7" xfId="1" applyNumberFormat="1" applyFont="1" applyFill="1" applyBorder="1" applyAlignment="1">
      <alignment vertical="top" wrapText="1"/>
    </xf>
    <xf numFmtId="166" fontId="18" fillId="0" borderId="30" xfId="189" applyNumberFormat="1" applyFont="1" applyFill="1" applyBorder="1" applyAlignment="1">
      <alignment vertical="top" wrapText="1"/>
    </xf>
    <xf numFmtId="168" fontId="18" fillId="0" borderId="30" xfId="1" applyNumberFormat="1" applyFont="1" applyFill="1" applyBorder="1" applyAlignment="1">
      <alignment vertical="top" wrapText="1"/>
    </xf>
    <xf numFmtId="171" fontId="18" fillId="0" borderId="0" xfId="1" applyNumberFormat="1" applyFont="1" applyFill="1" applyAlignment="1">
      <alignment vertical="top" wrapText="1"/>
    </xf>
    <xf numFmtId="0" fontId="75" fillId="0" borderId="30" xfId="20" applyFont="1" applyBorder="1" applyAlignment="1">
      <alignment vertical="top" wrapText="1"/>
    </xf>
    <xf numFmtId="0" fontId="73" fillId="0" borderId="30" xfId="20" applyFont="1" applyBorder="1" applyAlignment="1">
      <alignment vertical="top" wrapText="1"/>
    </xf>
    <xf numFmtId="1" fontId="18" fillId="0" borderId="30" xfId="0" applyNumberFormat="1" applyFont="1" applyBorder="1" applyAlignment="1">
      <alignment vertical="top" wrapText="1"/>
    </xf>
    <xf numFmtId="4" fontId="78" fillId="0" borderId="7" xfId="16" applyNumberFormat="1" applyFont="1" applyBorder="1" applyAlignment="1">
      <alignment vertical="top" wrapText="1"/>
    </xf>
    <xf numFmtId="166" fontId="18" fillId="0" borderId="63" xfId="1" applyFont="1" applyFill="1" applyBorder="1" applyAlignment="1">
      <alignment vertical="top" wrapText="1"/>
    </xf>
    <xf numFmtId="0" fontId="73" fillId="0" borderId="30" xfId="16" applyFont="1" applyBorder="1" applyAlignment="1">
      <alignment vertical="top" wrapText="1"/>
    </xf>
    <xf numFmtId="4" fontId="94" fillId="0" borderId="61" xfId="0" applyNumberFormat="1" applyFont="1" applyBorder="1" applyAlignment="1">
      <alignment vertical="top" wrapText="1"/>
    </xf>
    <xf numFmtId="4" fontId="75" fillId="0" borderId="61" xfId="0" applyNumberFormat="1" applyFont="1" applyBorder="1" applyAlignment="1">
      <alignment vertical="top" wrapText="1"/>
    </xf>
    <xf numFmtId="4" fontId="77" fillId="0" borderId="61" xfId="0" applyNumberFormat="1" applyFont="1" applyBorder="1" applyAlignment="1">
      <alignment vertical="top" wrapText="1"/>
    </xf>
    <xf numFmtId="0" fontId="74" fillId="0" borderId="29" xfId="0" applyFont="1" applyBorder="1" applyAlignment="1">
      <alignment vertical="top" wrapText="1"/>
    </xf>
    <xf numFmtId="0" fontId="74" fillId="0" borderId="8" xfId="0" applyFont="1" applyBorder="1" applyAlignment="1">
      <alignment vertical="top" wrapText="1"/>
    </xf>
    <xf numFmtId="1" fontId="18" fillId="0" borderId="0" xfId="0" applyNumberFormat="1" applyFont="1" applyAlignment="1">
      <alignment vertical="top" wrapText="1"/>
    </xf>
    <xf numFmtId="0" fontId="92" fillId="0" borderId="61" xfId="0" applyFont="1" applyBorder="1" applyAlignment="1">
      <alignment vertical="top" wrapText="1"/>
    </xf>
    <xf numFmtId="43" fontId="93" fillId="0" borderId="61" xfId="0" applyNumberFormat="1" applyFont="1" applyBorder="1" applyAlignment="1">
      <alignment vertical="top" wrapText="1"/>
    </xf>
    <xf numFmtId="0" fontId="92" fillId="0" borderId="0" xfId="0" applyFont="1" applyAlignment="1">
      <alignment vertical="top" wrapText="1"/>
    </xf>
    <xf numFmtId="43" fontId="93" fillId="0" borderId="0" xfId="0" applyNumberFormat="1" applyFont="1" applyAlignment="1">
      <alignment vertical="top" wrapText="1"/>
    </xf>
    <xf numFmtId="0" fontId="82" fillId="0" borderId="61" xfId="0" applyFont="1" applyBorder="1" applyAlignment="1">
      <alignment vertical="top" wrapText="1"/>
    </xf>
    <xf numFmtId="0" fontId="18" fillId="0" borderId="30" xfId="69" applyFont="1" applyBorder="1" applyAlignment="1">
      <alignment vertical="top" wrapText="1"/>
    </xf>
    <xf numFmtId="43" fontId="18" fillId="0" borderId="30" xfId="0" applyNumberFormat="1" applyFont="1" applyBorder="1" applyAlignment="1">
      <alignment vertical="top" wrapText="1"/>
    </xf>
    <xf numFmtId="43" fontId="18" fillId="0" borderId="7" xfId="0" applyNumberFormat="1" applyFont="1" applyBorder="1" applyAlignment="1">
      <alignment vertical="top" wrapText="1"/>
    </xf>
    <xf numFmtId="43" fontId="18" fillId="0" borderId="58" xfId="0" applyNumberFormat="1" applyFont="1" applyBorder="1" applyAlignment="1">
      <alignment vertical="top" wrapText="1"/>
    </xf>
    <xf numFmtId="0" fontId="73" fillId="0" borderId="30" xfId="222" applyFont="1" applyBorder="1" applyAlignment="1">
      <alignment vertical="top" wrapText="1"/>
    </xf>
    <xf numFmtId="170" fontId="18" fillId="0" borderId="30" xfId="45" applyBorder="1" applyAlignment="1">
      <alignment vertical="top" wrapText="1"/>
    </xf>
    <xf numFmtId="0" fontId="18" fillId="0" borderId="0" xfId="17" applyFont="1" applyAlignment="1">
      <alignment vertical="top" wrapText="1"/>
    </xf>
    <xf numFmtId="0" fontId="18" fillId="0" borderId="30" xfId="222" applyBorder="1" applyAlignment="1">
      <alignment vertical="top" wrapText="1"/>
    </xf>
    <xf numFmtId="4" fontId="18" fillId="0" borderId="30" xfId="222" applyNumberFormat="1" applyBorder="1" applyAlignment="1">
      <alignment vertical="top" wrapText="1"/>
    </xf>
    <xf numFmtId="0" fontId="18" fillId="0" borderId="59" xfId="0" applyFont="1" applyBorder="1" applyAlignment="1">
      <alignment vertical="top" wrapText="1"/>
    </xf>
    <xf numFmtId="0" fontId="18" fillId="0" borderId="60" xfId="0" applyFont="1" applyBorder="1" applyAlignment="1">
      <alignment vertical="top" wrapText="1"/>
    </xf>
    <xf numFmtId="0" fontId="18" fillId="0" borderId="62" xfId="0" applyFont="1" applyBorder="1" applyAlignment="1">
      <alignment vertical="top" wrapText="1"/>
    </xf>
    <xf numFmtId="166" fontId="73" fillId="0" borderId="58" xfId="0" applyNumberFormat="1" applyFont="1" applyBorder="1" applyAlignment="1">
      <alignment horizontal="center" vertical="top" wrapText="1"/>
    </xf>
    <xf numFmtId="166" fontId="73" fillId="0" borderId="62" xfId="0" applyNumberFormat="1" applyFont="1" applyBorder="1" applyAlignment="1">
      <alignment horizontal="center" vertical="top" wrapText="1"/>
    </xf>
    <xf numFmtId="0" fontId="92" fillId="0" borderId="30" xfId="33025" applyFont="1" applyBorder="1" applyAlignment="1">
      <alignment vertical="top" wrapText="1"/>
    </xf>
    <xf numFmtId="0" fontId="93" fillId="0" borderId="30" xfId="32982" applyFont="1" applyBorder="1" applyAlignment="1">
      <alignment vertical="top" wrapText="1"/>
    </xf>
    <xf numFmtId="0" fontId="93" fillId="0" borderId="30" xfId="33025" applyFont="1" applyBorder="1" applyAlignment="1">
      <alignment vertical="top" wrapText="1"/>
    </xf>
    <xf numFmtId="0" fontId="18" fillId="0" borderId="30" xfId="32998" applyFont="1" applyBorder="1" applyAlignment="1">
      <alignment vertical="top" wrapText="1"/>
    </xf>
    <xf numFmtId="1" fontId="73" fillId="0" borderId="30" xfId="33045" applyNumberFormat="1" applyFont="1" applyFill="1" applyBorder="1" applyAlignment="1" applyProtection="1">
      <alignment vertical="top" wrapText="1"/>
    </xf>
    <xf numFmtId="0" fontId="73" fillId="0" borderId="30" xfId="32982" applyFont="1" applyBorder="1" applyAlignment="1">
      <alignment vertical="top" wrapText="1"/>
    </xf>
    <xf numFmtId="0" fontId="73" fillId="0" borderId="30" xfId="32998" applyFont="1" applyBorder="1" applyAlignment="1">
      <alignment vertical="top" wrapText="1"/>
    </xf>
    <xf numFmtId="2" fontId="18" fillId="0" borderId="30" xfId="33025" applyNumberFormat="1" applyBorder="1" applyAlignment="1">
      <alignment vertical="top" wrapText="1"/>
    </xf>
    <xf numFmtId="186" fontId="18" fillId="0" borderId="30" xfId="33045" applyNumberFormat="1" applyFont="1" applyFill="1" applyBorder="1" applyAlignment="1" applyProtection="1">
      <alignment vertical="top" wrapText="1"/>
    </xf>
    <xf numFmtId="43" fontId="18" fillId="0" borderId="30" xfId="33022" applyFont="1" applyFill="1" applyBorder="1" applyAlignment="1" applyProtection="1">
      <alignment vertical="top" wrapText="1"/>
      <protection locked="0"/>
    </xf>
    <xf numFmtId="0" fontId="18" fillId="0" borderId="30" xfId="33046" applyFont="1" applyBorder="1" applyAlignment="1">
      <alignment vertical="top" wrapText="1"/>
    </xf>
    <xf numFmtId="1" fontId="18" fillId="0" borderId="30" xfId="33045" applyNumberFormat="1" applyFont="1" applyFill="1" applyBorder="1" applyAlignment="1" applyProtection="1">
      <alignment vertical="top" wrapText="1"/>
    </xf>
    <xf numFmtId="9" fontId="18" fillId="0" borderId="30" xfId="1505" applyFont="1" applyFill="1" applyBorder="1" applyAlignment="1">
      <alignment vertical="top" wrapText="1"/>
    </xf>
    <xf numFmtId="1" fontId="93" fillId="0" borderId="30" xfId="33045" applyNumberFormat="1" applyFont="1" applyFill="1" applyBorder="1" applyAlignment="1" applyProtection="1">
      <alignment vertical="top" wrapText="1"/>
    </xf>
    <xf numFmtId="4" fontId="18" fillId="0" borderId="29" xfId="106" applyNumberFormat="1" applyFont="1" applyBorder="1" applyAlignment="1">
      <alignment vertical="top" wrapText="1"/>
    </xf>
    <xf numFmtId="43" fontId="73" fillId="0" borderId="30" xfId="33029" applyFont="1" applyFill="1" applyBorder="1" applyAlignment="1">
      <alignment vertical="top" wrapText="1"/>
    </xf>
    <xf numFmtId="1" fontId="18" fillId="0" borderId="30" xfId="33029" applyNumberFormat="1" applyFont="1" applyFill="1" applyBorder="1" applyAlignment="1">
      <alignment vertical="top" wrapText="1"/>
    </xf>
    <xf numFmtId="43" fontId="18" fillId="0" borderId="30" xfId="33029" applyFont="1" applyFill="1" applyBorder="1" applyAlignment="1">
      <alignment vertical="top" wrapText="1"/>
    </xf>
    <xf numFmtId="4" fontId="74" fillId="0" borderId="59" xfId="106" applyNumberFormat="1" applyFont="1" applyBorder="1" applyAlignment="1">
      <alignment vertical="top" wrapText="1"/>
    </xf>
    <xf numFmtId="4" fontId="74" fillId="0" borderId="60" xfId="106" applyNumberFormat="1" applyFont="1" applyBorder="1" applyAlignment="1">
      <alignment vertical="top" wrapText="1"/>
    </xf>
    <xf numFmtId="4" fontId="74" fillId="0" borderId="62" xfId="106" applyNumberFormat="1" applyFont="1" applyBorder="1" applyAlignment="1">
      <alignment vertical="top" wrapText="1"/>
    </xf>
    <xf numFmtId="43" fontId="73" fillId="0" borderId="58" xfId="33029" applyFont="1" applyFill="1" applyBorder="1" applyAlignment="1">
      <alignment vertical="top" wrapText="1"/>
    </xf>
    <xf numFmtId="4" fontId="74" fillId="0" borderId="10" xfId="106" applyNumberFormat="1" applyFont="1" applyBorder="1" applyAlignment="1">
      <alignment vertical="top" wrapText="1"/>
    </xf>
    <xf numFmtId="4" fontId="74" fillId="0" borderId="6" xfId="106" applyNumberFormat="1" applyFont="1" applyBorder="1" applyAlignment="1">
      <alignment vertical="top" wrapText="1"/>
    </xf>
    <xf numFmtId="4" fontId="74" fillId="0" borderId="11" xfId="106" applyNumberFormat="1" applyFont="1" applyBorder="1" applyAlignment="1">
      <alignment vertical="top" wrapText="1"/>
    </xf>
    <xf numFmtId="43" fontId="18" fillId="0" borderId="30" xfId="33030" applyFont="1" applyFill="1" applyBorder="1" applyAlignment="1">
      <alignment vertical="top" wrapText="1"/>
    </xf>
    <xf numFmtId="169" fontId="18" fillId="0" borderId="30" xfId="33029" applyNumberFormat="1" applyFont="1" applyFill="1" applyBorder="1" applyAlignment="1">
      <alignment vertical="top" wrapText="1"/>
    </xf>
    <xf numFmtId="43" fontId="18" fillId="0" borderId="8" xfId="33030" applyFont="1" applyFill="1" applyBorder="1" applyAlignment="1">
      <alignment vertical="top" wrapText="1"/>
    </xf>
    <xf numFmtId="43" fontId="18" fillId="0" borderId="7" xfId="33029" applyFont="1" applyFill="1" applyBorder="1" applyAlignment="1">
      <alignment vertical="top" wrapText="1"/>
    </xf>
    <xf numFmtId="49" fontId="18" fillId="0" borderId="30" xfId="33029" applyNumberFormat="1" applyFont="1" applyFill="1" applyBorder="1" applyAlignment="1">
      <alignment vertical="top" wrapText="1"/>
    </xf>
    <xf numFmtId="4" fontId="74" fillId="0" borderId="53" xfId="106" applyNumberFormat="1" applyFont="1" applyBorder="1" applyAlignment="1">
      <alignment vertical="top" wrapText="1"/>
    </xf>
    <xf numFmtId="4" fontId="74" fillId="0" borderId="8" xfId="106" applyNumberFormat="1" applyFont="1" applyBorder="1" applyAlignment="1">
      <alignment vertical="top" wrapText="1"/>
    </xf>
    <xf numFmtId="49" fontId="18" fillId="0" borderId="7" xfId="33029" applyNumberFormat="1" applyFont="1" applyFill="1" applyBorder="1" applyAlignment="1">
      <alignment vertical="top" wrapText="1"/>
    </xf>
    <xf numFmtId="43" fontId="18" fillId="0" borderId="58" xfId="33029" applyFont="1" applyFill="1" applyBorder="1" applyAlignment="1">
      <alignment vertical="top" wrapText="1"/>
    </xf>
    <xf numFmtId="4" fontId="74" fillId="0" borderId="30" xfId="106" applyNumberFormat="1" applyFont="1" applyBorder="1" applyAlignment="1">
      <alignment vertical="top" wrapText="1"/>
    </xf>
    <xf numFmtId="3" fontId="18" fillId="0" borderId="30" xfId="106" applyNumberFormat="1" applyFont="1" applyBorder="1" applyAlignment="1">
      <alignment vertical="top" wrapText="1"/>
    </xf>
    <xf numFmtId="4" fontId="18" fillId="0" borderId="30" xfId="106" applyNumberFormat="1" applyFont="1" applyBorder="1" applyAlignment="1">
      <alignment vertical="top" wrapText="1"/>
    </xf>
    <xf numFmtId="4" fontId="74" fillId="0" borderId="29" xfId="106" applyNumberFormat="1" applyFont="1" applyBorder="1" applyAlignment="1">
      <alignment vertical="top" wrapText="1"/>
    </xf>
    <xf numFmtId="4" fontId="74" fillId="0" borderId="0" xfId="106" applyNumberFormat="1" applyFont="1" applyAlignment="1">
      <alignment vertical="top" wrapText="1"/>
    </xf>
    <xf numFmtId="0" fontId="73" fillId="0" borderId="59" xfId="0" applyFont="1" applyBorder="1" applyAlignment="1">
      <alignment vertical="top" wrapText="1"/>
    </xf>
    <xf numFmtId="0" fontId="73" fillId="0" borderId="60" xfId="0" applyFont="1" applyBorder="1" applyAlignment="1">
      <alignment vertical="top" wrapText="1"/>
    </xf>
    <xf numFmtId="0" fontId="73" fillId="0" borderId="62" xfId="0" applyFont="1" applyBorder="1" applyAlignment="1">
      <alignment vertical="top" wrapText="1"/>
    </xf>
    <xf numFmtId="43" fontId="18" fillId="0" borderId="0" xfId="33029" applyFont="1" applyFill="1" applyBorder="1" applyAlignment="1">
      <alignment vertical="top" wrapText="1"/>
    </xf>
    <xf numFmtId="43" fontId="18" fillId="0" borderId="0" xfId="33029" applyFont="1" applyFill="1" applyAlignment="1">
      <alignment vertical="top" wrapText="1"/>
    </xf>
    <xf numFmtId="43" fontId="18" fillId="0" borderId="8" xfId="33029" applyFont="1" applyFill="1" applyBorder="1" applyAlignment="1">
      <alignment vertical="top" wrapText="1"/>
    </xf>
    <xf numFmtId="0" fontId="18" fillId="0" borderId="30" xfId="33029" applyNumberFormat="1" applyFont="1" applyFill="1" applyBorder="1" applyAlignment="1">
      <alignment vertical="top" wrapText="1"/>
    </xf>
    <xf numFmtId="169" fontId="18" fillId="0" borderId="30" xfId="0" applyNumberFormat="1" applyFont="1" applyBorder="1" applyAlignment="1">
      <alignment vertical="top" wrapText="1"/>
    </xf>
    <xf numFmtId="0" fontId="18" fillId="0" borderId="7" xfId="33029" applyNumberFormat="1" applyFont="1" applyFill="1" applyBorder="1" applyAlignment="1">
      <alignment vertical="top" wrapText="1"/>
    </xf>
    <xf numFmtId="169" fontId="18" fillId="0" borderId="7" xfId="0" applyNumberFormat="1" applyFont="1" applyBorder="1" applyAlignment="1">
      <alignment vertical="top" wrapText="1"/>
    </xf>
    <xf numFmtId="0" fontId="77" fillId="0" borderId="8" xfId="0" applyFont="1" applyBorder="1" applyAlignment="1">
      <alignment vertical="top" wrapText="1"/>
    </xf>
    <xf numFmtId="0" fontId="75" fillId="0" borderId="8" xfId="0" applyFont="1" applyBorder="1" applyAlignment="1">
      <alignment vertical="top" wrapText="1"/>
    </xf>
    <xf numFmtId="43" fontId="73" fillId="0" borderId="53" xfId="33029" applyFont="1" applyFill="1" applyBorder="1" applyAlignment="1">
      <alignment vertical="top" wrapText="1"/>
    </xf>
    <xf numFmtId="49" fontId="18" fillId="0" borderId="0" xfId="33029" applyNumberFormat="1" applyFont="1" applyFill="1" applyBorder="1" applyAlignment="1">
      <alignment vertical="top" wrapText="1"/>
    </xf>
    <xf numFmtId="0" fontId="73" fillId="0" borderId="29" xfId="0" quotePrefix="1" applyFont="1" applyBorder="1" applyAlignment="1">
      <alignment vertical="top" wrapText="1"/>
    </xf>
    <xf numFmtId="0" fontId="18" fillId="0" borderId="10" xfId="0" applyFont="1" applyBorder="1" applyAlignment="1">
      <alignment vertical="top" wrapText="1"/>
    </xf>
    <xf numFmtId="0" fontId="18" fillId="0" borderId="30" xfId="25" applyFont="1" applyBorder="1" applyAlignment="1">
      <alignment vertical="top" wrapText="1"/>
    </xf>
    <xf numFmtId="0" fontId="18" fillId="0" borderId="30" xfId="15" applyFont="1" applyBorder="1" applyAlignment="1">
      <alignment vertical="top" wrapText="1"/>
    </xf>
    <xf numFmtId="0" fontId="18" fillId="0" borderId="30" xfId="1" applyNumberFormat="1" applyFont="1" applyFill="1" applyBorder="1" applyAlignment="1" applyProtection="1">
      <alignment vertical="top" wrapText="1"/>
    </xf>
    <xf numFmtId="0" fontId="18" fillId="0" borderId="7" xfId="25" applyFont="1" applyBorder="1" applyAlignment="1">
      <alignment vertical="top" wrapText="1"/>
    </xf>
    <xf numFmtId="4" fontId="74" fillId="0" borderId="58" xfId="106" applyNumberFormat="1" applyFont="1" applyBorder="1" applyAlignment="1">
      <alignment vertical="top" wrapText="1"/>
    </xf>
    <xf numFmtId="4" fontId="74" fillId="0" borderId="7" xfId="106" applyNumberFormat="1" applyFont="1" applyBorder="1" applyAlignment="1">
      <alignment vertical="top" wrapText="1"/>
    </xf>
    <xf numFmtId="0" fontId="18" fillId="0" borderId="30" xfId="1518" applyFont="1" applyBorder="1" applyAlignment="1">
      <alignment vertical="top" wrapText="1"/>
    </xf>
    <xf numFmtId="0" fontId="18" fillId="0" borderId="30" xfId="107" applyFont="1" applyBorder="1" applyAlignment="1">
      <alignment vertical="top" wrapText="1"/>
    </xf>
    <xf numFmtId="166" fontId="18" fillId="0" borderId="30" xfId="1506" applyFont="1" applyFill="1" applyBorder="1" applyAlignment="1">
      <alignment vertical="top" wrapText="1"/>
    </xf>
    <xf numFmtId="170" fontId="75" fillId="0" borderId="30" xfId="133" applyFont="1" applyBorder="1" applyAlignment="1">
      <alignment vertical="top" wrapText="1"/>
    </xf>
    <xf numFmtId="3" fontId="18" fillId="0" borderId="30" xfId="1" applyNumberFormat="1" applyFont="1" applyFill="1" applyBorder="1" applyAlignment="1" applyProtection="1">
      <alignment vertical="top" wrapText="1"/>
    </xf>
    <xf numFmtId="39" fontId="18" fillId="0" borderId="30" xfId="1" applyNumberFormat="1" applyFont="1" applyFill="1" applyBorder="1" applyAlignment="1" applyProtection="1">
      <alignment vertical="top" wrapText="1"/>
      <protection locked="0"/>
    </xf>
    <xf numFmtId="1" fontId="18" fillId="0" borderId="30" xfId="1" applyNumberFormat="1" applyFont="1" applyFill="1" applyBorder="1" applyAlignment="1" applyProtection="1">
      <alignment vertical="top" wrapText="1"/>
    </xf>
    <xf numFmtId="170" fontId="18" fillId="0" borderId="30" xfId="133" applyFont="1" applyBorder="1" applyAlignment="1">
      <alignment vertical="top" wrapText="1"/>
    </xf>
    <xf numFmtId="37" fontId="18" fillId="0" borderId="30" xfId="1" applyNumberFormat="1" applyFont="1" applyFill="1" applyBorder="1" applyAlignment="1" applyProtection="1">
      <alignment vertical="top" wrapText="1"/>
      <protection locked="0"/>
    </xf>
    <xf numFmtId="39" fontId="18" fillId="0" borderId="7" xfId="1" applyNumberFormat="1" applyFont="1" applyFill="1" applyBorder="1" applyAlignment="1" applyProtection="1">
      <alignment vertical="top" wrapText="1"/>
      <protection locked="0"/>
    </xf>
    <xf numFmtId="39" fontId="18" fillId="0" borderId="58" xfId="1" applyNumberFormat="1" applyFont="1" applyFill="1" applyBorder="1" applyAlignment="1" applyProtection="1">
      <alignment vertical="top" wrapText="1"/>
      <protection locked="0"/>
    </xf>
    <xf numFmtId="3" fontId="18" fillId="0" borderId="30" xfId="6" applyNumberFormat="1" applyFont="1" applyFill="1" applyBorder="1" applyAlignment="1" applyProtection="1">
      <alignment vertical="top" wrapText="1"/>
    </xf>
    <xf numFmtId="0" fontId="75" fillId="0" borderId="30" xfId="1518" applyFont="1" applyBorder="1" applyAlignment="1">
      <alignment vertical="top" wrapText="1"/>
    </xf>
    <xf numFmtId="166" fontId="18" fillId="0" borderId="30" xfId="1" applyFont="1" applyFill="1" applyBorder="1" applyAlignment="1" applyProtection="1">
      <alignment vertical="top" wrapText="1"/>
      <protection locked="0"/>
    </xf>
    <xf numFmtId="170" fontId="73" fillId="0" borderId="30" xfId="133" applyFont="1" applyBorder="1" applyAlignment="1">
      <alignment vertical="top" wrapText="1"/>
    </xf>
    <xf numFmtId="0" fontId="18" fillId="0" borderId="30" xfId="133" applyNumberFormat="1" applyFont="1" applyBorder="1" applyAlignment="1">
      <alignment vertical="top" wrapText="1"/>
    </xf>
    <xf numFmtId="39" fontId="79" fillId="0" borderId="30" xfId="1" applyNumberFormat="1" applyFont="1" applyFill="1" applyBorder="1" applyAlignment="1" applyProtection="1">
      <alignment vertical="top" wrapText="1"/>
      <protection locked="0"/>
    </xf>
    <xf numFmtId="3" fontId="18" fillId="0" borderId="30" xfId="133" applyNumberFormat="1" applyFont="1" applyBorder="1" applyAlignment="1" applyProtection="1">
      <alignment vertical="top" wrapText="1"/>
      <protection locked="0"/>
    </xf>
    <xf numFmtId="170" fontId="18" fillId="0" borderId="30" xfId="133" applyFont="1" applyBorder="1" applyAlignment="1" applyProtection="1">
      <alignment vertical="top" wrapText="1"/>
      <protection locked="0"/>
    </xf>
    <xf numFmtId="0" fontId="75" fillId="0" borderId="30" xfId="15" applyFont="1" applyBorder="1" applyAlignment="1">
      <alignment vertical="top" wrapText="1"/>
    </xf>
    <xf numFmtId="170" fontId="73" fillId="0" borderId="30" xfId="133" quotePrefix="1" applyFont="1" applyBorder="1" applyAlignment="1">
      <alignment vertical="top" wrapText="1"/>
    </xf>
    <xf numFmtId="170" fontId="18" fillId="0" borderId="7" xfId="133" applyFont="1" applyBorder="1" applyAlignment="1">
      <alignment vertical="top" wrapText="1"/>
    </xf>
    <xf numFmtId="0" fontId="18" fillId="0" borderId="7" xfId="1" applyNumberFormat="1" applyFont="1" applyFill="1" applyBorder="1" applyAlignment="1" applyProtection="1">
      <alignment vertical="top" wrapText="1"/>
    </xf>
    <xf numFmtId="0" fontId="18" fillId="0" borderId="30" xfId="315" applyNumberFormat="1" applyFont="1" applyFill="1" applyBorder="1" applyAlignment="1" applyProtection="1">
      <alignment vertical="top" wrapText="1"/>
    </xf>
    <xf numFmtId="0" fontId="18" fillId="0" borderId="30" xfId="1507" applyFont="1" applyBorder="1" applyAlignment="1">
      <alignment vertical="top" wrapText="1"/>
    </xf>
    <xf numFmtId="3" fontId="18" fillId="0" borderId="7" xfId="1" applyNumberFormat="1" applyFont="1" applyFill="1" applyBorder="1" applyAlignment="1" applyProtection="1">
      <alignment vertical="top" wrapText="1"/>
    </xf>
    <xf numFmtId="0" fontId="18" fillId="0" borderId="0" xfId="25" applyFont="1" applyAlignment="1">
      <alignment vertical="top" wrapText="1"/>
    </xf>
    <xf numFmtId="0" fontId="91" fillId="0" borderId="0" xfId="0" applyFont="1" applyAlignment="1">
      <alignment vertical="top" wrapText="1"/>
    </xf>
    <xf numFmtId="0" fontId="18" fillId="0" borderId="30" xfId="33018" applyFont="1" applyBorder="1" applyAlignment="1">
      <alignment vertical="top" wrapText="1"/>
    </xf>
    <xf numFmtId="1" fontId="73" fillId="0" borderId="30" xfId="1" applyNumberFormat="1" applyFont="1" applyFill="1" applyBorder="1" applyAlignment="1">
      <alignment vertical="top" wrapText="1"/>
    </xf>
    <xf numFmtId="0" fontId="73" fillId="0" borderId="30" xfId="23" applyFont="1" applyBorder="1" applyAlignment="1">
      <alignment vertical="top" wrapText="1"/>
    </xf>
    <xf numFmtId="166" fontId="18" fillId="0" borderId="8" xfId="1506" applyFont="1" applyFill="1" applyBorder="1" applyAlignment="1">
      <alignment vertical="top" wrapText="1"/>
    </xf>
    <xf numFmtId="49" fontId="18" fillId="0" borderId="30" xfId="1" applyNumberFormat="1" applyFont="1" applyFill="1" applyBorder="1" applyAlignment="1">
      <alignment vertical="top" wrapText="1"/>
    </xf>
    <xf numFmtId="49" fontId="18" fillId="0" borderId="7" xfId="1" applyNumberFormat="1" applyFont="1" applyFill="1" applyBorder="1" applyAlignment="1">
      <alignment vertical="top" wrapText="1"/>
    </xf>
    <xf numFmtId="1" fontId="18" fillId="0" borderId="0" xfId="1" applyNumberFormat="1" applyFont="1" applyFill="1" applyAlignment="1">
      <alignment vertical="top" wrapText="1"/>
    </xf>
    <xf numFmtId="0" fontId="73" fillId="0" borderId="30" xfId="19" applyFont="1" applyBorder="1" applyAlignment="1">
      <alignment vertical="top" wrapText="1"/>
    </xf>
    <xf numFmtId="0" fontId="18" fillId="0" borderId="0" xfId="15" applyFont="1" applyAlignment="1">
      <alignment vertical="top" wrapText="1"/>
    </xf>
    <xf numFmtId="181" fontId="18" fillId="0" borderId="30" xfId="15" applyNumberFormat="1" applyFont="1" applyBorder="1" applyAlignment="1">
      <alignment vertical="top" wrapText="1"/>
    </xf>
    <xf numFmtId="179" fontId="18" fillId="0" borderId="0" xfId="33019" applyFont="1" applyAlignment="1">
      <alignment vertical="top" wrapText="1"/>
    </xf>
    <xf numFmtId="179" fontId="18" fillId="0" borderId="30" xfId="33021" applyNumberFormat="1" applyFont="1" applyBorder="1" applyAlignment="1">
      <alignment vertical="top" wrapText="1"/>
    </xf>
    <xf numFmtId="40" fontId="18" fillId="0" borderId="30" xfId="33022" applyNumberFormat="1" applyFont="1" applyFill="1" applyBorder="1" applyAlignment="1">
      <alignment vertical="top" wrapText="1"/>
    </xf>
    <xf numFmtId="0" fontId="75" fillId="0" borderId="0" xfId="33020" applyFont="1" applyAlignment="1">
      <alignment vertical="top" wrapText="1"/>
    </xf>
    <xf numFmtId="0" fontId="18" fillId="0" borderId="30" xfId="33020" applyFont="1" applyBorder="1" applyAlignment="1">
      <alignment vertical="top" wrapText="1"/>
    </xf>
    <xf numFmtId="0" fontId="18" fillId="0" borderId="7" xfId="33020" applyFont="1" applyBorder="1" applyAlignment="1">
      <alignment vertical="top" wrapText="1"/>
    </xf>
    <xf numFmtId="40" fontId="18" fillId="0" borderId="7" xfId="33022" applyNumberFormat="1" applyFont="1" applyFill="1" applyBorder="1" applyAlignment="1">
      <alignment vertical="top" wrapText="1"/>
    </xf>
    <xf numFmtId="179" fontId="18" fillId="0" borderId="7" xfId="33021" applyNumberFormat="1" applyFont="1" applyBorder="1" applyAlignment="1">
      <alignment vertical="top" wrapText="1"/>
    </xf>
    <xf numFmtId="179" fontId="73" fillId="0" borderId="30" xfId="33020" applyNumberFormat="1" applyFont="1" applyBorder="1" applyAlignment="1">
      <alignment vertical="top" wrapText="1"/>
    </xf>
    <xf numFmtId="0" fontId="73" fillId="0" borderId="30" xfId="15" applyFont="1" applyBorder="1" applyAlignment="1">
      <alignment vertical="top" wrapText="1"/>
    </xf>
    <xf numFmtId="43" fontId="18" fillId="0" borderId="30" xfId="33022" applyFont="1" applyFill="1" applyBorder="1" applyAlignment="1">
      <alignment vertical="top" wrapText="1"/>
    </xf>
    <xf numFmtId="49" fontId="18" fillId="0" borderId="30" xfId="19" applyNumberFormat="1" applyFont="1" applyBorder="1" applyAlignment="1">
      <alignment vertical="top" wrapText="1"/>
    </xf>
    <xf numFmtId="166" fontId="18" fillId="0" borderId="30" xfId="9" applyFont="1" applyFill="1" applyBorder="1" applyAlignment="1">
      <alignment vertical="top" wrapText="1"/>
    </xf>
    <xf numFmtId="4" fontId="18" fillId="0" borderId="30" xfId="19" applyNumberFormat="1" applyFont="1" applyBorder="1" applyAlignment="1">
      <alignment vertical="top" wrapText="1"/>
    </xf>
    <xf numFmtId="179" fontId="73" fillId="0" borderId="30" xfId="33019" applyFont="1" applyBorder="1" applyAlignment="1">
      <alignment vertical="top" wrapText="1"/>
    </xf>
    <xf numFmtId="179" fontId="18" fillId="0" borderId="30" xfId="33019" applyFont="1" applyBorder="1" applyAlignment="1">
      <alignment vertical="top" wrapText="1"/>
    </xf>
    <xf numFmtId="181" fontId="18" fillId="0" borderId="30" xfId="33020" applyNumberFormat="1" applyFont="1" applyBorder="1" applyAlignment="1">
      <alignment vertical="top" wrapText="1"/>
    </xf>
    <xf numFmtId="4" fontId="18" fillId="0" borderId="30" xfId="33020" applyNumberFormat="1" applyFont="1" applyBorder="1" applyAlignment="1">
      <alignment vertical="top" wrapText="1"/>
    </xf>
    <xf numFmtId="4" fontId="18" fillId="0" borderId="7" xfId="19" applyNumberFormat="1" applyFont="1" applyBorder="1" applyAlignment="1">
      <alignment vertical="top" wrapText="1"/>
    </xf>
    <xf numFmtId="0" fontId="18" fillId="0" borderId="30" xfId="33017" applyFont="1" applyBorder="1" applyAlignment="1">
      <alignment vertical="top" wrapText="1"/>
    </xf>
    <xf numFmtId="181" fontId="18" fillId="0" borderId="29" xfId="33020" applyNumberFormat="1" applyFont="1" applyBorder="1" applyAlignment="1">
      <alignment vertical="top" wrapText="1"/>
    </xf>
    <xf numFmtId="181" fontId="18" fillId="0" borderId="0" xfId="33020" applyNumberFormat="1" applyFont="1" applyAlignment="1">
      <alignment vertical="top" wrapText="1"/>
    </xf>
    <xf numFmtId="39" fontId="18" fillId="0" borderId="0" xfId="33020" applyNumberFormat="1" applyFont="1" applyAlignment="1">
      <alignment vertical="top" wrapText="1"/>
    </xf>
    <xf numFmtId="168" fontId="18" fillId="0" borderId="30" xfId="33022" applyNumberFormat="1" applyFont="1" applyFill="1" applyBorder="1" applyAlignment="1">
      <alignment vertical="top" wrapText="1"/>
    </xf>
    <xf numFmtId="183" fontId="18" fillId="0" borderId="30" xfId="33020" applyNumberFormat="1" applyFont="1" applyBorder="1" applyAlignment="1">
      <alignment vertical="top" wrapText="1"/>
    </xf>
    <xf numFmtId="43" fontId="18" fillId="0" borderId="8" xfId="33022" applyFont="1" applyFill="1" applyBorder="1" applyAlignment="1">
      <alignment vertical="top" wrapText="1"/>
    </xf>
    <xf numFmtId="39" fontId="75" fillId="0" borderId="30" xfId="33020" applyNumberFormat="1" applyFont="1" applyBorder="1" applyAlignment="1">
      <alignment vertical="top" wrapText="1"/>
    </xf>
    <xf numFmtId="39" fontId="18" fillId="0" borderId="30" xfId="33020" applyNumberFormat="1" applyFont="1" applyBorder="1" applyAlignment="1">
      <alignment vertical="top" wrapText="1"/>
    </xf>
    <xf numFmtId="170" fontId="73" fillId="0" borderId="30" xfId="39" applyFont="1" applyBorder="1" applyAlignment="1">
      <alignment vertical="top" wrapText="1"/>
    </xf>
    <xf numFmtId="0" fontId="18" fillId="0" borderId="30" xfId="50" applyNumberFormat="1" applyFont="1" applyBorder="1" applyAlignment="1">
      <alignment vertical="top" wrapText="1"/>
    </xf>
    <xf numFmtId="0" fontId="18" fillId="0" borderId="30" xfId="14" applyFont="1" applyBorder="1" applyAlignment="1">
      <alignment vertical="top" wrapText="1"/>
    </xf>
    <xf numFmtId="170" fontId="18" fillId="0" borderId="30" xfId="50" applyFont="1" applyBorder="1" applyAlignment="1">
      <alignment vertical="top" wrapText="1"/>
    </xf>
    <xf numFmtId="39" fontId="18" fillId="0" borderId="30" xfId="50" applyNumberFormat="1" applyFont="1" applyBorder="1" applyAlignment="1">
      <alignment vertical="top" wrapText="1"/>
    </xf>
    <xf numFmtId="179" fontId="18" fillId="0" borderId="0" xfId="33024" applyNumberFormat="1" applyFont="1" applyAlignment="1">
      <alignment vertical="top" wrapText="1"/>
    </xf>
    <xf numFmtId="179" fontId="18" fillId="0" borderId="30" xfId="33024" applyNumberFormat="1" applyFont="1" applyBorder="1" applyAlignment="1">
      <alignment vertical="top" wrapText="1"/>
    </xf>
    <xf numFmtId="166" fontId="18" fillId="0" borderId="30" xfId="62" applyFont="1" applyFill="1" applyBorder="1" applyAlignment="1">
      <alignment vertical="top" wrapText="1"/>
    </xf>
    <xf numFmtId="0" fontId="75" fillId="0" borderId="30" xfId="14" applyFont="1" applyBorder="1" applyAlignment="1">
      <alignment vertical="top" wrapText="1"/>
    </xf>
    <xf numFmtId="172" fontId="18" fillId="0" borderId="30" xfId="56" applyFont="1" applyBorder="1" applyAlignment="1">
      <alignment vertical="top" wrapText="1"/>
    </xf>
    <xf numFmtId="0" fontId="18" fillId="0" borderId="29" xfId="17" applyFont="1" applyBorder="1" applyAlignment="1">
      <alignment vertical="top" wrapText="1"/>
    </xf>
    <xf numFmtId="0" fontId="18" fillId="0" borderId="8" xfId="17" applyFont="1" applyBorder="1" applyAlignment="1">
      <alignment vertical="top" wrapText="1"/>
    </xf>
    <xf numFmtId="0" fontId="73" fillId="0" borderId="55" xfId="17" applyFont="1" applyBorder="1" applyAlignment="1">
      <alignment vertical="top" wrapText="1"/>
    </xf>
    <xf numFmtId="0" fontId="73" fillId="0" borderId="0" xfId="17" applyFont="1" applyAlignment="1">
      <alignment vertical="top" wrapText="1"/>
    </xf>
    <xf numFmtId="0" fontId="18" fillId="0" borderId="10" xfId="17" applyFont="1" applyBorder="1" applyAlignment="1">
      <alignment vertical="top" wrapText="1"/>
    </xf>
    <xf numFmtId="0" fontId="18" fillId="0" borderId="6" xfId="17" applyFont="1" applyBorder="1" applyAlignment="1">
      <alignment vertical="top" wrapText="1"/>
    </xf>
    <xf numFmtId="3" fontId="18" fillId="0" borderId="6" xfId="17" applyNumberFormat="1" applyFont="1" applyBorder="1" applyAlignment="1">
      <alignment vertical="top" wrapText="1"/>
    </xf>
    <xf numFmtId="43" fontId="18" fillId="0" borderId="6" xfId="33042" applyFont="1" applyFill="1" applyBorder="1" applyAlignment="1">
      <alignment vertical="top" wrapText="1"/>
    </xf>
    <xf numFmtId="43" fontId="18" fillId="0" borderId="11" xfId="33042" applyFont="1" applyFill="1" applyBorder="1" applyAlignment="1">
      <alignment vertical="top" wrapText="1"/>
    </xf>
    <xf numFmtId="1" fontId="73" fillId="0" borderId="58" xfId="33043" applyNumberFormat="1" applyFont="1" applyBorder="1" applyAlignment="1">
      <alignment vertical="top" wrapText="1"/>
    </xf>
    <xf numFmtId="1" fontId="73" fillId="0" borderId="59" xfId="33043" applyNumberFormat="1" applyFont="1" applyBorder="1" applyAlignment="1">
      <alignment vertical="top" wrapText="1"/>
    </xf>
    <xf numFmtId="1" fontId="73" fillId="0" borderId="62" xfId="33043" applyNumberFormat="1" applyFont="1" applyBorder="1" applyAlignment="1">
      <alignment vertical="top" wrapText="1"/>
    </xf>
    <xf numFmtId="185" fontId="73" fillId="0" borderId="58" xfId="33043" applyNumberFormat="1" applyFont="1" applyBorder="1" applyAlignment="1">
      <alignment vertical="top" wrapText="1"/>
    </xf>
    <xf numFmtId="43" fontId="73" fillId="0" borderId="58" xfId="33042" applyFont="1" applyFill="1" applyBorder="1" applyAlignment="1">
      <alignment vertical="top" wrapText="1"/>
    </xf>
    <xf numFmtId="4" fontId="73" fillId="0" borderId="58" xfId="33042" applyNumberFormat="1" applyFont="1" applyFill="1" applyBorder="1" applyAlignment="1">
      <alignment vertical="top" wrapText="1"/>
    </xf>
    <xf numFmtId="1" fontId="73" fillId="0" borderId="53" xfId="33043" applyNumberFormat="1" applyFont="1" applyBorder="1" applyAlignment="1">
      <alignment vertical="top" wrapText="1"/>
    </xf>
    <xf numFmtId="1" fontId="73" fillId="0" borderId="54" xfId="33043" applyNumberFormat="1" applyFont="1" applyBorder="1" applyAlignment="1">
      <alignment vertical="top" wrapText="1"/>
    </xf>
    <xf numFmtId="1" fontId="73" fillId="0" borderId="55" xfId="33043" applyNumberFormat="1" applyFont="1" applyBorder="1" applyAlignment="1">
      <alignment vertical="top" wrapText="1"/>
    </xf>
    <xf numFmtId="3" fontId="73" fillId="0" borderId="53" xfId="33043" applyNumberFormat="1" applyFont="1" applyBorder="1" applyAlignment="1">
      <alignment vertical="top" wrapText="1"/>
    </xf>
    <xf numFmtId="1" fontId="73" fillId="0" borderId="30" xfId="33043" applyNumberFormat="1" applyFont="1" applyBorder="1" applyAlignment="1">
      <alignment vertical="top" wrapText="1"/>
    </xf>
    <xf numFmtId="3" fontId="73" fillId="0" borderId="30" xfId="33043" applyNumberFormat="1" applyFont="1" applyBorder="1" applyAlignment="1">
      <alignment vertical="top" wrapText="1"/>
    </xf>
    <xf numFmtId="1" fontId="18" fillId="0" borderId="7" xfId="33043" applyNumberFormat="1" applyFont="1" applyBorder="1" applyAlignment="1">
      <alignment vertical="top" wrapText="1"/>
    </xf>
    <xf numFmtId="4" fontId="18" fillId="0" borderId="58" xfId="33042" applyNumberFormat="1" applyFont="1" applyFill="1" applyBorder="1" applyAlignment="1">
      <alignment vertical="top" wrapText="1"/>
    </xf>
    <xf numFmtId="1" fontId="18" fillId="0" borderId="30" xfId="33043" applyNumberFormat="1" applyFont="1" applyBorder="1" applyAlignment="1">
      <alignment vertical="top" wrapText="1"/>
    </xf>
    <xf numFmtId="0" fontId="75" fillId="0" borderId="29" xfId="0" quotePrefix="1" applyFont="1" applyBorder="1" applyAlignment="1">
      <alignment vertical="top" wrapText="1"/>
    </xf>
    <xf numFmtId="0" fontId="75" fillId="0" borderId="8" xfId="0" quotePrefix="1" applyFont="1" applyBorder="1" applyAlignment="1">
      <alignment vertical="top" wrapText="1"/>
    </xf>
    <xf numFmtId="0" fontId="18" fillId="0" borderId="29" xfId="0" quotePrefix="1" applyFont="1" applyBorder="1" applyAlignment="1">
      <alignment vertical="top" wrapText="1"/>
    </xf>
    <xf numFmtId="0" fontId="18" fillId="0" borderId="8" xfId="0" quotePrefix="1" applyFont="1" applyBorder="1" applyAlignment="1">
      <alignment vertical="top" wrapText="1"/>
    </xf>
    <xf numFmtId="43" fontId="18" fillId="0" borderId="30" xfId="33042" applyFont="1" applyFill="1" applyBorder="1" applyAlignment="1">
      <alignment vertical="top" wrapText="1"/>
    </xf>
    <xf numFmtId="4" fontId="18" fillId="0" borderId="30" xfId="33042" applyNumberFormat="1" applyFont="1" applyFill="1" applyBorder="1" applyAlignment="1">
      <alignment vertical="top" wrapText="1"/>
    </xf>
    <xf numFmtId="43" fontId="18" fillId="0" borderId="8" xfId="33042" applyFont="1" applyFill="1" applyBorder="1" applyAlignment="1">
      <alignment vertical="top" wrapText="1"/>
    </xf>
    <xf numFmtId="0" fontId="18" fillId="0" borderId="11" xfId="0" applyFont="1" applyBorder="1" applyAlignment="1">
      <alignment vertical="top" wrapText="1"/>
    </xf>
    <xf numFmtId="43" fontId="18" fillId="0" borderId="7" xfId="33042" applyFont="1" applyFill="1" applyBorder="1" applyAlignment="1">
      <alignment vertical="top" wrapText="1"/>
    </xf>
    <xf numFmtId="4" fontId="18" fillId="0" borderId="7" xfId="33042" applyNumberFormat="1" applyFont="1" applyFill="1" applyBorder="1" applyAlignment="1">
      <alignment vertical="top" wrapText="1"/>
    </xf>
    <xf numFmtId="0" fontId="18" fillId="0" borderId="7" xfId="4961" applyFont="1" applyBorder="1" applyAlignment="1">
      <alignment vertical="top" wrapText="1"/>
    </xf>
    <xf numFmtId="3" fontId="18" fillId="0" borderId="0" xfId="17" applyNumberFormat="1" applyFont="1" applyAlignment="1">
      <alignment vertical="top" wrapText="1"/>
    </xf>
    <xf numFmtId="43" fontId="18" fillId="0" borderId="0" xfId="33042" applyFont="1" applyFill="1" applyBorder="1" applyAlignment="1">
      <alignment vertical="top" wrapText="1"/>
    </xf>
    <xf numFmtId="0" fontId="73" fillId="0" borderId="54" xfId="17" applyFont="1" applyBorder="1" applyAlignment="1">
      <alignment horizontal="centerContinuous" vertical="center" wrapText="1"/>
    </xf>
    <xf numFmtId="0" fontId="73" fillId="0" borderId="63" xfId="17" applyFont="1" applyBorder="1" applyAlignment="1">
      <alignment horizontal="centerContinuous" vertical="center" wrapText="1"/>
    </xf>
    <xf numFmtId="0" fontId="73" fillId="0" borderId="29" xfId="17" applyFont="1" applyBorder="1" applyAlignment="1">
      <alignment horizontal="centerContinuous" vertical="center" wrapText="1"/>
    </xf>
    <xf numFmtId="0" fontId="73" fillId="0" borderId="0" xfId="17" applyFont="1" applyAlignment="1">
      <alignment horizontal="centerContinuous" vertical="center" wrapText="1"/>
    </xf>
    <xf numFmtId="166" fontId="18" fillId="0" borderId="0" xfId="24" applyNumberFormat="1" applyFont="1" applyAlignment="1">
      <alignment vertical="top" wrapText="1"/>
    </xf>
    <xf numFmtId="43" fontId="18" fillId="0" borderId="0" xfId="24" applyNumberFormat="1" applyFont="1" applyAlignment="1">
      <alignment vertical="top" wrapText="1"/>
    </xf>
    <xf numFmtId="2" fontId="73" fillId="0" borderId="24" xfId="0" applyNumberFormat="1" applyFont="1" applyBorder="1" applyAlignment="1">
      <alignment horizontal="centerContinuous" vertical="center" wrapText="1"/>
    </xf>
    <xf numFmtId="2" fontId="73" fillId="0" borderId="52" xfId="0" applyNumberFormat="1" applyFont="1" applyBorder="1" applyAlignment="1">
      <alignment horizontal="centerContinuous" vertical="center" wrapText="1"/>
    </xf>
    <xf numFmtId="2" fontId="73" fillId="0" borderId="48" xfId="0" applyNumberFormat="1" applyFont="1" applyBorder="1" applyAlignment="1">
      <alignment horizontal="centerContinuous" vertical="center" wrapText="1"/>
    </xf>
    <xf numFmtId="2" fontId="73" fillId="0" borderId="49" xfId="0" applyNumberFormat="1" applyFont="1" applyBorder="1" applyAlignment="1">
      <alignment horizontal="centerContinuous" vertical="center" wrapText="1"/>
    </xf>
    <xf numFmtId="0" fontId="73" fillId="0" borderId="5" xfId="17" applyFont="1" applyBorder="1" applyAlignment="1">
      <alignment horizontal="centerContinuous" vertical="center" wrapText="1"/>
    </xf>
    <xf numFmtId="0" fontId="73" fillId="0" borderId="26" xfId="17" applyFont="1" applyBorder="1" applyAlignment="1">
      <alignment horizontal="centerContinuous" vertical="center" wrapText="1"/>
    </xf>
    <xf numFmtId="0" fontId="73" fillId="0" borderId="0" xfId="0" applyFont="1" applyAlignment="1">
      <alignment wrapText="1"/>
    </xf>
    <xf numFmtId="166" fontId="73" fillId="0" borderId="58" xfId="1" applyFont="1" applyFill="1" applyBorder="1" applyAlignment="1">
      <alignment wrapText="1"/>
    </xf>
    <xf numFmtId="0" fontId="73" fillId="0" borderId="30" xfId="222" applyFont="1" applyBorder="1" applyAlignment="1">
      <alignment wrapText="1"/>
    </xf>
    <xf numFmtId="0" fontId="73" fillId="0" borderId="30" xfId="0" applyFont="1" applyBorder="1" applyAlignment="1">
      <alignment wrapText="1"/>
    </xf>
    <xf numFmtId="166" fontId="73" fillId="0" borderId="30" xfId="1" applyFont="1" applyFill="1" applyBorder="1" applyAlignment="1">
      <alignment wrapText="1"/>
    </xf>
    <xf numFmtId="0" fontId="74" fillId="0" borderId="58" xfId="0" applyFont="1" applyBorder="1" applyAlignment="1">
      <alignment wrapText="1"/>
    </xf>
    <xf numFmtId="0" fontId="18" fillId="0" borderId="0" xfId="0" applyFont="1" applyAlignment="1">
      <alignment wrapText="1"/>
    </xf>
    <xf numFmtId="0" fontId="73" fillId="0" borderId="29" xfId="0" applyFont="1" applyBorder="1" applyAlignment="1">
      <alignment wrapText="1"/>
    </xf>
    <xf numFmtId="0" fontId="73" fillId="0" borderId="8" xfId="0" applyFont="1" applyBorder="1" applyAlignment="1">
      <alignment wrapText="1"/>
    </xf>
    <xf numFmtId="0" fontId="73" fillId="0" borderId="58" xfId="0" applyFont="1" applyBorder="1" applyAlignment="1">
      <alignment wrapText="1"/>
    </xf>
    <xf numFmtId="166" fontId="73" fillId="0" borderId="58" xfId="0" applyNumberFormat="1" applyFont="1" applyBorder="1" applyAlignment="1">
      <alignment horizontal="center" wrapText="1"/>
    </xf>
    <xf numFmtId="166" fontId="73" fillId="0" borderId="62" xfId="0" applyNumberFormat="1" applyFont="1" applyBorder="1" applyAlignment="1">
      <alignment horizontal="center" wrapText="1"/>
    </xf>
    <xf numFmtId="170" fontId="73" fillId="0" borderId="30" xfId="45" applyFont="1" applyBorder="1" applyAlignment="1">
      <alignment wrapText="1"/>
    </xf>
    <xf numFmtId="0" fontId="18" fillId="0" borderId="0" xfId="25" applyFont="1" applyAlignment="1">
      <alignment horizontal="center"/>
    </xf>
    <xf numFmtId="0" fontId="18" fillId="0" borderId="30" xfId="23" applyFont="1" applyBorder="1" applyAlignment="1">
      <alignment wrapText="1"/>
    </xf>
    <xf numFmtId="0" fontId="18" fillId="0" borderId="7" xfId="23" applyFont="1" applyBorder="1" applyAlignment="1">
      <alignment wrapText="1"/>
    </xf>
    <xf numFmtId="166" fontId="18" fillId="0" borderId="58" xfId="1" applyFont="1" applyFill="1" applyBorder="1" applyAlignment="1">
      <alignment wrapText="1"/>
    </xf>
    <xf numFmtId="170" fontId="18" fillId="0" borderId="30" xfId="45" applyBorder="1" applyAlignment="1">
      <alignment wrapText="1"/>
    </xf>
    <xf numFmtId="0" fontId="18" fillId="0" borderId="30" xfId="16" applyFont="1" applyBorder="1" applyAlignment="1">
      <alignment wrapText="1"/>
    </xf>
    <xf numFmtId="166" fontId="18" fillId="0" borderId="8" xfId="1" applyFont="1" applyFill="1" applyBorder="1" applyAlignment="1">
      <alignment wrapText="1"/>
    </xf>
    <xf numFmtId="0" fontId="75" fillId="0" borderId="30" xfId="0" applyFont="1" applyBorder="1" applyAlignment="1">
      <alignment wrapText="1"/>
    </xf>
    <xf numFmtId="0" fontId="18" fillId="0" borderId="30" xfId="33055" applyFont="1" applyBorder="1" applyAlignment="1">
      <alignment wrapText="1"/>
    </xf>
    <xf numFmtId="0" fontId="96" fillId="0" borderId="30" xfId="0" applyFont="1" applyBorder="1" applyAlignment="1">
      <alignment wrapText="1"/>
    </xf>
    <xf numFmtId="0" fontId="18" fillId="0" borderId="59" xfId="0" applyFont="1" applyBorder="1" applyAlignment="1">
      <alignment wrapText="1"/>
    </xf>
    <xf numFmtId="0" fontId="18" fillId="0" borderId="62" xfId="0" applyFont="1" applyBorder="1" applyAlignment="1">
      <alignment wrapText="1"/>
    </xf>
    <xf numFmtId="0" fontId="18" fillId="0" borderId="30" xfId="33025" applyFont="1" applyBorder="1" applyAlignment="1">
      <alignment vertical="top" wrapText="1"/>
    </xf>
    <xf numFmtId="0" fontId="77" fillId="0" borderId="30" xfId="33025" applyFont="1" applyBorder="1" applyAlignment="1">
      <alignment vertical="top" wrapText="1"/>
    </xf>
    <xf numFmtId="0" fontId="73" fillId="0" borderId="30" xfId="33025" applyFont="1" applyBorder="1" applyAlignment="1">
      <alignment vertical="top" wrapText="1"/>
    </xf>
    <xf numFmtId="0" fontId="94" fillId="0" borderId="30" xfId="33025" applyFont="1" applyBorder="1" applyAlignment="1">
      <alignment vertical="top" wrapText="1"/>
    </xf>
    <xf numFmtId="0" fontId="18" fillId="0" borderId="0" xfId="0" applyFont="1" applyBorder="1" applyAlignment="1">
      <alignment vertical="top" wrapText="1"/>
    </xf>
    <xf numFmtId="0" fontId="18" fillId="0" borderId="30" xfId="32982" applyFont="1" applyBorder="1" applyAlignment="1">
      <alignment vertical="top" wrapText="1"/>
    </xf>
    <xf numFmtId="2" fontId="18" fillId="0" borderId="30" xfId="33025" applyNumberFormat="1" applyFont="1" applyBorder="1" applyAlignment="1">
      <alignment vertical="top" wrapText="1"/>
    </xf>
    <xf numFmtId="0" fontId="73" fillId="0" borderId="0" xfId="0" applyFont="1" applyAlignment="1">
      <alignment horizontal="center" vertical="top" wrapText="1"/>
    </xf>
    <xf numFmtId="166" fontId="73" fillId="0" borderId="30" xfId="1" applyFont="1" applyFill="1" applyBorder="1" applyAlignment="1">
      <alignment horizontal="center" vertical="top" wrapText="1"/>
    </xf>
    <xf numFmtId="1" fontId="73" fillId="0" borderId="30" xfId="33045" applyNumberFormat="1" applyFont="1" applyFill="1" applyBorder="1" applyAlignment="1" applyProtection="1">
      <alignment horizontal="center" vertical="top" wrapText="1"/>
    </xf>
    <xf numFmtId="186" fontId="18" fillId="0" borderId="30" xfId="33045" applyNumberFormat="1" applyFont="1" applyFill="1" applyBorder="1" applyAlignment="1" applyProtection="1">
      <alignment horizontal="center" vertical="top" wrapText="1"/>
    </xf>
    <xf numFmtId="1" fontId="18" fillId="0" borderId="30" xfId="33045" applyNumberFormat="1" applyFont="1" applyFill="1" applyBorder="1" applyAlignment="1" applyProtection="1">
      <alignment horizontal="center" vertical="top" wrapText="1"/>
    </xf>
    <xf numFmtId="1" fontId="93" fillId="0" borderId="30" xfId="33045" applyNumberFormat="1" applyFont="1" applyFill="1" applyBorder="1" applyAlignment="1" applyProtection="1">
      <alignment horizontal="center" vertical="top" wrapText="1"/>
    </xf>
    <xf numFmtId="4" fontId="18" fillId="0" borderId="30" xfId="222" applyNumberFormat="1" applyBorder="1" applyAlignment="1">
      <alignment horizontal="center" vertical="top" wrapText="1"/>
    </xf>
    <xf numFmtId="0" fontId="18" fillId="0" borderId="60" xfId="0" applyFont="1" applyBorder="1" applyAlignment="1">
      <alignment horizontal="center" vertical="top" wrapText="1"/>
    </xf>
    <xf numFmtId="0" fontId="73" fillId="0" borderId="0" xfId="0" applyFont="1" applyAlignment="1">
      <alignment horizontal="center" wrapText="1"/>
    </xf>
    <xf numFmtId="166" fontId="73" fillId="0" borderId="58" xfId="1" applyFont="1" applyFill="1" applyBorder="1" applyAlignment="1">
      <alignment horizontal="center" wrapText="1"/>
    </xf>
    <xf numFmtId="0" fontId="73" fillId="0" borderId="30" xfId="222" applyFont="1" applyBorder="1" applyAlignment="1">
      <alignment horizontal="center" wrapText="1"/>
    </xf>
    <xf numFmtId="166" fontId="73" fillId="0" borderId="30" xfId="1" applyFont="1" applyFill="1" applyBorder="1" applyAlignment="1">
      <alignment horizontal="center" wrapText="1"/>
    </xf>
    <xf numFmtId="166" fontId="18" fillId="0" borderId="30" xfId="1" applyFont="1" applyFill="1" applyBorder="1" applyAlignment="1">
      <alignment horizontal="center" wrapText="1"/>
    </xf>
    <xf numFmtId="0" fontId="74" fillId="0" borderId="58" xfId="0" applyFont="1" applyBorder="1" applyAlignment="1">
      <alignment horizontal="center" wrapText="1"/>
    </xf>
    <xf numFmtId="0" fontId="74" fillId="0" borderId="30" xfId="0" applyFont="1" applyBorder="1" applyAlignment="1">
      <alignment horizontal="center" wrapText="1"/>
    </xf>
    <xf numFmtId="1" fontId="18" fillId="0" borderId="0" xfId="1" applyNumberFormat="1" applyFont="1" applyFill="1" applyBorder="1" applyAlignment="1">
      <alignment horizontal="center" wrapText="1"/>
    </xf>
    <xf numFmtId="0" fontId="18" fillId="0" borderId="60" xfId="0" applyFont="1" applyBorder="1" applyAlignment="1">
      <alignment horizontal="center" wrapText="1"/>
    </xf>
    <xf numFmtId="0" fontId="73" fillId="0" borderId="58" xfId="0" applyFont="1" applyBorder="1" applyAlignment="1">
      <alignment horizontal="center" wrapText="1"/>
    </xf>
    <xf numFmtId="169" fontId="18" fillId="0" borderId="8" xfId="1" applyNumberFormat="1" applyFont="1" applyFill="1" applyBorder="1" applyAlignment="1">
      <alignment horizontal="center" wrapText="1"/>
    </xf>
    <xf numFmtId="4" fontId="18" fillId="0" borderId="30" xfId="222" applyNumberFormat="1" applyBorder="1" applyAlignment="1">
      <alignment horizontal="center" wrapText="1"/>
    </xf>
    <xf numFmtId="166" fontId="18" fillId="0" borderId="0" xfId="1" applyFont="1" applyFill="1" applyBorder="1" applyAlignment="1">
      <alignment horizontal="right"/>
    </xf>
    <xf numFmtId="0" fontId="73" fillId="0" borderId="30" xfId="0" applyFont="1" applyBorder="1" applyAlignment="1">
      <alignment horizontal="justify" vertical="center" wrapText="1"/>
    </xf>
    <xf numFmtId="0" fontId="18" fillId="0" borderId="30" xfId="17" applyFont="1" applyBorder="1" applyAlignment="1">
      <alignment horizontal="justify" vertical="top" wrapText="1"/>
    </xf>
    <xf numFmtId="0" fontId="73" fillId="0" borderId="30" xfId="0" applyFont="1" applyBorder="1" applyAlignment="1">
      <alignment horizontal="left" vertical="top" wrapText="1"/>
    </xf>
    <xf numFmtId="169" fontId="18" fillId="0" borderId="8" xfId="1" applyNumberFormat="1" applyFont="1" applyFill="1" applyBorder="1" applyAlignment="1">
      <alignment wrapText="1"/>
    </xf>
    <xf numFmtId="166" fontId="18" fillId="0" borderId="7" xfId="1" applyFont="1" applyFill="1" applyBorder="1" applyAlignment="1">
      <alignment wrapText="1"/>
    </xf>
    <xf numFmtId="1" fontId="18" fillId="0" borderId="30" xfId="1" applyNumberFormat="1" applyFont="1" applyFill="1" applyBorder="1" applyAlignment="1">
      <alignment horizontal="right" wrapText="1"/>
    </xf>
    <xf numFmtId="166" fontId="73" fillId="0" borderId="58" xfId="1" applyFont="1" applyFill="1" applyBorder="1" applyAlignment="1">
      <alignment horizontal="center"/>
    </xf>
    <xf numFmtId="166" fontId="18" fillId="0" borderId="0" xfId="1" applyFont="1" applyFill="1" applyAlignment="1">
      <alignment wrapText="1"/>
    </xf>
    <xf numFmtId="0" fontId="73" fillId="0" borderId="58" xfId="0" applyFont="1" applyBorder="1" applyAlignment="1">
      <alignment horizontal="center" vertical="center" wrapText="1"/>
    </xf>
    <xf numFmtId="166" fontId="73" fillId="0" borderId="58" xfId="1" applyFont="1" applyFill="1" applyBorder="1" applyAlignment="1">
      <alignment horizontal="center" vertical="center" wrapText="1"/>
    </xf>
    <xf numFmtId="166" fontId="73" fillId="0" borderId="53" xfId="1" applyFont="1" applyFill="1" applyBorder="1" applyAlignment="1">
      <alignment horizontal="center" wrapText="1"/>
    </xf>
    <xf numFmtId="0" fontId="18" fillId="0" borderId="30" xfId="0" applyFont="1" applyBorder="1" applyAlignment="1">
      <alignment horizontal="center"/>
    </xf>
    <xf numFmtId="166" fontId="18" fillId="0" borderId="0" xfId="1" applyFont="1" applyFill="1" applyBorder="1" applyAlignment="1">
      <alignment wrapText="1"/>
    </xf>
    <xf numFmtId="0" fontId="75" fillId="0" borderId="30" xfId="0" applyFont="1" applyBorder="1" applyAlignment="1">
      <alignment horizontal="justify" vertical="top"/>
    </xf>
    <xf numFmtId="166" fontId="18" fillId="0" borderId="0" xfId="1" applyFont="1" applyFill="1" applyBorder="1" applyAlignment="1">
      <alignment horizontal="center"/>
    </xf>
    <xf numFmtId="166" fontId="18" fillId="0" borderId="30" xfId="1" applyFont="1" applyFill="1" applyBorder="1"/>
    <xf numFmtId="0" fontId="73" fillId="0" borderId="30" xfId="0" quotePrefix="1" applyFont="1" applyBorder="1" applyAlignment="1">
      <alignment vertical="center" wrapText="1"/>
    </xf>
    <xf numFmtId="0" fontId="18" fillId="0" borderId="30" xfId="16" applyFont="1" applyBorder="1" applyAlignment="1">
      <alignment horizontal="justify" vertical="top" wrapText="1"/>
    </xf>
    <xf numFmtId="0" fontId="75" fillId="0" borderId="30" xfId="0" applyFont="1" applyBorder="1" applyAlignment="1">
      <alignment horizontal="justify" vertical="top" wrapText="1"/>
    </xf>
    <xf numFmtId="0" fontId="18" fillId="0" borderId="0" xfId="25" applyFont="1" applyFill="1" applyAlignment="1">
      <alignment horizontal="center" vertical="top"/>
    </xf>
    <xf numFmtId="0" fontId="18" fillId="0" borderId="30" xfId="33055" applyFont="1" applyFill="1" applyBorder="1" applyAlignment="1">
      <alignment horizontal="center" vertical="top"/>
    </xf>
    <xf numFmtId="0" fontId="75" fillId="0" borderId="30" xfId="0" applyFont="1" applyFill="1" applyBorder="1" applyAlignment="1">
      <alignment horizontal="justify" vertical="top"/>
    </xf>
    <xf numFmtId="0" fontId="18" fillId="0" borderId="30" xfId="0" applyFont="1" applyFill="1" applyBorder="1" applyAlignment="1">
      <alignment horizontal="center" wrapText="1"/>
    </xf>
    <xf numFmtId="0" fontId="18" fillId="0" borderId="0" xfId="0" applyFont="1" applyFill="1" applyAlignment="1">
      <alignment vertical="top" wrapText="1"/>
    </xf>
    <xf numFmtId="0" fontId="96" fillId="0" borderId="30" xfId="0" applyFont="1" applyFill="1" applyBorder="1" applyAlignment="1">
      <alignment horizontal="justify" vertical="top" wrapText="1"/>
    </xf>
    <xf numFmtId="166" fontId="18" fillId="0" borderId="0" xfId="1" applyFont="1" applyFill="1" applyAlignment="1">
      <alignment horizontal="center" wrapText="1"/>
    </xf>
    <xf numFmtId="0" fontId="18" fillId="0" borderId="30" xfId="0" applyFont="1" applyFill="1" applyBorder="1" applyAlignment="1">
      <alignment vertical="top" wrapText="1"/>
    </xf>
    <xf numFmtId="0" fontId="18" fillId="0" borderId="30" xfId="16" applyFont="1" applyFill="1" applyBorder="1" applyAlignment="1">
      <alignment vertical="top" wrapText="1"/>
    </xf>
    <xf numFmtId="0" fontId="18" fillId="0" borderId="30" xfId="23" applyFont="1" applyFill="1" applyBorder="1" applyAlignment="1">
      <alignment vertical="top" wrapText="1"/>
    </xf>
    <xf numFmtId="0" fontId="18" fillId="0" borderId="0" xfId="0" applyFont="1" applyFill="1"/>
    <xf numFmtId="0" fontId="18" fillId="0" borderId="0" xfId="0" applyFont="1" applyFill="1" applyAlignment="1">
      <alignment vertical="center" wrapText="1"/>
    </xf>
    <xf numFmtId="0" fontId="73" fillId="0" borderId="54" xfId="221" applyFont="1" applyFill="1" applyBorder="1" applyAlignment="1" applyProtection="1">
      <alignment horizontal="centerContinuous" vertical="center" wrapText="1"/>
      <protection locked="0"/>
    </xf>
    <xf numFmtId="0" fontId="73" fillId="0" borderId="63" xfId="221" applyFont="1" applyFill="1" applyBorder="1" applyAlignment="1" applyProtection="1">
      <alignment horizontal="centerContinuous" vertical="center" wrapText="1"/>
      <protection locked="0"/>
    </xf>
    <xf numFmtId="0" fontId="73" fillId="0" borderId="55" xfId="221" applyFont="1" applyFill="1" applyBorder="1" applyAlignment="1" applyProtection="1">
      <alignment horizontal="centerContinuous" vertical="center" wrapText="1"/>
      <protection locked="0"/>
    </xf>
    <xf numFmtId="0" fontId="73" fillId="0" borderId="29" xfId="0" applyFont="1" applyFill="1" applyBorder="1" applyAlignment="1">
      <alignment horizontal="centerContinuous" vertical="center" wrapText="1"/>
    </xf>
    <xf numFmtId="0" fontId="73" fillId="0" borderId="0" xfId="0" applyFont="1" applyFill="1" applyAlignment="1">
      <alignment horizontal="centerContinuous" vertical="center" wrapText="1"/>
    </xf>
    <xf numFmtId="0" fontId="73" fillId="0" borderId="8" xfId="0" applyFont="1" applyFill="1" applyBorder="1" applyAlignment="1">
      <alignment horizontal="centerContinuous" vertical="center" wrapText="1"/>
    </xf>
    <xf numFmtId="0" fontId="18" fillId="0" borderId="8" xfId="0" applyFont="1" applyFill="1" applyBorder="1" applyAlignment="1">
      <alignment vertical="center" wrapText="1"/>
    </xf>
    <xf numFmtId="0" fontId="73" fillId="0" borderId="58" xfId="0" applyFont="1" applyFill="1" applyBorder="1" applyAlignment="1">
      <alignment vertical="top" wrapText="1"/>
    </xf>
    <xf numFmtId="0" fontId="73" fillId="0" borderId="53" xfId="0" applyFont="1" applyFill="1" applyBorder="1" applyAlignment="1">
      <alignment vertical="top" wrapText="1"/>
    </xf>
    <xf numFmtId="0" fontId="73" fillId="0" borderId="30" xfId="0" applyFont="1" applyFill="1" applyBorder="1" applyAlignment="1">
      <alignment vertical="top" wrapText="1"/>
    </xf>
    <xf numFmtId="0" fontId="18" fillId="0" borderId="30" xfId="22" applyFont="1" applyFill="1" applyBorder="1" applyAlignment="1">
      <alignment vertical="top" wrapText="1"/>
    </xf>
    <xf numFmtId="0" fontId="18" fillId="0" borderId="7" xfId="23" applyFont="1" applyFill="1" applyBorder="1" applyAlignment="1">
      <alignment vertical="top" wrapText="1"/>
    </xf>
    <xf numFmtId="0" fontId="74" fillId="0" borderId="58" xfId="0" applyFont="1" applyFill="1" applyBorder="1" applyAlignment="1">
      <alignment vertical="top" wrapText="1"/>
    </xf>
    <xf numFmtId="0" fontId="74" fillId="0" borderId="7" xfId="0" applyFont="1" applyFill="1" applyBorder="1" applyAlignment="1">
      <alignment vertical="top" wrapText="1"/>
    </xf>
    <xf numFmtId="0" fontId="73" fillId="0" borderId="30" xfId="0" quotePrefix="1" applyFont="1" applyFill="1" applyBorder="1" applyAlignment="1">
      <alignment vertical="top" wrapText="1"/>
    </xf>
    <xf numFmtId="0" fontId="74" fillId="0" borderId="30" xfId="0" applyFont="1" applyFill="1" applyBorder="1" applyAlignment="1">
      <alignment vertical="top" wrapText="1"/>
    </xf>
    <xf numFmtId="0" fontId="18" fillId="0" borderId="29" xfId="0" applyFont="1" applyFill="1" applyBorder="1" applyAlignment="1">
      <alignment vertical="top" wrapText="1"/>
    </xf>
    <xf numFmtId="0" fontId="18" fillId="0" borderId="8" xfId="0" applyFont="1" applyFill="1" applyBorder="1" applyAlignment="1">
      <alignment vertical="top" wrapText="1"/>
    </xf>
    <xf numFmtId="0" fontId="18" fillId="0" borderId="7" xfId="0" applyFont="1" applyFill="1" applyBorder="1" applyAlignment="1">
      <alignment vertical="top" wrapText="1"/>
    </xf>
    <xf numFmtId="0" fontId="74" fillId="0" borderId="59" xfId="0" applyFont="1" applyFill="1" applyBorder="1" applyAlignment="1">
      <alignment vertical="top" wrapText="1"/>
    </xf>
    <xf numFmtId="0" fontId="74" fillId="0" borderId="60" xfId="0" applyFont="1" applyFill="1" applyBorder="1" applyAlignment="1">
      <alignment vertical="top" wrapText="1"/>
    </xf>
    <xf numFmtId="0" fontId="74" fillId="0" borderId="62" xfId="0" applyFont="1" applyFill="1" applyBorder="1" applyAlignment="1">
      <alignment vertical="top" wrapText="1"/>
    </xf>
    <xf numFmtId="0" fontId="18" fillId="0" borderId="30" xfId="17" applyFont="1" applyFill="1" applyBorder="1" applyAlignment="1">
      <alignment vertical="top" wrapText="1"/>
    </xf>
    <xf numFmtId="0" fontId="18" fillId="0" borderId="30" xfId="0" quotePrefix="1" applyFont="1" applyFill="1" applyBorder="1" applyAlignment="1">
      <alignment vertical="top" wrapText="1"/>
    </xf>
    <xf numFmtId="2" fontId="18" fillId="0" borderId="0" xfId="0" applyNumberFormat="1" applyFont="1" applyFill="1" applyAlignment="1">
      <alignment vertical="top" wrapText="1"/>
    </xf>
    <xf numFmtId="0" fontId="18" fillId="0" borderId="7" xfId="0" quotePrefix="1" applyFont="1" applyFill="1" applyBorder="1" applyAlignment="1">
      <alignment vertical="top" wrapText="1"/>
    </xf>
    <xf numFmtId="4" fontId="78" fillId="0" borderId="59" xfId="16" applyNumberFormat="1" applyFont="1" applyFill="1" applyBorder="1" applyAlignment="1">
      <alignment vertical="top" wrapText="1"/>
    </xf>
    <xf numFmtId="4" fontId="78" fillId="0" borderId="60" xfId="16" applyNumberFormat="1" applyFont="1" applyFill="1" applyBorder="1" applyAlignment="1">
      <alignment vertical="top" wrapText="1"/>
    </xf>
    <xf numFmtId="4" fontId="78" fillId="0" borderId="62" xfId="16" applyNumberFormat="1" applyFont="1" applyFill="1" applyBorder="1" applyAlignment="1">
      <alignment vertical="top" wrapText="1"/>
    </xf>
    <xf numFmtId="4" fontId="18" fillId="0" borderId="0" xfId="0" applyNumberFormat="1" applyFont="1" applyFill="1" applyAlignment="1">
      <alignment vertical="top" wrapText="1"/>
    </xf>
    <xf numFmtId="0" fontId="73" fillId="0" borderId="29" xfId="0" applyFont="1" applyFill="1" applyBorder="1" applyAlignment="1">
      <alignment vertical="top" wrapText="1"/>
    </xf>
    <xf numFmtId="0" fontId="73" fillId="0" borderId="0" xfId="0" applyFont="1" applyFill="1" applyAlignment="1">
      <alignment vertical="top" wrapText="1"/>
    </xf>
    <xf numFmtId="0" fontId="73" fillId="0" borderId="8" xfId="0" applyFont="1" applyFill="1" applyBorder="1" applyAlignment="1">
      <alignment vertical="top" wrapText="1"/>
    </xf>
    <xf numFmtId="0" fontId="18" fillId="0" borderId="0" xfId="0" applyFont="1" applyFill="1" applyAlignment="1">
      <alignment vertical="center"/>
    </xf>
    <xf numFmtId="0" fontId="73" fillId="0" borderId="58" xfId="0" applyFont="1" applyFill="1" applyBorder="1" applyAlignment="1">
      <alignment horizontal="center" vertical="top" wrapText="1"/>
    </xf>
    <xf numFmtId="0" fontId="18" fillId="0" borderId="30" xfId="69" applyFont="1" applyFill="1" applyBorder="1" applyAlignment="1">
      <alignment vertical="top" wrapText="1"/>
    </xf>
    <xf numFmtId="0" fontId="75" fillId="0" borderId="30" xfId="0" applyFont="1" applyFill="1" applyBorder="1" applyAlignment="1">
      <alignment vertical="top" wrapText="1"/>
    </xf>
    <xf numFmtId="1" fontId="18" fillId="0" borderId="0" xfId="0" applyNumberFormat="1" applyFont="1" applyFill="1" applyAlignment="1">
      <alignment vertical="top" wrapText="1"/>
    </xf>
    <xf numFmtId="0" fontId="18" fillId="0" borderId="30" xfId="33055" applyFont="1" applyFill="1" applyBorder="1" applyAlignment="1">
      <alignment vertical="top" wrapText="1"/>
    </xf>
    <xf numFmtId="0" fontId="74" fillId="0" borderId="0" xfId="0" applyFont="1" applyFill="1" applyAlignment="1">
      <alignment vertical="top" wrapText="1"/>
    </xf>
    <xf numFmtId="0" fontId="18" fillId="0" borderId="0" xfId="0" applyFont="1" applyFill="1" applyBorder="1" applyAlignment="1">
      <alignment vertical="top" wrapText="1"/>
    </xf>
    <xf numFmtId="0" fontId="79" fillId="0" borderId="30" xfId="0" applyFont="1" applyFill="1" applyBorder="1" applyAlignment="1">
      <alignment vertical="top" wrapText="1"/>
    </xf>
    <xf numFmtId="1" fontId="18" fillId="0" borderId="30" xfId="0" applyNumberFormat="1" applyFont="1" applyFill="1" applyBorder="1" applyAlignment="1">
      <alignment vertical="top" wrapText="1"/>
    </xf>
    <xf numFmtId="0" fontId="18" fillId="0" borderId="0" xfId="0" applyFont="1" applyFill="1" applyAlignment="1">
      <alignment horizontal="center" vertical="center"/>
    </xf>
    <xf numFmtId="0" fontId="18" fillId="0" borderId="53" xfId="0" applyFont="1" applyFill="1" applyBorder="1" applyAlignment="1">
      <alignment vertical="top" wrapText="1"/>
    </xf>
    <xf numFmtId="2" fontId="73" fillId="0" borderId="30" xfId="0" applyNumberFormat="1" applyFont="1" applyFill="1" applyBorder="1" applyAlignment="1">
      <alignment vertical="top" wrapText="1"/>
    </xf>
    <xf numFmtId="170" fontId="73" fillId="0" borderId="30" xfId="45" applyFont="1" applyFill="1" applyBorder="1" applyAlignment="1">
      <alignment vertical="top" wrapText="1"/>
    </xf>
    <xf numFmtId="0" fontId="73" fillId="0" borderId="7" xfId="0" applyFont="1" applyFill="1" applyBorder="1" applyAlignment="1">
      <alignment vertical="top" wrapText="1"/>
    </xf>
    <xf numFmtId="171" fontId="18" fillId="0" borderId="7" xfId="0" applyNumberFormat="1" applyFont="1" applyFill="1" applyBorder="1" applyAlignment="1">
      <alignment vertical="top" wrapText="1"/>
    </xf>
    <xf numFmtId="4" fontId="78" fillId="0" borderId="58" xfId="16" applyNumberFormat="1" applyFont="1" applyFill="1" applyBorder="1" applyAlignment="1">
      <alignment vertical="top" wrapText="1"/>
    </xf>
    <xf numFmtId="0" fontId="18" fillId="0" borderId="30" xfId="224" applyFont="1" applyFill="1" applyBorder="1" applyAlignment="1">
      <alignment vertical="top" wrapText="1"/>
    </xf>
    <xf numFmtId="4" fontId="18" fillId="0" borderId="30" xfId="224" applyNumberFormat="1" applyFont="1" applyFill="1" applyBorder="1" applyAlignment="1">
      <alignment vertical="top" wrapText="1"/>
    </xf>
    <xf numFmtId="0" fontId="77" fillId="0" borderId="30" xfId="0" quotePrefix="1" applyFont="1" applyFill="1" applyBorder="1" applyAlignment="1">
      <alignment vertical="top" wrapText="1"/>
    </xf>
    <xf numFmtId="43" fontId="18" fillId="0" borderId="30" xfId="0" applyNumberFormat="1" applyFont="1" applyFill="1" applyBorder="1" applyAlignment="1">
      <alignment vertical="top" wrapText="1"/>
    </xf>
    <xf numFmtId="43" fontId="18" fillId="0" borderId="0" xfId="0" applyNumberFormat="1" applyFont="1" applyFill="1"/>
    <xf numFmtId="0" fontId="82" fillId="0" borderId="0" xfId="0" applyFont="1" applyFill="1" applyAlignment="1">
      <alignment vertical="top" wrapText="1"/>
    </xf>
    <xf numFmtId="0" fontId="92" fillId="0" borderId="61" xfId="0" applyFont="1" applyFill="1" applyBorder="1" applyAlignment="1">
      <alignment vertical="top" wrapText="1"/>
    </xf>
    <xf numFmtId="0" fontId="73" fillId="0" borderId="0" xfId="0" quotePrefix="1" applyFont="1" applyFill="1" applyAlignment="1">
      <alignment vertical="top" wrapText="1"/>
    </xf>
    <xf numFmtId="0" fontId="93" fillId="0" borderId="61" xfId="0" applyFont="1" applyFill="1" applyBorder="1" applyAlignment="1">
      <alignment vertical="top" wrapText="1"/>
    </xf>
    <xf numFmtId="43" fontId="18" fillId="0" borderId="0" xfId="0" applyNumberFormat="1" applyFont="1" applyFill="1" applyAlignment="1">
      <alignment vertical="top" wrapText="1"/>
    </xf>
    <xf numFmtId="0" fontId="73" fillId="0" borderId="0" xfId="17" applyFont="1" applyBorder="1" applyAlignment="1">
      <alignment horizontal="centerContinuous" vertical="center" wrapText="1"/>
    </xf>
    <xf numFmtId="0" fontId="84" fillId="0" borderId="24" xfId="0" applyFont="1" applyBorder="1" applyAlignment="1">
      <alignment horizontal="center" wrapText="1"/>
    </xf>
    <xf numFmtId="0" fontId="84" fillId="0" borderId="48" xfId="0" applyFont="1" applyBorder="1" applyAlignment="1">
      <alignment horizontal="center"/>
    </xf>
    <xf numFmtId="0" fontId="84" fillId="0" borderId="49" xfId="0" applyFont="1" applyBorder="1" applyAlignment="1">
      <alignment horizontal="center"/>
    </xf>
    <xf numFmtId="0" fontId="84" fillId="0" borderId="5" xfId="0" applyFont="1" applyBorder="1" applyAlignment="1">
      <alignment horizontal="center"/>
    </xf>
    <xf numFmtId="0" fontId="84" fillId="0" borderId="0" xfId="0" applyFont="1" applyBorder="1" applyAlignment="1">
      <alignment horizontal="center"/>
    </xf>
    <xf numFmtId="0" fontId="84" fillId="0" borderId="26" xfId="0" applyFont="1" applyBorder="1" applyAlignment="1">
      <alignment horizontal="center"/>
    </xf>
    <xf numFmtId="0" fontId="80" fillId="0" borderId="29" xfId="0" applyFont="1" applyBorder="1"/>
    <xf numFmtId="0" fontId="80" fillId="0" borderId="0" xfId="0" applyFont="1"/>
    <xf numFmtId="0" fontId="80" fillId="0" borderId="8" xfId="0" applyFont="1" applyBorder="1"/>
    <xf numFmtId="0" fontId="82" fillId="0" borderId="26" xfId="0" applyFont="1" applyBorder="1"/>
    <xf numFmtId="0" fontId="85" fillId="0" borderId="5" xfId="0" applyFont="1" applyBorder="1" applyAlignment="1">
      <alignment horizontal="center" vertical="center" wrapText="1"/>
    </xf>
    <xf numFmtId="0" fontId="86" fillId="0" borderId="0" xfId="0" applyFont="1" applyAlignment="1">
      <alignment wrapText="1"/>
    </xf>
    <xf numFmtId="0" fontId="87" fillId="0" borderId="26" xfId="0" applyFont="1" applyBorder="1" applyAlignment="1">
      <alignment wrapText="1"/>
    </xf>
    <xf numFmtId="0" fontId="84" fillId="0" borderId="0" xfId="0" applyFont="1" applyAlignment="1">
      <alignment horizontal="center"/>
    </xf>
    <xf numFmtId="0" fontId="89" fillId="0" borderId="5" xfId="0" applyFont="1" applyBorder="1" applyAlignment="1">
      <alignment horizontal="center" vertical="center"/>
    </xf>
    <xf numFmtId="0" fontId="3" fillId="0" borderId="2" xfId="227" applyFont="1" applyBorder="1" applyAlignment="1">
      <alignment horizontal="left" vertical="center" wrapText="1"/>
    </xf>
    <xf numFmtId="0" fontId="3" fillId="0" borderId="3" xfId="227" applyFont="1" applyBorder="1" applyAlignment="1">
      <alignment horizontal="left" vertical="center" wrapText="1"/>
    </xf>
    <xf numFmtId="0" fontId="14" fillId="0" borderId="2" xfId="227" applyFont="1" applyBorder="1" applyAlignment="1">
      <alignment horizontal="left" vertical="center" wrapText="1"/>
    </xf>
    <xf numFmtId="0" fontId="14" fillId="0" borderId="27" xfId="227" applyFont="1" applyBorder="1" applyAlignment="1">
      <alignment horizontal="left" vertical="center" wrapText="1"/>
    </xf>
    <xf numFmtId="0" fontId="1" fillId="0" borderId="0" xfId="221" applyFont="1" applyAlignment="1" applyProtection="1">
      <alignment horizontal="center" vertical="center" wrapText="1"/>
      <protection locked="0"/>
    </xf>
    <xf numFmtId="0" fontId="1" fillId="0" borderId="0" xfId="17" applyFont="1" applyAlignment="1">
      <alignment horizontal="center"/>
    </xf>
    <xf numFmtId="0" fontId="1" fillId="0" borderId="0" xfId="17" applyFont="1" applyAlignment="1">
      <alignment horizontal="center" vertical="center"/>
    </xf>
    <xf numFmtId="0" fontId="1" fillId="0" borderId="12" xfId="17" applyFont="1" applyBorder="1" applyAlignment="1">
      <alignment horizontal="center" vertical="center" wrapText="1"/>
    </xf>
    <xf numFmtId="0" fontId="1" fillId="0" borderId="13" xfId="17" applyFont="1" applyBorder="1" applyAlignment="1">
      <alignment horizontal="center" vertical="center" wrapText="1"/>
    </xf>
    <xf numFmtId="166" fontId="1" fillId="0" borderId="18" xfId="1" applyFont="1" applyFill="1" applyBorder="1" applyAlignment="1">
      <alignment horizontal="center" vertical="center"/>
    </xf>
    <xf numFmtId="166" fontId="1" fillId="0" borderId="7" xfId="1" applyFont="1" applyFill="1" applyBorder="1" applyAlignment="1">
      <alignment horizontal="center" vertical="center"/>
    </xf>
    <xf numFmtId="166" fontId="1" fillId="0" borderId="19" xfId="62" applyFont="1" applyFill="1" applyBorder="1" applyAlignment="1">
      <alignment horizontal="center" vertical="center" wrapText="1"/>
    </xf>
    <xf numFmtId="166" fontId="1" fillId="0" borderId="20" xfId="62" applyFont="1" applyFill="1" applyBorder="1" applyAlignment="1">
      <alignment horizontal="center" vertical="center" wrapText="1"/>
    </xf>
    <xf numFmtId="0" fontId="74" fillId="0" borderId="58" xfId="0" applyFont="1" applyBorder="1" applyAlignment="1">
      <alignment horizontal="left" vertical="top" wrapText="1"/>
    </xf>
    <xf numFmtId="4" fontId="78" fillId="0" borderId="59" xfId="16" applyNumberFormat="1" applyFont="1" applyBorder="1" applyAlignment="1">
      <alignment horizontal="left" vertical="center"/>
    </xf>
    <xf numFmtId="4" fontId="78" fillId="0" borderId="60" xfId="16" applyNumberFormat="1" applyFont="1" applyBorder="1" applyAlignment="1">
      <alignment horizontal="left" vertical="center"/>
    </xf>
    <xf numFmtId="4" fontId="78" fillId="0" borderId="62" xfId="16" applyNumberFormat="1" applyFont="1" applyBorder="1" applyAlignment="1">
      <alignment horizontal="left" vertical="center"/>
    </xf>
    <xf numFmtId="0" fontId="73" fillId="0" borderId="54" xfId="221" applyFont="1" applyBorder="1" applyAlignment="1" applyProtection="1">
      <alignment horizontal="center" vertical="center" wrapText="1"/>
      <protection locked="0"/>
    </xf>
    <xf numFmtId="0" fontId="73" fillId="0" borderId="64" xfId="221" applyFont="1" applyBorder="1" applyAlignment="1" applyProtection="1">
      <alignment horizontal="center" vertical="center" wrapText="1"/>
      <protection locked="0"/>
    </xf>
    <xf numFmtId="0" fontId="73" fillId="0" borderId="55" xfId="221" applyFont="1" applyBorder="1" applyAlignment="1" applyProtection="1">
      <alignment horizontal="center" vertical="center" wrapText="1"/>
      <protection locked="0"/>
    </xf>
    <xf numFmtId="0" fontId="73" fillId="0" borderId="10"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11" xfId="0" applyFont="1" applyBorder="1" applyAlignment="1">
      <alignment horizontal="center" vertical="center" wrapText="1"/>
    </xf>
    <xf numFmtId="0" fontId="14" fillId="0" borderId="59" xfId="0" applyFont="1" applyBorder="1" applyAlignment="1">
      <alignment horizontal="left" vertical="top" wrapText="1"/>
    </xf>
    <xf numFmtId="0" fontId="14" fillId="0" borderId="60" xfId="0" applyFont="1" applyBorder="1" applyAlignment="1">
      <alignment horizontal="left" vertical="top" wrapText="1"/>
    </xf>
    <xf numFmtId="0" fontId="14" fillId="0" borderId="62" xfId="0" applyFont="1" applyBorder="1" applyAlignment="1">
      <alignment horizontal="left" vertical="top" wrapText="1"/>
    </xf>
    <xf numFmtId="0" fontId="16" fillId="0" borderId="0" xfId="0" applyFont="1" applyAlignment="1">
      <alignment horizontal="center" vertical="center"/>
    </xf>
    <xf numFmtId="0" fontId="16" fillId="0" borderId="0" xfId="0" applyFont="1" applyAlignment="1">
      <alignment horizontal="center" vertical="top" wrapText="1"/>
    </xf>
    <xf numFmtId="0" fontId="73" fillId="0" borderId="5" xfId="17" applyFont="1" applyBorder="1" applyAlignment="1">
      <alignment horizontal="center"/>
    </xf>
    <xf numFmtId="0" fontId="73" fillId="0" borderId="29" xfId="17" applyFont="1" applyBorder="1" applyAlignment="1">
      <alignment horizontal="center"/>
    </xf>
    <xf numFmtId="0" fontId="73" fillId="0" borderId="26" xfId="17" applyFont="1" applyBorder="1" applyAlignment="1">
      <alignment horizontal="center"/>
    </xf>
    <xf numFmtId="0" fontId="73" fillId="0" borderId="5" xfId="17" applyFont="1" applyBorder="1" applyAlignment="1">
      <alignment horizontal="center" vertical="center"/>
    </xf>
    <xf numFmtId="0" fontId="73" fillId="0" borderId="29" xfId="17" applyFont="1" applyBorder="1" applyAlignment="1">
      <alignment horizontal="center" vertical="center"/>
    </xf>
    <xf numFmtId="0" fontId="73" fillId="0" borderId="26" xfId="17" applyFont="1" applyBorder="1" applyAlignment="1">
      <alignment horizontal="center" vertical="center"/>
    </xf>
    <xf numFmtId="0" fontId="72" fillId="0" borderId="2" xfId="227" applyFont="1" applyBorder="1" applyAlignment="1">
      <alignment horizontal="left" vertical="center" wrapText="1"/>
    </xf>
    <xf numFmtId="0" fontId="72" fillId="0" borderId="28" xfId="227" applyFont="1" applyBorder="1" applyAlignment="1">
      <alignment horizontal="left" vertical="center" wrapText="1"/>
    </xf>
    <xf numFmtId="0" fontId="84" fillId="0" borderId="43" xfId="0" applyFont="1" applyBorder="1" applyAlignment="1">
      <alignment horizontal="center"/>
    </xf>
    <xf numFmtId="0" fontId="82" fillId="0" borderId="44" xfId="0" applyFont="1" applyBorder="1"/>
    <xf numFmtId="0" fontId="85" fillId="0" borderId="43" xfId="0" applyFont="1" applyBorder="1" applyAlignment="1">
      <alignment horizontal="center" vertical="center" wrapText="1"/>
    </xf>
    <xf numFmtId="0" fontId="87" fillId="0" borderId="44" xfId="0" applyFont="1" applyBorder="1" applyAlignment="1">
      <alignment wrapText="1"/>
    </xf>
    <xf numFmtId="0" fontId="89" fillId="0" borderId="43" xfId="0" applyFont="1" applyBorder="1" applyAlignment="1">
      <alignment horizontal="center" vertical="center"/>
    </xf>
    <xf numFmtId="0" fontId="84" fillId="0" borderId="44" xfId="0" applyFont="1" applyBorder="1" applyAlignment="1">
      <alignment horizontal="center"/>
    </xf>
    <xf numFmtId="0" fontId="73" fillId="0" borderId="54" xfId="221" applyFont="1" applyBorder="1" applyAlignment="1" applyProtection="1">
      <alignment horizontal="center" wrapText="1"/>
      <protection locked="0"/>
    </xf>
    <xf numFmtId="0" fontId="73" fillId="0" borderId="64" xfId="221" applyFont="1" applyBorder="1" applyAlignment="1" applyProtection="1">
      <alignment horizontal="center" wrapText="1"/>
      <protection locked="0"/>
    </xf>
    <xf numFmtId="0" fontId="73" fillId="0" borderId="55" xfId="221" applyFont="1" applyBorder="1" applyAlignment="1" applyProtection="1">
      <alignment horizontal="center" wrapText="1"/>
      <protection locked="0"/>
    </xf>
    <xf numFmtId="0" fontId="73" fillId="0" borderId="29" xfId="0" applyFont="1" applyBorder="1" applyAlignment="1">
      <alignment horizontal="center" wrapText="1"/>
    </xf>
    <xf numFmtId="0" fontId="73" fillId="0" borderId="0" xfId="0" applyFont="1" applyBorder="1" applyAlignment="1">
      <alignment horizontal="center" wrapText="1"/>
    </xf>
    <xf numFmtId="0" fontId="73" fillId="0" borderId="8" xfId="0" applyFont="1" applyBorder="1" applyAlignment="1">
      <alignment horizontal="center" wrapText="1"/>
    </xf>
    <xf numFmtId="0" fontId="73" fillId="0" borderId="29" xfId="0" applyFont="1" applyBorder="1" applyAlignment="1">
      <alignment horizontal="center" vertical="center" wrapText="1"/>
    </xf>
    <xf numFmtId="0" fontId="73" fillId="0" borderId="0" xfId="0" applyFont="1" applyBorder="1" applyAlignment="1">
      <alignment horizontal="center" vertical="center" wrapText="1"/>
    </xf>
    <xf numFmtId="0" fontId="73" fillId="0" borderId="8" xfId="0" applyFont="1" applyBorder="1" applyAlignment="1">
      <alignment horizontal="center" vertical="center" wrapText="1"/>
    </xf>
    <xf numFmtId="0" fontId="73" fillId="0" borderId="2" xfId="227" applyFont="1" applyBorder="1" applyAlignment="1">
      <alignment horizontal="left" vertical="center" wrapText="1"/>
    </xf>
    <xf numFmtId="0" fontId="73" fillId="0" borderId="28" xfId="227" applyFont="1" applyBorder="1" applyAlignment="1">
      <alignment horizontal="left" vertical="center" wrapText="1"/>
    </xf>
    <xf numFmtId="0" fontId="73" fillId="0" borderId="24" xfId="221" applyFont="1" applyBorder="1" applyAlignment="1" applyProtection="1">
      <alignment horizontal="center" vertical="center" wrapText="1"/>
      <protection locked="0"/>
    </xf>
    <xf numFmtId="0" fontId="73" fillId="0" borderId="48" xfId="221" applyFont="1" applyBorder="1" applyAlignment="1" applyProtection="1">
      <alignment horizontal="center" vertical="center" wrapText="1"/>
      <protection locked="0"/>
    </xf>
    <xf numFmtId="0" fontId="73" fillId="0" borderId="49" xfId="221" applyFont="1" applyBorder="1" applyAlignment="1" applyProtection="1">
      <alignment horizontal="center" vertical="center" wrapText="1"/>
      <protection locked="0"/>
    </xf>
    <xf numFmtId="0" fontId="73" fillId="0" borderId="5" xfId="0" applyFont="1" applyBorder="1" applyAlignment="1">
      <alignment horizontal="center" vertical="center" wrapText="1"/>
    </xf>
    <xf numFmtId="0" fontId="73" fillId="0" borderId="0" xfId="0" applyFont="1" applyAlignment="1">
      <alignment horizontal="center" vertical="center" wrapText="1"/>
    </xf>
    <xf numFmtId="0" fontId="73" fillId="0" borderId="26" xfId="0" applyFont="1" applyBorder="1" applyAlignment="1">
      <alignment horizontal="center" vertical="center" wrapText="1"/>
    </xf>
    <xf numFmtId="0" fontId="84" fillId="0" borderId="29" xfId="0" applyFont="1" applyBorder="1" applyAlignment="1">
      <alignment horizontal="center"/>
    </xf>
    <xf numFmtId="0" fontId="82" fillId="0" borderId="8" xfId="0" applyFont="1" applyBorder="1"/>
    <xf numFmtId="0" fontId="85" fillId="0" borderId="29" xfId="0" applyFont="1" applyBorder="1" applyAlignment="1">
      <alignment horizontal="center" vertical="center" wrapText="1"/>
    </xf>
    <xf numFmtId="0" fontId="87" fillId="0" borderId="8" xfId="0" applyFont="1" applyBorder="1" applyAlignment="1">
      <alignment wrapText="1"/>
    </xf>
    <xf numFmtId="0" fontId="89" fillId="0" borderId="29" xfId="0" applyFont="1" applyBorder="1" applyAlignment="1">
      <alignment horizontal="center" vertical="center"/>
    </xf>
    <xf numFmtId="0" fontId="84" fillId="0" borderId="8" xfId="0" applyFont="1" applyBorder="1" applyAlignment="1">
      <alignment horizontal="center"/>
    </xf>
    <xf numFmtId="0" fontId="73" fillId="0" borderId="0" xfId="17" applyFont="1" applyBorder="1" applyAlignment="1">
      <alignment horizontal="center" vertical="center"/>
    </xf>
    <xf numFmtId="0" fontId="73" fillId="0" borderId="0" xfId="17" applyFont="1" applyAlignment="1">
      <alignment horizontal="center"/>
    </xf>
    <xf numFmtId="0" fontId="73" fillId="0" borderId="0" xfId="17" applyFont="1" applyAlignment="1">
      <alignment horizontal="center" vertical="center"/>
    </xf>
    <xf numFmtId="166" fontId="18" fillId="0" borderId="0" xfId="1" applyFont="1" applyFill="1" applyBorder="1" applyAlignment="1">
      <alignment horizontal="right"/>
    </xf>
    <xf numFmtId="0" fontId="72" fillId="0" borderId="0" xfId="227" applyFont="1" applyAlignment="1">
      <alignment horizontal="left" vertical="center" wrapText="1"/>
    </xf>
    <xf numFmtId="0" fontId="72" fillId="0" borderId="3" xfId="227" applyFont="1" applyBorder="1" applyAlignment="1">
      <alignment horizontal="left" vertical="center" wrapText="1"/>
    </xf>
    <xf numFmtId="166" fontId="73" fillId="0" borderId="2" xfId="227" applyNumberFormat="1" applyFont="1" applyBorder="1" applyAlignment="1">
      <alignment horizontal="center" vertical="center" wrapText="1"/>
    </xf>
    <xf numFmtId="166" fontId="73" fillId="0" borderId="28" xfId="227" applyNumberFormat="1" applyFont="1" applyBorder="1" applyAlignment="1">
      <alignment horizontal="center" vertical="center" wrapText="1"/>
    </xf>
    <xf numFmtId="2" fontId="1" fillId="4" borderId="0" xfId="0" applyNumberFormat="1" applyFont="1" applyFill="1" applyAlignment="1">
      <alignment horizontal="center" vertical="top" wrapText="1"/>
    </xf>
    <xf numFmtId="0" fontId="16" fillId="4" borderId="0" xfId="0" applyFont="1" applyFill="1" applyAlignment="1">
      <alignment horizontal="center" vertical="center" wrapText="1"/>
    </xf>
  </cellXfs>
  <cellStyles count="33056">
    <cellStyle name="??" xfId="261" xr:uid="{00000000-0005-0000-0000-000000000000}"/>
    <cellStyle name="?? [0.00]_laroux" xfId="262" xr:uid="{00000000-0005-0000-0000-000001000000}"/>
    <cellStyle name="???? [0.00]_laroux" xfId="263" xr:uid="{00000000-0005-0000-0000-000002000000}"/>
    <cellStyle name="????_laroux" xfId="264" xr:uid="{00000000-0005-0000-0000-000003000000}"/>
    <cellStyle name="??_??" xfId="265" xr:uid="{00000000-0005-0000-0000-000004000000}"/>
    <cellStyle name="@ET_Style?@font-face" xfId="33002" xr:uid="{00000000-0005-0000-0000-000005000000}"/>
    <cellStyle name="•W_Electrical" xfId="258" xr:uid="{00000000-0005-0000-0000-000006000000}"/>
    <cellStyle name="20% - Accent1 2" xfId="1524" xr:uid="{00000000-0005-0000-0000-000007000000}"/>
    <cellStyle name="20% - Accent1 3" xfId="1525" xr:uid="{00000000-0005-0000-0000-000008000000}"/>
    <cellStyle name="20% - Accent1 4" xfId="1526" xr:uid="{00000000-0005-0000-0000-000009000000}"/>
    <cellStyle name="20% - Accent1 5" xfId="1527" xr:uid="{00000000-0005-0000-0000-00000A000000}"/>
    <cellStyle name="20% - Accent1 6" xfId="1528" xr:uid="{00000000-0005-0000-0000-00000B000000}"/>
    <cellStyle name="20% - Accent1 7" xfId="1529" xr:uid="{00000000-0005-0000-0000-00000C000000}"/>
    <cellStyle name="20% - Accent1 8" xfId="1530" xr:uid="{00000000-0005-0000-0000-00000D000000}"/>
    <cellStyle name="20% - Accent2 2" xfId="1531" xr:uid="{00000000-0005-0000-0000-00000E000000}"/>
    <cellStyle name="20% - Accent2 3" xfId="1532" xr:uid="{00000000-0005-0000-0000-00000F000000}"/>
    <cellStyle name="20% - Accent2 4" xfId="1533" xr:uid="{00000000-0005-0000-0000-000010000000}"/>
    <cellStyle name="20% - Accent2 5" xfId="1534" xr:uid="{00000000-0005-0000-0000-000011000000}"/>
    <cellStyle name="20% - Accent2 6" xfId="1535" xr:uid="{00000000-0005-0000-0000-000012000000}"/>
    <cellStyle name="20% - Accent2 7" xfId="1536" xr:uid="{00000000-0005-0000-0000-000013000000}"/>
    <cellStyle name="20% - Accent2 8" xfId="1537" xr:uid="{00000000-0005-0000-0000-000014000000}"/>
    <cellStyle name="20% - Accent3 2" xfId="1538" xr:uid="{00000000-0005-0000-0000-000015000000}"/>
    <cellStyle name="20% - Accent3 3" xfId="1539" xr:uid="{00000000-0005-0000-0000-000016000000}"/>
    <cellStyle name="20% - Accent3 4" xfId="1540" xr:uid="{00000000-0005-0000-0000-000017000000}"/>
    <cellStyle name="20% - Accent3 5" xfId="1541" xr:uid="{00000000-0005-0000-0000-000018000000}"/>
    <cellStyle name="20% - Accent3 6" xfId="1542" xr:uid="{00000000-0005-0000-0000-000019000000}"/>
    <cellStyle name="20% - Accent3 7" xfId="1543" xr:uid="{00000000-0005-0000-0000-00001A000000}"/>
    <cellStyle name="20% - Accent3 8" xfId="1544" xr:uid="{00000000-0005-0000-0000-00001B000000}"/>
    <cellStyle name="20% - Accent4 2" xfId="1545" xr:uid="{00000000-0005-0000-0000-00001C000000}"/>
    <cellStyle name="20% - Accent4 3" xfId="1546" xr:uid="{00000000-0005-0000-0000-00001D000000}"/>
    <cellStyle name="20% - Accent4 4" xfId="1547" xr:uid="{00000000-0005-0000-0000-00001E000000}"/>
    <cellStyle name="20% - Accent4 5" xfId="1548" xr:uid="{00000000-0005-0000-0000-00001F000000}"/>
    <cellStyle name="20% - Accent4 6" xfId="1549" xr:uid="{00000000-0005-0000-0000-000020000000}"/>
    <cellStyle name="20% - Accent4 7" xfId="1550" xr:uid="{00000000-0005-0000-0000-000021000000}"/>
    <cellStyle name="20% - Accent4 8" xfId="1551" xr:uid="{00000000-0005-0000-0000-000022000000}"/>
    <cellStyle name="20% - Accent5 2" xfId="1552" xr:uid="{00000000-0005-0000-0000-000023000000}"/>
    <cellStyle name="20% - Accent5 3" xfId="1553" xr:uid="{00000000-0005-0000-0000-000024000000}"/>
    <cellStyle name="20% - Accent5 4" xfId="1554" xr:uid="{00000000-0005-0000-0000-000025000000}"/>
    <cellStyle name="20% - Accent5 5" xfId="1555" xr:uid="{00000000-0005-0000-0000-000026000000}"/>
    <cellStyle name="20% - Accent5 6" xfId="1556" xr:uid="{00000000-0005-0000-0000-000027000000}"/>
    <cellStyle name="20% - Accent5 7" xfId="1557" xr:uid="{00000000-0005-0000-0000-000028000000}"/>
    <cellStyle name="20% - Accent5 8" xfId="1558" xr:uid="{00000000-0005-0000-0000-000029000000}"/>
    <cellStyle name="20% - Accent6 2" xfId="1559" xr:uid="{00000000-0005-0000-0000-00002A000000}"/>
    <cellStyle name="20% - Accent6 3" xfId="1560" xr:uid="{00000000-0005-0000-0000-00002B000000}"/>
    <cellStyle name="20% - Accent6 4" xfId="1561" xr:uid="{00000000-0005-0000-0000-00002C000000}"/>
    <cellStyle name="20% - Accent6 5" xfId="1562" xr:uid="{00000000-0005-0000-0000-00002D000000}"/>
    <cellStyle name="20% - Accent6 6" xfId="1563" xr:uid="{00000000-0005-0000-0000-00002E000000}"/>
    <cellStyle name="20% - Accent6 7" xfId="1564" xr:uid="{00000000-0005-0000-0000-00002F000000}"/>
    <cellStyle name="20% - Accent6 8" xfId="1565" xr:uid="{00000000-0005-0000-0000-000030000000}"/>
    <cellStyle name="40% - Accent1 2" xfId="1566" xr:uid="{00000000-0005-0000-0000-000031000000}"/>
    <cellStyle name="40% - Accent1 3" xfId="1567" xr:uid="{00000000-0005-0000-0000-000032000000}"/>
    <cellStyle name="40% - Accent1 4" xfId="1568" xr:uid="{00000000-0005-0000-0000-000033000000}"/>
    <cellStyle name="40% - Accent1 5" xfId="1569" xr:uid="{00000000-0005-0000-0000-000034000000}"/>
    <cellStyle name="40% - Accent1 6" xfId="1570" xr:uid="{00000000-0005-0000-0000-000035000000}"/>
    <cellStyle name="40% - Accent1 7" xfId="1571" xr:uid="{00000000-0005-0000-0000-000036000000}"/>
    <cellStyle name="40% - Accent1 8" xfId="1572" xr:uid="{00000000-0005-0000-0000-000037000000}"/>
    <cellStyle name="40% - Accent2 2" xfId="1573" xr:uid="{00000000-0005-0000-0000-000038000000}"/>
    <cellStyle name="40% - Accent2 3" xfId="1574" xr:uid="{00000000-0005-0000-0000-000039000000}"/>
    <cellStyle name="40% - Accent2 4" xfId="1575" xr:uid="{00000000-0005-0000-0000-00003A000000}"/>
    <cellStyle name="40% - Accent2 5" xfId="1576" xr:uid="{00000000-0005-0000-0000-00003B000000}"/>
    <cellStyle name="40% - Accent2 6" xfId="1577" xr:uid="{00000000-0005-0000-0000-00003C000000}"/>
    <cellStyle name="40% - Accent2 7" xfId="1578" xr:uid="{00000000-0005-0000-0000-00003D000000}"/>
    <cellStyle name="40% - Accent2 8" xfId="1579" xr:uid="{00000000-0005-0000-0000-00003E000000}"/>
    <cellStyle name="40% - Accent3 2" xfId="1580" xr:uid="{00000000-0005-0000-0000-00003F000000}"/>
    <cellStyle name="40% - Accent3 3" xfId="1581" xr:uid="{00000000-0005-0000-0000-000040000000}"/>
    <cellStyle name="40% - Accent3 4" xfId="1582" xr:uid="{00000000-0005-0000-0000-000041000000}"/>
    <cellStyle name="40% - Accent3 5" xfId="1583" xr:uid="{00000000-0005-0000-0000-000042000000}"/>
    <cellStyle name="40% - Accent3 6" xfId="1584" xr:uid="{00000000-0005-0000-0000-000043000000}"/>
    <cellStyle name="40% - Accent3 7" xfId="1585" xr:uid="{00000000-0005-0000-0000-000044000000}"/>
    <cellStyle name="40% - Accent3 8" xfId="1586" xr:uid="{00000000-0005-0000-0000-000045000000}"/>
    <cellStyle name="40% - Accent4 2" xfId="1587" xr:uid="{00000000-0005-0000-0000-000046000000}"/>
    <cellStyle name="40% - Accent4 3" xfId="1588" xr:uid="{00000000-0005-0000-0000-000047000000}"/>
    <cellStyle name="40% - Accent4 4" xfId="1589" xr:uid="{00000000-0005-0000-0000-000048000000}"/>
    <cellStyle name="40% - Accent4 5" xfId="1590" xr:uid="{00000000-0005-0000-0000-000049000000}"/>
    <cellStyle name="40% - Accent4 6" xfId="1591" xr:uid="{00000000-0005-0000-0000-00004A000000}"/>
    <cellStyle name="40% - Accent4 7" xfId="1592" xr:uid="{00000000-0005-0000-0000-00004B000000}"/>
    <cellStyle name="40% - Accent4 8" xfId="1593" xr:uid="{00000000-0005-0000-0000-00004C000000}"/>
    <cellStyle name="40% - Accent5 2" xfId="1594" xr:uid="{00000000-0005-0000-0000-00004D000000}"/>
    <cellStyle name="40% - Accent5 3" xfId="1595" xr:uid="{00000000-0005-0000-0000-00004E000000}"/>
    <cellStyle name="40% - Accent5 4" xfId="1596" xr:uid="{00000000-0005-0000-0000-00004F000000}"/>
    <cellStyle name="40% - Accent5 5" xfId="1597" xr:uid="{00000000-0005-0000-0000-000050000000}"/>
    <cellStyle name="40% - Accent5 6" xfId="1598" xr:uid="{00000000-0005-0000-0000-000051000000}"/>
    <cellStyle name="40% - Accent5 7" xfId="1599" xr:uid="{00000000-0005-0000-0000-000052000000}"/>
    <cellStyle name="40% - Accent5 8" xfId="1600" xr:uid="{00000000-0005-0000-0000-000053000000}"/>
    <cellStyle name="40% - Accent6 2" xfId="1601" xr:uid="{00000000-0005-0000-0000-000054000000}"/>
    <cellStyle name="40% - Accent6 3" xfId="1602" xr:uid="{00000000-0005-0000-0000-000055000000}"/>
    <cellStyle name="40% - Accent6 4" xfId="1603" xr:uid="{00000000-0005-0000-0000-000056000000}"/>
    <cellStyle name="40% - Accent6 5" xfId="1604" xr:uid="{00000000-0005-0000-0000-000057000000}"/>
    <cellStyle name="40% - Accent6 6" xfId="1605" xr:uid="{00000000-0005-0000-0000-000058000000}"/>
    <cellStyle name="40% - Accent6 7" xfId="1606" xr:uid="{00000000-0005-0000-0000-000059000000}"/>
    <cellStyle name="40% - Accent6 8" xfId="1607" xr:uid="{00000000-0005-0000-0000-00005A000000}"/>
    <cellStyle name="60% - Accent1 2" xfId="1608" xr:uid="{00000000-0005-0000-0000-00005B000000}"/>
    <cellStyle name="60% - Accent1 3" xfId="1609" xr:uid="{00000000-0005-0000-0000-00005C000000}"/>
    <cellStyle name="60% - Accent1 4" xfId="1610" xr:uid="{00000000-0005-0000-0000-00005D000000}"/>
    <cellStyle name="60% - Accent1 5" xfId="1611" xr:uid="{00000000-0005-0000-0000-00005E000000}"/>
    <cellStyle name="60% - Accent1 6" xfId="1612" xr:uid="{00000000-0005-0000-0000-00005F000000}"/>
    <cellStyle name="60% - Accent1 7" xfId="1613" xr:uid="{00000000-0005-0000-0000-000060000000}"/>
    <cellStyle name="60% - Accent1 8" xfId="1614" xr:uid="{00000000-0005-0000-0000-000061000000}"/>
    <cellStyle name="60% - Accent2 2" xfId="1615" xr:uid="{00000000-0005-0000-0000-000062000000}"/>
    <cellStyle name="60% - Accent2 3" xfId="1616" xr:uid="{00000000-0005-0000-0000-000063000000}"/>
    <cellStyle name="60% - Accent2 4" xfId="1617" xr:uid="{00000000-0005-0000-0000-000064000000}"/>
    <cellStyle name="60% - Accent2 5" xfId="1618" xr:uid="{00000000-0005-0000-0000-000065000000}"/>
    <cellStyle name="60% - Accent2 6" xfId="1619" xr:uid="{00000000-0005-0000-0000-000066000000}"/>
    <cellStyle name="60% - Accent2 7" xfId="1620" xr:uid="{00000000-0005-0000-0000-000067000000}"/>
    <cellStyle name="60% - Accent2 8" xfId="1621" xr:uid="{00000000-0005-0000-0000-000068000000}"/>
    <cellStyle name="60% - Accent3 2" xfId="1622" xr:uid="{00000000-0005-0000-0000-000069000000}"/>
    <cellStyle name="60% - Accent3 3" xfId="1623" xr:uid="{00000000-0005-0000-0000-00006A000000}"/>
    <cellStyle name="60% - Accent3 4" xfId="1624" xr:uid="{00000000-0005-0000-0000-00006B000000}"/>
    <cellStyle name="60% - Accent3 5" xfId="1625" xr:uid="{00000000-0005-0000-0000-00006C000000}"/>
    <cellStyle name="60% - Accent3 6" xfId="1626" xr:uid="{00000000-0005-0000-0000-00006D000000}"/>
    <cellStyle name="60% - Accent3 7" xfId="1627" xr:uid="{00000000-0005-0000-0000-00006E000000}"/>
    <cellStyle name="60% - Accent3 8" xfId="1628" xr:uid="{00000000-0005-0000-0000-00006F000000}"/>
    <cellStyle name="60% - Accent4 2" xfId="1629" xr:uid="{00000000-0005-0000-0000-000070000000}"/>
    <cellStyle name="60% - Accent4 3" xfId="1630" xr:uid="{00000000-0005-0000-0000-000071000000}"/>
    <cellStyle name="60% - Accent4 4" xfId="1631" xr:uid="{00000000-0005-0000-0000-000072000000}"/>
    <cellStyle name="60% - Accent4 5" xfId="1632" xr:uid="{00000000-0005-0000-0000-000073000000}"/>
    <cellStyle name="60% - Accent4 6" xfId="1633" xr:uid="{00000000-0005-0000-0000-000074000000}"/>
    <cellStyle name="60% - Accent4 7" xfId="1634" xr:uid="{00000000-0005-0000-0000-000075000000}"/>
    <cellStyle name="60% - Accent4 8" xfId="1635" xr:uid="{00000000-0005-0000-0000-000076000000}"/>
    <cellStyle name="60% - Accent5 2" xfId="1636" xr:uid="{00000000-0005-0000-0000-000077000000}"/>
    <cellStyle name="60% - Accent5 3" xfId="1637" xr:uid="{00000000-0005-0000-0000-000078000000}"/>
    <cellStyle name="60% - Accent5 4" xfId="1638" xr:uid="{00000000-0005-0000-0000-000079000000}"/>
    <cellStyle name="60% - Accent5 5" xfId="1639" xr:uid="{00000000-0005-0000-0000-00007A000000}"/>
    <cellStyle name="60% - Accent5 6" xfId="1640" xr:uid="{00000000-0005-0000-0000-00007B000000}"/>
    <cellStyle name="60% - Accent5 7" xfId="1641" xr:uid="{00000000-0005-0000-0000-00007C000000}"/>
    <cellStyle name="60% - Accent5 8" xfId="1642" xr:uid="{00000000-0005-0000-0000-00007D000000}"/>
    <cellStyle name="60% - Accent6 2" xfId="1643" xr:uid="{00000000-0005-0000-0000-00007E000000}"/>
    <cellStyle name="60% - Accent6 3" xfId="1644" xr:uid="{00000000-0005-0000-0000-00007F000000}"/>
    <cellStyle name="60% - Accent6 4" xfId="1645" xr:uid="{00000000-0005-0000-0000-000080000000}"/>
    <cellStyle name="60% - Accent6 5" xfId="1646" xr:uid="{00000000-0005-0000-0000-000081000000}"/>
    <cellStyle name="60% - Accent6 6" xfId="1647" xr:uid="{00000000-0005-0000-0000-000082000000}"/>
    <cellStyle name="60% - Accent6 7" xfId="1648" xr:uid="{00000000-0005-0000-0000-000083000000}"/>
    <cellStyle name="60% - Accent6 8" xfId="1649" xr:uid="{00000000-0005-0000-0000-000084000000}"/>
    <cellStyle name="Accent1 2" xfId="1650" xr:uid="{00000000-0005-0000-0000-000085000000}"/>
    <cellStyle name="Accent1 3" xfId="1651" xr:uid="{00000000-0005-0000-0000-000086000000}"/>
    <cellStyle name="Accent1 4" xfId="1652" xr:uid="{00000000-0005-0000-0000-000087000000}"/>
    <cellStyle name="Accent1 5" xfId="1653" xr:uid="{00000000-0005-0000-0000-000088000000}"/>
    <cellStyle name="Accent1 6" xfId="1654" xr:uid="{00000000-0005-0000-0000-000089000000}"/>
    <cellStyle name="Accent1 7" xfId="1655" xr:uid="{00000000-0005-0000-0000-00008A000000}"/>
    <cellStyle name="Accent1 8" xfId="1656" xr:uid="{00000000-0005-0000-0000-00008B000000}"/>
    <cellStyle name="Accent2 2" xfId="1657" xr:uid="{00000000-0005-0000-0000-00008C000000}"/>
    <cellStyle name="Accent2 3" xfId="1658" xr:uid="{00000000-0005-0000-0000-00008D000000}"/>
    <cellStyle name="Accent2 4" xfId="1659" xr:uid="{00000000-0005-0000-0000-00008E000000}"/>
    <cellStyle name="Accent2 5" xfId="1660" xr:uid="{00000000-0005-0000-0000-00008F000000}"/>
    <cellStyle name="Accent2 6" xfId="1661" xr:uid="{00000000-0005-0000-0000-000090000000}"/>
    <cellStyle name="Accent2 7" xfId="1662" xr:uid="{00000000-0005-0000-0000-000091000000}"/>
    <cellStyle name="Accent2 8" xfId="1663" xr:uid="{00000000-0005-0000-0000-000092000000}"/>
    <cellStyle name="Accent3 2" xfId="1664" xr:uid="{00000000-0005-0000-0000-000093000000}"/>
    <cellStyle name="Accent3 3" xfId="1665" xr:uid="{00000000-0005-0000-0000-000094000000}"/>
    <cellStyle name="Accent3 4" xfId="1666" xr:uid="{00000000-0005-0000-0000-000095000000}"/>
    <cellStyle name="Accent3 5" xfId="1667" xr:uid="{00000000-0005-0000-0000-000096000000}"/>
    <cellStyle name="Accent3 6" xfId="1668" xr:uid="{00000000-0005-0000-0000-000097000000}"/>
    <cellStyle name="Accent3 7" xfId="1669" xr:uid="{00000000-0005-0000-0000-000098000000}"/>
    <cellStyle name="Accent3 8" xfId="1670" xr:uid="{00000000-0005-0000-0000-000099000000}"/>
    <cellStyle name="Accent4 2" xfId="1671" xr:uid="{00000000-0005-0000-0000-00009A000000}"/>
    <cellStyle name="Accent4 3" xfId="1672" xr:uid="{00000000-0005-0000-0000-00009B000000}"/>
    <cellStyle name="Accent4 4" xfId="1673" xr:uid="{00000000-0005-0000-0000-00009C000000}"/>
    <cellStyle name="Accent4 5" xfId="1674" xr:uid="{00000000-0005-0000-0000-00009D000000}"/>
    <cellStyle name="Accent4 6" xfId="1675" xr:uid="{00000000-0005-0000-0000-00009E000000}"/>
    <cellStyle name="Accent4 7" xfId="1676" xr:uid="{00000000-0005-0000-0000-00009F000000}"/>
    <cellStyle name="Accent4 8" xfId="1677" xr:uid="{00000000-0005-0000-0000-0000A0000000}"/>
    <cellStyle name="Accent5 2" xfId="1678" xr:uid="{00000000-0005-0000-0000-0000A1000000}"/>
    <cellStyle name="Accent5 3" xfId="1679" xr:uid="{00000000-0005-0000-0000-0000A2000000}"/>
    <cellStyle name="Accent5 4" xfId="1680" xr:uid="{00000000-0005-0000-0000-0000A3000000}"/>
    <cellStyle name="Accent5 5" xfId="1681" xr:uid="{00000000-0005-0000-0000-0000A4000000}"/>
    <cellStyle name="Accent5 6" xfId="1682" xr:uid="{00000000-0005-0000-0000-0000A5000000}"/>
    <cellStyle name="Accent5 7" xfId="1683" xr:uid="{00000000-0005-0000-0000-0000A6000000}"/>
    <cellStyle name="Accent5 8" xfId="1684" xr:uid="{00000000-0005-0000-0000-0000A7000000}"/>
    <cellStyle name="Accent6 2" xfId="1685" xr:uid="{00000000-0005-0000-0000-0000A8000000}"/>
    <cellStyle name="Accent6 3" xfId="1686" xr:uid="{00000000-0005-0000-0000-0000A9000000}"/>
    <cellStyle name="Accent6 4" xfId="1687" xr:uid="{00000000-0005-0000-0000-0000AA000000}"/>
    <cellStyle name="Accent6 5" xfId="1688" xr:uid="{00000000-0005-0000-0000-0000AB000000}"/>
    <cellStyle name="Accent6 6" xfId="1689" xr:uid="{00000000-0005-0000-0000-0000AC000000}"/>
    <cellStyle name="Accent6 7" xfId="1690" xr:uid="{00000000-0005-0000-0000-0000AD000000}"/>
    <cellStyle name="Accent6 8" xfId="1691" xr:uid="{00000000-0005-0000-0000-0000AE000000}"/>
    <cellStyle name="Bad 2" xfId="1692" xr:uid="{00000000-0005-0000-0000-0000AF000000}"/>
    <cellStyle name="Bad 3" xfId="1693" xr:uid="{00000000-0005-0000-0000-0000B0000000}"/>
    <cellStyle name="Bad 4" xfId="1694" xr:uid="{00000000-0005-0000-0000-0000B1000000}"/>
    <cellStyle name="Bad 5" xfId="1695" xr:uid="{00000000-0005-0000-0000-0000B2000000}"/>
    <cellStyle name="Bad 6" xfId="1696" xr:uid="{00000000-0005-0000-0000-0000B3000000}"/>
    <cellStyle name="Bad 7" xfId="1697" xr:uid="{00000000-0005-0000-0000-0000B4000000}"/>
    <cellStyle name="Bad 8" xfId="1698" xr:uid="{00000000-0005-0000-0000-0000B5000000}"/>
    <cellStyle name="Calculation 2" xfId="1699" xr:uid="{00000000-0005-0000-0000-0000B6000000}"/>
    <cellStyle name="Calculation 2 10" xfId="5019" xr:uid="{00000000-0005-0000-0000-0000B7000000}"/>
    <cellStyle name="Calculation 2 11" xfId="5020" xr:uid="{00000000-0005-0000-0000-0000B8000000}"/>
    <cellStyle name="Calculation 2 12" xfId="5021" xr:uid="{00000000-0005-0000-0000-0000B9000000}"/>
    <cellStyle name="Calculation 2 13" xfId="32983" xr:uid="{00000000-0005-0000-0000-0000BA000000}"/>
    <cellStyle name="Calculation 2 2" xfId="5022" xr:uid="{00000000-0005-0000-0000-0000BB000000}"/>
    <cellStyle name="Calculation 2 2 2" xfId="5023" xr:uid="{00000000-0005-0000-0000-0000BC000000}"/>
    <cellStyle name="Calculation 2 3" xfId="5024" xr:uid="{00000000-0005-0000-0000-0000BD000000}"/>
    <cellStyle name="Calculation 2 3 2" xfId="5025" xr:uid="{00000000-0005-0000-0000-0000BE000000}"/>
    <cellStyle name="Calculation 2 4" xfId="5026" xr:uid="{00000000-0005-0000-0000-0000BF000000}"/>
    <cellStyle name="Calculation 2 4 2" xfId="5027" xr:uid="{00000000-0005-0000-0000-0000C0000000}"/>
    <cellStyle name="Calculation 2 5" xfId="5028" xr:uid="{00000000-0005-0000-0000-0000C1000000}"/>
    <cellStyle name="Calculation 2 6" xfId="5029" xr:uid="{00000000-0005-0000-0000-0000C2000000}"/>
    <cellStyle name="Calculation 2 7" xfId="5030" xr:uid="{00000000-0005-0000-0000-0000C3000000}"/>
    <cellStyle name="Calculation 2 8" xfId="5031" xr:uid="{00000000-0005-0000-0000-0000C4000000}"/>
    <cellStyle name="Calculation 2 9" xfId="5032" xr:uid="{00000000-0005-0000-0000-0000C5000000}"/>
    <cellStyle name="Calculation 3" xfId="1700" xr:uid="{00000000-0005-0000-0000-0000C6000000}"/>
    <cellStyle name="Calculation 3 10" xfId="5033" xr:uid="{00000000-0005-0000-0000-0000C7000000}"/>
    <cellStyle name="Calculation 3 11" xfId="5034" xr:uid="{00000000-0005-0000-0000-0000C8000000}"/>
    <cellStyle name="Calculation 3 12" xfId="5035" xr:uid="{00000000-0005-0000-0000-0000C9000000}"/>
    <cellStyle name="Calculation 3 13" xfId="32984" xr:uid="{00000000-0005-0000-0000-0000CA000000}"/>
    <cellStyle name="Calculation 3 2" xfId="5036" xr:uid="{00000000-0005-0000-0000-0000CB000000}"/>
    <cellStyle name="Calculation 3 2 2" xfId="5037" xr:uid="{00000000-0005-0000-0000-0000CC000000}"/>
    <cellStyle name="Calculation 3 3" xfId="5038" xr:uid="{00000000-0005-0000-0000-0000CD000000}"/>
    <cellStyle name="Calculation 3 3 2" xfId="5039" xr:uid="{00000000-0005-0000-0000-0000CE000000}"/>
    <cellStyle name="Calculation 3 4" xfId="5040" xr:uid="{00000000-0005-0000-0000-0000CF000000}"/>
    <cellStyle name="Calculation 3 4 2" xfId="5041" xr:uid="{00000000-0005-0000-0000-0000D0000000}"/>
    <cellStyle name="Calculation 3 5" xfId="5042" xr:uid="{00000000-0005-0000-0000-0000D1000000}"/>
    <cellStyle name="Calculation 3 6" xfId="5043" xr:uid="{00000000-0005-0000-0000-0000D2000000}"/>
    <cellStyle name="Calculation 3 7" xfId="5044" xr:uid="{00000000-0005-0000-0000-0000D3000000}"/>
    <cellStyle name="Calculation 3 8" xfId="5045" xr:uid="{00000000-0005-0000-0000-0000D4000000}"/>
    <cellStyle name="Calculation 3 9" xfId="5046" xr:uid="{00000000-0005-0000-0000-0000D5000000}"/>
    <cellStyle name="Calculation 4" xfId="1701" xr:uid="{00000000-0005-0000-0000-0000D6000000}"/>
    <cellStyle name="Calculation 4 10" xfId="5047" xr:uid="{00000000-0005-0000-0000-0000D7000000}"/>
    <cellStyle name="Calculation 4 11" xfId="5048" xr:uid="{00000000-0005-0000-0000-0000D8000000}"/>
    <cellStyle name="Calculation 4 12" xfId="5049" xr:uid="{00000000-0005-0000-0000-0000D9000000}"/>
    <cellStyle name="Calculation 4 13" xfId="32985" xr:uid="{00000000-0005-0000-0000-0000DA000000}"/>
    <cellStyle name="Calculation 4 2" xfId="5050" xr:uid="{00000000-0005-0000-0000-0000DB000000}"/>
    <cellStyle name="Calculation 4 2 2" xfId="5051" xr:uid="{00000000-0005-0000-0000-0000DC000000}"/>
    <cellStyle name="Calculation 4 3" xfId="5052" xr:uid="{00000000-0005-0000-0000-0000DD000000}"/>
    <cellStyle name="Calculation 4 3 2" xfId="5053" xr:uid="{00000000-0005-0000-0000-0000DE000000}"/>
    <cellStyle name="Calculation 4 4" xfId="5054" xr:uid="{00000000-0005-0000-0000-0000DF000000}"/>
    <cellStyle name="Calculation 4 4 2" xfId="5055" xr:uid="{00000000-0005-0000-0000-0000E0000000}"/>
    <cellStyle name="Calculation 4 5" xfId="5056" xr:uid="{00000000-0005-0000-0000-0000E1000000}"/>
    <cellStyle name="Calculation 4 6" xfId="5057" xr:uid="{00000000-0005-0000-0000-0000E2000000}"/>
    <cellStyle name="Calculation 4 7" xfId="5058" xr:uid="{00000000-0005-0000-0000-0000E3000000}"/>
    <cellStyle name="Calculation 4 8" xfId="5059" xr:uid="{00000000-0005-0000-0000-0000E4000000}"/>
    <cellStyle name="Calculation 4 9" xfId="5060" xr:uid="{00000000-0005-0000-0000-0000E5000000}"/>
    <cellStyle name="Calculation 5" xfId="1702" xr:uid="{00000000-0005-0000-0000-0000E6000000}"/>
    <cellStyle name="Calculation 5 10" xfId="5061" xr:uid="{00000000-0005-0000-0000-0000E7000000}"/>
    <cellStyle name="Calculation 5 11" xfId="5062" xr:uid="{00000000-0005-0000-0000-0000E8000000}"/>
    <cellStyle name="Calculation 5 12" xfId="5063" xr:uid="{00000000-0005-0000-0000-0000E9000000}"/>
    <cellStyle name="Calculation 5 13" xfId="32986" xr:uid="{00000000-0005-0000-0000-0000EA000000}"/>
    <cellStyle name="Calculation 5 2" xfId="5064" xr:uid="{00000000-0005-0000-0000-0000EB000000}"/>
    <cellStyle name="Calculation 5 2 2" xfId="5065" xr:uid="{00000000-0005-0000-0000-0000EC000000}"/>
    <cellStyle name="Calculation 5 3" xfId="5066" xr:uid="{00000000-0005-0000-0000-0000ED000000}"/>
    <cellStyle name="Calculation 5 3 2" xfId="5067" xr:uid="{00000000-0005-0000-0000-0000EE000000}"/>
    <cellStyle name="Calculation 5 4" xfId="5068" xr:uid="{00000000-0005-0000-0000-0000EF000000}"/>
    <cellStyle name="Calculation 5 4 2" xfId="5069" xr:uid="{00000000-0005-0000-0000-0000F0000000}"/>
    <cellStyle name="Calculation 5 5" xfId="5070" xr:uid="{00000000-0005-0000-0000-0000F1000000}"/>
    <cellStyle name="Calculation 5 6" xfId="5071" xr:uid="{00000000-0005-0000-0000-0000F2000000}"/>
    <cellStyle name="Calculation 5 7" xfId="5072" xr:uid="{00000000-0005-0000-0000-0000F3000000}"/>
    <cellStyle name="Calculation 5 8" xfId="5073" xr:uid="{00000000-0005-0000-0000-0000F4000000}"/>
    <cellStyle name="Calculation 5 9" xfId="5074" xr:uid="{00000000-0005-0000-0000-0000F5000000}"/>
    <cellStyle name="Calculation 6" xfId="1703" xr:uid="{00000000-0005-0000-0000-0000F6000000}"/>
    <cellStyle name="Calculation 6 10" xfId="5075" xr:uid="{00000000-0005-0000-0000-0000F7000000}"/>
    <cellStyle name="Calculation 6 11" xfId="5076" xr:uid="{00000000-0005-0000-0000-0000F8000000}"/>
    <cellStyle name="Calculation 6 12" xfId="5077" xr:uid="{00000000-0005-0000-0000-0000F9000000}"/>
    <cellStyle name="Calculation 6 13" xfId="32987" xr:uid="{00000000-0005-0000-0000-0000FA000000}"/>
    <cellStyle name="Calculation 6 2" xfId="5078" xr:uid="{00000000-0005-0000-0000-0000FB000000}"/>
    <cellStyle name="Calculation 6 2 2" xfId="5079" xr:uid="{00000000-0005-0000-0000-0000FC000000}"/>
    <cellStyle name="Calculation 6 3" xfId="5080" xr:uid="{00000000-0005-0000-0000-0000FD000000}"/>
    <cellStyle name="Calculation 6 3 2" xfId="5081" xr:uid="{00000000-0005-0000-0000-0000FE000000}"/>
    <cellStyle name="Calculation 6 4" xfId="5082" xr:uid="{00000000-0005-0000-0000-0000FF000000}"/>
    <cellStyle name="Calculation 6 4 2" xfId="5083" xr:uid="{00000000-0005-0000-0000-000000010000}"/>
    <cellStyle name="Calculation 6 5" xfId="5084" xr:uid="{00000000-0005-0000-0000-000001010000}"/>
    <cellStyle name="Calculation 6 6" xfId="5085" xr:uid="{00000000-0005-0000-0000-000002010000}"/>
    <cellStyle name="Calculation 6 7" xfId="5086" xr:uid="{00000000-0005-0000-0000-000003010000}"/>
    <cellStyle name="Calculation 6 8" xfId="5087" xr:uid="{00000000-0005-0000-0000-000004010000}"/>
    <cellStyle name="Calculation 6 9" xfId="5088" xr:uid="{00000000-0005-0000-0000-000005010000}"/>
    <cellStyle name="Calculation 7" xfId="1704" xr:uid="{00000000-0005-0000-0000-000006010000}"/>
    <cellStyle name="Calculation 7 10" xfId="5089" xr:uid="{00000000-0005-0000-0000-000007010000}"/>
    <cellStyle name="Calculation 7 11" xfId="5090" xr:uid="{00000000-0005-0000-0000-000008010000}"/>
    <cellStyle name="Calculation 7 12" xfId="5091" xr:uid="{00000000-0005-0000-0000-000009010000}"/>
    <cellStyle name="Calculation 7 13" xfId="32988" xr:uid="{00000000-0005-0000-0000-00000A010000}"/>
    <cellStyle name="Calculation 7 2" xfId="5092" xr:uid="{00000000-0005-0000-0000-00000B010000}"/>
    <cellStyle name="Calculation 7 2 2" xfId="5093" xr:uid="{00000000-0005-0000-0000-00000C010000}"/>
    <cellStyle name="Calculation 7 3" xfId="5094" xr:uid="{00000000-0005-0000-0000-00000D010000}"/>
    <cellStyle name="Calculation 7 3 2" xfId="5095" xr:uid="{00000000-0005-0000-0000-00000E010000}"/>
    <cellStyle name="Calculation 7 4" xfId="5096" xr:uid="{00000000-0005-0000-0000-00000F010000}"/>
    <cellStyle name="Calculation 7 4 2" xfId="5097" xr:uid="{00000000-0005-0000-0000-000010010000}"/>
    <cellStyle name="Calculation 7 5" xfId="5098" xr:uid="{00000000-0005-0000-0000-000011010000}"/>
    <cellStyle name="Calculation 7 6" xfId="5099" xr:uid="{00000000-0005-0000-0000-000012010000}"/>
    <cellStyle name="Calculation 7 7" xfId="5100" xr:uid="{00000000-0005-0000-0000-000013010000}"/>
    <cellStyle name="Calculation 7 8" xfId="5101" xr:uid="{00000000-0005-0000-0000-000014010000}"/>
    <cellStyle name="Calculation 7 9" xfId="5102" xr:uid="{00000000-0005-0000-0000-000015010000}"/>
    <cellStyle name="Calculation 8" xfId="1705" xr:uid="{00000000-0005-0000-0000-000016010000}"/>
    <cellStyle name="Calculation 8 10" xfId="5103" xr:uid="{00000000-0005-0000-0000-000017010000}"/>
    <cellStyle name="Calculation 8 11" xfId="5104" xr:uid="{00000000-0005-0000-0000-000018010000}"/>
    <cellStyle name="Calculation 8 12" xfId="5105" xr:uid="{00000000-0005-0000-0000-000019010000}"/>
    <cellStyle name="Calculation 8 13" xfId="32989" xr:uid="{00000000-0005-0000-0000-00001A010000}"/>
    <cellStyle name="Calculation 8 2" xfId="5106" xr:uid="{00000000-0005-0000-0000-00001B010000}"/>
    <cellStyle name="Calculation 8 2 2" xfId="5107" xr:uid="{00000000-0005-0000-0000-00001C010000}"/>
    <cellStyle name="Calculation 8 3" xfId="5108" xr:uid="{00000000-0005-0000-0000-00001D010000}"/>
    <cellStyle name="Calculation 8 3 2" xfId="5109" xr:uid="{00000000-0005-0000-0000-00001E010000}"/>
    <cellStyle name="Calculation 8 4" xfId="5110" xr:uid="{00000000-0005-0000-0000-00001F010000}"/>
    <cellStyle name="Calculation 8 4 2" xfId="5111" xr:uid="{00000000-0005-0000-0000-000020010000}"/>
    <cellStyle name="Calculation 8 5" xfId="5112" xr:uid="{00000000-0005-0000-0000-000021010000}"/>
    <cellStyle name="Calculation 8 6" xfId="5113" xr:uid="{00000000-0005-0000-0000-000022010000}"/>
    <cellStyle name="Calculation 8 7" xfId="5114" xr:uid="{00000000-0005-0000-0000-000023010000}"/>
    <cellStyle name="Calculation 8 8" xfId="5115" xr:uid="{00000000-0005-0000-0000-000024010000}"/>
    <cellStyle name="Calculation 8 9" xfId="5116" xr:uid="{00000000-0005-0000-0000-000025010000}"/>
    <cellStyle name="Check Cell 2" xfId="1706" xr:uid="{00000000-0005-0000-0000-000026010000}"/>
    <cellStyle name="Check Cell 3" xfId="1707" xr:uid="{00000000-0005-0000-0000-000027010000}"/>
    <cellStyle name="Check Cell 4" xfId="1708" xr:uid="{00000000-0005-0000-0000-000028010000}"/>
    <cellStyle name="Check Cell 5" xfId="1709" xr:uid="{00000000-0005-0000-0000-000029010000}"/>
    <cellStyle name="Check Cell 6" xfId="1710" xr:uid="{00000000-0005-0000-0000-00002A010000}"/>
    <cellStyle name="Check Cell 7" xfId="1711" xr:uid="{00000000-0005-0000-0000-00002B010000}"/>
    <cellStyle name="Check Cell 8" xfId="1712" xr:uid="{00000000-0005-0000-0000-00002C010000}"/>
    <cellStyle name="Comma" xfId="1" builtinId="3"/>
    <cellStyle name="Comma [0] 2" xfId="33003" xr:uid="{00000000-0005-0000-0000-00002E010000}"/>
    <cellStyle name="Comma 10" xfId="42" xr:uid="{00000000-0005-0000-0000-00002F010000}"/>
    <cellStyle name="Comma 10 11 2" xfId="33022" xr:uid="{00000000-0005-0000-0000-000030010000}"/>
    <cellStyle name="Comma 10 2" xfId="58" xr:uid="{00000000-0005-0000-0000-000031010000}"/>
    <cellStyle name="Comma 10 2 2" xfId="237" xr:uid="{00000000-0005-0000-0000-000032010000}"/>
    <cellStyle name="Comma 10 2 2 2" xfId="266" xr:uid="{00000000-0005-0000-0000-000033010000}"/>
    <cellStyle name="Comma 10 2 2 2 2" xfId="267" xr:uid="{00000000-0005-0000-0000-000034010000}"/>
    <cellStyle name="Comma 10 2 2 2 3" xfId="268" xr:uid="{00000000-0005-0000-0000-000035010000}"/>
    <cellStyle name="Comma 10 2 2 2 4" xfId="269" xr:uid="{00000000-0005-0000-0000-000036010000}"/>
    <cellStyle name="Comma 10 2 2 3" xfId="270" xr:uid="{00000000-0005-0000-0000-000037010000}"/>
    <cellStyle name="Comma 10 2 2 3 2" xfId="271" xr:uid="{00000000-0005-0000-0000-000038010000}"/>
    <cellStyle name="Comma 10 2 2 3 3" xfId="272" xr:uid="{00000000-0005-0000-0000-000039010000}"/>
    <cellStyle name="Comma 10 2 2 3 4" xfId="273" xr:uid="{00000000-0005-0000-0000-00003A010000}"/>
    <cellStyle name="Comma 10 2 3" xfId="191" xr:uid="{00000000-0005-0000-0000-00003B010000}"/>
    <cellStyle name="Comma 10 2 3 2" xfId="254" xr:uid="{00000000-0005-0000-0000-00003C010000}"/>
    <cellStyle name="Comma 10 2 3 2 2" xfId="274" xr:uid="{00000000-0005-0000-0000-00003D010000}"/>
    <cellStyle name="Comma 10 2 3 2 3" xfId="275" xr:uid="{00000000-0005-0000-0000-00003E010000}"/>
    <cellStyle name="Comma 10 2 3 2 4" xfId="276" xr:uid="{00000000-0005-0000-0000-00003F010000}"/>
    <cellStyle name="Comma 10 2 3 3" xfId="277" xr:uid="{00000000-0005-0000-0000-000040010000}"/>
    <cellStyle name="Comma 10 2 3 3 2" xfId="278" xr:uid="{00000000-0005-0000-0000-000041010000}"/>
    <cellStyle name="Comma 10 2 3 3 3" xfId="279" xr:uid="{00000000-0005-0000-0000-000042010000}"/>
    <cellStyle name="Comma 10 2 3 3 4" xfId="280" xr:uid="{00000000-0005-0000-0000-000043010000}"/>
    <cellStyle name="Comma 10 2 4" xfId="33045" xr:uid="{00000000-0005-0000-0000-000044010000}"/>
    <cellStyle name="Comma 10 3" xfId="88" xr:uid="{00000000-0005-0000-0000-000045010000}"/>
    <cellStyle name="Comma 10 3 2" xfId="150" xr:uid="{00000000-0005-0000-0000-000046010000}"/>
    <cellStyle name="Comma 10 3 2 2 2" xfId="281" xr:uid="{00000000-0005-0000-0000-000047010000}"/>
    <cellStyle name="Comma 10 3 2 2 3" xfId="282" xr:uid="{00000000-0005-0000-0000-000048010000}"/>
    <cellStyle name="Comma 10 3 2 2 4" xfId="283" xr:uid="{00000000-0005-0000-0000-000049010000}"/>
    <cellStyle name="Comma 10 3 2 3" xfId="284" xr:uid="{00000000-0005-0000-0000-00004A010000}"/>
    <cellStyle name="Comma 10 3 2 3 2" xfId="285" xr:uid="{00000000-0005-0000-0000-00004B010000}"/>
    <cellStyle name="Comma 10 3 2 3 3" xfId="286" xr:uid="{00000000-0005-0000-0000-00004C010000}"/>
    <cellStyle name="Comma 10 3 2 3 4" xfId="287" xr:uid="{00000000-0005-0000-0000-00004D010000}"/>
    <cellStyle name="Comma 10 3 3" xfId="178" xr:uid="{00000000-0005-0000-0000-00004E010000}"/>
    <cellStyle name="Comma 10 3 3 2" xfId="288" xr:uid="{00000000-0005-0000-0000-00004F010000}"/>
    <cellStyle name="Comma 10 3 3 2 2" xfId="289" xr:uid="{00000000-0005-0000-0000-000050010000}"/>
    <cellStyle name="Comma 10 3 3 2 3" xfId="290" xr:uid="{00000000-0005-0000-0000-000051010000}"/>
    <cellStyle name="Comma 10 3 3 2 4" xfId="291" xr:uid="{00000000-0005-0000-0000-000052010000}"/>
    <cellStyle name="Comma 10 3 3 3" xfId="292" xr:uid="{00000000-0005-0000-0000-000053010000}"/>
    <cellStyle name="Comma 10 3 3 3 2" xfId="293" xr:uid="{00000000-0005-0000-0000-000054010000}"/>
    <cellStyle name="Comma 10 3 3 3 3" xfId="294" xr:uid="{00000000-0005-0000-0000-000055010000}"/>
    <cellStyle name="Comma 10 3 3 3 4" xfId="295" xr:uid="{00000000-0005-0000-0000-000056010000}"/>
    <cellStyle name="Comma 10 3 4" xfId="296" xr:uid="{00000000-0005-0000-0000-000057010000}"/>
    <cellStyle name="Comma 10 3 4 2" xfId="297" xr:uid="{00000000-0005-0000-0000-000058010000}"/>
    <cellStyle name="Comma 10 3 4 2 2" xfId="298" xr:uid="{00000000-0005-0000-0000-000059010000}"/>
    <cellStyle name="Comma 10 3 4 2 3" xfId="299" xr:uid="{00000000-0005-0000-0000-00005A010000}"/>
    <cellStyle name="Comma 10 3 4 2 4" xfId="300" xr:uid="{00000000-0005-0000-0000-00005B010000}"/>
    <cellStyle name="Comma 10 3 4 3" xfId="301" xr:uid="{00000000-0005-0000-0000-00005C010000}"/>
    <cellStyle name="Comma 10 3 4 3 2" xfId="302" xr:uid="{00000000-0005-0000-0000-00005D010000}"/>
    <cellStyle name="Comma 10 3 4 3 3" xfId="303" xr:uid="{00000000-0005-0000-0000-00005E010000}"/>
    <cellStyle name="Comma 10 3 4 3 4" xfId="304" xr:uid="{00000000-0005-0000-0000-00005F010000}"/>
    <cellStyle name="Comma 10 3 5" xfId="305" xr:uid="{00000000-0005-0000-0000-000060010000}"/>
    <cellStyle name="Comma 10 3 5 2" xfId="306" xr:uid="{00000000-0005-0000-0000-000061010000}"/>
    <cellStyle name="Comma 10 3 5 2 2" xfId="307" xr:uid="{00000000-0005-0000-0000-000062010000}"/>
    <cellStyle name="Comma 10 3 5 2 3" xfId="308" xr:uid="{00000000-0005-0000-0000-000063010000}"/>
    <cellStyle name="Comma 10 3 5 2 4" xfId="309" xr:uid="{00000000-0005-0000-0000-000064010000}"/>
    <cellStyle name="Comma 10 3 5 3" xfId="310" xr:uid="{00000000-0005-0000-0000-000065010000}"/>
    <cellStyle name="Comma 10 3 5 4" xfId="311" xr:uid="{00000000-0005-0000-0000-000066010000}"/>
    <cellStyle name="Comma 10 3 5 5" xfId="312" xr:uid="{00000000-0005-0000-0000-000067010000}"/>
    <cellStyle name="Comma 10 4" xfId="313" xr:uid="{00000000-0005-0000-0000-000068010000}"/>
    <cellStyle name="Comma 10 4 2" xfId="314" xr:uid="{00000000-0005-0000-0000-000069010000}"/>
    <cellStyle name="Comma 10 4 2 2" xfId="315" xr:uid="{00000000-0005-0000-0000-00006A010000}"/>
    <cellStyle name="Comma 10 4 2 3" xfId="316" xr:uid="{00000000-0005-0000-0000-00006B010000}"/>
    <cellStyle name="Comma 10 4 2 4" xfId="317" xr:uid="{00000000-0005-0000-0000-00006C010000}"/>
    <cellStyle name="Comma 10 4 3" xfId="318" xr:uid="{00000000-0005-0000-0000-00006D010000}"/>
    <cellStyle name="Comma 10 4 3 2" xfId="319" xr:uid="{00000000-0005-0000-0000-00006E010000}"/>
    <cellStyle name="Comma 10 4 3 3" xfId="320" xr:uid="{00000000-0005-0000-0000-00006F010000}"/>
    <cellStyle name="Comma 10 4 3 4" xfId="321" xr:uid="{00000000-0005-0000-0000-000070010000}"/>
    <cellStyle name="Comma 10 5" xfId="322" xr:uid="{00000000-0005-0000-0000-000071010000}"/>
    <cellStyle name="Comma 10 5 2" xfId="323" xr:uid="{00000000-0005-0000-0000-000072010000}"/>
    <cellStyle name="Comma 10 5 3" xfId="324" xr:uid="{00000000-0005-0000-0000-000073010000}"/>
    <cellStyle name="Comma 10 5 4" xfId="325" xr:uid="{00000000-0005-0000-0000-000074010000}"/>
    <cellStyle name="Comma 10 6" xfId="326" xr:uid="{00000000-0005-0000-0000-000075010000}"/>
    <cellStyle name="Comma 10 6 2" xfId="327" xr:uid="{00000000-0005-0000-0000-000076010000}"/>
    <cellStyle name="Comma 10 6 3" xfId="328" xr:uid="{00000000-0005-0000-0000-000077010000}"/>
    <cellStyle name="Comma 10 6 4" xfId="329" xr:uid="{00000000-0005-0000-0000-000078010000}"/>
    <cellStyle name="Comma 11" xfId="2" xr:uid="{00000000-0005-0000-0000-000079010000}"/>
    <cellStyle name="Comma 11 2" xfId="3" xr:uid="{00000000-0005-0000-0000-00007A010000}"/>
    <cellStyle name="Comma 11 2 2" xfId="29" xr:uid="{00000000-0005-0000-0000-00007B010000}"/>
    <cellStyle name="Comma 11 2 2 2" xfId="330" xr:uid="{00000000-0005-0000-0000-00007C010000}"/>
    <cellStyle name="Comma 11 2 2 2 2" xfId="331" xr:uid="{00000000-0005-0000-0000-00007D010000}"/>
    <cellStyle name="Comma 11 2 2 2 3" xfId="332" xr:uid="{00000000-0005-0000-0000-00007E010000}"/>
    <cellStyle name="Comma 11 2 2 2 4" xfId="333" xr:uid="{00000000-0005-0000-0000-00007F010000}"/>
    <cellStyle name="Comma 11 2 2 3" xfId="334" xr:uid="{00000000-0005-0000-0000-000080010000}"/>
    <cellStyle name="Comma 11 2 2 3 2" xfId="335" xr:uid="{00000000-0005-0000-0000-000081010000}"/>
    <cellStyle name="Comma 11 2 2 3 3" xfId="336" xr:uid="{00000000-0005-0000-0000-000082010000}"/>
    <cellStyle name="Comma 11 2 2 3 4" xfId="337" xr:uid="{00000000-0005-0000-0000-000083010000}"/>
    <cellStyle name="Comma 11 2 2 4" xfId="338" xr:uid="{00000000-0005-0000-0000-000084010000}"/>
    <cellStyle name="Comma 11 2 2 5" xfId="339" xr:uid="{00000000-0005-0000-0000-000085010000}"/>
    <cellStyle name="Comma 11 2 2 6" xfId="340" xr:uid="{00000000-0005-0000-0000-000086010000}"/>
    <cellStyle name="Comma 11 2 3" xfId="183" xr:uid="{00000000-0005-0000-0000-000087010000}"/>
    <cellStyle name="Comma 11 2 3 2" xfId="341" xr:uid="{00000000-0005-0000-0000-000088010000}"/>
    <cellStyle name="Comma 11 2 3 2 2" xfId="342" xr:uid="{00000000-0005-0000-0000-000089010000}"/>
    <cellStyle name="Comma 11 2 3 2 3" xfId="343" xr:uid="{00000000-0005-0000-0000-00008A010000}"/>
    <cellStyle name="Comma 11 2 3 2 4" xfId="344" xr:uid="{00000000-0005-0000-0000-00008B010000}"/>
    <cellStyle name="Comma 11 2 3 3" xfId="345" xr:uid="{00000000-0005-0000-0000-00008C010000}"/>
    <cellStyle name="Comma 11 2 3 3 2" xfId="346" xr:uid="{00000000-0005-0000-0000-00008D010000}"/>
    <cellStyle name="Comma 11 2 3 3 3" xfId="347" xr:uid="{00000000-0005-0000-0000-00008E010000}"/>
    <cellStyle name="Comma 11 2 3 3 4" xfId="348" xr:uid="{00000000-0005-0000-0000-00008F010000}"/>
    <cellStyle name="Comma 11 2 4" xfId="349" xr:uid="{00000000-0005-0000-0000-000090010000}"/>
    <cellStyle name="Comma 11 2 4 2" xfId="350" xr:uid="{00000000-0005-0000-0000-000091010000}"/>
    <cellStyle name="Comma 11 2 4 3" xfId="351" xr:uid="{00000000-0005-0000-0000-000092010000}"/>
    <cellStyle name="Comma 11 2 4 4" xfId="352" xr:uid="{00000000-0005-0000-0000-000093010000}"/>
    <cellStyle name="Comma 11 2 5" xfId="353" xr:uid="{00000000-0005-0000-0000-000094010000}"/>
    <cellStyle name="Comma 11 2 5 2" xfId="354" xr:uid="{00000000-0005-0000-0000-000095010000}"/>
    <cellStyle name="Comma 11 2 5 3" xfId="355" xr:uid="{00000000-0005-0000-0000-000096010000}"/>
    <cellStyle name="Comma 11 2 5 4" xfId="356" xr:uid="{00000000-0005-0000-0000-000097010000}"/>
    <cellStyle name="Comma 11 2 6 2" xfId="357" xr:uid="{00000000-0005-0000-0000-000098010000}"/>
    <cellStyle name="Comma 11 2 7" xfId="358" xr:uid="{00000000-0005-0000-0000-000099010000}"/>
    <cellStyle name="Comma 11 2 8" xfId="239" xr:uid="{00000000-0005-0000-0000-00009A010000}"/>
    <cellStyle name="Comma 11 2 9" xfId="359" xr:uid="{00000000-0005-0000-0000-00009B010000}"/>
    <cellStyle name="Comma 11 3" xfId="28" xr:uid="{00000000-0005-0000-0000-00009C010000}"/>
    <cellStyle name="Comma 11 3 2" xfId="207" xr:uid="{00000000-0005-0000-0000-00009D010000}"/>
    <cellStyle name="Comma 11 3 2 2" xfId="360" xr:uid="{00000000-0005-0000-0000-00009E010000}"/>
    <cellStyle name="Comma 11 3 2 2 2" xfId="361" xr:uid="{00000000-0005-0000-0000-00009F010000}"/>
    <cellStyle name="Comma 11 3 2 2 3" xfId="362" xr:uid="{00000000-0005-0000-0000-0000A0010000}"/>
    <cellStyle name="Comma 11 3 2 2 4" xfId="363" xr:uid="{00000000-0005-0000-0000-0000A1010000}"/>
    <cellStyle name="Comma 11 3 2 3" xfId="364" xr:uid="{00000000-0005-0000-0000-0000A2010000}"/>
    <cellStyle name="Comma 11 3 2 3 2" xfId="365" xr:uid="{00000000-0005-0000-0000-0000A3010000}"/>
    <cellStyle name="Comma 11 3 2 3 3" xfId="366" xr:uid="{00000000-0005-0000-0000-0000A4010000}"/>
    <cellStyle name="Comma 11 3 2 3 4" xfId="367" xr:uid="{00000000-0005-0000-0000-0000A5010000}"/>
    <cellStyle name="Comma 11 3 3" xfId="368" xr:uid="{00000000-0005-0000-0000-0000A6010000}"/>
    <cellStyle name="Comma 11 3 3 2" xfId="369" xr:uid="{00000000-0005-0000-0000-0000A7010000}"/>
    <cellStyle name="Comma 11 3 3 3" xfId="370" xr:uid="{00000000-0005-0000-0000-0000A8010000}"/>
    <cellStyle name="Comma 11 3 3 4" xfId="371" xr:uid="{00000000-0005-0000-0000-0000A9010000}"/>
    <cellStyle name="Comma 11 3 4" xfId="372" xr:uid="{00000000-0005-0000-0000-0000AA010000}"/>
    <cellStyle name="Comma 11 3 4 2" xfId="373" xr:uid="{00000000-0005-0000-0000-0000AB010000}"/>
    <cellStyle name="Comma 11 3 4 3" xfId="374" xr:uid="{00000000-0005-0000-0000-0000AC010000}"/>
    <cellStyle name="Comma 11 3 4 4" xfId="375" xr:uid="{00000000-0005-0000-0000-0000AD010000}"/>
    <cellStyle name="Comma 11 3 5" xfId="376" xr:uid="{00000000-0005-0000-0000-0000AE010000}"/>
    <cellStyle name="Comma 11 3 6" xfId="377" xr:uid="{00000000-0005-0000-0000-0000AF010000}"/>
    <cellStyle name="Comma 11 3 7" xfId="378" xr:uid="{00000000-0005-0000-0000-0000B0010000}"/>
    <cellStyle name="Comma 11 4 2" xfId="379" xr:uid="{00000000-0005-0000-0000-0000B1010000}"/>
    <cellStyle name="Comma 11 4 3" xfId="380" xr:uid="{00000000-0005-0000-0000-0000B2010000}"/>
    <cellStyle name="Comma 11 4 4" xfId="381" xr:uid="{00000000-0005-0000-0000-0000B3010000}"/>
    <cellStyle name="Comma 11 5" xfId="382" xr:uid="{00000000-0005-0000-0000-0000B4010000}"/>
    <cellStyle name="Comma 11 5 2" xfId="383" xr:uid="{00000000-0005-0000-0000-0000B5010000}"/>
    <cellStyle name="Comma 11 5 3" xfId="384" xr:uid="{00000000-0005-0000-0000-0000B6010000}"/>
    <cellStyle name="Comma 11 5 4" xfId="385" xr:uid="{00000000-0005-0000-0000-0000B7010000}"/>
    <cellStyle name="Comma 11 6 2" xfId="386" xr:uid="{00000000-0005-0000-0000-0000B8010000}"/>
    <cellStyle name="Comma 11 6 2 2" xfId="387" xr:uid="{00000000-0005-0000-0000-0000B9010000}"/>
    <cellStyle name="Comma 11 6 2 2 2" xfId="388" xr:uid="{00000000-0005-0000-0000-0000BA010000}"/>
    <cellStyle name="Comma 11 6 2 2 3" xfId="389" xr:uid="{00000000-0005-0000-0000-0000BB010000}"/>
    <cellStyle name="Comma 11 6 2 2 4" xfId="390" xr:uid="{00000000-0005-0000-0000-0000BC010000}"/>
    <cellStyle name="Comma 11 6 2 3" xfId="391" xr:uid="{00000000-0005-0000-0000-0000BD010000}"/>
    <cellStyle name="Comma 11 6 2 3 2" xfId="392" xr:uid="{00000000-0005-0000-0000-0000BE010000}"/>
    <cellStyle name="Comma 11 6 2 3 3" xfId="393" xr:uid="{00000000-0005-0000-0000-0000BF010000}"/>
    <cellStyle name="Comma 11 6 2 3 4" xfId="394" xr:uid="{00000000-0005-0000-0000-0000C0010000}"/>
    <cellStyle name="Comma 11 6 2 4" xfId="395" xr:uid="{00000000-0005-0000-0000-0000C1010000}"/>
    <cellStyle name="Comma 11 6 2 5" xfId="396" xr:uid="{00000000-0005-0000-0000-0000C2010000}"/>
    <cellStyle name="Comma 11 6 2 6" xfId="397" xr:uid="{00000000-0005-0000-0000-0000C3010000}"/>
    <cellStyle name="Comma 11 6 3" xfId="398" xr:uid="{00000000-0005-0000-0000-0000C4010000}"/>
    <cellStyle name="Comma 11 6 4" xfId="33029" xr:uid="{00000000-0005-0000-0000-0000C5010000}"/>
    <cellStyle name="Comma 11 7" xfId="399" xr:uid="{00000000-0005-0000-0000-0000C6010000}"/>
    <cellStyle name="Comma 11 8" xfId="251" xr:uid="{00000000-0005-0000-0000-0000C7010000}"/>
    <cellStyle name="Comma 11 9" xfId="400" xr:uid="{00000000-0005-0000-0000-0000C8010000}"/>
    <cellStyle name="Comma 12 2" xfId="401" xr:uid="{00000000-0005-0000-0000-0000C9010000}"/>
    <cellStyle name="Comma 12 2 2" xfId="402" xr:uid="{00000000-0005-0000-0000-0000CA010000}"/>
    <cellStyle name="Comma 12 2 3" xfId="403" xr:uid="{00000000-0005-0000-0000-0000CB010000}"/>
    <cellStyle name="Comma 12 2 4" xfId="404" xr:uid="{00000000-0005-0000-0000-0000CC010000}"/>
    <cellStyle name="Comma 12 3" xfId="405" xr:uid="{00000000-0005-0000-0000-0000CD010000}"/>
    <cellStyle name="Comma 12 3 2" xfId="406" xr:uid="{00000000-0005-0000-0000-0000CE010000}"/>
    <cellStyle name="Comma 12 3 3" xfId="407" xr:uid="{00000000-0005-0000-0000-0000CF010000}"/>
    <cellStyle name="Comma 12 3 4" xfId="408" xr:uid="{00000000-0005-0000-0000-0000D0010000}"/>
    <cellStyle name="Comma 12 4" xfId="32990" xr:uid="{00000000-0005-0000-0000-0000D1010000}"/>
    <cellStyle name="Comma 13" xfId="125" xr:uid="{00000000-0005-0000-0000-0000D2010000}"/>
    <cellStyle name="Comma 13 2" xfId="409" xr:uid="{00000000-0005-0000-0000-0000D3010000}"/>
    <cellStyle name="Comma 13 2 2" xfId="410" xr:uid="{00000000-0005-0000-0000-0000D4010000}"/>
    <cellStyle name="Comma 13 2 3" xfId="411" xr:uid="{00000000-0005-0000-0000-0000D5010000}"/>
    <cellStyle name="Comma 13 2 4" xfId="412" xr:uid="{00000000-0005-0000-0000-0000D6010000}"/>
    <cellStyle name="Comma 13 3" xfId="413" xr:uid="{00000000-0005-0000-0000-0000D7010000}"/>
    <cellStyle name="Comma 13 4" xfId="414" xr:uid="{00000000-0005-0000-0000-0000D8010000}"/>
    <cellStyle name="Comma 13 4 2" xfId="415" xr:uid="{00000000-0005-0000-0000-0000D9010000}"/>
    <cellStyle name="Comma 13 4 3" xfId="416" xr:uid="{00000000-0005-0000-0000-0000DA010000}"/>
    <cellStyle name="Comma 13 4 4" xfId="417" xr:uid="{00000000-0005-0000-0000-0000DB010000}"/>
    <cellStyle name="Comma 13 5" xfId="1509" xr:uid="{00000000-0005-0000-0000-0000DC010000}"/>
    <cellStyle name="Comma 13 6" xfId="33000" xr:uid="{00000000-0005-0000-0000-0000DD010000}"/>
    <cellStyle name="Comma 14" xfId="153" xr:uid="{00000000-0005-0000-0000-0000DE010000}"/>
    <cellStyle name="Comma 14 2" xfId="218" xr:uid="{00000000-0005-0000-0000-0000DF010000}"/>
    <cellStyle name="Comma 14 2 2" xfId="186" xr:uid="{00000000-0005-0000-0000-0000E0010000}"/>
    <cellStyle name="Comma 14 2 2 2" xfId="193" xr:uid="{00000000-0005-0000-0000-0000E1010000}"/>
    <cellStyle name="Comma 14 2 2 2 2" xfId="418" xr:uid="{00000000-0005-0000-0000-0000E2010000}"/>
    <cellStyle name="Comma 14 2 2 2 2 2" xfId="419" xr:uid="{00000000-0005-0000-0000-0000E3010000}"/>
    <cellStyle name="Comma 14 2 2 2 2 3" xfId="420" xr:uid="{00000000-0005-0000-0000-0000E4010000}"/>
    <cellStyle name="Comma 14 2 2 2 2 4" xfId="421" xr:uid="{00000000-0005-0000-0000-0000E5010000}"/>
    <cellStyle name="Comma 14 2 2 2 3" xfId="422" xr:uid="{00000000-0005-0000-0000-0000E6010000}"/>
    <cellStyle name="Comma 14 2 2 2 3 2" xfId="423" xr:uid="{00000000-0005-0000-0000-0000E7010000}"/>
    <cellStyle name="Comma 14 2 2 2 3 3" xfId="424" xr:uid="{00000000-0005-0000-0000-0000E8010000}"/>
    <cellStyle name="Comma 14 2 2 2 3 4" xfId="425" xr:uid="{00000000-0005-0000-0000-0000E9010000}"/>
    <cellStyle name="Comma 14 2 2 3" xfId="426" xr:uid="{00000000-0005-0000-0000-0000EA010000}"/>
    <cellStyle name="Comma 14 2 2 3 2" xfId="427" xr:uid="{00000000-0005-0000-0000-0000EB010000}"/>
    <cellStyle name="Comma 14 2 2 3 3" xfId="428" xr:uid="{00000000-0005-0000-0000-0000EC010000}"/>
    <cellStyle name="Comma 14 2 2 3 4" xfId="429" xr:uid="{00000000-0005-0000-0000-0000ED010000}"/>
    <cellStyle name="Comma 14 2 2 4" xfId="430" xr:uid="{00000000-0005-0000-0000-0000EE010000}"/>
    <cellStyle name="Comma 14 2 2 4 2" xfId="431" xr:uid="{00000000-0005-0000-0000-0000EF010000}"/>
    <cellStyle name="Comma 14 2 2 4 3" xfId="432" xr:uid="{00000000-0005-0000-0000-0000F0010000}"/>
    <cellStyle name="Comma 14 2 2 4 4" xfId="433" xr:uid="{00000000-0005-0000-0000-0000F1010000}"/>
    <cellStyle name="Comma 14 2 3" xfId="252" xr:uid="{00000000-0005-0000-0000-0000F2010000}"/>
    <cellStyle name="Comma 14 2 3 2" xfId="434" xr:uid="{00000000-0005-0000-0000-0000F3010000}"/>
    <cellStyle name="Comma 14 2 3 3" xfId="435" xr:uid="{00000000-0005-0000-0000-0000F4010000}"/>
    <cellStyle name="Comma 14 2 3 4" xfId="436" xr:uid="{00000000-0005-0000-0000-0000F5010000}"/>
    <cellStyle name="Comma 14 2 4" xfId="437" xr:uid="{00000000-0005-0000-0000-0000F6010000}"/>
    <cellStyle name="Comma 14 2 4 2" xfId="438" xr:uid="{00000000-0005-0000-0000-0000F7010000}"/>
    <cellStyle name="Comma 14 2 4 3" xfId="439" xr:uid="{00000000-0005-0000-0000-0000F8010000}"/>
    <cellStyle name="Comma 14 2 4 4" xfId="440" xr:uid="{00000000-0005-0000-0000-0000F9010000}"/>
    <cellStyle name="Comma 14 3" xfId="441" xr:uid="{00000000-0005-0000-0000-0000FA010000}"/>
    <cellStyle name="Comma 14 3 2" xfId="442" xr:uid="{00000000-0005-0000-0000-0000FB010000}"/>
    <cellStyle name="Comma 14 3 3" xfId="443" xr:uid="{00000000-0005-0000-0000-0000FC010000}"/>
    <cellStyle name="Comma 14 3 4" xfId="444" xr:uid="{00000000-0005-0000-0000-0000FD010000}"/>
    <cellStyle name="Comma 14 4" xfId="445" xr:uid="{00000000-0005-0000-0000-0000FE010000}"/>
    <cellStyle name="Comma 14 4 2" xfId="446" xr:uid="{00000000-0005-0000-0000-0000FF010000}"/>
    <cellStyle name="Comma 14 4 3" xfId="447" xr:uid="{00000000-0005-0000-0000-000000020000}"/>
    <cellStyle name="Comma 14 4 4" xfId="448" xr:uid="{00000000-0005-0000-0000-000001020000}"/>
    <cellStyle name="Comma 14 5" xfId="33004" xr:uid="{00000000-0005-0000-0000-000002020000}"/>
    <cellStyle name="Comma 15" xfId="234" xr:uid="{00000000-0005-0000-0000-000003020000}"/>
    <cellStyle name="Comma 16" xfId="238" xr:uid="{00000000-0005-0000-0000-000004020000}"/>
    <cellStyle name="Comma 16 2" xfId="449" xr:uid="{00000000-0005-0000-0000-000005020000}"/>
    <cellStyle name="Comma 16 2 2" xfId="450" xr:uid="{00000000-0005-0000-0000-000006020000}"/>
    <cellStyle name="Comma 16 2 3" xfId="451" xr:uid="{00000000-0005-0000-0000-000007020000}"/>
    <cellStyle name="Comma 16 2 4" xfId="452" xr:uid="{00000000-0005-0000-0000-000008020000}"/>
    <cellStyle name="Comma 16 3" xfId="453" xr:uid="{00000000-0005-0000-0000-000009020000}"/>
    <cellStyle name="Comma 16 3 2" xfId="454" xr:uid="{00000000-0005-0000-0000-00000A020000}"/>
    <cellStyle name="Comma 16 3 3" xfId="455" xr:uid="{00000000-0005-0000-0000-00000B020000}"/>
    <cellStyle name="Comma 16 3 4" xfId="456" xr:uid="{00000000-0005-0000-0000-00000C020000}"/>
    <cellStyle name="Comma 17" xfId="59" xr:uid="{00000000-0005-0000-0000-00000D020000}"/>
    <cellStyle name="Comma 17 2" xfId="140" xr:uid="{00000000-0005-0000-0000-00000E020000}"/>
    <cellStyle name="Comma 17 2 2" xfId="457" xr:uid="{00000000-0005-0000-0000-00000F020000}"/>
    <cellStyle name="Comma 17 2 2 2" xfId="458" xr:uid="{00000000-0005-0000-0000-000010020000}"/>
    <cellStyle name="Comma 17 2 2 3" xfId="459" xr:uid="{00000000-0005-0000-0000-000011020000}"/>
    <cellStyle name="Comma 17 2 2 4" xfId="460" xr:uid="{00000000-0005-0000-0000-000012020000}"/>
    <cellStyle name="Comma 17 2 3" xfId="461" xr:uid="{00000000-0005-0000-0000-000013020000}"/>
    <cellStyle name="Comma 17 2 3 2" xfId="462" xr:uid="{00000000-0005-0000-0000-000014020000}"/>
    <cellStyle name="Comma 17 2 3 3" xfId="463" xr:uid="{00000000-0005-0000-0000-000015020000}"/>
    <cellStyle name="Comma 17 2 3 4" xfId="464" xr:uid="{00000000-0005-0000-0000-000016020000}"/>
    <cellStyle name="Comma 17 3" xfId="168" xr:uid="{00000000-0005-0000-0000-000017020000}"/>
    <cellStyle name="Comma 17 3 2" xfId="465" xr:uid="{00000000-0005-0000-0000-000018020000}"/>
    <cellStyle name="Comma 17 3 2 2" xfId="466" xr:uid="{00000000-0005-0000-0000-000019020000}"/>
    <cellStyle name="Comma 17 3 2 3" xfId="467" xr:uid="{00000000-0005-0000-0000-00001A020000}"/>
    <cellStyle name="Comma 17 3 2 4" xfId="468" xr:uid="{00000000-0005-0000-0000-00001B020000}"/>
    <cellStyle name="Comma 17 3 3" xfId="469" xr:uid="{00000000-0005-0000-0000-00001C020000}"/>
    <cellStyle name="Comma 17 3 3 2" xfId="470" xr:uid="{00000000-0005-0000-0000-00001D020000}"/>
    <cellStyle name="Comma 17 3 3 3" xfId="471" xr:uid="{00000000-0005-0000-0000-00001E020000}"/>
    <cellStyle name="Comma 17 3 3 4" xfId="472" xr:uid="{00000000-0005-0000-0000-00001F020000}"/>
    <cellStyle name="Comma 17 4" xfId="473" xr:uid="{00000000-0005-0000-0000-000020020000}"/>
    <cellStyle name="Comma 17 4 2" xfId="474" xr:uid="{00000000-0005-0000-0000-000021020000}"/>
    <cellStyle name="Comma 17 4 3" xfId="475" xr:uid="{00000000-0005-0000-0000-000022020000}"/>
    <cellStyle name="Comma 17 4 4" xfId="476" xr:uid="{00000000-0005-0000-0000-000023020000}"/>
    <cellStyle name="Comma 17 5" xfId="477" xr:uid="{00000000-0005-0000-0000-000024020000}"/>
    <cellStyle name="Comma 17 5 2" xfId="478" xr:uid="{00000000-0005-0000-0000-000025020000}"/>
    <cellStyle name="Comma 17 5 3" xfId="479" xr:uid="{00000000-0005-0000-0000-000026020000}"/>
    <cellStyle name="Comma 17 5 4" xfId="480" xr:uid="{00000000-0005-0000-0000-000027020000}"/>
    <cellStyle name="Comma 18" xfId="60" xr:uid="{00000000-0005-0000-0000-000028020000}"/>
    <cellStyle name="Comma 18 2" xfId="141" xr:uid="{00000000-0005-0000-0000-000029020000}"/>
    <cellStyle name="Comma 18 2 2" xfId="481" xr:uid="{00000000-0005-0000-0000-00002A020000}"/>
    <cellStyle name="Comma 18 2 2 2" xfId="482" xr:uid="{00000000-0005-0000-0000-00002B020000}"/>
    <cellStyle name="Comma 18 2 2 3" xfId="483" xr:uid="{00000000-0005-0000-0000-00002C020000}"/>
    <cellStyle name="Comma 18 2 2 4" xfId="484" xr:uid="{00000000-0005-0000-0000-00002D020000}"/>
    <cellStyle name="Comma 18 2 3" xfId="485" xr:uid="{00000000-0005-0000-0000-00002E020000}"/>
    <cellStyle name="Comma 18 2 3 2" xfId="486" xr:uid="{00000000-0005-0000-0000-00002F020000}"/>
    <cellStyle name="Comma 18 2 3 3" xfId="487" xr:uid="{00000000-0005-0000-0000-000030020000}"/>
    <cellStyle name="Comma 18 2 3 4" xfId="488" xr:uid="{00000000-0005-0000-0000-000031020000}"/>
    <cellStyle name="Comma 18 3" xfId="169" xr:uid="{00000000-0005-0000-0000-000032020000}"/>
    <cellStyle name="Comma 18 3 2" xfId="489" xr:uid="{00000000-0005-0000-0000-000033020000}"/>
    <cellStyle name="Comma 18 3 2 2" xfId="490" xr:uid="{00000000-0005-0000-0000-000034020000}"/>
    <cellStyle name="Comma 18 3 2 3" xfId="491" xr:uid="{00000000-0005-0000-0000-000035020000}"/>
    <cellStyle name="Comma 18 3 2 4" xfId="492" xr:uid="{00000000-0005-0000-0000-000036020000}"/>
    <cellStyle name="Comma 18 3 3" xfId="493" xr:uid="{00000000-0005-0000-0000-000037020000}"/>
    <cellStyle name="Comma 18 3 3 2" xfId="494" xr:uid="{00000000-0005-0000-0000-000038020000}"/>
    <cellStyle name="Comma 18 3 3 3" xfId="495" xr:uid="{00000000-0005-0000-0000-000039020000}"/>
    <cellStyle name="Comma 18 3 3 4" xfId="496" xr:uid="{00000000-0005-0000-0000-00003A020000}"/>
    <cellStyle name="Comma 18 4" xfId="497" xr:uid="{00000000-0005-0000-0000-00003B020000}"/>
    <cellStyle name="Comma 18 4 2" xfId="498" xr:uid="{00000000-0005-0000-0000-00003C020000}"/>
    <cellStyle name="Comma 18 4 3" xfId="499" xr:uid="{00000000-0005-0000-0000-00003D020000}"/>
    <cellStyle name="Comma 18 4 4" xfId="500" xr:uid="{00000000-0005-0000-0000-00003E020000}"/>
    <cellStyle name="Comma 18 5" xfId="501" xr:uid="{00000000-0005-0000-0000-00003F020000}"/>
    <cellStyle name="Comma 18 5 2" xfId="502" xr:uid="{00000000-0005-0000-0000-000040020000}"/>
    <cellStyle name="Comma 18 5 3" xfId="503" xr:uid="{00000000-0005-0000-0000-000041020000}"/>
    <cellStyle name="Comma 18 5 4" xfId="504" xr:uid="{00000000-0005-0000-0000-000042020000}"/>
    <cellStyle name="Comma 19" xfId="33028" xr:uid="{00000000-0005-0000-0000-000043020000}"/>
    <cellStyle name="Comma 2" xfId="4" xr:uid="{00000000-0005-0000-0000-000044020000}"/>
    <cellStyle name="Comma 2 10" xfId="61" xr:uid="{00000000-0005-0000-0000-000045020000}"/>
    <cellStyle name="Comma 2 10 2" xfId="259" xr:uid="{00000000-0005-0000-0000-000046020000}"/>
    <cellStyle name="Comma 2 10 2 2" xfId="505" xr:uid="{00000000-0005-0000-0000-000047020000}"/>
    <cellStyle name="Comma 2 10 2 3" xfId="506" xr:uid="{00000000-0005-0000-0000-000048020000}"/>
    <cellStyle name="Comma 2 10 2 4" xfId="507" xr:uid="{00000000-0005-0000-0000-000049020000}"/>
    <cellStyle name="Comma 2 10 3" xfId="508" xr:uid="{00000000-0005-0000-0000-00004A020000}"/>
    <cellStyle name="Comma 2 10 3 2" xfId="509" xr:uid="{00000000-0005-0000-0000-00004B020000}"/>
    <cellStyle name="Comma 2 10 3 3" xfId="510" xr:uid="{00000000-0005-0000-0000-00004C020000}"/>
    <cellStyle name="Comma 2 10 3 4" xfId="511" xr:uid="{00000000-0005-0000-0000-00004D020000}"/>
    <cellStyle name="Comma 2 11" xfId="512" xr:uid="{00000000-0005-0000-0000-00004E020000}"/>
    <cellStyle name="Comma 2 11 2" xfId="513" xr:uid="{00000000-0005-0000-0000-00004F020000}"/>
    <cellStyle name="Comma 2 11 2 2" xfId="514" xr:uid="{00000000-0005-0000-0000-000050020000}"/>
    <cellStyle name="Comma 2 11 2 3" xfId="515" xr:uid="{00000000-0005-0000-0000-000051020000}"/>
    <cellStyle name="Comma 2 11 2 4" xfId="516" xr:uid="{00000000-0005-0000-0000-000052020000}"/>
    <cellStyle name="Comma 2 11 3" xfId="517" xr:uid="{00000000-0005-0000-0000-000053020000}"/>
    <cellStyle name="Comma 2 11 3 2" xfId="518" xr:uid="{00000000-0005-0000-0000-000054020000}"/>
    <cellStyle name="Comma 2 11 3 3" xfId="519" xr:uid="{00000000-0005-0000-0000-000055020000}"/>
    <cellStyle name="Comma 2 11 3 4" xfId="520" xr:uid="{00000000-0005-0000-0000-000056020000}"/>
    <cellStyle name="Comma 2 11 4" xfId="521" xr:uid="{00000000-0005-0000-0000-000057020000}"/>
    <cellStyle name="Comma 2 11 5" xfId="522" xr:uid="{00000000-0005-0000-0000-000058020000}"/>
    <cellStyle name="Comma 2 11 6" xfId="523" xr:uid="{00000000-0005-0000-0000-000059020000}"/>
    <cellStyle name="Comma 2 11 7" xfId="1713" xr:uid="{00000000-0005-0000-0000-00005A020000}"/>
    <cellStyle name="Comma 2 12" xfId="194" xr:uid="{00000000-0005-0000-0000-00005B020000}"/>
    <cellStyle name="Comma 2 12 2" xfId="242" xr:uid="{00000000-0005-0000-0000-00005C020000}"/>
    <cellStyle name="Comma 2 12 2 2" xfId="524" xr:uid="{00000000-0005-0000-0000-00005D020000}"/>
    <cellStyle name="Comma 2 12 2 3" xfId="525" xr:uid="{00000000-0005-0000-0000-00005E020000}"/>
    <cellStyle name="Comma 2 12 2 4" xfId="526" xr:uid="{00000000-0005-0000-0000-00005F020000}"/>
    <cellStyle name="Comma 2 12 3" xfId="527" xr:uid="{00000000-0005-0000-0000-000060020000}"/>
    <cellStyle name="Comma 2 12 3 2" xfId="528" xr:uid="{00000000-0005-0000-0000-000061020000}"/>
    <cellStyle name="Comma 2 12 3 3" xfId="529" xr:uid="{00000000-0005-0000-0000-000062020000}"/>
    <cellStyle name="Comma 2 12 3 4" xfId="530" xr:uid="{00000000-0005-0000-0000-000063020000}"/>
    <cellStyle name="Comma 2 12 4" xfId="1714" xr:uid="{00000000-0005-0000-0000-000064020000}"/>
    <cellStyle name="Comma 2 13" xfId="1715" xr:uid="{00000000-0005-0000-0000-000065020000}"/>
    <cellStyle name="Comma 2 14" xfId="1716" xr:uid="{00000000-0005-0000-0000-000066020000}"/>
    <cellStyle name="Comma 2 15" xfId="1717" xr:uid="{00000000-0005-0000-0000-000067020000}"/>
    <cellStyle name="Comma 2 16" xfId="5117" xr:uid="{00000000-0005-0000-0000-000068020000}"/>
    <cellStyle name="Comma 2 17" xfId="5118" xr:uid="{00000000-0005-0000-0000-000069020000}"/>
    <cellStyle name="Comma 2 18" xfId="5119" xr:uid="{00000000-0005-0000-0000-00006A020000}"/>
    <cellStyle name="Comma 2 19" xfId="5120" xr:uid="{00000000-0005-0000-0000-00006B020000}"/>
    <cellStyle name="Comma 2 2" xfId="5" xr:uid="{00000000-0005-0000-0000-00006C020000}"/>
    <cellStyle name="Comma 2 2 2" xfId="100" xr:uid="{00000000-0005-0000-0000-00006D020000}"/>
    <cellStyle name="Comma 2 2 2 2" xfId="62" xr:uid="{00000000-0005-0000-0000-00006E020000}"/>
    <cellStyle name="Comma 2 2 2 2 2" xfId="531" xr:uid="{00000000-0005-0000-0000-00006F020000}"/>
    <cellStyle name="Comma 2 2 2 2 2 2" xfId="532" xr:uid="{00000000-0005-0000-0000-000070020000}"/>
    <cellStyle name="Comma 2 2 2 2 2 3" xfId="533" xr:uid="{00000000-0005-0000-0000-000071020000}"/>
    <cellStyle name="Comma 2 2 2 2 2 4" xfId="534" xr:uid="{00000000-0005-0000-0000-000072020000}"/>
    <cellStyle name="Comma 2 2 2 2 3" xfId="535" xr:uid="{00000000-0005-0000-0000-000073020000}"/>
    <cellStyle name="Comma 2 2 2 2 3 2" xfId="536" xr:uid="{00000000-0005-0000-0000-000074020000}"/>
    <cellStyle name="Comma 2 2 2 2 3 3" xfId="537" xr:uid="{00000000-0005-0000-0000-000075020000}"/>
    <cellStyle name="Comma 2 2 2 2 3 4" xfId="538" xr:uid="{00000000-0005-0000-0000-000076020000}"/>
    <cellStyle name="Comma 2 2 2 3" xfId="539" xr:uid="{00000000-0005-0000-0000-000077020000}"/>
    <cellStyle name="Comma 2 2 2 3 2" xfId="540" xr:uid="{00000000-0005-0000-0000-000078020000}"/>
    <cellStyle name="Comma 2 2 2 3 2 2" xfId="541" xr:uid="{00000000-0005-0000-0000-000079020000}"/>
    <cellStyle name="Comma 2 2 2 3 2 3" xfId="542" xr:uid="{00000000-0005-0000-0000-00007A020000}"/>
    <cellStyle name="Comma 2 2 2 3 2 4" xfId="543" xr:uid="{00000000-0005-0000-0000-00007B020000}"/>
    <cellStyle name="Comma 2 2 2 3 3" xfId="544" xr:uid="{00000000-0005-0000-0000-00007C020000}"/>
    <cellStyle name="Comma 2 2 2 3 3 2" xfId="545" xr:uid="{00000000-0005-0000-0000-00007D020000}"/>
    <cellStyle name="Comma 2 2 2 3 3 3" xfId="546" xr:uid="{00000000-0005-0000-0000-00007E020000}"/>
    <cellStyle name="Comma 2 2 2 3 3 4" xfId="547" xr:uid="{00000000-0005-0000-0000-00007F020000}"/>
    <cellStyle name="Comma 2 2 2 4" xfId="548" xr:uid="{00000000-0005-0000-0000-000080020000}"/>
    <cellStyle name="Comma 2 2 2 4 2" xfId="549" xr:uid="{00000000-0005-0000-0000-000081020000}"/>
    <cellStyle name="Comma 2 2 2 4 3" xfId="550" xr:uid="{00000000-0005-0000-0000-000082020000}"/>
    <cellStyle name="Comma 2 2 2 4 4" xfId="551" xr:uid="{00000000-0005-0000-0000-000083020000}"/>
    <cellStyle name="Comma 2 2 2 5" xfId="1718" xr:uid="{00000000-0005-0000-0000-000084020000}"/>
    <cellStyle name="Comma 2 2 3" xfId="94" xr:uid="{00000000-0005-0000-0000-000085020000}"/>
    <cellStyle name="Comma 2 2 3 2" xfId="552" xr:uid="{00000000-0005-0000-0000-000086020000}"/>
    <cellStyle name="Comma 2 2 3 2 2" xfId="553" xr:uid="{00000000-0005-0000-0000-000087020000}"/>
    <cellStyle name="Comma 2 2 3 2 3" xfId="554" xr:uid="{00000000-0005-0000-0000-000088020000}"/>
    <cellStyle name="Comma 2 2 3 2 4" xfId="555" xr:uid="{00000000-0005-0000-0000-000089020000}"/>
    <cellStyle name="Comma 2 2 3 3" xfId="556" xr:uid="{00000000-0005-0000-0000-00008A020000}"/>
    <cellStyle name="Comma 2 2 3 3 2" xfId="557" xr:uid="{00000000-0005-0000-0000-00008B020000}"/>
    <cellStyle name="Comma 2 2 3 3 3" xfId="558" xr:uid="{00000000-0005-0000-0000-00008C020000}"/>
    <cellStyle name="Comma 2 2 3 3 4" xfId="559" xr:uid="{00000000-0005-0000-0000-00008D020000}"/>
    <cellStyle name="Comma 2 2 3 3 5 2" xfId="560" xr:uid="{00000000-0005-0000-0000-00008E020000}"/>
    <cellStyle name="Comma 2 2 3 4" xfId="1719" xr:uid="{00000000-0005-0000-0000-00008F020000}"/>
    <cellStyle name="Comma 2 2 4" xfId="561" xr:uid="{00000000-0005-0000-0000-000090020000}"/>
    <cellStyle name="Comma 2 2 4 2" xfId="185" xr:uid="{00000000-0005-0000-0000-000091020000}"/>
    <cellStyle name="Comma 2 2 4 2 2" xfId="562" xr:uid="{00000000-0005-0000-0000-000092020000}"/>
    <cellStyle name="Comma 2 2 4 2 2 2" xfId="563" xr:uid="{00000000-0005-0000-0000-000093020000}"/>
    <cellStyle name="Comma 2 2 4 2 2 3" xfId="564" xr:uid="{00000000-0005-0000-0000-000094020000}"/>
    <cellStyle name="Comma 2 2 4 2 2 4" xfId="565" xr:uid="{00000000-0005-0000-0000-000095020000}"/>
    <cellStyle name="Comma 2 2 4 2 3" xfId="566" xr:uid="{00000000-0005-0000-0000-000096020000}"/>
    <cellStyle name="Comma 2 2 4 2 3 2" xfId="567" xr:uid="{00000000-0005-0000-0000-000097020000}"/>
    <cellStyle name="Comma 2 2 4 2 3 3" xfId="568" xr:uid="{00000000-0005-0000-0000-000098020000}"/>
    <cellStyle name="Comma 2 2 4 2 3 4" xfId="569" xr:uid="{00000000-0005-0000-0000-000099020000}"/>
    <cellStyle name="Comma 2 2 4 2 4" xfId="570" xr:uid="{00000000-0005-0000-0000-00009A020000}"/>
    <cellStyle name="Comma 2 2 4 2 5" xfId="571" xr:uid="{00000000-0005-0000-0000-00009B020000}"/>
    <cellStyle name="Comma 2 2 4 2 6" xfId="572" xr:uid="{00000000-0005-0000-0000-00009C020000}"/>
    <cellStyle name="Comma 2 2 4 3" xfId="255" xr:uid="{00000000-0005-0000-0000-00009D020000}"/>
    <cellStyle name="Comma 2 2 4 3 2" xfId="573" xr:uid="{00000000-0005-0000-0000-00009E020000}"/>
    <cellStyle name="Comma 2 2 4 3 3" xfId="574" xr:uid="{00000000-0005-0000-0000-00009F020000}"/>
    <cellStyle name="Comma 2 2 4 3 4" xfId="575" xr:uid="{00000000-0005-0000-0000-0000A0020000}"/>
    <cellStyle name="Comma 2 2 4 4" xfId="576" xr:uid="{00000000-0005-0000-0000-0000A1020000}"/>
    <cellStyle name="Comma 2 2 4 4 2" xfId="577" xr:uid="{00000000-0005-0000-0000-0000A2020000}"/>
    <cellStyle name="Comma 2 2 4 4 3" xfId="578" xr:uid="{00000000-0005-0000-0000-0000A3020000}"/>
    <cellStyle name="Comma 2 2 4 4 4" xfId="579" xr:uid="{00000000-0005-0000-0000-0000A4020000}"/>
    <cellStyle name="Comma 2 2 4 5" xfId="580" xr:uid="{00000000-0005-0000-0000-0000A5020000}"/>
    <cellStyle name="Comma 2 2 4 6" xfId="581" xr:uid="{00000000-0005-0000-0000-0000A6020000}"/>
    <cellStyle name="Comma 2 2 4 7" xfId="582" xr:uid="{00000000-0005-0000-0000-0000A7020000}"/>
    <cellStyle name="Comma 2 2 4 8" xfId="1720" xr:uid="{00000000-0005-0000-0000-0000A8020000}"/>
    <cellStyle name="Comma 2 2 5" xfId="228" xr:uid="{00000000-0005-0000-0000-0000A9020000}"/>
    <cellStyle name="Comma 2 2 5 2" xfId="583" xr:uid="{00000000-0005-0000-0000-0000AA020000}"/>
    <cellStyle name="Comma 2 2 5 2 2" xfId="584" xr:uid="{00000000-0005-0000-0000-0000AB020000}"/>
    <cellStyle name="Comma 2 2 5 2 3" xfId="585" xr:uid="{00000000-0005-0000-0000-0000AC020000}"/>
    <cellStyle name="Comma 2 2 5 2 4" xfId="586" xr:uid="{00000000-0005-0000-0000-0000AD020000}"/>
    <cellStyle name="Comma 2 2 5 3" xfId="587" xr:uid="{00000000-0005-0000-0000-0000AE020000}"/>
    <cellStyle name="Comma 2 2 5 3 2" xfId="588" xr:uid="{00000000-0005-0000-0000-0000AF020000}"/>
    <cellStyle name="Comma 2 2 5 3 3" xfId="589" xr:uid="{00000000-0005-0000-0000-0000B0020000}"/>
    <cellStyle name="Comma 2 2 5 3 4" xfId="590" xr:uid="{00000000-0005-0000-0000-0000B1020000}"/>
    <cellStyle name="Comma 2 2 5 4" xfId="591" xr:uid="{00000000-0005-0000-0000-0000B2020000}"/>
    <cellStyle name="Comma 2 2 5 5" xfId="592" xr:uid="{00000000-0005-0000-0000-0000B3020000}"/>
    <cellStyle name="Comma 2 2 5 6" xfId="593" xr:uid="{00000000-0005-0000-0000-0000B4020000}"/>
    <cellStyle name="Comma 2 2 5 7" xfId="594" xr:uid="{00000000-0005-0000-0000-0000B5020000}"/>
    <cellStyle name="Comma 2 2 5 8" xfId="1721" xr:uid="{00000000-0005-0000-0000-0000B6020000}"/>
    <cellStyle name="Comma 2 2 6" xfId="595" xr:uid="{00000000-0005-0000-0000-0000B7020000}"/>
    <cellStyle name="Comma 2 2 6 2" xfId="596" xr:uid="{00000000-0005-0000-0000-0000B8020000}"/>
    <cellStyle name="Comma 2 2 6 2 2" xfId="597" xr:uid="{00000000-0005-0000-0000-0000B9020000}"/>
    <cellStyle name="Comma 2 2 6 2 3" xfId="598" xr:uid="{00000000-0005-0000-0000-0000BA020000}"/>
    <cellStyle name="Comma 2 2 6 2 4" xfId="599" xr:uid="{00000000-0005-0000-0000-0000BB020000}"/>
    <cellStyle name="Comma 2 2 6 3" xfId="600" xr:uid="{00000000-0005-0000-0000-0000BC020000}"/>
    <cellStyle name="Comma 2 2 6 3 2" xfId="601" xr:uid="{00000000-0005-0000-0000-0000BD020000}"/>
    <cellStyle name="Comma 2 2 6 3 3" xfId="602" xr:uid="{00000000-0005-0000-0000-0000BE020000}"/>
    <cellStyle name="Comma 2 2 6 3 4" xfId="603" xr:uid="{00000000-0005-0000-0000-0000BF020000}"/>
    <cellStyle name="Comma 2 2 6 4" xfId="604" xr:uid="{00000000-0005-0000-0000-0000C0020000}"/>
    <cellStyle name="Comma 2 2 6 5" xfId="605" xr:uid="{00000000-0005-0000-0000-0000C1020000}"/>
    <cellStyle name="Comma 2 2 6 6" xfId="606" xr:uid="{00000000-0005-0000-0000-0000C2020000}"/>
    <cellStyle name="Comma 2 2 6 7" xfId="1722" xr:uid="{00000000-0005-0000-0000-0000C3020000}"/>
    <cellStyle name="Comma 2 2 7" xfId="607" xr:uid="{00000000-0005-0000-0000-0000C4020000}"/>
    <cellStyle name="Comma 2 2 7 2" xfId="608" xr:uid="{00000000-0005-0000-0000-0000C5020000}"/>
    <cellStyle name="Comma 2 2 7 3" xfId="609" xr:uid="{00000000-0005-0000-0000-0000C6020000}"/>
    <cellStyle name="Comma 2 2 7 4" xfId="610" xr:uid="{00000000-0005-0000-0000-0000C7020000}"/>
    <cellStyle name="Comma 2 2 8" xfId="33042" xr:uid="{00000000-0005-0000-0000-0000C8020000}"/>
    <cellStyle name="Comma 2 20" xfId="5121" xr:uid="{00000000-0005-0000-0000-0000C9020000}"/>
    <cellStyle name="Comma 2 21" xfId="5122" xr:uid="{00000000-0005-0000-0000-0000CA020000}"/>
    <cellStyle name="Comma 2 22" xfId="5123" xr:uid="{00000000-0005-0000-0000-0000CB020000}"/>
    <cellStyle name="Comma 2 23" xfId="5124" xr:uid="{00000000-0005-0000-0000-0000CC020000}"/>
    <cellStyle name="Comma 2 23 2" xfId="187" xr:uid="{00000000-0005-0000-0000-0000CD020000}"/>
    <cellStyle name="Comma 2 23 2 2" xfId="611" xr:uid="{00000000-0005-0000-0000-0000CE020000}"/>
    <cellStyle name="Comma 2 23 2 2 2" xfId="612" xr:uid="{00000000-0005-0000-0000-0000CF020000}"/>
    <cellStyle name="Comma 2 23 2 2 3" xfId="613" xr:uid="{00000000-0005-0000-0000-0000D0020000}"/>
    <cellStyle name="Comma 2 23 2 2 4" xfId="614" xr:uid="{00000000-0005-0000-0000-0000D1020000}"/>
    <cellStyle name="Comma 2 23 2 3" xfId="615" xr:uid="{00000000-0005-0000-0000-0000D2020000}"/>
    <cellStyle name="Comma 2 23 2 3 2" xfId="616" xr:uid="{00000000-0005-0000-0000-0000D3020000}"/>
    <cellStyle name="Comma 2 23 2 3 3" xfId="617" xr:uid="{00000000-0005-0000-0000-0000D4020000}"/>
    <cellStyle name="Comma 2 23 2 3 4" xfId="618" xr:uid="{00000000-0005-0000-0000-0000D5020000}"/>
    <cellStyle name="Comma 2 23 2 4" xfId="619" xr:uid="{00000000-0005-0000-0000-0000D6020000}"/>
    <cellStyle name="Comma 2 23 2 5" xfId="620" xr:uid="{00000000-0005-0000-0000-0000D7020000}"/>
    <cellStyle name="Comma 2 23 2 6" xfId="621" xr:uid="{00000000-0005-0000-0000-0000D8020000}"/>
    <cellStyle name="Comma 2 24" xfId="5125" xr:uid="{00000000-0005-0000-0000-0000D9020000}"/>
    <cellStyle name="Comma 2 25" xfId="5126" xr:uid="{00000000-0005-0000-0000-0000DA020000}"/>
    <cellStyle name="Comma 2 26" xfId="5127" xr:uid="{00000000-0005-0000-0000-0000DB020000}"/>
    <cellStyle name="Comma 2 27" xfId="33047" xr:uid="{00000000-0005-0000-0000-0000DC020000}"/>
    <cellStyle name="Comma 2 28" xfId="33048" xr:uid="{00000000-0005-0000-0000-0000DD020000}"/>
    <cellStyle name="Comma 2 3" xfId="6" xr:uid="{00000000-0005-0000-0000-0000DE020000}"/>
    <cellStyle name="Comma 2 3 2" xfId="31" xr:uid="{00000000-0005-0000-0000-0000DF020000}"/>
    <cellStyle name="Comma 2 3 2 2" xfId="190" xr:uid="{00000000-0005-0000-0000-0000E0020000}"/>
    <cellStyle name="Comma 2 3 2 2 2" xfId="197" xr:uid="{00000000-0005-0000-0000-0000E1020000}"/>
    <cellStyle name="Comma 2 3 2 2 2 2" xfId="622" xr:uid="{00000000-0005-0000-0000-0000E2020000}"/>
    <cellStyle name="Comma 2 3 2 2 2 2 2" xfId="623" xr:uid="{00000000-0005-0000-0000-0000E3020000}"/>
    <cellStyle name="Comma 2 3 2 2 2 2 3" xfId="624" xr:uid="{00000000-0005-0000-0000-0000E4020000}"/>
    <cellStyle name="Comma 2 3 2 2 2 2 4" xfId="625" xr:uid="{00000000-0005-0000-0000-0000E5020000}"/>
    <cellStyle name="Comma 2 3 2 2 2 3" xfId="626" xr:uid="{00000000-0005-0000-0000-0000E6020000}"/>
    <cellStyle name="Comma 2 3 2 2 2 3 2" xfId="627" xr:uid="{00000000-0005-0000-0000-0000E7020000}"/>
    <cellStyle name="Comma 2 3 2 2 2 3 3" xfId="628" xr:uid="{00000000-0005-0000-0000-0000E8020000}"/>
    <cellStyle name="Comma 2 3 2 2 2 3 4" xfId="629" xr:uid="{00000000-0005-0000-0000-0000E9020000}"/>
    <cellStyle name="Comma 2 3 2 2 2 4" xfId="630" xr:uid="{00000000-0005-0000-0000-0000EA020000}"/>
    <cellStyle name="Comma 2 3 2 2 2 5" xfId="631" xr:uid="{00000000-0005-0000-0000-0000EB020000}"/>
    <cellStyle name="Comma 2 3 2 2 2 6" xfId="632" xr:uid="{00000000-0005-0000-0000-0000EC020000}"/>
    <cellStyle name="Comma 2 3 2 2 3" xfId="633" xr:uid="{00000000-0005-0000-0000-0000ED020000}"/>
    <cellStyle name="Comma 2 3 2 2 3 2" xfId="634" xr:uid="{00000000-0005-0000-0000-0000EE020000}"/>
    <cellStyle name="Comma 2 3 2 2 3 2 2" xfId="635" xr:uid="{00000000-0005-0000-0000-0000EF020000}"/>
    <cellStyle name="Comma 2 3 2 2 3 2 3" xfId="636" xr:uid="{00000000-0005-0000-0000-0000F0020000}"/>
    <cellStyle name="Comma 2 3 2 2 3 2 4" xfId="637" xr:uid="{00000000-0005-0000-0000-0000F1020000}"/>
    <cellStyle name="Comma 2 3 2 2 3 3" xfId="638" xr:uid="{00000000-0005-0000-0000-0000F2020000}"/>
    <cellStyle name="Comma 2 3 2 2 3 3 2" xfId="639" xr:uid="{00000000-0005-0000-0000-0000F3020000}"/>
    <cellStyle name="Comma 2 3 2 2 3 3 3" xfId="640" xr:uid="{00000000-0005-0000-0000-0000F4020000}"/>
    <cellStyle name="Comma 2 3 2 2 3 3 4" xfId="641" xr:uid="{00000000-0005-0000-0000-0000F5020000}"/>
    <cellStyle name="Comma 2 3 2 2 4" xfId="642" xr:uid="{00000000-0005-0000-0000-0000F6020000}"/>
    <cellStyle name="Comma 2 3 2 2 4 2" xfId="643" xr:uid="{00000000-0005-0000-0000-0000F7020000}"/>
    <cellStyle name="Comma 2 3 2 2 4 3" xfId="644" xr:uid="{00000000-0005-0000-0000-0000F8020000}"/>
    <cellStyle name="Comma 2 3 2 2 4 4" xfId="645" xr:uid="{00000000-0005-0000-0000-0000F9020000}"/>
    <cellStyle name="Comma 2 3 2 2 5" xfId="646" xr:uid="{00000000-0005-0000-0000-0000FA020000}"/>
    <cellStyle name="Comma 2 3 2 2 5 2" xfId="647" xr:uid="{00000000-0005-0000-0000-0000FB020000}"/>
    <cellStyle name="Comma 2 3 2 2 5 3" xfId="648" xr:uid="{00000000-0005-0000-0000-0000FC020000}"/>
    <cellStyle name="Comma 2 3 2 2 5 4" xfId="649" xr:uid="{00000000-0005-0000-0000-0000FD020000}"/>
    <cellStyle name="Comma 2 3 2 2 6" xfId="650" xr:uid="{00000000-0005-0000-0000-0000FE020000}"/>
    <cellStyle name="Comma 2 3 2 2 7" xfId="651" xr:uid="{00000000-0005-0000-0000-0000FF020000}"/>
    <cellStyle name="Comma 2 3 2 2 8" xfId="652" xr:uid="{00000000-0005-0000-0000-000000030000}"/>
    <cellStyle name="Comma 2 3 2 3" xfId="653" xr:uid="{00000000-0005-0000-0000-000001030000}"/>
    <cellStyle name="Comma 2 3 2 3 2" xfId="654" xr:uid="{00000000-0005-0000-0000-000002030000}"/>
    <cellStyle name="Comma 2 3 2 3 3" xfId="655" xr:uid="{00000000-0005-0000-0000-000003030000}"/>
    <cellStyle name="Comma 2 3 2 3 4" xfId="656" xr:uid="{00000000-0005-0000-0000-000004030000}"/>
    <cellStyle name="Comma 2 3 2 4" xfId="657" xr:uid="{00000000-0005-0000-0000-000005030000}"/>
    <cellStyle name="Comma 2 3 2 4 2" xfId="658" xr:uid="{00000000-0005-0000-0000-000006030000}"/>
    <cellStyle name="Comma 2 3 2 4 3" xfId="659" xr:uid="{00000000-0005-0000-0000-000007030000}"/>
    <cellStyle name="Comma 2 3 2 4 4" xfId="660" xr:uid="{00000000-0005-0000-0000-000008030000}"/>
    <cellStyle name="Comma 2 3 2 5" xfId="661" xr:uid="{00000000-0005-0000-0000-000009030000}"/>
    <cellStyle name="Comma 2 3 2 6" xfId="662" xr:uid="{00000000-0005-0000-0000-00000A030000}"/>
    <cellStyle name="Comma 2 3 2 7" xfId="663" xr:uid="{00000000-0005-0000-0000-00000B030000}"/>
    <cellStyle name="Comma 2 3 2 8" xfId="1723" xr:uid="{00000000-0005-0000-0000-00000C030000}"/>
    <cellStyle name="Comma 2 3 3" xfId="1724" xr:uid="{00000000-0005-0000-0000-00000D030000}"/>
    <cellStyle name="Comma 2 3 4" xfId="1725" xr:uid="{00000000-0005-0000-0000-00000E030000}"/>
    <cellStyle name="Comma 2 3 5" xfId="1726" xr:uid="{00000000-0005-0000-0000-00000F030000}"/>
    <cellStyle name="Comma 2 3 6" xfId="1727" xr:uid="{00000000-0005-0000-0000-000010030000}"/>
    <cellStyle name="Comma 2 3 7" xfId="33049" xr:uid="{00000000-0005-0000-0000-000011030000}"/>
    <cellStyle name="Comma 2 4" xfId="7" xr:uid="{00000000-0005-0000-0000-000012030000}"/>
    <cellStyle name="Comma 2 4 2" xfId="32" xr:uid="{00000000-0005-0000-0000-000013030000}"/>
    <cellStyle name="Comma 2 4 2 2" xfId="132" xr:uid="{00000000-0005-0000-0000-000014030000}"/>
    <cellStyle name="Comma 2 4 2 2 2" xfId="664" xr:uid="{00000000-0005-0000-0000-000015030000}"/>
    <cellStyle name="Comma 2 4 2 2 2 2" xfId="665" xr:uid="{00000000-0005-0000-0000-000016030000}"/>
    <cellStyle name="Comma 2 4 2 2 2 3" xfId="666" xr:uid="{00000000-0005-0000-0000-000017030000}"/>
    <cellStyle name="Comma 2 4 2 2 2 4" xfId="667" xr:uid="{00000000-0005-0000-0000-000018030000}"/>
    <cellStyle name="Comma 2 4 2 2 3" xfId="668" xr:uid="{00000000-0005-0000-0000-000019030000}"/>
    <cellStyle name="Comma 2 4 2 2 3 2" xfId="669" xr:uid="{00000000-0005-0000-0000-00001A030000}"/>
    <cellStyle name="Comma 2 4 2 2 3 3" xfId="670" xr:uid="{00000000-0005-0000-0000-00001B030000}"/>
    <cellStyle name="Comma 2 4 2 2 3 4" xfId="671" xr:uid="{00000000-0005-0000-0000-00001C030000}"/>
    <cellStyle name="Comma 2 4 2 2 4" xfId="672" xr:uid="{00000000-0005-0000-0000-00001D030000}"/>
    <cellStyle name="Comma 2 4 2 2 5" xfId="673" xr:uid="{00000000-0005-0000-0000-00001E030000}"/>
    <cellStyle name="Comma 2 4 2 2 6" xfId="674" xr:uid="{00000000-0005-0000-0000-00001F030000}"/>
    <cellStyle name="Comma 2 4 2 3" xfId="160" xr:uid="{00000000-0005-0000-0000-000020030000}"/>
    <cellStyle name="Comma 2 4 2 3 2" xfId="675" xr:uid="{00000000-0005-0000-0000-000021030000}"/>
    <cellStyle name="Comma 2 4 2 3 2 2" xfId="676" xr:uid="{00000000-0005-0000-0000-000022030000}"/>
    <cellStyle name="Comma 2 4 2 3 2 3" xfId="677" xr:uid="{00000000-0005-0000-0000-000023030000}"/>
    <cellStyle name="Comma 2 4 2 3 2 4" xfId="678" xr:uid="{00000000-0005-0000-0000-000024030000}"/>
    <cellStyle name="Comma 2 4 2 3 3" xfId="679" xr:uid="{00000000-0005-0000-0000-000025030000}"/>
    <cellStyle name="Comma 2 4 2 3 3 2" xfId="680" xr:uid="{00000000-0005-0000-0000-000026030000}"/>
    <cellStyle name="Comma 2 4 2 3 3 3" xfId="681" xr:uid="{00000000-0005-0000-0000-000027030000}"/>
    <cellStyle name="Comma 2 4 2 3 3 4" xfId="682" xr:uid="{00000000-0005-0000-0000-000028030000}"/>
    <cellStyle name="Comma 2 4 2 3 4" xfId="683" xr:uid="{00000000-0005-0000-0000-000029030000}"/>
    <cellStyle name="Comma 2 4 2 3 5" xfId="684" xr:uid="{00000000-0005-0000-0000-00002A030000}"/>
    <cellStyle name="Comma 2 4 2 3 6" xfId="685" xr:uid="{00000000-0005-0000-0000-00002B030000}"/>
    <cellStyle name="Comma 2 4 2 4" xfId="686" xr:uid="{00000000-0005-0000-0000-00002C030000}"/>
    <cellStyle name="Comma 2 4 2 4 2" xfId="687" xr:uid="{00000000-0005-0000-0000-00002D030000}"/>
    <cellStyle name="Comma 2 4 2 4 3" xfId="688" xr:uid="{00000000-0005-0000-0000-00002E030000}"/>
    <cellStyle name="Comma 2 4 2 4 4" xfId="689" xr:uid="{00000000-0005-0000-0000-00002F030000}"/>
    <cellStyle name="Comma 2 4 2 5" xfId="690" xr:uid="{00000000-0005-0000-0000-000030030000}"/>
    <cellStyle name="Comma 2 4 2 5 2" xfId="691" xr:uid="{00000000-0005-0000-0000-000031030000}"/>
    <cellStyle name="Comma 2 4 2 5 3" xfId="692" xr:uid="{00000000-0005-0000-0000-000032030000}"/>
    <cellStyle name="Comma 2 4 2 5 4" xfId="693" xr:uid="{00000000-0005-0000-0000-000033030000}"/>
    <cellStyle name="Comma 2 4 2 6" xfId="694" xr:uid="{00000000-0005-0000-0000-000034030000}"/>
    <cellStyle name="Comma 2 4 2 7" xfId="695" xr:uid="{00000000-0005-0000-0000-000035030000}"/>
    <cellStyle name="Comma 2 4 2 8" xfId="696" xr:uid="{00000000-0005-0000-0000-000036030000}"/>
    <cellStyle name="Comma 2 4 2 9" xfId="1728" xr:uid="{00000000-0005-0000-0000-000037030000}"/>
    <cellStyle name="Comma 2 4 3" xfId="126" xr:uid="{00000000-0005-0000-0000-000038030000}"/>
    <cellStyle name="Comma 2 4 3 2" xfId="697" xr:uid="{00000000-0005-0000-0000-000039030000}"/>
    <cellStyle name="Comma 2 4 3 2 2" xfId="698" xr:uid="{00000000-0005-0000-0000-00003A030000}"/>
    <cellStyle name="Comma 2 4 3 2 3" xfId="699" xr:uid="{00000000-0005-0000-0000-00003B030000}"/>
    <cellStyle name="Comma 2 4 3 2 4" xfId="700" xr:uid="{00000000-0005-0000-0000-00003C030000}"/>
    <cellStyle name="Comma 2 4 3 3" xfId="701" xr:uid="{00000000-0005-0000-0000-00003D030000}"/>
    <cellStyle name="Comma 2 4 3 3 2" xfId="702" xr:uid="{00000000-0005-0000-0000-00003E030000}"/>
    <cellStyle name="Comma 2 4 3 3 3" xfId="703" xr:uid="{00000000-0005-0000-0000-00003F030000}"/>
    <cellStyle name="Comma 2 4 3 3 4" xfId="704" xr:uid="{00000000-0005-0000-0000-000040030000}"/>
    <cellStyle name="Comma 2 4 3 4" xfId="1729" xr:uid="{00000000-0005-0000-0000-000041030000}"/>
    <cellStyle name="Comma 2 4 4" xfId="154" xr:uid="{00000000-0005-0000-0000-000042030000}"/>
    <cellStyle name="Comma 2 4 4 2" xfId="705" xr:uid="{00000000-0005-0000-0000-000043030000}"/>
    <cellStyle name="Comma 2 4 4 2 2" xfId="706" xr:uid="{00000000-0005-0000-0000-000044030000}"/>
    <cellStyle name="Comma 2 4 4 2 3" xfId="707" xr:uid="{00000000-0005-0000-0000-000045030000}"/>
    <cellStyle name="Comma 2 4 4 2 4" xfId="708" xr:uid="{00000000-0005-0000-0000-000046030000}"/>
    <cellStyle name="Comma 2 4 4 3" xfId="709" xr:uid="{00000000-0005-0000-0000-000047030000}"/>
    <cellStyle name="Comma 2 4 4 3 2" xfId="710" xr:uid="{00000000-0005-0000-0000-000048030000}"/>
    <cellStyle name="Comma 2 4 4 3 3" xfId="711" xr:uid="{00000000-0005-0000-0000-000049030000}"/>
    <cellStyle name="Comma 2 4 4 3 4" xfId="712" xr:uid="{00000000-0005-0000-0000-00004A030000}"/>
    <cellStyle name="Comma 2 4 4 4" xfId="1730" xr:uid="{00000000-0005-0000-0000-00004B030000}"/>
    <cellStyle name="Comma 2 4 5" xfId="211" xr:uid="{00000000-0005-0000-0000-00004C030000}"/>
    <cellStyle name="Comma 2 4 5 2" xfId="713" xr:uid="{00000000-0005-0000-0000-00004D030000}"/>
    <cellStyle name="Comma 2 4 5 2 2" xfId="714" xr:uid="{00000000-0005-0000-0000-00004E030000}"/>
    <cellStyle name="Comma 2 4 5 2 3" xfId="715" xr:uid="{00000000-0005-0000-0000-00004F030000}"/>
    <cellStyle name="Comma 2 4 5 2 4" xfId="716" xr:uid="{00000000-0005-0000-0000-000050030000}"/>
    <cellStyle name="Comma 2 4 5 3" xfId="717" xr:uid="{00000000-0005-0000-0000-000051030000}"/>
    <cellStyle name="Comma 2 4 5 3 2" xfId="718" xr:uid="{00000000-0005-0000-0000-000052030000}"/>
    <cellStyle name="Comma 2 4 5 3 3" xfId="719" xr:uid="{00000000-0005-0000-0000-000053030000}"/>
    <cellStyle name="Comma 2 4 5 3 4" xfId="720" xr:uid="{00000000-0005-0000-0000-000054030000}"/>
    <cellStyle name="Comma 2 4 5 4" xfId="1731" xr:uid="{00000000-0005-0000-0000-000055030000}"/>
    <cellStyle name="Comma 2 4 6" xfId="721" xr:uid="{00000000-0005-0000-0000-000056030000}"/>
    <cellStyle name="Comma 2 4 6 2" xfId="722" xr:uid="{00000000-0005-0000-0000-000057030000}"/>
    <cellStyle name="Comma 2 4 6 2 2" xfId="723" xr:uid="{00000000-0005-0000-0000-000058030000}"/>
    <cellStyle name="Comma 2 4 6 2 3" xfId="724" xr:uid="{00000000-0005-0000-0000-000059030000}"/>
    <cellStyle name="Comma 2 4 6 2 4" xfId="725" xr:uid="{00000000-0005-0000-0000-00005A030000}"/>
    <cellStyle name="Comma 2 4 6 3" xfId="726" xr:uid="{00000000-0005-0000-0000-00005B030000}"/>
    <cellStyle name="Comma 2 4 6 3 2" xfId="727" xr:uid="{00000000-0005-0000-0000-00005C030000}"/>
    <cellStyle name="Comma 2 4 6 3 3" xfId="728" xr:uid="{00000000-0005-0000-0000-00005D030000}"/>
    <cellStyle name="Comma 2 4 6 3 4" xfId="729" xr:uid="{00000000-0005-0000-0000-00005E030000}"/>
    <cellStyle name="Comma 2 4 6 4" xfId="1732" xr:uid="{00000000-0005-0000-0000-00005F030000}"/>
    <cellStyle name="Comma 2 4 7" xfId="730" xr:uid="{00000000-0005-0000-0000-000060030000}"/>
    <cellStyle name="Comma 2 4 7 2" xfId="731" xr:uid="{00000000-0005-0000-0000-000061030000}"/>
    <cellStyle name="Comma 2 4 7 2 2" xfId="732" xr:uid="{00000000-0005-0000-0000-000062030000}"/>
    <cellStyle name="Comma 2 4 7 2 3" xfId="733" xr:uid="{00000000-0005-0000-0000-000063030000}"/>
    <cellStyle name="Comma 2 4 7 2 4" xfId="734" xr:uid="{00000000-0005-0000-0000-000064030000}"/>
    <cellStyle name="Comma 2 4 7 3" xfId="735" xr:uid="{00000000-0005-0000-0000-000065030000}"/>
    <cellStyle name="Comma 2 4 7 3 2" xfId="736" xr:uid="{00000000-0005-0000-0000-000066030000}"/>
    <cellStyle name="Comma 2 4 7 3 3" xfId="737" xr:uid="{00000000-0005-0000-0000-000067030000}"/>
    <cellStyle name="Comma 2 4 7 3 4" xfId="738" xr:uid="{00000000-0005-0000-0000-000068030000}"/>
    <cellStyle name="Comma 2 4 7 4" xfId="739" xr:uid="{00000000-0005-0000-0000-000069030000}"/>
    <cellStyle name="Comma 2 4 7 5" xfId="740" xr:uid="{00000000-0005-0000-0000-00006A030000}"/>
    <cellStyle name="Comma 2 4 7 6" xfId="741" xr:uid="{00000000-0005-0000-0000-00006B030000}"/>
    <cellStyle name="Comma 2 5" xfId="30" xr:uid="{00000000-0005-0000-0000-00006C030000}"/>
    <cellStyle name="Comma 2 5 10" xfId="1733" xr:uid="{00000000-0005-0000-0000-00006D030000}"/>
    <cellStyle name="Comma 2 5 11" xfId="1734" xr:uid="{00000000-0005-0000-0000-00006E030000}"/>
    <cellStyle name="Comma 2 5 2" xfId="742" xr:uid="{00000000-0005-0000-0000-00006F030000}"/>
    <cellStyle name="Comma 2 5 2 2" xfId="743" xr:uid="{00000000-0005-0000-0000-000070030000}"/>
    <cellStyle name="Comma 2 5 2 2 2" xfId="744" xr:uid="{00000000-0005-0000-0000-000071030000}"/>
    <cellStyle name="Comma 2 5 2 2 3" xfId="745" xr:uid="{00000000-0005-0000-0000-000072030000}"/>
    <cellStyle name="Comma 2 5 2 2 4" xfId="746" xr:uid="{00000000-0005-0000-0000-000073030000}"/>
    <cellStyle name="Comma 2 5 2 3" xfId="747" xr:uid="{00000000-0005-0000-0000-000074030000}"/>
    <cellStyle name="Comma 2 5 2 3 2" xfId="748" xr:uid="{00000000-0005-0000-0000-000075030000}"/>
    <cellStyle name="Comma 2 5 2 3 3" xfId="749" xr:uid="{00000000-0005-0000-0000-000076030000}"/>
    <cellStyle name="Comma 2 5 2 3 4" xfId="750" xr:uid="{00000000-0005-0000-0000-000077030000}"/>
    <cellStyle name="Comma 2 5 3" xfId="751" xr:uid="{00000000-0005-0000-0000-000078030000}"/>
    <cellStyle name="Comma 2 5 3 2" xfId="752" xr:uid="{00000000-0005-0000-0000-000079030000}"/>
    <cellStyle name="Comma 2 5 3 3" xfId="753" xr:uid="{00000000-0005-0000-0000-00007A030000}"/>
    <cellStyle name="Comma 2 5 3 4" xfId="754" xr:uid="{00000000-0005-0000-0000-00007B030000}"/>
    <cellStyle name="Comma 2 5 3 5" xfId="1735" xr:uid="{00000000-0005-0000-0000-00007C030000}"/>
    <cellStyle name="Comma 2 5 4" xfId="755" xr:uid="{00000000-0005-0000-0000-00007D030000}"/>
    <cellStyle name="Comma 2 5 4 2" xfId="756" xr:uid="{00000000-0005-0000-0000-00007E030000}"/>
    <cellStyle name="Comma 2 5 4 3" xfId="757" xr:uid="{00000000-0005-0000-0000-00007F030000}"/>
    <cellStyle name="Comma 2 5 4 4" xfId="758" xr:uid="{00000000-0005-0000-0000-000080030000}"/>
    <cellStyle name="Comma 2 5 4 5" xfId="1736" xr:uid="{00000000-0005-0000-0000-000081030000}"/>
    <cellStyle name="Comma 2 5 5" xfId="759" xr:uid="{00000000-0005-0000-0000-000082030000}"/>
    <cellStyle name="Comma 2 5 5 2" xfId="1737" xr:uid="{00000000-0005-0000-0000-000083030000}"/>
    <cellStyle name="Comma 2 5 6" xfId="760" xr:uid="{00000000-0005-0000-0000-000084030000}"/>
    <cellStyle name="Comma 2 5 6 2" xfId="1738" xr:uid="{00000000-0005-0000-0000-000085030000}"/>
    <cellStyle name="Comma 2 5 7" xfId="761" xr:uid="{00000000-0005-0000-0000-000086030000}"/>
    <cellStyle name="Comma 2 5 7 2" xfId="1739" xr:uid="{00000000-0005-0000-0000-000087030000}"/>
    <cellStyle name="Comma 2 5 8" xfId="1740" xr:uid="{00000000-0005-0000-0000-000088030000}"/>
    <cellStyle name="Comma 2 5 9" xfId="1741" xr:uid="{00000000-0005-0000-0000-000089030000}"/>
    <cellStyle name="Comma 2 6" xfId="99" xr:uid="{00000000-0005-0000-0000-00008A030000}"/>
    <cellStyle name="Comma 2 6 10" xfId="1742" xr:uid="{00000000-0005-0000-0000-00008B030000}"/>
    <cellStyle name="Comma 2 6 11" xfId="1743" xr:uid="{00000000-0005-0000-0000-00008C030000}"/>
    <cellStyle name="Comma 2 6 2" xfId="762" xr:uid="{00000000-0005-0000-0000-00008D030000}"/>
    <cellStyle name="Comma 2 6 2 2" xfId="763" xr:uid="{00000000-0005-0000-0000-00008E030000}"/>
    <cellStyle name="Comma 2 6 2 2 2" xfId="764" xr:uid="{00000000-0005-0000-0000-00008F030000}"/>
    <cellStyle name="Comma 2 6 2 2 3" xfId="765" xr:uid="{00000000-0005-0000-0000-000090030000}"/>
    <cellStyle name="Comma 2 6 2 2 4" xfId="766" xr:uid="{00000000-0005-0000-0000-000091030000}"/>
    <cellStyle name="Comma 2 6 2 3" xfId="767" xr:uid="{00000000-0005-0000-0000-000092030000}"/>
    <cellStyle name="Comma 2 6 2 3 2" xfId="768" xr:uid="{00000000-0005-0000-0000-000093030000}"/>
    <cellStyle name="Comma 2 6 2 3 3" xfId="769" xr:uid="{00000000-0005-0000-0000-000094030000}"/>
    <cellStyle name="Comma 2 6 2 3 4" xfId="770" xr:uid="{00000000-0005-0000-0000-000095030000}"/>
    <cellStyle name="Comma 2 6 2 4" xfId="771" xr:uid="{00000000-0005-0000-0000-000096030000}"/>
    <cellStyle name="Comma 2 6 2 5" xfId="772" xr:uid="{00000000-0005-0000-0000-000097030000}"/>
    <cellStyle name="Comma 2 6 2 6" xfId="773" xr:uid="{00000000-0005-0000-0000-000098030000}"/>
    <cellStyle name="Comma 2 6 2 7" xfId="1744" xr:uid="{00000000-0005-0000-0000-000099030000}"/>
    <cellStyle name="Comma 2 6 3" xfId="1745" xr:uid="{00000000-0005-0000-0000-00009A030000}"/>
    <cellStyle name="Comma 2 6 4" xfId="1746" xr:uid="{00000000-0005-0000-0000-00009B030000}"/>
    <cellStyle name="Comma 2 6 5" xfId="1747" xr:uid="{00000000-0005-0000-0000-00009C030000}"/>
    <cellStyle name="Comma 2 6 6" xfId="1748" xr:uid="{00000000-0005-0000-0000-00009D030000}"/>
    <cellStyle name="Comma 2 6 7" xfId="1749" xr:uid="{00000000-0005-0000-0000-00009E030000}"/>
    <cellStyle name="Comma 2 6 8" xfId="1750" xr:uid="{00000000-0005-0000-0000-00009F030000}"/>
    <cellStyle name="Comma 2 6 9" xfId="1751" xr:uid="{00000000-0005-0000-0000-0000A0030000}"/>
    <cellStyle name="Comma 2 7" xfId="774" xr:uid="{00000000-0005-0000-0000-0000A1030000}"/>
    <cellStyle name="Comma 2 7 10" xfId="1752" xr:uid="{00000000-0005-0000-0000-0000A2030000}"/>
    <cellStyle name="Comma 2 7 11" xfId="1753" xr:uid="{00000000-0005-0000-0000-0000A3030000}"/>
    <cellStyle name="Comma 2 7 2" xfId="775" xr:uid="{00000000-0005-0000-0000-0000A4030000}"/>
    <cellStyle name="Comma 2 7 2 2" xfId="776" xr:uid="{00000000-0005-0000-0000-0000A5030000}"/>
    <cellStyle name="Comma 2 7 2 2 2" xfId="777" xr:uid="{00000000-0005-0000-0000-0000A6030000}"/>
    <cellStyle name="Comma 2 7 2 2 3" xfId="778" xr:uid="{00000000-0005-0000-0000-0000A7030000}"/>
    <cellStyle name="Comma 2 7 2 2 4" xfId="779" xr:uid="{00000000-0005-0000-0000-0000A8030000}"/>
    <cellStyle name="Comma 2 7 2 3" xfId="780" xr:uid="{00000000-0005-0000-0000-0000A9030000}"/>
    <cellStyle name="Comma 2 7 2 3 2" xfId="781" xr:uid="{00000000-0005-0000-0000-0000AA030000}"/>
    <cellStyle name="Comma 2 7 2 3 3" xfId="782" xr:uid="{00000000-0005-0000-0000-0000AB030000}"/>
    <cellStyle name="Comma 2 7 2 3 4" xfId="783" xr:uid="{00000000-0005-0000-0000-0000AC030000}"/>
    <cellStyle name="Comma 2 7 3" xfId="784" xr:uid="{00000000-0005-0000-0000-0000AD030000}"/>
    <cellStyle name="Comma 2 7 3 2" xfId="785" xr:uid="{00000000-0005-0000-0000-0000AE030000}"/>
    <cellStyle name="Comma 2 7 3 2 2" xfId="786" xr:uid="{00000000-0005-0000-0000-0000AF030000}"/>
    <cellStyle name="Comma 2 7 3 2 3" xfId="787" xr:uid="{00000000-0005-0000-0000-0000B0030000}"/>
    <cellStyle name="Comma 2 7 3 2 4" xfId="788" xr:uid="{00000000-0005-0000-0000-0000B1030000}"/>
    <cellStyle name="Comma 2 7 3 3" xfId="789" xr:uid="{00000000-0005-0000-0000-0000B2030000}"/>
    <cellStyle name="Comma 2 7 3 3 2" xfId="790" xr:uid="{00000000-0005-0000-0000-0000B3030000}"/>
    <cellStyle name="Comma 2 7 3 3 3" xfId="791" xr:uid="{00000000-0005-0000-0000-0000B4030000}"/>
    <cellStyle name="Comma 2 7 3 3 4" xfId="792" xr:uid="{00000000-0005-0000-0000-0000B5030000}"/>
    <cellStyle name="Comma 2 7 3 4" xfId="793" xr:uid="{00000000-0005-0000-0000-0000B6030000}"/>
    <cellStyle name="Comma 2 7 3 5" xfId="794" xr:uid="{00000000-0005-0000-0000-0000B7030000}"/>
    <cellStyle name="Comma 2 7 3 6" xfId="795" xr:uid="{00000000-0005-0000-0000-0000B8030000}"/>
    <cellStyle name="Comma 2 7 3 7" xfId="1754" xr:uid="{00000000-0005-0000-0000-0000B9030000}"/>
    <cellStyle name="Comma 2 7 4" xfId="796" xr:uid="{00000000-0005-0000-0000-0000BA030000}"/>
    <cellStyle name="Comma 2 7 4 2" xfId="797" xr:uid="{00000000-0005-0000-0000-0000BB030000}"/>
    <cellStyle name="Comma 2 7 4 3" xfId="798" xr:uid="{00000000-0005-0000-0000-0000BC030000}"/>
    <cellStyle name="Comma 2 7 4 4" xfId="799" xr:uid="{00000000-0005-0000-0000-0000BD030000}"/>
    <cellStyle name="Comma 2 7 4 5" xfId="1755" xr:uid="{00000000-0005-0000-0000-0000BE030000}"/>
    <cellStyle name="Comma 2 7 5" xfId="800" xr:uid="{00000000-0005-0000-0000-0000BF030000}"/>
    <cellStyle name="Comma 2 7 5 2" xfId="801" xr:uid="{00000000-0005-0000-0000-0000C0030000}"/>
    <cellStyle name="Comma 2 7 5 3" xfId="802" xr:uid="{00000000-0005-0000-0000-0000C1030000}"/>
    <cellStyle name="Comma 2 7 5 4" xfId="803" xr:uid="{00000000-0005-0000-0000-0000C2030000}"/>
    <cellStyle name="Comma 2 7 5 5" xfId="1756" xr:uid="{00000000-0005-0000-0000-0000C3030000}"/>
    <cellStyle name="Comma 2 7 6" xfId="1757" xr:uid="{00000000-0005-0000-0000-0000C4030000}"/>
    <cellStyle name="Comma 2 7 7" xfId="1758" xr:uid="{00000000-0005-0000-0000-0000C5030000}"/>
    <cellStyle name="Comma 2 7 8" xfId="1759" xr:uid="{00000000-0005-0000-0000-0000C6030000}"/>
    <cellStyle name="Comma 2 7 9" xfId="1760" xr:uid="{00000000-0005-0000-0000-0000C7030000}"/>
    <cellStyle name="Comma 2 77" xfId="33031" xr:uid="{00000000-0005-0000-0000-0000C8030000}"/>
    <cellStyle name="Comma 2 8" xfId="804" xr:uid="{00000000-0005-0000-0000-0000C9030000}"/>
    <cellStyle name="Comma 2 8 2" xfId="805" xr:uid="{00000000-0005-0000-0000-0000CA030000}"/>
    <cellStyle name="Comma 2 8 2 2" xfId="806" xr:uid="{00000000-0005-0000-0000-0000CB030000}"/>
    <cellStyle name="Comma 2 8 2 2 2" xfId="807" xr:uid="{00000000-0005-0000-0000-0000CC030000}"/>
    <cellStyle name="Comma 2 8 2 2 3" xfId="808" xr:uid="{00000000-0005-0000-0000-0000CD030000}"/>
    <cellStyle name="Comma 2 8 2 2 4" xfId="809" xr:uid="{00000000-0005-0000-0000-0000CE030000}"/>
    <cellStyle name="Comma 2 8 2 3" xfId="810" xr:uid="{00000000-0005-0000-0000-0000CF030000}"/>
    <cellStyle name="Comma 2 8 2 3 2" xfId="811" xr:uid="{00000000-0005-0000-0000-0000D0030000}"/>
    <cellStyle name="Comma 2 8 2 3 3" xfId="812" xr:uid="{00000000-0005-0000-0000-0000D1030000}"/>
    <cellStyle name="Comma 2 8 2 3 4" xfId="813" xr:uid="{00000000-0005-0000-0000-0000D2030000}"/>
    <cellStyle name="Comma 2 8 2 4" xfId="814" xr:uid="{00000000-0005-0000-0000-0000D3030000}"/>
    <cellStyle name="Comma 2 8 2 5" xfId="815" xr:uid="{00000000-0005-0000-0000-0000D4030000}"/>
    <cellStyle name="Comma 2 8 2 6" xfId="816" xr:uid="{00000000-0005-0000-0000-0000D5030000}"/>
    <cellStyle name="Comma 2 8 3" xfId="1761" xr:uid="{00000000-0005-0000-0000-0000D6030000}"/>
    <cellStyle name="Comma 2 9" xfId="817" xr:uid="{00000000-0005-0000-0000-0000D7030000}"/>
    <cellStyle name="Comma 2 9 2" xfId="818" xr:uid="{00000000-0005-0000-0000-0000D8030000}"/>
    <cellStyle name="Comma 2 9 3" xfId="819" xr:uid="{00000000-0005-0000-0000-0000D9030000}"/>
    <cellStyle name="Comma 2 9 3 2" xfId="820" xr:uid="{00000000-0005-0000-0000-0000DA030000}"/>
    <cellStyle name="Comma 2 9 3 3" xfId="821" xr:uid="{00000000-0005-0000-0000-0000DB030000}"/>
    <cellStyle name="Comma 2 9 3 4" xfId="822" xr:uid="{00000000-0005-0000-0000-0000DC030000}"/>
    <cellStyle name="Comma 2 9 4" xfId="823" xr:uid="{00000000-0005-0000-0000-0000DD030000}"/>
    <cellStyle name="Comma 2 9 4 2" xfId="824" xr:uid="{00000000-0005-0000-0000-0000DE030000}"/>
    <cellStyle name="Comma 2 9 4 3" xfId="825" xr:uid="{00000000-0005-0000-0000-0000DF030000}"/>
    <cellStyle name="Comma 2 9 4 4" xfId="826" xr:uid="{00000000-0005-0000-0000-0000E0030000}"/>
    <cellStyle name="Comma 2 9 5" xfId="1762" xr:uid="{00000000-0005-0000-0000-0000E1030000}"/>
    <cellStyle name="Comma 23 2" xfId="32999" xr:uid="{00000000-0005-0000-0000-0000E2030000}"/>
    <cellStyle name="Comma 26" xfId="63" xr:uid="{00000000-0005-0000-0000-0000E3030000}"/>
    <cellStyle name="Comma 26 2" xfId="142" xr:uid="{00000000-0005-0000-0000-0000E4030000}"/>
    <cellStyle name="Comma 26 2 2" xfId="827" xr:uid="{00000000-0005-0000-0000-0000E5030000}"/>
    <cellStyle name="Comma 26 2 2 2" xfId="828" xr:uid="{00000000-0005-0000-0000-0000E6030000}"/>
    <cellStyle name="Comma 26 2 2 3" xfId="829" xr:uid="{00000000-0005-0000-0000-0000E7030000}"/>
    <cellStyle name="Comma 26 2 2 4" xfId="830" xr:uid="{00000000-0005-0000-0000-0000E8030000}"/>
    <cellStyle name="Comma 26 2 3" xfId="831" xr:uid="{00000000-0005-0000-0000-0000E9030000}"/>
    <cellStyle name="Comma 26 2 3 2" xfId="832" xr:uid="{00000000-0005-0000-0000-0000EA030000}"/>
    <cellStyle name="Comma 26 2 3 3" xfId="833" xr:uid="{00000000-0005-0000-0000-0000EB030000}"/>
    <cellStyle name="Comma 26 2 3 4" xfId="834" xr:uid="{00000000-0005-0000-0000-0000EC030000}"/>
    <cellStyle name="Comma 26 3" xfId="170" xr:uid="{00000000-0005-0000-0000-0000ED030000}"/>
    <cellStyle name="Comma 26 3 2" xfId="835" xr:uid="{00000000-0005-0000-0000-0000EE030000}"/>
    <cellStyle name="Comma 26 3 2 2" xfId="836" xr:uid="{00000000-0005-0000-0000-0000EF030000}"/>
    <cellStyle name="Comma 26 3 2 3" xfId="837" xr:uid="{00000000-0005-0000-0000-0000F0030000}"/>
    <cellStyle name="Comma 26 3 2 4" xfId="838" xr:uid="{00000000-0005-0000-0000-0000F1030000}"/>
    <cellStyle name="Comma 26 3 3" xfId="839" xr:uid="{00000000-0005-0000-0000-0000F2030000}"/>
    <cellStyle name="Comma 26 3 3 2" xfId="840" xr:uid="{00000000-0005-0000-0000-0000F3030000}"/>
    <cellStyle name="Comma 26 3 3 3" xfId="841" xr:uid="{00000000-0005-0000-0000-0000F4030000}"/>
    <cellStyle name="Comma 26 3 3 4" xfId="842" xr:uid="{00000000-0005-0000-0000-0000F5030000}"/>
    <cellStyle name="Comma 26 4" xfId="843" xr:uid="{00000000-0005-0000-0000-0000F6030000}"/>
    <cellStyle name="Comma 26 4 2" xfId="844" xr:uid="{00000000-0005-0000-0000-0000F7030000}"/>
    <cellStyle name="Comma 26 4 3" xfId="845" xr:uid="{00000000-0005-0000-0000-0000F8030000}"/>
    <cellStyle name="Comma 26 4 4" xfId="846" xr:uid="{00000000-0005-0000-0000-0000F9030000}"/>
    <cellStyle name="Comma 26 5" xfId="847" xr:uid="{00000000-0005-0000-0000-0000FA030000}"/>
    <cellStyle name="Comma 26 5 2" xfId="848" xr:uid="{00000000-0005-0000-0000-0000FB030000}"/>
    <cellStyle name="Comma 26 5 3" xfId="849" xr:uid="{00000000-0005-0000-0000-0000FC030000}"/>
    <cellStyle name="Comma 26 5 4" xfId="850" xr:uid="{00000000-0005-0000-0000-0000FD030000}"/>
    <cellStyle name="Comma 28" xfId="64" xr:uid="{00000000-0005-0000-0000-0000FE030000}"/>
    <cellStyle name="Comma 28 2" xfId="143" xr:uid="{00000000-0005-0000-0000-0000FF030000}"/>
    <cellStyle name="Comma 28 2 2" xfId="851" xr:uid="{00000000-0005-0000-0000-000000040000}"/>
    <cellStyle name="Comma 28 2 2 2" xfId="852" xr:uid="{00000000-0005-0000-0000-000001040000}"/>
    <cellStyle name="Comma 28 2 2 3" xfId="853" xr:uid="{00000000-0005-0000-0000-000002040000}"/>
    <cellStyle name="Comma 28 2 2 4" xfId="854" xr:uid="{00000000-0005-0000-0000-000003040000}"/>
    <cellStyle name="Comma 28 2 3" xfId="855" xr:uid="{00000000-0005-0000-0000-000004040000}"/>
    <cellStyle name="Comma 28 2 3 2" xfId="856" xr:uid="{00000000-0005-0000-0000-000005040000}"/>
    <cellStyle name="Comma 28 2 3 3" xfId="857" xr:uid="{00000000-0005-0000-0000-000006040000}"/>
    <cellStyle name="Comma 28 2 3 4" xfId="858" xr:uid="{00000000-0005-0000-0000-000007040000}"/>
    <cellStyle name="Comma 28 3" xfId="171" xr:uid="{00000000-0005-0000-0000-000008040000}"/>
    <cellStyle name="Comma 28 3 2" xfId="859" xr:uid="{00000000-0005-0000-0000-000009040000}"/>
    <cellStyle name="Comma 28 3 2 2" xfId="860" xr:uid="{00000000-0005-0000-0000-00000A040000}"/>
    <cellStyle name="Comma 28 3 2 3" xfId="861" xr:uid="{00000000-0005-0000-0000-00000B040000}"/>
    <cellStyle name="Comma 28 3 2 4" xfId="862" xr:uid="{00000000-0005-0000-0000-00000C040000}"/>
    <cellStyle name="Comma 28 3 3" xfId="863" xr:uid="{00000000-0005-0000-0000-00000D040000}"/>
    <cellStyle name="Comma 28 3 3 2" xfId="864" xr:uid="{00000000-0005-0000-0000-00000E040000}"/>
    <cellStyle name="Comma 28 3 3 3" xfId="865" xr:uid="{00000000-0005-0000-0000-00000F040000}"/>
    <cellStyle name="Comma 28 3 3 4" xfId="866" xr:uid="{00000000-0005-0000-0000-000010040000}"/>
    <cellStyle name="Comma 28 4" xfId="867" xr:uid="{00000000-0005-0000-0000-000011040000}"/>
    <cellStyle name="Comma 28 4 2" xfId="868" xr:uid="{00000000-0005-0000-0000-000012040000}"/>
    <cellStyle name="Comma 28 4 3" xfId="869" xr:uid="{00000000-0005-0000-0000-000013040000}"/>
    <cellStyle name="Comma 28 4 4" xfId="870" xr:uid="{00000000-0005-0000-0000-000014040000}"/>
    <cellStyle name="Comma 28 5" xfId="871" xr:uid="{00000000-0005-0000-0000-000015040000}"/>
    <cellStyle name="Comma 28 5 2" xfId="872" xr:uid="{00000000-0005-0000-0000-000016040000}"/>
    <cellStyle name="Comma 28 5 3" xfId="873" xr:uid="{00000000-0005-0000-0000-000017040000}"/>
    <cellStyle name="Comma 28 5 4" xfId="874" xr:uid="{00000000-0005-0000-0000-000018040000}"/>
    <cellStyle name="Comma 3" xfId="8" xr:uid="{00000000-0005-0000-0000-000019040000}"/>
    <cellStyle name="Comma 3 10" xfId="875" xr:uid="{00000000-0005-0000-0000-00001A040000}"/>
    <cellStyle name="Comma 3 10 2" xfId="876" xr:uid="{00000000-0005-0000-0000-00001B040000}"/>
    <cellStyle name="Comma 3 10 2 2" xfId="1764" xr:uid="{00000000-0005-0000-0000-00001C040000}"/>
    <cellStyle name="Comma 3 10 3" xfId="877" xr:uid="{00000000-0005-0000-0000-00001D040000}"/>
    <cellStyle name="Comma 3 10 3 2" xfId="1765" xr:uid="{00000000-0005-0000-0000-00001E040000}"/>
    <cellStyle name="Comma 3 10 4" xfId="878" xr:uid="{00000000-0005-0000-0000-00001F040000}"/>
    <cellStyle name="Comma 3 10 4 2" xfId="1766" xr:uid="{00000000-0005-0000-0000-000020040000}"/>
    <cellStyle name="Comma 3 10 5" xfId="1767" xr:uid="{00000000-0005-0000-0000-000021040000}"/>
    <cellStyle name="Comma 3 10 6" xfId="1768" xr:uid="{00000000-0005-0000-0000-000022040000}"/>
    <cellStyle name="Comma 3 10 7" xfId="1763" xr:uid="{00000000-0005-0000-0000-000023040000}"/>
    <cellStyle name="Comma 3 11" xfId="879" xr:uid="{00000000-0005-0000-0000-000024040000}"/>
    <cellStyle name="Comma 3 11 2" xfId="1506" xr:uid="{00000000-0005-0000-0000-000025040000}"/>
    <cellStyle name="Comma 3 11 2 2" xfId="1770" xr:uid="{00000000-0005-0000-0000-000026040000}"/>
    <cellStyle name="Comma 3 11 2 3" xfId="33030" xr:uid="{00000000-0005-0000-0000-000027040000}"/>
    <cellStyle name="Comma 3 11 3" xfId="1771" xr:uid="{00000000-0005-0000-0000-000028040000}"/>
    <cellStyle name="Comma 3 11 4" xfId="1772" xr:uid="{00000000-0005-0000-0000-000029040000}"/>
    <cellStyle name="Comma 3 11 5" xfId="1773" xr:uid="{00000000-0005-0000-0000-00002A040000}"/>
    <cellStyle name="Comma 3 11 6" xfId="1774" xr:uid="{00000000-0005-0000-0000-00002B040000}"/>
    <cellStyle name="Comma 3 11 7" xfId="1769" xr:uid="{00000000-0005-0000-0000-00002C040000}"/>
    <cellStyle name="Comma 3 12" xfId="880" xr:uid="{00000000-0005-0000-0000-00002D040000}"/>
    <cellStyle name="Comma 3 12 2" xfId="1776" xr:uid="{00000000-0005-0000-0000-00002E040000}"/>
    <cellStyle name="Comma 3 12 3" xfId="1777" xr:uid="{00000000-0005-0000-0000-00002F040000}"/>
    <cellStyle name="Comma 3 12 4" xfId="1778" xr:uid="{00000000-0005-0000-0000-000030040000}"/>
    <cellStyle name="Comma 3 12 5" xfId="1779" xr:uid="{00000000-0005-0000-0000-000031040000}"/>
    <cellStyle name="Comma 3 12 6" xfId="1780" xr:uid="{00000000-0005-0000-0000-000032040000}"/>
    <cellStyle name="Comma 3 12 7" xfId="1775" xr:uid="{00000000-0005-0000-0000-000033040000}"/>
    <cellStyle name="Comma 3 13" xfId="881" xr:uid="{00000000-0005-0000-0000-000034040000}"/>
    <cellStyle name="Comma 3 13 2" xfId="1782" xr:uid="{00000000-0005-0000-0000-000035040000}"/>
    <cellStyle name="Comma 3 13 3" xfId="1783" xr:uid="{00000000-0005-0000-0000-000036040000}"/>
    <cellStyle name="Comma 3 13 4" xfId="1784" xr:uid="{00000000-0005-0000-0000-000037040000}"/>
    <cellStyle name="Comma 3 13 5" xfId="1785" xr:uid="{00000000-0005-0000-0000-000038040000}"/>
    <cellStyle name="Comma 3 13 6" xfId="1786" xr:uid="{00000000-0005-0000-0000-000039040000}"/>
    <cellStyle name="Comma 3 13 7" xfId="1781" xr:uid="{00000000-0005-0000-0000-00003A040000}"/>
    <cellStyle name="Comma 3 14" xfId="1787" xr:uid="{00000000-0005-0000-0000-00003B040000}"/>
    <cellStyle name="Comma 3 14 2" xfId="1788" xr:uid="{00000000-0005-0000-0000-00003C040000}"/>
    <cellStyle name="Comma 3 14 3" xfId="1789" xr:uid="{00000000-0005-0000-0000-00003D040000}"/>
    <cellStyle name="Comma 3 14 4" xfId="1790" xr:uid="{00000000-0005-0000-0000-00003E040000}"/>
    <cellStyle name="Comma 3 14 5" xfId="1791" xr:uid="{00000000-0005-0000-0000-00003F040000}"/>
    <cellStyle name="Comma 3 14 6" xfId="1792" xr:uid="{00000000-0005-0000-0000-000040040000}"/>
    <cellStyle name="Comma 3 15" xfId="1793" xr:uid="{00000000-0005-0000-0000-000041040000}"/>
    <cellStyle name="Comma 3 16" xfId="1794" xr:uid="{00000000-0005-0000-0000-000042040000}"/>
    <cellStyle name="Comma 3 17" xfId="1795" xr:uid="{00000000-0005-0000-0000-000043040000}"/>
    <cellStyle name="Comma 3 18" xfId="1796" xr:uid="{00000000-0005-0000-0000-000044040000}"/>
    <cellStyle name="Comma 3 19" xfId="1797" xr:uid="{00000000-0005-0000-0000-000045040000}"/>
    <cellStyle name="Comma 3 2" xfId="33" xr:uid="{00000000-0005-0000-0000-000046040000}"/>
    <cellStyle name="Comma 3 2 10" xfId="1798" xr:uid="{00000000-0005-0000-0000-000047040000}"/>
    <cellStyle name="Comma 3 2 11" xfId="1799" xr:uid="{00000000-0005-0000-0000-000048040000}"/>
    <cellStyle name="Comma 3 2 12" xfId="1800" xr:uid="{00000000-0005-0000-0000-000049040000}"/>
    <cellStyle name="Comma 3 2 13" xfId="1801" xr:uid="{00000000-0005-0000-0000-00004A040000}"/>
    <cellStyle name="Comma 3 2 2" xfId="75" xr:uid="{00000000-0005-0000-0000-00004B040000}"/>
    <cellStyle name="Comma 3 2 2 2" xfId="882" xr:uid="{00000000-0005-0000-0000-00004C040000}"/>
    <cellStyle name="Comma 3 2 2 2 2" xfId="883" xr:uid="{00000000-0005-0000-0000-00004D040000}"/>
    <cellStyle name="Comma 3 2 2 2 3" xfId="884" xr:uid="{00000000-0005-0000-0000-00004E040000}"/>
    <cellStyle name="Comma 3 2 2 2 4" xfId="885" xr:uid="{00000000-0005-0000-0000-00004F040000}"/>
    <cellStyle name="Comma 3 2 2 3" xfId="886" xr:uid="{00000000-0005-0000-0000-000050040000}"/>
    <cellStyle name="Comma 3 2 2 3 2" xfId="887" xr:uid="{00000000-0005-0000-0000-000051040000}"/>
    <cellStyle name="Comma 3 2 2 3 3" xfId="888" xr:uid="{00000000-0005-0000-0000-000052040000}"/>
    <cellStyle name="Comma 3 2 2 3 4" xfId="889" xr:uid="{00000000-0005-0000-0000-000053040000}"/>
    <cellStyle name="Comma 3 2 2 4" xfId="1802" xr:uid="{00000000-0005-0000-0000-000054040000}"/>
    <cellStyle name="Comma 3 2 3" xfId="89" xr:uid="{00000000-0005-0000-0000-000055040000}"/>
    <cellStyle name="Comma 3 2 3 2" xfId="890" xr:uid="{00000000-0005-0000-0000-000056040000}"/>
    <cellStyle name="Comma 3 2 3 2 2" xfId="891" xr:uid="{00000000-0005-0000-0000-000057040000}"/>
    <cellStyle name="Comma 3 2 3 2 3" xfId="892" xr:uid="{00000000-0005-0000-0000-000058040000}"/>
    <cellStyle name="Comma 3 2 3 2 4" xfId="893" xr:uid="{00000000-0005-0000-0000-000059040000}"/>
    <cellStyle name="Comma 3 2 3 3" xfId="894" xr:uid="{00000000-0005-0000-0000-00005A040000}"/>
    <cellStyle name="Comma 3 2 3 3 2" xfId="895" xr:uid="{00000000-0005-0000-0000-00005B040000}"/>
    <cellStyle name="Comma 3 2 3 3 3" xfId="896" xr:uid="{00000000-0005-0000-0000-00005C040000}"/>
    <cellStyle name="Comma 3 2 3 3 4" xfId="897" xr:uid="{00000000-0005-0000-0000-00005D040000}"/>
    <cellStyle name="Comma 3 2 4" xfId="898" xr:uid="{00000000-0005-0000-0000-00005E040000}"/>
    <cellStyle name="Comma 3 2 4 2" xfId="899" xr:uid="{00000000-0005-0000-0000-00005F040000}"/>
    <cellStyle name="Comma 3 2 4 3" xfId="900" xr:uid="{00000000-0005-0000-0000-000060040000}"/>
    <cellStyle name="Comma 3 2 4 4" xfId="901" xr:uid="{00000000-0005-0000-0000-000061040000}"/>
    <cellStyle name="Comma 3 2 4 5" xfId="1803" xr:uid="{00000000-0005-0000-0000-000062040000}"/>
    <cellStyle name="Comma 3 2 5" xfId="902" xr:uid="{00000000-0005-0000-0000-000063040000}"/>
    <cellStyle name="Comma 3 2 5 2" xfId="903" xr:uid="{00000000-0005-0000-0000-000064040000}"/>
    <cellStyle name="Comma 3 2 5 3" xfId="904" xr:uid="{00000000-0005-0000-0000-000065040000}"/>
    <cellStyle name="Comma 3 2 5 4" xfId="905" xr:uid="{00000000-0005-0000-0000-000066040000}"/>
    <cellStyle name="Comma 3 2 5 5" xfId="1804" xr:uid="{00000000-0005-0000-0000-000067040000}"/>
    <cellStyle name="Comma 3 2 6" xfId="906" xr:uid="{00000000-0005-0000-0000-000068040000}"/>
    <cellStyle name="Comma 3 2 6 2" xfId="1805" xr:uid="{00000000-0005-0000-0000-000069040000}"/>
    <cellStyle name="Comma 3 2 7" xfId="907" xr:uid="{00000000-0005-0000-0000-00006A040000}"/>
    <cellStyle name="Comma 3 2 7 2" xfId="1806" xr:uid="{00000000-0005-0000-0000-00006B040000}"/>
    <cellStyle name="Comma 3 2 8" xfId="908" xr:uid="{00000000-0005-0000-0000-00006C040000}"/>
    <cellStyle name="Comma 3 2 8 2" xfId="1807" xr:uid="{00000000-0005-0000-0000-00006D040000}"/>
    <cellStyle name="Comma 3 2 9" xfId="1808" xr:uid="{00000000-0005-0000-0000-00006E040000}"/>
    <cellStyle name="Comma 3 20" xfId="1809" xr:uid="{00000000-0005-0000-0000-00006F040000}"/>
    <cellStyle name="Comma 3 21" xfId="1810" xr:uid="{00000000-0005-0000-0000-000070040000}"/>
    <cellStyle name="Comma 3 22" xfId="1811" xr:uid="{00000000-0005-0000-0000-000071040000}"/>
    <cellStyle name="Comma 3 23" xfId="1812" xr:uid="{00000000-0005-0000-0000-000072040000}"/>
    <cellStyle name="Comma 3 23 10" xfId="1813" xr:uid="{00000000-0005-0000-0000-000073040000}"/>
    <cellStyle name="Comma 3 23 11" xfId="1814" xr:uid="{00000000-0005-0000-0000-000074040000}"/>
    <cellStyle name="Comma 3 23 12" xfId="1815" xr:uid="{00000000-0005-0000-0000-000075040000}"/>
    <cellStyle name="Comma 3 23 13" xfId="1816" xr:uid="{00000000-0005-0000-0000-000076040000}"/>
    <cellStyle name="Comma 3 23 2" xfId="1817" xr:uid="{00000000-0005-0000-0000-000077040000}"/>
    <cellStyle name="Comma 3 23 3" xfId="1818" xr:uid="{00000000-0005-0000-0000-000078040000}"/>
    <cellStyle name="Comma 3 23 4" xfId="1819" xr:uid="{00000000-0005-0000-0000-000079040000}"/>
    <cellStyle name="Comma 3 23 5" xfId="1820" xr:uid="{00000000-0005-0000-0000-00007A040000}"/>
    <cellStyle name="Comma 3 23 6" xfId="1821" xr:uid="{00000000-0005-0000-0000-00007B040000}"/>
    <cellStyle name="Comma 3 23 7" xfId="1822" xr:uid="{00000000-0005-0000-0000-00007C040000}"/>
    <cellStyle name="Comma 3 23 8" xfId="1823" xr:uid="{00000000-0005-0000-0000-00007D040000}"/>
    <cellStyle name="Comma 3 23 9" xfId="1824" xr:uid="{00000000-0005-0000-0000-00007E040000}"/>
    <cellStyle name="Comma 3 24" xfId="1825" xr:uid="{00000000-0005-0000-0000-00007F040000}"/>
    <cellStyle name="Comma 3 24 10" xfId="1826" xr:uid="{00000000-0005-0000-0000-000080040000}"/>
    <cellStyle name="Comma 3 24 11" xfId="1827" xr:uid="{00000000-0005-0000-0000-000081040000}"/>
    <cellStyle name="Comma 3 24 12" xfId="1828" xr:uid="{00000000-0005-0000-0000-000082040000}"/>
    <cellStyle name="Comma 3 24 13" xfId="1829" xr:uid="{00000000-0005-0000-0000-000083040000}"/>
    <cellStyle name="Comma 3 24 2" xfId="1830" xr:uid="{00000000-0005-0000-0000-000084040000}"/>
    <cellStyle name="Comma 3 24 3" xfId="1831" xr:uid="{00000000-0005-0000-0000-000085040000}"/>
    <cellStyle name="Comma 3 24 4" xfId="1832" xr:uid="{00000000-0005-0000-0000-000086040000}"/>
    <cellStyle name="Comma 3 24 5" xfId="1833" xr:uid="{00000000-0005-0000-0000-000087040000}"/>
    <cellStyle name="Comma 3 24 6" xfId="1834" xr:uid="{00000000-0005-0000-0000-000088040000}"/>
    <cellStyle name="Comma 3 24 7" xfId="1835" xr:uid="{00000000-0005-0000-0000-000089040000}"/>
    <cellStyle name="Comma 3 24 8" xfId="1836" xr:uid="{00000000-0005-0000-0000-00008A040000}"/>
    <cellStyle name="Comma 3 24 9" xfId="1837" xr:uid="{00000000-0005-0000-0000-00008B040000}"/>
    <cellStyle name="Comma 3 25" xfId="1838" xr:uid="{00000000-0005-0000-0000-00008C040000}"/>
    <cellStyle name="Comma 3 25 10" xfId="1839" xr:uid="{00000000-0005-0000-0000-00008D040000}"/>
    <cellStyle name="Comma 3 25 11" xfId="1840" xr:uid="{00000000-0005-0000-0000-00008E040000}"/>
    <cellStyle name="Comma 3 25 12" xfId="1841" xr:uid="{00000000-0005-0000-0000-00008F040000}"/>
    <cellStyle name="Comma 3 25 13" xfId="1842" xr:uid="{00000000-0005-0000-0000-000090040000}"/>
    <cellStyle name="Comma 3 25 2" xfId="1843" xr:uid="{00000000-0005-0000-0000-000091040000}"/>
    <cellStyle name="Comma 3 25 3" xfId="1844" xr:uid="{00000000-0005-0000-0000-000092040000}"/>
    <cellStyle name="Comma 3 25 4" xfId="1845" xr:uid="{00000000-0005-0000-0000-000093040000}"/>
    <cellStyle name="Comma 3 25 5" xfId="1846" xr:uid="{00000000-0005-0000-0000-000094040000}"/>
    <cellStyle name="Comma 3 25 6" xfId="1847" xr:uid="{00000000-0005-0000-0000-000095040000}"/>
    <cellStyle name="Comma 3 25 7" xfId="1848" xr:uid="{00000000-0005-0000-0000-000096040000}"/>
    <cellStyle name="Comma 3 25 8" xfId="1849" xr:uid="{00000000-0005-0000-0000-000097040000}"/>
    <cellStyle name="Comma 3 25 9" xfId="1850" xr:uid="{00000000-0005-0000-0000-000098040000}"/>
    <cellStyle name="Comma 3 26" xfId="1851" xr:uid="{00000000-0005-0000-0000-000099040000}"/>
    <cellStyle name="Comma 3 26 10" xfId="1852" xr:uid="{00000000-0005-0000-0000-00009A040000}"/>
    <cellStyle name="Comma 3 26 11" xfId="1853" xr:uid="{00000000-0005-0000-0000-00009B040000}"/>
    <cellStyle name="Comma 3 26 12" xfId="1854" xr:uid="{00000000-0005-0000-0000-00009C040000}"/>
    <cellStyle name="Comma 3 26 13" xfId="1855" xr:uid="{00000000-0005-0000-0000-00009D040000}"/>
    <cellStyle name="Comma 3 26 2" xfId="1856" xr:uid="{00000000-0005-0000-0000-00009E040000}"/>
    <cellStyle name="Comma 3 26 3" xfId="1857" xr:uid="{00000000-0005-0000-0000-00009F040000}"/>
    <cellStyle name="Comma 3 26 4" xfId="1858" xr:uid="{00000000-0005-0000-0000-0000A0040000}"/>
    <cellStyle name="Comma 3 26 5" xfId="1859" xr:uid="{00000000-0005-0000-0000-0000A1040000}"/>
    <cellStyle name="Comma 3 26 6" xfId="1860" xr:uid="{00000000-0005-0000-0000-0000A2040000}"/>
    <cellStyle name="Comma 3 26 7" xfId="1861" xr:uid="{00000000-0005-0000-0000-0000A3040000}"/>
    <cellStyle name="Comma 3 26 8" xfId="1862" xr:uid="{00000000-0005-0000-0000-0000A4040000}"/>
    <cellStyle name="Comma 3 26 9" xfId="1863" xr:uid="{00000000-0005-0000-0000-0000A5040000}"/>
    <cellStyle name="Comma 3 27" xfId="1864" xr:uid="{00000000-0005-0000-0000-0000A6040000}"/>
    <cellStyle name="Comma 3 27 10" xfId="1865" xr:uid="{00000000-0005-0000-0000-0000A7040000}"/>
    <cellStyle name="Comma 3 27 11" xfId="1866" xr:uid="{00000000-0005-0000-0000-0000A8040000}"/>
    <cellStyle name="Comma 3 27 12" xfId="1867" xr:uid="{00000000-0005-0000-0000-0000A9040000}"/>
    <cellStyle name="Comma 3 27 13" xfId="1868" xr:uid="{00000000-0005-0000-0000-0000AA040000}"/>
    <cellStyle name="Comma 3 27 2" xfId="1869" xr:uid="{00000000-0005-0000-0000-0000AB040000}"/>
    <cellStyle name="Comma 3 27 3" xfId="1870" xr:uid="{00000000-0005-0000-0000-0000AC040000}"/>
    <cellStyle name="Comma 3 27 4" xfId="1871" xr:uid="{00000000-0005-0000-0000-0000AD040000}"/>
    <cellStyle name="Comma 3 27 5" xfId="1872" xr:uid="{00000000-0005-0000-0000-0000AE040000}"/>
    <cellStyle name="Comma 3 27 6" xfId="1873" xr:uid="{00000000-0005-0000-0000-0000AF040000}"/>
    <cellStyle name="Comma 3 27 7" xfId="1874" xr:uid="{00000000-0005-0000-0000-0000B0040000}"/>
    <cellStyle name="Comma 3 27 8" xfId="1875" xr:uid="{00000000-0005-0000-0000-0000B1040000}"/>
    <cellStyle name="Comma 3 27 9" xfId="1876" xr:uid="{00000000-0005-0000-0000-0000B2040000}"/>
    <cellStyle name="Comma 3 28" xfId="1877" xr:uid="{00000000-0005-0000-0000-0000B3040000}"/>
    <cellStyle name="Comma 3 28 10" xfId="1878" xr:uid="{00000000-0005-0000-0000-0000B4040000}"/>
    <cellStyle name="Comma 3 28 11" xfId="1879" xr:uid="{00000000-0005-0000-0000-0000B5040000}"/>
    <cellStyle name="Comma 3 28 12" xfId="1880" xr:uid="{00000000-0005-0000-0000-0000B6040000}"/>
    <cellStyle name="Comma 3 28 13" xfId="1881" xr:uid="{00000000-0005-0000-0000-0000B7040000}"/>
    <cellStyle name="Comma 3 28 2" xfId="1882" xr:uid="{00000000-0005-0000-0000-0000B8040000}"/>
    <cellStyle name="Comma 3 28 3" xfId="1883" xr:uid="{00000000-0005-0000-0000-0000B9040000}"/>
    <cellStyle name="Comma 3 28 4" xfId="1884" xr:uid="{00000000-0005-0000-0000-0000BA040000}"/>
    <cellStyle name="Comma 3 28 5" xfId="1885" xr:uid="{00000000-0005-0000-0000-0000BB040000}"/>
    <cellStyle name="Comma 3 28 6" xfId="1886" xr:uid="{00000000-0005-0000-0000-0000BC040000}"/>
    <cellStyle name="Comma 3 28 7" xfId="1887" xr:uid="{00000000-0005-0000-0000-0000BD040000}"/>
    <cellStyle name="Comma 3 28 8" xfId="1888" xr:uid="{00000000-0005-0000-0000-0000BE040000}"/>
    <cellStyle name="Comma 3 28 9" xfId="1889" xr:uid="{00000000-0005-0000-0000-0000BF040000}"/>
    <cellStyle name="Comma 3 29" xfId="1890" xr:uid="{00000000-0005-0000-0000-0000C0040000}"/>
    <cellStyle name="Comma 3 29 10" xfId="1891" xr:uid="{00000000-0005-0000-0000-0000C1040000}"/>
    <cellStyle name="Comma 3 29 11" xfId="1892" xr:uid="{00000000-0005-0000-0000-0000C2040000}"/>
    <cellStyle name="Comma 3 29 12" xfId="1893" xr:uid="{00000000-0005-0000-0000-0000C3040000}"/>
    <cellStyle name="Comma 3 29 13" xfId="1894" xr:uid="{00000000-0005-0000-0000-0000C4040000}"/>
    <cellStyle name="Comma 3 29 2" xfId="1895" xr:uid="{00000000-0005-0000-0000-0000C5040000}"/>
    <cellStyle name="Comma 3 29 3" xfId="1896" xr:uid="{00000000-0005-0000-0000-0000C6040000}"/>
    <cellStyle name="Comma 3 29 4" xfId="1897" xr:uid="{00000000-0005-0000-0000-0000C7040000}"/>
    <cellStyle name="Comma 3 29 5" xfId="1898" xr:uid="{00000000-0005-0000-0000-0000C8040000}"/>
    <cellStyle name="Comma 3 29 6" xfId="1899" xr:uid="{00000000-0005-0000-0000-0000C9040000}"/>
    <cellStyle name="Comma 3 29 7" xfId="1900" xr:uid="{00000000-0005-0000-0000-0000CA040000}"/>
    <cellStyle name="Comma 3 29 8" xfId="1901" xr:uid="{00000000-0005-0000-0000-0000CB040000}"/>
    <cellStyle name="Comma 3 29 9" xfId="1902" xr:uid="{00000000-0005-0000-0000-0000CC040000}"/>
    <cellStyle name="Comma 3 3" xfId="41" xr:uid="{00000000-0005-0000-0000-0000CD040000}"/>
    <cellStyle name="Comma 3 3 10" xfId="1903" xr:uid="{00000000-0005-0000-0000-0000CE040000}"/>
    <cellStyle name="Comma 3 3 11" xfId="1904" xr:uid="{00000000-0005-0000-0000-0000CF040000}"/>
    <cellStyle name="Comma 3 3 12" xfId="1905" xr:uid="{00000000-0005-0000-0000-0000D0040000}"/>
    <cellStyle name="Comma 3 3 13" xfId="1906" xr:uid="{00000000-0005-0000-0000-0000D1040000}"/>
    <cellStyle name="Comma 3 3 2" xfId="80" xr:uid="{00000000-0005-0000-0000-0000D2040000}"/>
    <cellStyle name="Comma 3 3 2 2" xfId="909" xr:uid="{00000000-0005-0000-0000-0000D3040000}"/>
    <cellStyle name="Comma 3 3 2 2 2" xfId="910" xr:uid="{00000000-0005-0000-0000-0000D4040000}"/>
    <cellStyle name="Comma 3 3 2 2 3" xfId="911" xr:uid="{00000000-0005-0000-0000-0000D5040000}"/>
    <cellStyle name="Comma 3 3 2 2 4" xfId="912" xr:uid="{00000000-0005-0000-0000-0000D6040000}"/>
    <cellStyle name="Comma 3 3 2 3" xfId="913" xr:uid="{00000000-0005-0000-0000-0000D7040000}"/>
    <cellStyle name="Comma 3 3 2 3 2" xfId="914" xr:uid="{00000000-0005-0000-0000-0000D8040000}"/>
    <cellStyle name="Comma 3 3 2 3 3" xfId="915" xr:uid="{00000000-0005-0000-0000-0000D9040000}"/>
    <cellStyle name="Comma 3 3 2 3 4" xfId="916" xr:uid="{00000000-0005-0000-0000-0000DA040000}"/>
    <cellStyle name="Comma 3 3 3" xfId="917" xr:uid="{00000000-0005-0000-0000-0000DB040000}"/>
    <cellStyle name="Comma 3 3 3 2" xfId="918" xr:uid="{00000000-0005-0000-0000-0000DC040000}"/>
    <cellStyle name="Comma 3 3 3 3" xfId="919" xr:uid="{00000000-0005-0000-0000-0000DD040000}"/>
    <cellStyle name="Comma 3 3 3 4" xfId="920" xr:uid="{00000000-0005-0000-0000-0000DE040000}"/>
    <cellStyle name="Comma 3 3 3 5" xfId="1907" xr:uid="{00000000-0005-0000-0000-0000DF040000}"/>
    <cellStyle name="Comma 3 3 4" xfId="921" xr:uid="{00000000-0005-0000-0000-0000E0040000}"/>
    <cellStyle name="Comma 3 3 4 2" xfId="922" xr:uid="{00000000-0005-0000-0000-0000E1040000}"/>
    <cellStyle name="Comma 3 3 4 3" xfId="923" xr:uid="{00000000-0005-0000-0000-0000E2040000}"/>
    <cellStyle name="Comma 3 3 4 4" xfId="924" xr:uid="{00000000-0005-0000-0000-0000E3040000}"/>
    <cellStyle name="Comma 3 3 4 5" xfId="1908" xr:uid="{00000000-0005-0000-0000-0000E4040000}"/>
    <cellStyle name="Comma 3 3 5" xfId="1909" xr:uid="{00000000-0005-0000-0000-0000E5040000}"/>
    <cellStyle name="Comma 3 3 6" xfId="1910" xr:uid="{00000000-0005-0000-0000-0000E6040000}"/>
    <cellStyle name="Comma 3 3 7" xfId="1911" xr:uid="{00000000-0005-0000-0000-0000E7040000}"/>
    <cellStyle name="Comma 3 3 8" xfId="1912" xr:uid="{00000000-0005-0000-0000-0000E8040000}"/>
    <cellStyle name="Comma 3 3 9" xfId="1913" xr:uid="{00000000-0005-0000-0000-0000E9040000}"/>
    <cellStyle name="Comma 3 30" xfId="1914" xr:uid="{00000000-0005-0000-0000-0000EA040000}"/>
    <cellStyle name="Comma 3 30 10" xfId="1915" xr:uid="{00000000-0005-0000-0000-0000EB040000}"/>
    <cellStyle name="Comma 3 30 11" xfId="1916" xr:uid="{00000000-0005-0000-0000-0000EC040000}"/>
    <cellStyle name="Comma 3 30 12" xfId="1917" xr:uid="{00000000-0005-0000-0000-0000ED040000}"/>
    <cellStyle name="Comma 3 30 13" xfId="1918" xr:uid="{00000000-0005-0000-0000-0000EE040000}"/>
    <cellStyle name="Comma 3 30 2" xfId="1919" xr:uid="{00000000-0005-0000-0000-0000EF040000}"/>
    <cellStyle name="Comma 3 30 3" xfId="1920" xr:uid="{00000000-0005-0000-0000-0000F0040000}"/>
    <cellStyle name="Comma 3 30 4" xfId="1921" xr:uid="{00000000-0005-0000-0000-0000F1040000}"/>
    <cellStyle name="Comma 3 30 5" xfId="1922" xr:uid="{00000000-0005-0000-0000-0000F2040000}"/>
    <cellStyle name="Comma 3 30 6" xfId="1923" xr:uid="{00000000-0005-0000-0000-0000F3040000}"/>
    <cellStyle name="Comma 3 30 7" xfId="1924" xr:uid="{00000000-0005-0000-0000-0000F4040000}"/>
    <cellStyle name="Comma 3 30 8" xfId="1925" xr:uid="{00000000-0005-0000-0000-0000F5040000}"/>
    <cellStyle name="Comma 3 30 9" xfId="1926" xr:uid="{00000000-0005-0000-0000-0000F6040000}"/>
    <cellStyle name="Comma 3 31" xfId="1927" xr:uid="{00000000-0005-0000-0000-0000F7040000}"/>
    <cellStyle name="Comma 3 31 10" xfId="1928" xr:uid="{00000000-0005-0000-0000-0000F8040000}"/>
    <cellStyle name="Comma 3 31 11" xfId="1929" xr:uid="{00000000-0005-0000-0000-0000F9040000}"/>
    <cellStyle name="Comma 3 31 12" xfId="1930" xr:uid="{00000000-0005-0000-0000-0000FA040000}"/>
    <cellStyle name="Comma 3 31 13" xfId="1931" xr:uid="{00000000-0005-0000-0000-0000FB040000}"/>
    <cellStyle name="Comma 3 31 2" xfId="1932" xr:uid="{00000000-0005-0000-0000-0000FC040000}"/>
    <cellStyle name="Comma 3 31 3" xfId="1933" xr:uid="{00000000-0005-0000-0000-0000FD040000}"/>
    <cellStyle name="Comma 3 31 4" xfId="1934" xr:uid="{00000000-0005-0000-0000-0000FE040000}"/>
    <cellStyle name="Comma 3 31 5" xfId="1935" xr:uid="{00000000-0005-0000-0000-0000FF040000}"/>
    <cellStyle name="Comma 3 31 6" xfId="1936" xr:uid="{00000000-0005-0000-0000-000000050000}"/>
    <cellStyle name="Comma 3 31 7" xfId="1937" xr:uid="{00000000-0005-0000-0000-000001050000}"/>
    <cellStyle name="Comma 3 31 8" xfId="1938" xr:uid="{00000000-0005-0000-0000-000002050000}"/>
    <cellStyle name="Comma 3 31 9" xfId="1939" xr:uid="{00000000-0005-0000-0000-000003050000}"/>
    <cellStyle name="Comma 3 32" xfId="1940" xr:uid="{00000000-0005-0000-0000-000004050000}"/>
    <cellStyle name="Comma 3 32 10" xfId="1941" xr:uid="{00000000-0005-0000-0000-000005050000}"/>
    <cellStyle name="Comma 3 32 11" xfId="1942" xr:uid="{00000000-0005-0000-0000-000006050000}"/>
    <cellStyle name="Comma 3 32 12" xfId="1943" xr:uid="{00000000-0005-0000-0000-000007050000}"/>
    <cellStyle name="Comma 3 32 13" xfId="1944" xr:uid="{00000000-0005-0000-0000-000008050000}"/>
    <cellStyle name="Comma 3 32 2" xfId="1945" xr:uid="{00000000-0005-0000-0000-000009050000}"/>
    <cellStyle name="Comma 3 32 3" xfId="1946" xr:uid="{00000000-0005-0000-0000-00000A050000}"/>
    <cellStyle name="Comma 3 32 4" xfId="1947" xr:uid="{00000000-0005-0000-0000-00000B050000}"/>
    <cellStyle name="Comma 3 32 5" xfId="1948" xr:uid="{00000000-0005-0000-0000-00000C050000}"/>
    <cellStyle name="Comma 3 32 6" xfId="1949" xr:uid="{00000000-0005-0000-0000-00000D050000}"/>
    <cellStyle name="Comma 3 32 7" xfId="1950" xr:uid="{00000000-0005-0000-0000-00000E050000}"/>
    <cellStyle name="Comma 3 32 8" xfId="1951" xr:uid="{00000000-0005-0000-0000-00000F050000}"/>
    <cellStyle name="Comma 3 32 9" xfId="1952" xr:uid="{00000000-0005-0000-0000-000010050000}"/>
    <cellStyle name="Comma 3 33" xfId="1953" xr:uid="{00000000-0005-0000-0000-000011050000}"/>
    <cellStyle name="Comma 3 33 10" xfId="1954" xr:uid="{00000000-0005-0000-0000-000012050000}"/>
    <cellStyle name="Comma 3 33 11" xfId="1955" xr:uid="{00000000-0005-0000-0000-000013050000}"/>
    <cellStyle name="Comma 3 33 12" xfId="1956" xr:uid="{00000000-0005-0000-0000-000014050000}"/>
    <cellStyle name="Comma 3 33 13" xfId="1957" xr:uid="{00000000-0005-0000-0000-000015050000}"/>
    <cellStyle name="Comma 3 33 2" xfId="1958" xr:uid="{00000000-0005-0000-0000-000016050000}"/>
    <cellStyle name="Comma 3 33 3" xfId="1959" xr:uid="{00000000-0005-0000-0000-000017050000}"/>
    <cellStyle name="Comma 3 33 4" xfId="1960" xr:uid="{00000000-0005-0000-0000-000018050000}"/>
    <cellStyle name="Comma 3 33 5" xfId="1961" xr:uid="{00000000-0005-0000-0000-000019050000}"/>
    <cellStyle name="Comma 3 33 6" xfId="1962" xr:uid="{00000000-0005-0000-0000-00001A050000}"/>
    <cellStyle name="Comma 3 33 7" xfId="1963" xr:uid="{00000000-0005-0000-0000-00001B050000}"/>
    <cellStyle name="Comma 3 33 8" xfId="1964" xr:uid="{00000000-0005-0000-0000-00001C050000}"/>
    <cellStyle name="Comma 3 33 9" xfId="1965" xr:uid="{00000000-0005-0000-0000-00001D050000}"/>
    <cellStyle name="Comma 3 34" xfId="1966" xr:uid="{00000000-0005-0000-0000-00001E050000}"/>
    <cellStyle name="Comma 3 34 10" xfId="1967" xr:uid="{00000000-0005-0000-0000-00001F050000}"/>
    <cellStyle name="Comma 3 34 11" xfId="1968" xr:uid="{00000000-0005-0000-0000-000020050000}"/>
    <cellStyle name="Comma 3 34 12" xfId="1969" xr:uid="{00000000-0005-0000-0000-000021050000}"/>
    <cellStyle name="Comma 3 34 13" xfId="1970" xr:uid="{00000000-0005-0000-0000-000022050000}"/>
    <cellStyle name="Comma 3 34 2" xfId="1971" xr:uid="{00000000-0005-0000-0000-000023050000}"/>
    <cellStyle name="Comma 3 34 3" xfId="1972" xr:uid="{00000000-0005-0000-0000-000024050000}"/>
    <cellStyle name="Comma 3 34 4" xfId="1973" xr:uid="{00000000-0005-0000-0000-000025050000}"/>
    <cellStyle name="Comma 3 34 5" xfId="1974" xr:uid="{00000000-0005-0000-0000-000026050000}"/>
    <cellStyle name="Comma 3 34 6" xfId="1975" xr:uid="{00000000-0005-0000-0000-000027050000}"/>
    <cellStyle name="Comma 3 34 7" xfId="1976" xr:uid="{00000000-0005-0000-0000-000028050000}"/>
    <cellStyle name="Comma 3 34 8" xfId="1977" xr:uid="{00000000-0005-0000-0000-000029050000}"/>
    <cellStyle name="Comma 3 34 9" xfId="1978" xr:uid="{00000000-0005-0000-0000-00002A050000}"/>
    <cellStyle name="Comma 3 35" xfId="1979" xr:uid="{00000000-0005-0000-0000-00002B050000}"/>
    <cellStyle name="Comma 3 35 10" xfId="1980" xr:uid="{00000000-0005-0000-0000-00002C050000}"/>
    <cellStyle name="Comma 3 35 11" xfId="1981" xr:uid="{00000000-0005-0000-0000-00002D050000}"/>
    <cellStyle name="Comma 3 35 12" xfId="1982" xr:uid="{00000000-0005-0000-0000-00002E050000}"/>
    <cellStyle name="Comma 3 35 13" xfId="1983" xr:uid="{00000000-0005-0000-0000-00002F050000}"/>
    <cellStyle name="Comma 3 35 2" xfId="1984" xr:uid="{00000000-0005-0000-0000-000030050000}"/>
    <cellStyle name="Comma 3 35 3" xfId="1985" xr:uid="{00000000-0005-0000-0000-000031050000}"/>
    <cellStyle name="Comma 3 35 4" xfId="1986" xr:uid="{00000000-0005-0000-0000-000032050000}"/>
    <cellStyle name="Comma 3 35 5" xfId="1987" xr:uid="{00000000-0005-0000-0000-000033050000}"/>
    <cellStyle name="Comma 3 35 6" xfId="1988" xr:uid="{00000000-0005-0000-0000-000034050000}"/>
    <cellStyle name="Comma 3 35 7" xfId="1989" xr:uid="{00000000-0005-0000-0000-000035050000}"/>
    <cellStyle name="Comma 3 35 8" xfId="1990" xr:uid="{00000000-0005-0000-0000-000036050000}"/>
    <cellStyle name="Comma 3 35 9" xfId="1991" xr:uid="{00000000-0005-0000-0000-000037050000}"/>
    <cellStyle name="Comma 3 36" xfId="1992" xr:uid="{00000000-0005-0000-0000-000038050000}"/>
    <cellStyle name="Comma 3 36 10" xfId="1993" xr:uid="{00000000-0005-0000-0000-000039050000}"/>
    <cellStyle name="Comma 3 36 11" xfId="1994" xr:uid="{00000000-0005-0000-0000-00003A050000}"/>
    <cellStyle name="Comma 3 36 12" xfId="1995" xr:uid="{00000000-0005-0000-0000-00003B050000}"/>
    <cellStyle name="Comma 3 36 13" xfId="1996" xr:uid="{00000000-0005-0000-0000-00003C050000}"/>
    <cellStyle name="Comma 3 36 2" xfId="1997" xr:uid="{00000000-0005-0000-0000-00003D050000}"/>
    <cellStyle name="Comma 3 36 3" xfId="1998" xr:uid="{00000000-0005-0000-0000-00003E050000}"/>
    <cellStyle name="Comma 3 36 4" xfId="1999" xr:uid="{00000000-0005-0000-0000-00003F050000}"/>
    <cellStyle name="Comma 3 36 5" xfId="2000" xr:uid="{00000000-0005-0000-0000-000040050000}"/>
    <cellStyle name="Comma 3 36 6" xfId="2001" xr:uid="{00000000-0005-0000-0000-000041050000}"/>
    <cellStyle name="Comma 3 36 7" xfId="2002" xr:uid="{00000000-0005-0000-0000-000042050000}"/>
    <cellStyle name="Comma 3 36 8" xfId="2003" xr:uid="{00000000-0005-0000-0000-000043050000}"/>
    <cellStyle name="Comma 3 36 9" xfId="2004" xr:uid="{00000000-0005-0000-0000-000044050000}"/>
    <cellStyle name="Comma 3 37" xfId="2005" xr:uid="{00000000-0005-0000-0000-000045050000}"/>
    <cellStyle name="Comma 3 37 10" xfId="2006" xr:uid="{00000000-0005-0000-0000-000046050000}"/>
    <cellStyle name="Comma 3 37 11" xfId="2007" xr:uid="{00000000-0005-0000-0000-000047050000}"/>
    <cellStyle name="Comma 3 37 12" xfId="2008" xr:uid="{00000000-0005-0000-0000-000048050000}"/>
    <cellStyle name="Comma 3 37 13" xfId="2009" xr:uid="{00000000-0005-0000-0000-000049050000}"/>
    <cellStyle name="Comma 3 37 2" xfId="2010" xr:uid="{00000000-0005-0000-0000-00004A050000}"/>
    <cellStyle name="Comma 3 37 3" xfId="2011" xr:uid="{00000000-0005-0000-0000-00004B050000}"/>
    <cellStyle name="Comma 3 37 4" xfId="2012" xr:uid="{00000000-0005-0000-0000-00004C050000}"/>
    <cellStyle name="Comma 3 37 5" xfId="2013" xr:uid="{00000000-0005-0000-0000-00004D050000}"/>
    <cellStyle name="Comma 3 37 6" xfId="2014" xr:uid="{00000000-0005-0000-0000-00004E050000}"/>
    <cellStyle name="Comma 3 37 7" xfId="2015" xr:uid="{00000000-0005-0000-0000-00004F050000}"/>
    <cellStyle name="Comma 3 37 8" xfId="2016" xr:uid="{00000000-0005-0000-0000-000050050000}"/>
    <cellStyle name="Comma 3 37 9" xfId="2017" xr:uid="{00000000-0005-0000-0000-000051050000}"/>
    <cellStyle name="Comma 3 38" xfId="2018" xr:uid="{00000000-0005-0000-0000-000052050000}"/>
    <cellStyle name="Comma 3 38 10" xfId="2019" xr:uid="{00000000-0005-0000-0000-000053050000}"/>
    <cellStyle name="Comma 3 38 11" xfId="2020" xr:uid="{00000000-0005-0000-0000-000054050000}"/>
    <cellStyle name="Comma 3 38 12" xfId="2021" xr:uid="{00000000-0005-0000-0000-000055050000}"/>
    <cellStyle name="Comma 3 38 13" xfId="2022" xr:uid="{00000000-0005-0000-0000-000056050000}"/>
    <cellStyle name="Comma 3 38 2" xfId="2023" xr:uid="{00000000-0005-0000-0000-000057050000}"/>
    <cellStyle name="Comma 3 38 3" xfId="2024" xr:uid="{00000000-0005-0000-0000-000058050000}"/>
    <cellStyle name="Comma 3 38 4" xfId="2025" xr:uid="{00000000-0005-0000-0000-000059050000}"/>
    <cellStyle name="Comma 3 38 5" xfId="2026" xr:uid="{00000000-0005-0000-0000-00005A050000}"/>
    <cellStyle name="Comma 3 38 6" xfId="2027" xr:uid="{00000000-0005-0000-0000-00005B050000}"/>
    <cellStyle name="Comma 3 38 7" xfId="2028" xr:uid="{00000000-0005-0000-0000-00005C050000}"/>
    <cellStyle name="Comma 3 38 8" xfId="2029" xr:uid="{00000000-0005-0000-0000-00005D050000}"/>
    <cellStyle name="Comma 3 38 9" xfId="2030" xr:uid="{00000000-0005-0000-0000-00005E050000}"/>
    <cellStyle name="Comma 3 39" xfId="2031" xr:uid="{00000000-0005-0000-0000-00005F050000}"/>
    <cellStyle name="Comma 3 39 10" xfId="2032" xr:uid="{00000000-0005-0000-0000-000060050000}"/>
    <cellStyle name="Comma 3 39 11" xfId="2033" xr:uid="{00000000-0005-0000-0000-000061050000}"/>
    <cellStyle name="Comma 3 39 12" xfId="2034" xr:uid="{00000000-0005-0000-0000-000062050000}"/>
    <cellStyle name="Comma 3 39 13" xfId="2035" xr:uid="{00000000-0005-0000-0000-000063050000}"/>
    <cellStyle name="Comma 3 39 2" xfId="2036" xr:uid="{00000000-0005-0000-0000-000064050000}"/>
    <cellStyle name="Comma 3 39 3" xfId="2037" xr:uid="{00000000-0005-0000-0000-000065050000}"/>
    <cellStyle name="Comma 3 39 4" xfId="2038" xr:uid="{00000000-0005-0000-0000-000066050000}"/>
    <cellStyle name="Comma 3 39 5" xfId="2039" xr:uid="{00000000-0005-0000-0000-000067050000}"/>
    <cellStyle name="Comma 3 39 6" xfId="2040" xr:uid="{00000000-0005-0000-0000-000068050000}"/>
    <cellStyle name="Comma 3 39 7" xfId="2041" xr:uid="{00000000-0005-0000-0000-000069050000}"/>
    <cellStyle name="Comma 3 39 8" xfId="2042" xr:uid="{00000000-0005-0000-0000-00006A050000}"/>
    <cellStyle name="Comma 3 39 9" xfId="2043" xr:uid="{00000000-0005-0000-0000-00006B050000}"/>
    <cellStyle name="Comma 3 4" xfId="74" xr:uid="{00000000-0005-0000-0000-00006C050000}"/>
    <cellStyle name="Comma 3 4 10" xfId="2044" xr:uid="{00000000-0005-0000-0000-00006D050000}"/>
    <cellStyle name="Comma 3 4 11" xfId="2045" xr:uid="{00000000-0005-0000-0000-00006E050000}"/>
    <cellStyle name="Comma 3 4 12" xfId="2046" xr:uid="{00000000-0005-0000-0000-00006F050000}"/>
    <cellStyle name="Comma 3 4 13" xfId="2047" xr:uid="{00000000-0005-0000-0000-000070050000}"/>
    <cellStyle name="Comma 3 4 2" xfId="240" xr:uid="{00000000-0005-0000-0000-000071050000}"/>
    <cellStyle name="Comma 3 4 2 2" xfId="925" xr:uid="{00000000-0005-0000-0000-000072050000}"/>
    <cellStyle name="Comma 3 4 2 3" xfId="926" xr:uid="{00000000-0005-0000-0000-000073050000}"/>
    <cellStyle name="Comma 3 4 2 4" xfId="927" xr:uid="{00000000-0005-0000-0000-000074050000}"/>
    <cellStyle name="Comma 3 4 2 5" xfId="2048" xr:uid="{00000000-0005-0000-0000-000075050000}"/>
    <cellStyle name="Comma 3 4 3" xfId="928" xr:uid="{00000000-0005-0000-0000-000076050000}"/>
    <cellStyle name="Comma 3 4 3 2" xfId="929" xr:uid="{00000000-0005-0000-0000-000077050000}"/>
    <cellStyle name="Comma 3 4 3 3" xfId="930" xr:uid="{00000000-0005-0000-0000-000078050000}"/>
    <cellStyle name="Comma 3 4 3 4" xfId="931" xr:uid="{00000000-0005-0000-0000-000079050000}"/>
    <cellStyle name="Comma 3 4 3 5" xfId="2049" xr:uid="{00000000-0005-0000-0000-00007A050000}"/>
    <cellStyle name="Comma 3 4 4" xfId="2050" xr:uid="{00000000-0005-0000-0000-00007B050000}"/>
    <cellStyle name="Comma 3 4 5" xfId="2051" xr:uid="{00000000-0005-0000-0000-00007C050000}"/>
    <cellStyle name="Comma 3 4 6" xfId="2052" xr:uid="{00000000-0005-0000-0000-00007D050000}"/>
    <cellStyle name="Comma 3 4 7" xfId="2053" xr:uid="{00000000-0005-0000-0000-00007E050000}"/>
    <cellStyle name="Comma 3 4 8" xfId="2054" xr:uid="{00000000-0005-0000-0000-00007F050000}"/>
    <cellStyle name="Comma 3 4 9" xfId="2055" xr:uid="{00000000-0005-0000-0000-000080050000}"/>
    <cellStyle name="Comma 3 40" xfId="2056" xr:uid="{00000000-0005-0000-0000-000081050000}"/>
    <cellStyle name="Comma 3 40 10" xfId="2057" xr:uid="{00000000-0005-0000-0000-000082050000}"/>
    <cellStyle name="Comma 3 40 11" xfId="2058" xr:uid="{00000000-0005-0000-0000-000083050000}"/>
    <cellStyle name="Comma 3 40 12" xfId="2059" xr:uid="{00000000-0005-0000-0000-000084050000}"/>
    <cellStyle name="Comma 3 40 13" xfId="2060" xr:uid="{00000000-0005-0000-0000-000085050000}"/>
    <cellStyle name="Comma 3 40 2" xfId="2061" xr:uid="{00000000-0005-0000-0000-000086050000}"/>
    <cellStyle name="Comma 3 40 3" xfId="2062" xr:uid="{00000000-0005-0000-0000-000087050000}"/>
    <cellStyle name="Comma 3 40 4" xfId="2063" xr:uid="{00000000-0005-0000-0000-000088050000}"/>
    <cellStyle name="Comma 3 40 5" xfId="2064" xr:uid="{00000000-0005-0000-0000-000089050000}"/>
    <cellStyle name="Comma 3 40 6" xfId="2065" xr:uid="{00000000-0005-0000-0000-00008A050000}"/>
    <cellStyle name="Comma 3 40 7" xfId="2066" xr:uid="{00000000-0005-0000-0000-00008B050000}"/>
    <cellStyle name="Comma 3 40 8" xfId="2067" xr:uid="{00000000-0005-0000-0000-00008C050000}"/>
    <cellStyle name="Comma 3 40 9" xfId="2068" xr:uid="{00000000-0005-0000-0000-00008D050000}"/>
    <cellStyle name="Comma 3 41" xfId="2069" xr:uid="{00000000-0005-0000-0000-00008E050000}"/>
    <cellStyle name="Comma 3 41 10" xfId="2070" xr:uid="{00000000-0005-0000-0000-00008F050000}"/>
    <cellStyle name="Comma 3 41 11" xfId="2071" xr:uid="{00000000-0005-0000-0000-000090050000}"/>
    <cellStyle name="Comma 3 41 12" xfId="2072" xr:uid="{00000000-0005-0000-0000-000091050000}"/>
    <cellStyle name="Comma 3 41 13" xfId="2073" xr:uid="{00000000-0005-0000-0000-000092050000}"/>
    <cellStyle name="Comma 3 41 2" xfId="2074" xr:uid="{00000000-0005-0000-0000-000093050000}"/>
    <cellStyle name="Comma 3 41 3" xfId="2075" xr:uid="{00000000-0005-0000-0000-000094050000}"/>
    <cellStyle name="Comma 3 41 4" xfId="2076" xr:uid="{00000000-0005-0000-0000-000095050000}"/>
    <cellStyle name="Comma 3 41 5" xfId="2077" xr:uid="{00000000-0005-0000-0000-000096050000}"/>
    <cellStyle name="Comma 3 41 6" xfId="2078" xr:uid="{00000000-0005-0000-0000-000097050000}"/>
    <cellStyle name="Comma 3 41 7" xfId="2079" xr:uid="{00000000-0005-0000-0000-000098050000}"/>
    <cellStyle name="Comma 3 41 8" xfId="2080" xr:uid="{00000000-0005-0000-0000-000099050000}"/>
    <cellStyle name="Comma 3 41 9" xfId="2081" xr:uid="{00000000-0005-0000-0000-00009A050000}"/>
    <cellStyle name="Comma 3 42" xfId="2082" xr:uid="{00000000-0005-0000-0000-00009B050000}"/>
    <cellStyle name="Comma 3 42 10" xfId="2083" xr:uid="{00000000-0005-0000-0000-00009C050000}"/>
    <cellStyle name="Comma 3 42 11" xfId="2084" xr:uid="{00000000-0005-0000-0000-00009D050000}"/>
    <cellStyle name="Comma 3 42 12" xfId="2085" xr:uid="{00000000-0005-0000-0000-00009E050000}"/>
    <cellStyle name="Comma 3 42 13" xfId="2086" xr:uid="{00000000-0005-0000-0000-00009F050000}"/>
    <cellStyle name="Comma 3 42 2" xfId="2087" xr:uid="{00000000-0005-0000-0000-0000A0050000}"/>
    <cellStyle name="Comma 3 42 3" xfId="2088" xr:uid="{00000000-0005-0000-0000-0000A1050000}"/>
    <cellStyle name="Comma 3 42 4" xfId="2089" xr:uid="{00000000-0005-0000-0000-0000A2050000}"/>
    <cellStyle name="Comma 3 42 5" xfId="2090" xr:uid="{00000000-0005-0000-0000-0000A3050000}"/>
    <cellStyle name="Comma 3 42 6" xfId="2091" xr:uid="{00000000-0005-0000-0000-0000A4050000}"/>
    <cellStyle name="Comma 3 42 7" xfId="2092" xr:uid="{00000000-0005-0000-0000-0000A5050000}"/>
    <cellStyle name="Comma 3 42 8" xfId="2093" xr:uid="{00000000-0005-0000-0000-0000A6050000}"/>
    <cellStyle name="Comma 3 42 9" xfId="2094" xr:uid="{00000000-0005-0000-0000-0000A7050000}"/>
    <cellStyle name="Comma 3 43" xfId="2095" xr:uid="{00000000-0005-0000-0000-0000A8050000}"/>
    <cellStyle name="Comma 3 43 10" xfId="2096" xr:uid="{00000000-0005-0000-0000-0000A9050000}"/>
    <cellStyle name="Comma 3 43 11" xfId="2097" xr:uid="{00000000-0005-0000-0000-0000AA050000}"/>
    <cellStyle name="Comma 3 43 12" xfId="2098" xr:uid="{00000000-0005-0000-0000-0000AB050000}"/>
    <cellStyle name="Comma 3 43 13" xfId="2099" xr:uid="{00000000-0005-0000-0000-0000AC050000}"/>
    <cellStyle name="Comma 3 43 2" xfId="2100" xr:uid="{00000000-0005-0000-0000-0000AD050000}"/>
    <cellStyle name="Comma 3 43 3" xfId="2101" xr:uid="{00000000-0005-0000-0000-0000AE050000}"/>
    <cellStyle name="Comma 3 43 4" xfId="2102" xr:uid="{00000000-0005-0000-0000-0000AF050000}"/>
    <cellStyle name="Comma 3 43 5" xfId="2103" xr:uid="{00000000-0005-0000-0000-0000B0050000}"/>
    <cellStyle name="Comma 3 43 6" xfId="2104" xr:uid="{00000000-0005-0000-0000-0000B1050000}"/>
    <cellStyle name="Comma 3 43 7" xfId="2105" xr:uid="{00000000-0005-0000-0000-0000B2050000}"/>
    <cellStyle name="Comma 3 43 8" xfId="2106" xr:uid="{00000000-0005-0000-0000-0000B3050000}"/>
    <cellStyle name="Comma 3 43 9" xfId="2107" xr:uid="{00000000-0005-0000-0000-0000B4050000}"/>
    <cellStyle name="Comma 3 44" xfId="2108" xr:uid="{00000000-0005-0000-0000-0000B5050000}"/>
    <cellStyle name="Comma 3 44 10" xfId="2109" xr:uid="{00000000-0005-0000-0000-0000B6050000}"/>
    <cellStyle name="Comma 3 44 11" xfId="2110" xr:uid="{00000000-0005-0000-0000-0000B7050000}"/>
    <cellStyle name="Comma 3 44 12" xfId="2111" xr:uid="{00000000-0005-0000-0000-0000B8050000}"/>
    <cellStyle name="Comma 3 44 13" xfId="2112" xr:uid="{00000000-0005-0000-0000-0000B9050000}"/>
    <cellStyle name="Comma 3 44 2" xfId="2113" xr:uid="{00000000-0005-0000-0000-0000BA050000}"/>
    <cellStyle name="Comma 3 44 3" xfId="2114" xr:uid="{00000000-0005-0000-0000-0000BB050000}"/>
    <cellStyle name="Comma 3 44 4" xfId="2115" xr:uid="{00000000-0005-0000-0000-0000BC050000}"/>
    <cellStyle name="Comma 3 44 5" xfId="2116" xr:uid="{00000000-0005-0000-0000-0000BD050000}"/>
    <cellStyle name="Comma 3 44 6" xfId="2117" xr:uid="{00000000-0005-0000-0000-0000BE050000}"/>
    <cellStyle name="Comma 3 44 7" xfId="2118" xr:uid="{00000000-0005-0000-0000-0000BF050000}"/>
    <cellStyle name="Comma 3 44 8" xfId="2119" xr:uid="{00000000-0005-0000-0000-0000C0050000}"/>
    <cellStyle name="Comma 3 44 9" xfId="2120" xr:uid="{00000000-0005-0000-0000-0000C1050000}"/>
    <cellStyle name="Comma 3 45" xfId="2121" xr:uid="{00000000-0005-0000-0000-0000C2050000}"/>
    <cellStyle name="Comma 3 45 10" xfId="2122" xr:uid="{00000000-0005-0000-0000-0000C3050000}"/>
    <cellStyle name="Comma 3 45 11" xfId="2123" xr:uid="{00000000-0005-0000-0000-0000C4050000}"/>
    <cellStyle name="Comma 3 45 12" xfId="2124" xr:uid="{00000000-0005-0000-0000-0000C5050000}"/>
    <cellStyle name="Comma 3 45 13" xfId="2125" xr:uid="{00000000-0005-0000-0000-0000C6050000}"/>
    <cellStyle name="Comma 3 45 2" xfId="2126" xr:uid="{00000000-0005-0000-0000-0000C7050000}"/>
    <cellStyle name="Comma 3 45 3" xfId="2127" xr:uid="{00000000-0005-0000-0000-0000C8050000}"/>
    <cellStyle name="Comma 3 45 4" xfId="2128" xr:uid="{00000000-0005-0000-0000-0000C9050000}"/>
    <cellStyle name="Comma 3 45 5" xfId="2129" xr:uid="{00000000-0005-0000-0000-0000CA050000}"/>
    <cellStyle name="Comma 3 45 6" xfId="2130" xr:uid="{00000000-0005-0000-0000-0000CB050000}"/>
    <cellStyle name="Comma 3 45 7" xfId="2131" xr:uid="{00000000-0005-0000-0000-0000CC050000}"/>
    <cellStyle name="Comma 3 45 8" xfId="2132" xr:uid="{00000000-0005-0000-0000-0000CD050000}"/>
    <cellStyle name="Comma 3 45 9" xfId="2133" xr:uid="{00000000-0005-0000-0000-0000CE050000}"/>
    <cellStyle name="Comma 3 46" xfId="2134" xr:uid="{00000000-0005-0000-0000-0000CF050000}"/>
    <cellStyle name="Comma 3 46 10" xfId="2135" xr:uid="{00000000-0005-0000-0000-0000D0050000}"/>
    <cellStyle name="Comma 3 46 11" xfId="2136" xr:uid="{00000000-0005-0000-0000-0000D1050000}"/>
    <cellStyle name="Comma 3 46 12" xfId="2137" xr:uid="{00000000-0005-0000-0000-0000D2050000}"/>
    <cellStyle name="Comma 3 46 13" xfId="2138" xr:uid="{00000000-0005-0000-0000-0000D3050000}"/>
    <cellStyle name="Comma 3 46 2" xfId="2139" xr:uid="{00000000-0005-0000-0000-0000D4050000}"/>
    <cellStyle name="Comma 3 46 3" xfId="2140" xr:uid="{00000000-0005-0000-0000-0000D5050000}"/>
    <cellStyle name="Comma 3 46 4" xfId="2141" xr:uid="{00000000-0005-0000-0000-0000D6050000}"/>
    <cellStyle name="Comma 3 46 5" xfId="2142" xr:uid="{00000000-0005-0000-0000-0000D7050000}"/>
    <cellStyle name="Comma 3 46 6" xfId="2143" xr:uid="{00000000-0005-0000-0000-0000D8050000}"/>
    <cellStyle name="Comma 3 46 7" xfId="2144" xr:uid="{00000000-0005-0000-0000-0000D9050000}"/>
    <cellStyle name="Comma 3 46 8" xfId="2145" xr:uid="{00000000-0005-0000-0000-0000DA050000}"/>
    <cellStyle name="Comma 3 46 9" xfId="2146" xr:uid="{00000000-0005-0000-0000-0000DB050000}"/>
    <cellStyle name="Comma 3 47" xfId="2147" xr:uid="{00000000-0005-0000-0000-0000DC050000}"/>
    <cellStyle name="Comma 3 47 10" xfId="2148" xr:uid="{00000000-0005-0000-0000-0000DD050000}"/>
    <cellStyle name="Comma 3 47 11" xfId="2149" xr:uid="{00000000-0005-0000-0000-0000DE050000}"/>
    <cellStyle name="Comma 3 47 12" xfId="2150" xr:uid="{00000000-0005-0000-0000-0000DF050000}"/>
    <cellStyle name="Comma 3 47 13" xfId="2151" xr:uid="{00000000-0005-0000-0000-0000E0050000}"/>
    <cellStyle name="Comma 3 47 2" xfId="2152" xr:uid="{00000000-0005-0000-0000-0000E1050000}"/>
    <cellStyle name="Comma 3 47 3" xfId="2153" xr:uid="{00000000-0005-0000-0000-0000E2050000}"/>
    <cellStyle name="Comma 3 47 4" xfId="2154" xr:uid="{00000000-0005-0000-0000-0000E3050000}"/>
    <cellStyle name="Comma 3 47 5" xfId="2155" xr:uid="{00000000-0005-0000-0000-0000E4050000}"/>
    <cellStyle name="Comma 3 47 6" xfId="2156" xr:uid="{00000000-0005-0000-0000-0000E5050000}"/>
    <cellStyle name="Comma 3 47 7" xfId="2157" xr:uid="{00000000-0005-0000-0000-0000E6050000}"/>
    <cellStyle name="Comma 3 47 8" xfId="2158" xr:uid="{00000000-0005-0000-0000-0000E7050000}"/>
    <cellStyle name="Comma 3 47 9" xfId="2159" xr:uid="{00000000-0005-0000-0000-0000E8050000}"/>
    <cellStyle name="Comma 3 48" xfId="5128" xr:uid="{00000000-0005-0000-0000-0000E9050000}"/>
    <cellStyle name="Comma 3 49" xfId="5129" xr:uid="{00000000-0005-0000-0000-0000EA050000}"/>
    <cellStyle name="Comma 3 5" xfId="101" xr:uid="{00000000-0005-0000-0000-0000EB050000}"/>
    <cellStyle name="Comma 3 5 10" xfId="2161" xr:uid="{00000000-0005-0000-0000-0000EC050000}"/>
    <cellStyle name="Comma 3 5 11" xfId="2162" xr:uid="{00000000-0005-0000-0000-0000ED050000}"/>
    <cellStyle name="Comma 3 5 12" xfId="2163" xr:uid="{00000000-0005-0000-0000-0000EE050000}"/>
    <cellStyle name="Comma 3 5 13" xfId="2164" xr:uid="{00000000-0005-0000-0000-0000EF050000}"/>
    <cellStyle name="Comma 3 5 14" xfId="2160" xr:uid="{00000000-0005-0000-0000-0000F0050000}"/>
    <cellStyle name="Comma 3 5 2" xfId="932" xr:uid="{00000000-0005-0000-0000-0000F1050000}"/>
    <cellStyle name="Comma 3 5 2 2" xfId="933" xr:uid="{00000000-0005-0000-0000-0000F2050000}"/>
    <cellStyle name="Comma 3 5 2 3" xfId="934" xr:uid="{00000000-0005-0000-0000-0000F3050000}"/>
    <cellStyle name="Comma 3 5 2 4" xfId="935" xr:uid="{00000000-0005-0000-0000-0000F4050000}"/>
    <cellStyle name="Comma 3 5 2 5" xfId="2165" xr:uid="{00000000-0005-0000-0000-0000F5050000}"/>
    <cellStyle name="Comma 3 5 3" xfId="936" xr:uid="{00000000-0005-0000-0000-0000F6050000}"/>
    <cellStyle name="Comma 3 5 3 2" xfId="937" xr:uid="{00000000-0005-0000-0000-0000F7050000}"/>
    <cellStyle name="Comma 3 5 3 3" xfId="938" xr:uid="{00000000-0005-0000-0000-0000F8050000}"/>
    <cellStyle name="Comma 3 5 3 4" xfId="939" xr:uid="{00000000-0005-0000-0000-0000F9050000}"/>
    <cellStyle name="Comma 3 5 3 5" xfId="2166" xr:uid="{00000000-0005-0000-0000-0000FA050000}"/>
    <cellStyle name="Comma 3 5 4" xfId="940" xr:uid="{00000000-0005-0000-0000-0000FB050000}"/>
    <cellStyle name="Comma 3 5 4 2" xfId="2167" xr:uid="{00000000-0005-0000-0000-0000FC050000}"/>
    <cellStyle name="Comma 3 5 5" xfId="941" xr:uid="{00000000-0005-0000-0000-0000FD050000}"/>
    <cellStyle name="Comma 3 5 5 2" xfId="2168" xr:uid="{00000000-0005-0000-0000-0000FE050000}"/>
    <cellStyle name="Comma 3 5 6" xfId="942" xr:uid="{00000000-0005-0000-0000-0000FF050000}"/>
    <cellStyle name="Comma 3 5 6 2" xfId="2169" xr:uid="{00000000-0005-0000-0000-000000060000}"/>
    <cellStyle name="Comma 3 5 7" xfId="2170" xr:uid="{00000000-0005-0000-0000-000001060000}"/>
    <cellStyle name="Comma 3 5 8" xfId="2171" xr:uid="{00000000-0005-0000-0000-000002060000}"/>
    <cellStyle name="Comma 3 5 9" xfId="2172" xr:uid="{00000000-0005-0000-0000-000003060000}"/>
    <cellStyle name="Comma 3 50" xfId="5130" xr:uid="{00000000-0005-0000-0000-000004060000}"/>
    <cellStyle name="Comma 3 51" xfId="5131" xr:uid="{00000000-0005-0000-0000-000005060000}"/>
    <cellStyle name="Comma 3 52" xfId="5132" xr:uid="{00000000-0005-0000-0000-000006060000}"/>
    <cellStyle name="Comma 3 53" xfId="5133" xr:uid="{00000000-0005-0000-0000-000007060000}"/>
    <cellStyle name="Comma 3 54" xfId="5134" xr:uid="{00000000-0005-0000-0000-000008060000}"/>
    <cellStyle name="Comma 3 55" xfId="5135" xr:uid="{00000000-0005-0000-0000-000009060000}"/>
    <cellStyle name="Comma 3 56" xfId="5136" xr:uid="{00000000-0005-0000-0000-00000A060000}"/>
    <cellStyle name="Comma 3 57" xfId="5137" xr:uid="{00000000-0005-0000-0000-00000B060000}"/>
    <cellStyle name="Comma 3 58" xfId="33005" xr:uid="{00000000-0005-0000-0000-00000C060000}"/>
    <cellStyle name="Comma 3 6" xfId="943" xr:uid="{00000000-0005-0000-0000-00000D060000}"/>
    <cellStyle name="Comma 3 6 2" xfId="944" xr:uid="{00000000-0005-0000-0000-00000E060000}"/>
    <cellStyle name="Comma 3 6 2 2" xfId="945" xr:uid="{00000000-0005-0000-0000-00000F060000}"/>
    <cellStyle name="Comma 3 6 2 3" xfId="946" xr:uid="{00000000-0005-0000-0000-000010060000}"/>
    <cellStyle name="Comma 3 6 2 4" xfId="947" xr:uid="{00000000-0005-0000-0000-000011060000}"/>
    <cellStyle name="Comma 3 6 3" xfId="948" xr:uid="{00000000-0005-0000-0000-000012060000}"/>
    <cellStyle name="Comma 3 6 3 2" xfId="949" xr:uid="{00000000-0005-0000-0000-000013060000}"/>
    <cellStyle name="Comma 3 6 3 3" xfId="950" xr:uid="{00000000-0005-0000-0000-000014060000}"/>
    <cellStyle name="Comma 3 6 3 4" xfId="951" xr:uid="{00000000-0005-0000-0000-000015060000}"/>
    <cellStyle name="Comma 3 6 4" xfId="2173" xr:uid="{00000000-0005-0000-0000-000016060000}"/>
    <cellStyle name="Comma 3 7" xfId="952" xr:uid="{00000000-0005-0000-0000-000017060000}"/>
    <cellStyle name="Comma 3 7 2" xfId="953" xr:uid="{00000000-0005-0000-0000-000018060000}"/>
    <cellStyle name="Comma 3 7 2 2" xfId="954" xr:uid="{00000000-0005-0000-0000-000019060000}"/>
    <cellStyle name="Comma 3 7 2 3" xfId="955" xr:uid="{00000000-0005-0000-0000-00001A060000}"/>
    <cellStyle name="Comma 3 7 2 4" xfId="956" xr:uid="{00000000-0005-0000-0000-00001B060000}"/>
    <cellStyle name="Comma 3 7 3" xfId="957" xr:uid="{00000000-0005-0000-0000-00001C060000}"/>
    <cellStyle name="Comma 3 7 3 2" xfId="958" xr:uid="{00000000-0005-0000-0000-00001D060000}"/>
    <cellStyle name="Comma 3 7 3 3" xfId="959" xr:uid="{00000000-0005-0000-0000-00001E060000}"/>
    <cellStyle name="Comma 3 7 3 4" xfId="960" xr:uid="{00000000-0005-0000-0000-00001F060000}"/>
    <cellStyle name="Comma 3 7 4" xfId="961" xr:uid="{00000000-0005-0000-0000-000020060000}"/>
    <cellStyle name="Comma 3 7 5" xfId="962" xr:uid="{00000000-0005-0000-0000-000021060000}"/>
    <cellStyle name="Comma 3 7 6" xfId="963" xr:uid="{00000000-0005-0000-0000-000022060000}"/>
    <cellStyle name="Comma 3 7 7" xfId="2174" xr:uid="{00000000-0005-0000-0000-000023060000}"/>
    <cellStyle name="Comma 3 8" xfId="964" xr:uid="{00000000-0005-0000-0000-000024060000}"/>
    <cellStyle name="Comma 3 8 2" xfId="965" xr:uid="{00000000-0005-0000-0000-000025060000}"/>
    <cellStyle name="Comma 3 8 2 2" xfId="966" xr:uid="{00000000-0005-0000-0000-000026060000}"/>
    <cellStyle name="Comma 3 8 2 2 2" xfId="967" xr:uid="{00000000-0005-0000-0000-000027060000}"/>
    <cellStyle name="Comma 3 8 2 2 3" xfId="968" xr:uid="{00000000-0005-0000-0000-000028060000}"/>
    <cellStyle name="Comma 3 8 2 2 4" xfId="969" xr:uid="{00000000-0005-0000-0000-000029060000}"/>
    <cellStyle name="Comma 3 8 2 3" xfId="970" xr:uid="{00000000-0005-0000-0000-00002A060000}"/>
    <cellStyle name="Comma 3 8 2 3 2" xfId="971" xr:uid="{00000000-0005-0000-0000-00002B060000}"/>
    <cellStyle name="Comma 3 8 2 3 3" xfId="972" xr:uid="{00000000-0005-0000-0000-00002C060000}"/>
    <cellStyle name="Comma 3 8 2 3 4" xfId="973" xr:uid="{00000000-0005-0000-0000-00002D060000}"/>
    <cellStyle name="Comma 3 8 2 4" xfId="2176" xr:uid="{00000000-0005-0000-0000-00002E060000}"/>
    <cellStyle name="Comma 3 8 3" xfId="974" xr:uid="{00000000-0005-0000-0000-00002F060000}"/>
    <cellStyle name="Comma 3 8 3 2" xfId="975" xr:uid="{00000000-0005-0000-0000-000030060000}"/>
    <cellStyle name="Comma 3 8 3 3" xfId="976" xr:uid="{00000000-0005-0000-0000-000031060000}"/>
    <cellStyle name="Comma 3 8 3 4" xfId="977" xr:uid="{00000000-0005-0000-0000-000032060000}"/>
    <cellStyle name="Comma 3 8 3 5" xfId="2177" xr:uid="{00000000-0005-0000-0000-000033060000}"/>
    <cellStyle name="Comma 3 8 4" xfId="978" xr:uid="{00000000-0005-0000-0000-000034060000}"/>
    <cellStyle name="Comma 3 8 4 2" xfId="979" xr:uid="{00000000-0005-0000-0000-000035060000}"/>
    <cellStyle name="Comma 3 8 4 3" xfId="980" xr:uid="{00000000-0005-0000-0000-000036060000}"/>
    <cellStyle name="Comma 3 8 4 4" xfId="981" xr:uid="{00000000-0005-0000-0000-000037060000}"/>
    <cellStyle name="Comma 3 8 4 5" xfId="2178" xr:uid="{00000000-0005-0000-0000-000038060000}"/>
    <cellStyle name="Comma 3 8 5" xfId="982" xr:uid="{00000000-0005-0000-0000-000039060000}"/>
    <cellStyle name="Comma 3 8 5 2" xfId="2179" xr:uid="{00000000-0005-0000-0000-00003A060000}"/>
    <cellStyle name="Comma 3 8 6" xfId="983" xr:uid="{00000000-0005-0000-0000-00003B060000}"/>
    <cellStyle name="Comma 3 8 6 2" xfId="2180" xr:uid="{00000000-0005-0000-0000-00003C060000}"/>
    <cellStyle name="Comma 3 8 7" xfId="984" xr:uid="{00000000-0005-0000-0000-00003D060000}"/>
    <cellStyle name="Comma 3 8 8" xfId="2175" xr:uid="{00000000-0005-0000-0000-00003E060000}"/>
    <cellStyle name="Comma 3 9" xfId="985" xr:uid="{00000000-0005-0000-0000-00003F060000}"/>
    <cellStyle name="Comma 3 9 2" xfId="986" xr:uid="{00000000-0005-0000-0000-000040060000}"/>
    <cellStyle name="Comma 3 9 2 2" xfId="987" xr:uid="{00000000-0005-0000-0000-000041060000}"/>
    <cellStyle name="Comma 3 9 2 3" xfId="988" xr:uid="{00000000-0005-0000-0000-000042060000}"/>
    <cellStyle name="Comma 3 9 2 4" xfId="989" xr:uid="{00000000-0005-0000-0000-000043060000}"/>
    <cellStyle name="Comma 3 9 2 5" xfId="2182" xr:uid="{00000000-0005-0000-0000-000044060000}"/>
    <cellStyle name="Comma 3 9 3" xfId="990" xr:uid="{00000000-0005-0000-0000-000045060000}"/>
    <cellStyle name="Comma 3 9 3 2" xfId="2183" xr:uid="{00000000-0005-0000-0000-000046060000}"/>
    <cellStyle name="Comma 3 9 4" xfId="991" xr:uid="{00000000-0005-0000-0000-000047060000}"/>
    <cellStyle name="Comma 3 9 4 2" xfId="2184" xr:uid="{00000000-0005-0000-0000-000048060000}"/>
    <cellStyle name="Comma 3 9 5" xfId="992" xr:uid="{00000000-0005-0000-0000-000049060000}"/>
    <cellStyle name="Comma 3 9 5 2" xfId="2185" xr:uid="{00000000-0005-0000-0000-00004A060000}"/>
    <cellStyle name="Comma 3 9 6" xfId="2186" xr:uid="{00000000-0005-0000-0000-00004B060000}"/>
    <cellStyle name="Comma 3 9 7" xfId="2181" xr:uid="{00000000-0005-0000-0000-00004C060000}"/>
    <cellStyle name="Comma 33" xfId="65" xr:uid="{00000000-0005-0000-0000-00004D060000}"/>
    <cellStyle name="Comma 33 2" xfId="144" xr:uid="{00000000-0005-0000-0000-00004E060000}"/>
    <cellStyle name="Comma 33 2 2" xfId="993" xr:uid="{00000000-0005-0000-0000-00004F060000}"/>
    <cellStyle name="Comma 33 2 2 2" xfId="994" xr:uid="{00000000-0005-0000-0000-000050060000}"/>
    <cellStyle name="Comma 33 2 2 3" xfId="995" xr:uid="{00000000-0005-0000-0000-000051060000}"/>
    <cellStyle name="Comma 33 2 2 4" xfId="996" xr:uid="{00000000-0005-0000-0000-000052060000}"/>
    <cellStyle name="Comma 33 2 3" xfId="997" xr:uid="{00000000-0005-0000-0000-000053060000}"/>
    <cellStyle name="Comma 33 2 3 2" xfId="998" xr:uid="{00000000-0005-0000-0000-000054060000}"/>
    <cellStyle name="Comma 33 2 3 3" xfId="999" xr:uid="{00000000-0005-0000-0000-000055060000}"/>
    <cellStyle name="Comma 33 2 3 4" xfId="1000" xr:uid="{00000000-0005-0000-0000-000056060000}"/>
    <cellStyle name="Comma 33 3" xfId="172" xr:uid="{00000000-0005-0000-0000-000057060000}"/>
    <cellStyle name="Comma 33 3 2" xfId="1001" xr:uid="{00000000-0005-0000-0000-000058060000}"/>
    <cellStyle name="Comma 33 3 2 2" xfId="1002" xr:uid="{00000000-0005-0000-0000-000059060000}"/>
    <cellStyle name="Comma 33 3 2 3" xfId="1003" xr:uid="{00000000-0005-0000-0000-00005A060000}"/>
    <cellStyle name="Comma 33 3 2 4" xfId="1004" xr:uid="{00000000-0005-0000-0000-00005B060000}"/>
    <cellStyle name="Comma 33 3 3" xfId="1005" xr:uid="{00000000-0005-0000-0000-00005C060000}"/>
    <cellStyle name="Comma 33 3 3 2" xfId="1006" xr:uid="{00000000-0005-0000-0000-00005D060000}"/>
    <cellStyle name="Comma 33 3 3 3" xfId="1007" xr:uid="{00000000-0005-0000-0000-00005E060000}"/>
    <cellStyle name="Comma 33 3 3 4" xfId="1008" xr:uid="{00000000-0005-0000-0000-00005F060000}"/>
    <cellStyle name="Comma 33 4" xfId="1009" xr:uid="{00000000-0005-0000-0000-000060060000}"/>
    <cellStyle name="Comma 33 4 2" xfId="1010" xr:uid="{00000000-0005-0000-0000-000061060000}"/>
    <cellStyle name="Comma 33 4 3" xfId="1011" xr:uid="{00000000-0005-0000-0000-000062060000}"/>
    <cellStyle name="Comma 33 4 4" xfId="1012" xr:uid="{00000000-0005-0000-0000-000063060000}"/>
    <cellStyle name="Comma 33 5" xfId="1013" xr:uid="{00000000-0005-0000-0000-000064060000}"/>
    <cellStyle name="Comma 33 5 2" xfId="1014" xr:uid="{00000000-0005-0000-0000-000065060000}"/>
    <cellStyle name="Comma 33 5 3" xfId="1015" xr:uid="{00000000-0005-0000-0000-000066060000}"/>
    <cellStyle name="Comma 33 5 4" xfId="1016" xr:uid="{00000000-0005-0000-0000-000067060000}"/>
    <cellStyle name="Comma 4" xfId="9" xr:uid="{00000000-0005-0000-0000-000068060000}"/>
    <cellStyle name="Comma 4 10" xfId="2187" xr:uid="{00000000-0005-0000-0000-000069060000}"/>
    <cellStyle name="Comma 4 11" xfId="2188" xr:uid="{00000000-0005-0000-0000-00006A060000}"/>
    <cellStyle name="Comma 4 12" xfId="2189" xr:uid="{00000000-0005-0000-0000-00006B060000}"/>
    <cellStyle name="Comma 4 13" xfId="2190" xr:uid="{00000000-0005-0000-0000-00006C060000}"/>
    <cellStyle name="Comma 4 14" xfId="2191" xr:uid="{00000000-0005-0000-0000-00006D060000}"/>
    <cellStyle name="Comma 4 15" xfId="5138" xr:uid="{00000000-0005-0000-0000-00006E060000}"/>
    <cellStyle name="Comma 4 16" xfId="5139" xr:uid="{00000000-0005-0000-0000-00006F060000}"/>
    <cellStyle name="Comma 4 17" xfId="5140" xr:uid="{00000000-0005-0000-0000-000070060000}"/>
    <cellStyle name="Comma 4 18" xfId="5141" xr:uid="{00000000-0005-0000-0000-000071060000}"/>
    <cellStyle name="Comma 4 19" xfId="5142" xr:uid="{00000000-0005-0000-0000-000072060000}"/>
    <cellStyle name="Comma 4 2" xfId="34" xr:uid="{00000000-0005-0000-0000-000073060000}"/>
    <cellStyle name="Comma 4 2 2" xfId="116" xr:uid="{00000000-0005-0000-0000-000074060000}"/>
    <cellStyle name="Comma 4 2 2 2" xfId="1017" xr:uid="{00000000-0005-0000-0000-000075060000}"/>
    <cellStyle name="Comma 4 2 2 2 2" xfId="1018" xr:uid="{00000000-0005-0000-0000-000076060000}"/>
    <cellStyle name="Comma 4 2 2 2 3" xfId="1019" xr:uid="{00000000-0005-0000-0000-000077060000}"/>
    <cellStyle name="Comma 4 2 2 2 4" xfId="1020" xr:uid="{00000000-0005-0000-0000-000078060000}"/>
    <cellStyle name="Comma 4 2 2 3" xfId="1021" xr:uid="{00000000-0005-0000-0000-000079060000}"/>
    <cellStyle name="Comma 4 2 2 3 2" xfId="1022" xr:uid="{00000000-0005-0000-0000-00007A060000}"/>
    <cellStyle name="Comma 4 2 2 3 3" xfId="1023" xr:uid="{00000000-0005-0000-0000-00007B060000}"/>
    <cellStyle name="Comma 4 2 2 3 4" xfId="1024" xr:uid="{00000000-0005-0000-0000-00007C060000}"/>
    <cellStyle name="Comma 4 2 2 4" xfId="1025" xr:uid="{00000000-0005-0000-0000-00007D060000}"/>
    <cellStyle name="Comma 4 2 2 5" xfId="1026" xr:uid="{00000000-0005-0000-0000-00007E060000}"/>
    <cellStyle name="Comma 4 2 2 6" xfId="1027" xr:uid="{00000000-0005-0000-0000-00007F060000}"/>
    <cellStyle name="Comma 4 2 3" xfId="95" xr:uid="{00000000-0005-0000-0000-000080060000}"/>
    <cellStyle name="Comma 4 2 3 2" xfId="1028" xr:uid="{00000000-0005-0000-0000-000081060000}"/>
    <cellStyle name="Comma 4 2 3 2 2" xfId="1029" xr:uid="{00000000-0005-0000-0000-000082060000}"/>
    <cellStyle name="Comma 4 2 3 2 3" xfId="1030" xr:uid="{00000000-0005-0000-0000-000083060000}"/>
    <cellStyle name="Comma 4 2 3 2 4" xfId="1031" xr:uid="{00000000-0005-0000-0000-000084060000}"/>
    <cellStyle name="Comma 4 2 3 3" xfId="1032" xr:uid="{00000000-0005-0000-0000-000085060000}"/>
    <cellStyle name="Comma 4 2 3 3 2" xfId="1033" xr:uid="{00000000-0005-0000-0000-000086060000}"/>
    <cellStyle name="Comma 4 2 3 3 3" xfId="1034" xr:uid="{00000000-0005-0000-0000-000087060000}"/>
    <cellStyle name="Comma 4 2 3 3 4" xfId="1035" xr:uid="{00000000-0005-0000-0000-000088060000}"/>
    <cellStyle name="Comma 4 2 4" xfId="1036" xr:uid="{00000000-0005-0000-0000-000089060000}"/>
    <cellStyle name="Comma 4 2 4 2" xfId="1037" xr:uid="{00000000-0005-0000-0000-00008A060000}"/>
    <cellStyle name="Comma 4 2 4 3" xfId="1038" xr:uid="{00000000-0005-0000-0000-00008B060000}"/>
    <cellStyle name="Comma 4 2 4 4" xfId="1039" xr:uid="{00000000-0005-0000-0000-00008C060000}"/>
    <cellStyle name="Comma 4 2 5" xfId="1040" xr:uid="{00000000-0005-0000-0000-00008D060000}"/>
    <cellStyle name="Comma 4 2 5 2" xfId="1041" xr:uid="{00000000-0005-0000-0000-00008E060000}"/>
    <cellStyle name="Comma 4 2 5 3" xfId="1042" xr:uid="{00000000-0005-0000-0000-00008F060000}"/>
    <cellStyle name="Comma 4 2 5 4" xfId="1043" xr:uid="{00000000-0005-0000-0000-000090060000}"/>
    <cellStyle name="Comma 4 2 6" xfId="1044" xr:uid="{00000000-0005-0000-0000-000091060000}"/>
    <cellStyle name="Comma 4 2 7" xfId="1045" xr:uid="{00000000-0005-0000-0000-000092060000}"/>
    <cellStyle name="Comma 4 2 8" xfId="1046" xr:uid="{00000000-0005-0000-0000-000093060000}"/>
    <cellStyle name="Comma 4 2 9" xfId="2192" xr:uid="{00000000-0005-0000-0000-000094060000}"/>
    <cellStyle name="Comma 4 20" xfId="5143" xr:uid="{00000000-0005-0000-0000-000095060000}"/>
    <cellStyle name="Comma 4 21" xfId="5144" xr:uid="{00000000-0005-0000-0000-000096060000}"/>
    <cellStyle name="Comma 4 22" xfId="5145" xr:uid="{00000000-0005-0000-0000-000097060000}"/>
    <cellStyle name="Comma 4 23" xfId="5146" xr:uid="{00000000-0005-0000-0000-000098060000}"/>
    <cellStyle name="Comma 4 24" xfId="5147" xr:uid="{00000000-0005-0000-0000-000099060000}"/>
    <cellStyle name="Comma 4 25" xfId="33050" xr:uid="{00000000-0005-0000-0000-00009A060000}"/>
    <cellStyle name="Comma 4 3" xfId="44" xr:uid="{00000000-0005-0000-0000-00009B060000}"/>
    <cellStyle name="Comma 4 3 10" xfId="5148" xr:uid="{00000000-0005-0000-0000-00009C060000}"/>
    <cellStyle name="Comma 4 3 11" xfId="5149" xr:uid="{00000000-0005-0000-0000-00009D060000}"/>
    <cellStyle name="Comma 4 3 12" xfId="2193" xr:uid="{00000000-0005-0000-0000-00009E060000}"/>
    <cellStyle name="Comma 4 3 2" xfId="135" xr:uid="{00000000-0005-0000-0000-00009F060000}"/>
    <cellStyle name="Comma 4 3 2 2" xfId="1047" xr:uid="{00000000-0005-0000-0000-0000A0060000}"/>
    <cellStyle name="Comma 4 3 2 2 2" xfId="1048" xr:uid="{00000000-0005-0000-0000-0000A1060000}"/>
    <cellStyle name="Comma 4 3 2 2 3" xfId="1049" xr:uid="{00000000-0005-0000-0000-0000A2060000}"/>
    <cellStyle name="Comma 4 3 2 2 4" xfId="1050" xr:uid="{00000000-0005-0000-0000-0000A3060000}"/>
    <cellStyle name="Comma 4 3 2 3" xfId="1051" xr:uid="{00000000-0005-0000-0000-0000A4060000}"/>
    <cellStyle name="Comma 4 3 2 3 2" xfId="1052" xr:uid="{00000000-0005-0000-0000-0000A5060000}"/>
    <cellStyle name="Comma 4 3 2 3 3" xfId="1053" xr:uid="{00000000-0005-0000-0000-0000A6060000}"/>
    <cellStyle name="Comma 4 3 2 3 4" xfId="1054" xr:uid="{00000000-0005-0000-0000-0000A7060000}"/>
    <cellStyle name="Comma 4 3 2 4" xfId="5150" xr:uid="{00000000-0005-0000-0000-0000A8060000}"/>
    <cellStyle name="Comma 4 3 3" xfId="163" xr:uid="{00000000-0005-0000-0000-0000A9060000}"/>
    <cellStyle name="Comma 4 3 3 2" xfId="1055" xr:uid="{00000000-0005-0000-0000-0000AA060000}"/>
    <cellStyle name="Comma 4 3 3 2 2" xfId="1056" xr:uid="{00000000-0005-0000-0000-0000AB060000}"/>
    <cellStyle name="Comma 4 3 3 2 3" xfId="1057" xr:uid="{00000000-0005-0000-0000-0000AC060000}"/>
    <cellStyle name="Comma 4 3 3 2 4" xfId="1058" xr:uid="{00000000-0005-0000-0000-0000AD060000}"/>
    <cellStyle name="Comma 4 3 3 3" xfId="1059" xr:uid="{00000000-0005-0000-0000-0000AE060000}"/>
    <cellStyle name="Comma 4 3 3 3 2" xfId="1060" xr:uid="{00000000-0005-0000-0000-0000AF060000}"/>
    <cellStyle name="Comma 4 3 3 3 3" xfId="1061" xr:uid="{00000000-0005-0000-0000-0000B0060000}"/>
    <cellStyle name="Comma 4 3 3 3 4" xfId="1062" xr:uid="{00000000-0005-0000-0000-0000B1060000}"/>
    <cellStyle name="Comma 4 3 3 4" xfId="5151" xr:uid="{00000000-0005-0000-0000-0000B2060000}"/>
    <cellStyle name="Comma 4 3 4" xfId="1063" xr:uid="{00000000-0005-0000-0000-0000B3060000}"/>
    <cellStyle name="Comma 4 3 4 2" xfId="1064" xr:uid="{00000000-0005-0000-0000-0000B4060000}"/>
    <cellStyle name="Comma 4 3 4 3" xfId="1065" xr:uid="{00000000-0005-0000-0000-0000B5060000}"/>
    <cellStyle name="Comma 4 3 4 4" xfId="1066" xr:uid="{00000000-0005-0000-0000-0000B6060000}"/>
    <cellStyle name="Comma 4 3 4 5" xfId="5152" xr:uid="{00000000-0005-0000-0000-0000B7060000}"/>
    <cellStyle name="Comma 4 3 5" xfId="1067" xr:uid="{00000000-0005-0000-0000-0000B8060000}"/>
    <cellStyle name="Comma 4 3 5 2" xfId="1068" xr:uid="{00000000-0005-0000-0000-0000B9060000}"/>
    <cellStyle name="Comma 4 3 5 3" xfId="1069" xr:uid="{00000000-0005-0000-0000-0000BA060000}"/>
    <cellStyle name="Comma 4 3 5 4" xfId="1070" xr:uid="{00000000-0005-0000-0000-0000BB060000}"/>
    <cellStyle name="Comma 4 3 5 5" xfId="5153" xr:uid="{00000000-0005-0000-0000-0000BC060000}"/>
    <cellStyle name="Comma 4 3 6" xfId="5154" xr:uid="{00000000-0005-0000-0000-0000BD060000}"/>
    <cellStyle name="Comma 4 3 7" xfId="5155" xr:uid="{00000000-0005-0000-0000-0000BE060000}"/>
    <cellStyle name="Comma 4 3 8" xfId="5156" xr:uid="{00000000-0005-0000-0000-0000BF060000}"/>
    <cellStyle name="Comma 4 3 9" xfId="5157" xr:uid="{00000000-0005-0000-0000-0000C0060000}"/>
    <cellStyle name="Comma 4 4" xfId="102" xr:uid="{00000000-0005-0000-0000-0000C1060000}"/>
    <cellStyle name="Comma 4 4 2" xfId="1071" xr:uid="{00000000-0005-0000-0000-0000C2060000}"/>
    <cellStyle name="Comma 4 4 2 2" xfId="1072" xr:uid="{00000000-0005-0000-0000-0000C3060000}"/>
    <cellStyle name="Comma 4 4 2 3" xfId="1073" xr:uid="{00000000-0005-0000-0000-0000C4060000}"/>
    <cellStyle name="Comma 4 4 2 4" xfId="1074" xr:uid="{00000000-0005-0000-0000-0000C5060000}"/>
    <cellStyle name="Comma 4 4 3" xfId="1075" xr:uid="{00000000-0005-0000-0000-0000C6060000}"/>
    <cellStyle name="Comma 4 4 3 2" xfId="1076" xr:uid="{00000000-0005-0000-0000-0000C7060000}"/>
    <cellStyle name="Comma 4 4 3 3" xfId="1077" xr:uid="{00000000-0005-0000-0000-0000C8060000}"/>
    <cellStyle name="Comma 4 4 3 4" xfId="1078" xr:uid="{00000000-0005-0000-0000-0000C9060000}"/>
    <cellStyle name="Comma 4 5" xfId="2194" xr:uid="{00000000-0005-0000-0000-0000CA060000}"/>
    <cellStyle name="Comma 4 6" xfId="2195" xr:uid="{00000000-0005-0000-0000-0000CB060000}"/>
    <cellStyle name="Comma 4 7" xfId="2196" xr:uid="{00000000-0005-0000-0000-0000CC060000}"/>
    <cellStyle name="Comma 4 8" xfId="2197" xr:uid="{00000000-0005-0000-0000-0000CD060000}"/>
    <cellStyle name="Comma 4 9" xfId="2198" xr:uid="{00000000-0005-0000-0000-0000CE060000}"/>
    <cellStyle name="Comma 45" xfId="33032" xr:uid="{00000000-0005-0000-0000-0000CF060000}"/>
    <cellStyle name="Comma 5" xfId="10" xr:uid="{00000000-0005-0000-0000-0000D0060000}"/>
    <cellStyle name="Comma 5 10" xfId="5158" xr:uid="{00000000-0005-0000-0000-0000D1060000}"/>
    <cellStyle name="Comma 5 10 6" xfId="33033" xr:uid="{00000000-0005-0000-0000-0000D2060000}"/>
    <cellStyle name="Comma 5 11" xfId="5159" xr:uid="{00000000-0005-0000-0000-0000D3060000}"/>
    <cellStyle name="Comma 5 11 2" xfId="33051" xr:uid="{00000000-0005-0000-0000-0000D4060000}"/>
    <cellStyle name="Comma 5 12" xfId="5160" xr:uid="{00000000-0005-0000-0000-0000D5060000}"/>
    <cellStyle name="Comma 5 13" xfId="5161" xr:uid="{00000000-0005-0000-0000-0000D6060000}"/>
    <cellStyle name="Comma 5 14" xfId="5162" xr:uid="{00000000-0005-0000-0000-0000D7060000}"/>
    <cellStyle name="Comma 5 15" xfId="5163" xr:uid="{00000000-0005-0000-0000-0000D8060000}"/>
    <cellStyle name="Comma 5 16" xfId="5164" xr:uid="{00000000-0005-0000-0000-0000D9060000}"/>
    <cellStyle name="Comma 5 17" xfId="5165" xr:uid="{00000000-0005-0000-0000-0000DA060000}"/>
    <cellStyle name="Comma 5 18" xfId="5166" xr:uid="{00000000-0005-0000-0000-0000DB060000}"/>
    <cellStyle name="Comma 5 2" xfId="47" xr:uid="{00000000-0005-0000-0000-0000DC060000}"/>
    <cellStyle name="Comma 5 2 2" xfId="120" xr:uid="{00000000-0005-0000-0000-0000DD060000}"/>
    <cellStyle name="Comma 5 2 2 2" xfId="1079" xr:uid="{00000000-0005-0000-0000-0000DE060000}"/>
    <cellStyle name="Comma 5 2 2 2 2" xfId="1080" xr:uid="{00000000-0005-0000-0000-0000DF060000}"/>
    <cellStyle name="Comma 5 2 2 2 3" xfId="1081" xr:uid="{00000000-0005-0000-0000-0000E0060000}"/>
    <cellStyle name="Comma 5 2 2 2 4" xfId="1082" xr:uid="{00000000-0005-0000-0000-0000E1060000}"/>
    <cellStyle name="Comma 5 2 2 3" xfId="1083" xr:uid="{00000000-0005-0000-0000-0000E2060000}"/>
    <cellStyle name="Comma 5 2 2 3 2" xfId="1084" xr:uid="{00000000-0005-0000-0000-0000E3060000}"/>
    <cellStyle name="Comma 5 2 2 3 3" xfId="1085" xr:uid="{00000000-0005-0000-0000-0000E4060000}"/>
    <cellStyle name="Comma 5 2 2 3 4" xfId="1086" xr:uid="{00000000-0005-0000-0000-0000E5060000}"/>
    <cellStyle name="Comma 5 2 3" xfId="137" xr:uid="{00000000-0005-0000-0000-0000E6060000}"/>
    <cellStyle name="Comma 5 2 3 2" xfId="1087" xr:uid="{00000000-0005-0000-0000-0000E7060000}"/>
    <cellStyle name="Comma 5 2 3 2 2" xfId="1088" xr:uid="{00000000-0005-0000-0000-0000E8060000}"/>
    <cellStyle name="Comma 5 2 3 2 3" xfId="1089" xr:uid="{00000000-0005-0000-0000-0000E9060000}"/>
    <cellStyle name="Comma 5 2 3 2 4" xfId="1090" xr:uid="{00000000-0005-0000-0000-0000EA060000}"/>
    <cellStyle name="Comma 5 2 3 3" xfId="1091" xr:uid="{00000000-0005-0000-0000-0000EB060000}"/>
    <cellStyle name="Comma 5 2 3 3 2" xfId="1092" xr:uid="{00000000-0005-0000-0000-0000EC060000}"/>
    <cellStyle name="Comma 5 2 3 3 3" xfId="1093" xr:uid="{00000000-0005-0000-0000-0000ED060000}"/>
    <cellStyle name="Comma 5 2 3 3 4" xfId="1094" xr:uid="{00000000-0005-0000-0000-0000EE060000}"/>
    <cellStyle name="Comma 5 2 4" xfId="165" xr:uid="{00000000-0005-0000-0000-0000EF060000}"/>
    <cellStyle name="Comma 5 2 4 2" xfId="1095" xr:uid="{00000000-0005-0000-0000-0000F0060000}"/>
    <cellStyle name="Comma 5 2 4 2 2" xfId="1096" xr:uid="{00000000-0005-0000-0000-0000F1060000}"/>
    <cellStyle name="Comma 5 2 4 2 3" xfId="1097" xr:uid="{00000000-0005-0000-0000-0000F2060000}"/>
    <cellStyle name="Comma 5 2 4 2 4" xfId="1098" xr:uid="{00000000-0005-0000-0000-0000F3060000}"/>
    <cellStyle name="Comma 5 2 4 3" xfId="1099" xr:uid="{00000000-0005-0000-0000-0000F4060000}"/>
    <cellStyle name="Comma 5 2 4 3 2" xfId="1100" xr:uid="{00000000-0005-0000-0000-0000F5060000}"/>
    <cellStyle name="Comma 5 2 4 3 3" xfId="1101" xr:uid="{00000000-0005-0000-0000-0000F6060000}"/>
    <cellStyle name="Comma 5 2 4 3 4" xfId="1102" xr:uid="{00000000-0005-0000-0000-0000F7060000}"/>
    <cellStyle name="Comma 5 2 5" xfId="1103" xr:uid="{00000000-0005-0000-0000-0000F8060000}"/>
    <cellStyle name="Comma 5 2 5 2" xfId="1104" xr:uid="{00000000-0005-0000-0000-0000F9060000}"/>
    <cellStyle name="Comma 5 2 5 3" xfId="1105" xr:uid="{00000000-0005-0000-0000-0000FA060000}"/>
    <cellStyle name="Comma 5 2 5 4" xfId="1106" xr:uid="{00000000-0005-0000-0000-0000FB060000}"/>
    <cellStyle name="Comma 5 2 6" xfId="1107" xr:uid="{00000000-0005-0000-0000-0000FC060000}"/>
    <cellStyle name="Comma 5 2 6 2" xfId="1108" xr:uid="{00000000-0005-0000-0000-0000FD060000}"/>
    <cellStyle name="Comma 5 2 6 3" xfId="1109" xr:uid="{00000000-0005-0000-0000-0000FE060000}"/>
    <cellStyle name="Comma 5 2 6 4" xfId="1110" xr:uid="{00000000-0005-0000-0000-0000FF060000}"/>
    <cellStyle name="Comma 5 2 7" xfId="2199" xr:uid="{00000000-0005-0000-0000-000000070000}"/>
    <cellStyle name="Comma 5 3" xfId="103" xr:uid="{00000000-0005-0000-0000-000001070000}"/>
    <cellStyle name="Comma 5 3 2" xfId="1510" xr:uid="{00000000-0005-0000-0000-000002070000}"/>
    <cellStyle name="Comma 5 3 3" xfId="2200" xr:uid="{00000000-0005-0000-0000-000003070000}"/>
    <cellStyle name="Comma 5 4" xfId="1111" xr:uid="{00000000-0005-0000-0000-000004070000}"/>
    <cellStyle name="Comma 5 4 2" xfId="189" xr:uid="{00000000-0005-0000-0000-000005070000}"/>
    <cellStyle name="Comma 5 4 3" xfId="2201" xr:uid="{00000000-0005-0000-0000-000006070000}"/>
    <cellStyle name="Comma 5 5" xfId="2202" xr:uid="{00000000-0005-0000-0000-000007070000}"/>
    <cellStyle name="Comma 5 6" xfId="2203" xr:uid="{00000000-0005-0000-0000-000008070000}"/>
    <cellStyle name="Comma 5 7" xfId="2204" xr:uid="{00000000-0005-0000-0000-000009070000}"/>
    <cellStyle name="Comma 5 7 2" xfId="33052" xr:uid="{00000000-0005-0000-0000-00000A070000}"/>
    <cellStyle name="Comma 5 8" xfId="2205" xr:uid="{00000000-0005-0000-0000-00000B070000}"/>
    <cellStyle name="Comma 5 9" xfId="1112" xr:uid="{00000000-0005-0000-0000-00000C070000}"/>
    <cellStyle name="Comma 5 9 2" xfId="1113" xr:uid="{00000000-0005-0000-0000-00000D070000}"/>
    <cellStyle name="Comma 5 9 2 2" xfId="1114" xr:uid="{00000000-0005-0000-0000-00000E070000}"/>
    <cellStyle name="Comma 5 9 2 3" xfId="1115" xr:uid="{00000000-0005-0000-0000-00000F070000}"/>
    <cellStyle name="Comma 5 9 2 4" xfId="1116" xr:uid="{00000000-0005-0000-0000-000010070000}"/>
    <cellStyle name="Comma 5 9 3" xfId="1117" xr:uid="{00000000-0005-0000-0000-000011070000}"/>
    <cellStyle name="Comma 5 9 3 2" xfId="1118" xr:uid="{00000000-0005-0000-0000-000012070000}"/>
    <cellStyle name="Comma 5 9 3 3" xfId="1119" xr:uid="{00000000-0005-0000-0000-000013070000}"/>
    <cellStyle name="Comma 5 9 3 4" xfId="1120" xr:uid="{00000000-0005-0000-0000-000014070000}"/>
    <cellStyle name="Comma 6" xfId="11" xr:uid="{00000000-0005-0000-0000-000015070000}"/>
    <cellStyle name="Comma 6 2" xfId="35" xr:uid="{00000000-0005-0000-0000-000016070000}"/>
    <cellStyle name="Comma 6 2 10" xfId="1121" xr:uid="{00000000-0005-0000-0000-000017070000}"/>
    <cellStyle name="Comma 6 2 11" xfId="1122" xr:uid="{00000000-0005-0000-0000-000018070000}"/>
    <cellStyle name="Comma 6 2 2" xfId="81" xr:uid="{00000000-0005-0000-0000-000019070000}"/>
    <cellStyle name="Comma 6 2 2 2" xfId="1123" xr:uid="{00000000-0005-0000-0000-00001A070000}"/>
    <cellStyle name="Comma 6 2 2 2 2" xfId="1124" xr:uid="{00000000-0005-0000-0000-00001B070000}"/>
    <cellStyle name="Comma 6 2 2 2 3" xfId="1125" xr:uid="{00000000-0005-0000-0000-00001C070000}"/>
    <cellStyle name="Comma 6 2 2 2 4" xfId="1126" xr:uid="{00000000-0005-0000-0000-00001D070000}"/>
    <cellStyle name="Comma 6 2 2 3" xfId="1127" xr:uid="{00000000-0005-0000-0000-00001E070000}"/>
    <cellStyle name="Comma 6 2 2 3 2" xfId="1128" xr:uid="{00000000-0005-0000-0000-00001F070000}"/>
    <cellStyle name="Comma 6 2 2 3 3" xfId="1129" xr:uid="{00000000-0005-0000-0000-000020070000}"/>
    <cellStyle name="Comma 6 2 2 3 4" xfId="1130" xr:uid="{00000000-0005-0000-0000-000021070000}"/>
    <cellStyle name="Comma 6 2 3" xfId="117" xr:uid="{00000000-0005-0000-0000-000022070000}"/>
    <cellStyle name="Comma 6 2 3 2" xfId="1131" xr:uid="{00000000-0005-0000-0000-000023070000}"/>
    <cellStyle name="Comma 6 2 3 2 2" xfId="1132" xr:uid="{00000000-0005-0000-0000-000024070000}"/>
    <cellStyle name="Comma 6 2 3 2 3" xfId="1133" xr:uid="{00000000-0005-0000-0000-000025070000}"/>
    <cellStyle name="Comma 6 2 3 2 4" xfId="1134" xr:uid="{00000000-0005-0000-0000-000026070000}"/>
    <cellStyle name="Comma 6 2 3 3" xfId="1135" xr:uid="{00000000-0005-0000-0000-000027070000}"/>
    <cellStyle name="Comma 6 2 3 3 2" xfId="1136" xr:uid="{00000000-0005-0000-0000-000028070000}"/>
    <cellStyle name="Comma 6 2 3 3 3" xfId="1137" xr:uid="{00000000-0005-0000-0000-000029070000}"/>
    <cellStyle name="Comma 6 2 3 3 4" xfId="1138" xr:uid="{00000000-0005-0000-0000-00002A070000}"/>
    <cellStyle name="Comma 6 2 3 4" xfId="1139" xr:uid="{00000000-0005-0000-0000-00002B070000}"/>
    <cellStyle name="Comma 6 2 3 5" xfId="1140" xr:uid="{00000000-0005-0000-0000-00002C070000}"/>
    <cellStyle name="Comma 6 2 3 6" xfId="1141" xr:uid="{00000000-0005-0000-0000-00002D070000}"/>
    <cellStyle name="Comma 6 2 4" xfId="97" xr:uid="{00000000-0005-0000-0000-00002E070000}"/>
    <cellStyle name="Comma 6 2 4 2" xfId="1142" xr:uid="{00000000-0005-0000-0000-00002F070000}"/>
    <cellStyle name="Comma 6 2 4 2 2" xfId="1143" xr:uid="{00000000-0005-0000-0000-000030070000}"/>
    <cellStyle name="Comma 6 2 4 2 3" xfId="1144" xr:uid="{00000000-0005-0000-0000-000031070000}"/>
    <cellStyle name="Comma 6 2 4 2 4" xfId="1145" xr:uid="{00000000-0005-0000-0000-000032070000}"/>
    <cellStyle name="Comma 6 2 4 3" xfId="1146" xr:uid="{00000000-0005-0000-0000-000033070000}"/>
    <cellStyle name="Comma 6 2 4 3 2" xfId="1147" xr:uid="{00000000-0005-0000-0000-000034070000}"/>
    <cellStyle name="Comma 6 2 4 3 3" xfId="1148" xr:uid="{00000000-0005-0000-0000-000035070000}"/>
    <cellStyle name="Comma 6 2 4 3 4" xfId="1149" xr:uid="{00000000-0005-0000-0000-000036070000}"/>
    <cellStyle name="Comma 6 2 5" xfId="1150" xr:uid="{00000000-0005-0000-0000-000037070000}"/>
    <cellStyle name="Comma 6 2 5 2" xfId="1151" xr:uid="{00000000-0005-0000-0000-000038070000}"/>
    <cellStyle name="Comma 6 2 5 2 2" xfId="1152" xr:uid="{00000000-0005-0000-0000-000039070000}"/>
    <cellStyle name="Comma 6 2 5 2 3" xfId="1153" xr:uid="{00000000-0005-0000-0000-00003A070000}"/>
    <cellStyle name="Comma 6 2 5 2 4" xfId="1154" xr:uid="{00000000-0005-0000-0000-00003B070000}"/>
    <cellStyle name="Comma 6 2 5 3" xfId="1155" xr:uid="{00000000-0005-0000-0000-00003C070000}"/>
    <cellStyle name="Comma 6 2 5 3 2" xfId="1156" xr:uid="{00000000-0005-0000-0000-00003D070000}"/>
    <cellStyle name="Comma 6 2 5 3 3" xfId="1157" xr:uid="{00000000-0005-0000-0000-00003E070000}"/>
    <cellStyle name="Comma 6 2 5 3 4" xfId="1158" xr:uid="{00000000-0005-0000-0000-00003F070000}"/>
    <cellStyle name="Comma 6 2 6" xfId="1159" xr:uid="{00000000-0005-0000-0000-000040070000}"/>
    <cellStyle name="Comma 6 2 6 2" xfId="1160" xr:uid="{00000000-0005-0000-0000-000041070000}"/>
    <cellStyle name="Comma 6 2 6 2 2" xfId="1161" xr:uid="{00000000-0005-0000-0000-000042070000}"/>
    <cellStyle name="Comma 6 2 6 2 3" xfId="1162" xr:uid="{00000000-0005-0000-0000-000043070000}"/>
    <cellStyle name="Comma 6 2 6 2 4" xfId="1163" xr:uid="{00000000-0005-0000-0000-000044070000}"/>
    <cellStyle name="Comma 6 2 6 3" xfId="1164" xr:uid="{00000000-0005-0000-0000-000045070000}"/>
    <cellStyle name="Comma 6 2 6 3 2" xfId="1165" xr:uid="{00000000-0005-0000-0000-000046070000}"/>
    <cellStyle name="Comma 6 2 6 3 3" xfId="1166" xr:uid="{00000000-0005-0000-0000-000047070000}"/>
    <cellStyle name="Comma 6 2 6 3 4" xfId="1167" xr:uid="{00000000-0005-0000-0000-000048070000}"/>
    <cellStyle name="Comma 6 2 6 4" xfId="1168" xr:uid="{00000000-0005-0000-0000-000049070000}"/>
    <cellStyle name="Comma 6 2 6 5" xfId="1169" xr:uid="{00000000-0005-0000-0000-00004A070000}"/>
    <cellStyle name="Comma 6 2 6 6" xfId="1170" xr:uid="{00000000-0005-0000-0000-00004B070000}"/>
    <cellStyle name="Comma 6 2 7" xfId="1171" xr:uid="{00000000-0005-0000-0000-00004C070000}"/>
    <cellStyle name="Comma 6 2 7 2" xfId="1172" xr:uid="{00000000-0005-0000-0000-00004D070000}"/>
    <cellStyle name="Comma 6 2 7 3" xfId="1173" xr:uid="{00000000-0005-0000-0000-00004E070000}"/>
    <cellStyle name="Comma 6 2 7 4" xfId="1174" xr:uid="{00000000-0005-0000-0000-00004F070000}"/>
    <cellStyle name="Comma 6 2 8" xfId="1175" xr:uid="{00000000-0005-0000-0000-000050070000}"/>
    <cellStyle name="Comma 6 2 8 2" xfId="1176" xr:uid="{00000000-0005-0000-0000-000051070000}"/>
    <cellStyle name="Comma 6 2 8 3" xfId="1177" xr:uid="{00000000-0005-0000-0000-000052070000}"/>
    <cellStyle name="Comma 6 2 8 4" xfId="1178" xr:uid="{00000000-0005-0000-0000-000053070000}"/>
    <cellStyle name="Comma 6 2 9" xfId="1179" xr:uid="{00000000-0005-0000-0000-000054070000}"/>
    <cellStyle name="Comma 6 3" xfId="49" xr:uid="{00000000-0005-0000-0000-000055070000}"/>
    <cellStyle name="Comma 6 3 2" xfId="139" xr:uid="{00000000-0005-0000-0000-000056070000}"/>
    <cellStyle name="Comma 6 3 2 2" xfId="1180" xr:uid="{00000000-0005-0000-0000-000057070000}"/>
    <cellStyle name="Comma 6 3 2 2 2" xfId="1181" xr:uid="{00000000-0005-0000-0000-000058070000}"/>
    <cellStyle name="Comma 6 3 2 2 3" xfId="1182" xr:uid="{00000000-0005-0000-0000-000059070000}"/>
    <cellStyle name="Comma 6 3 2 2 4" xfId="1183" xr:uid="{00000000-0005-0000-0000-00005A070000}"/>
    <cellStyle name="Comma 6 3 2 3" xfId="1184" xr:uid="{00000000-0005-0000-0000-00005B070000}"/>
    <cellStyle name="Comma 6 3 2 3 2" xfId="1185" xr:uid="{00000000-0005-0000-0000-00005C070000}"/>
    <cellStyle name="Comma 6 3 2 3 3" xfId="1186" xr:uid="{00000000-0005-0000-0000-00005D070000}"/>
    <cellStyle name="Comma 6 3 2 3 4" xfId="1187" xr:uid="{00000000-0005-0000-0000-00005E070000}"/>
    <cellStyle name="Comma 6 3 3" xfId="167" xr:uid="{00000000-0005-0000-0000-00005F070000}"/>
    <cellStyle name="Comma 6 3 3 2" xfId="1188" xr:uid="{00000000-0005-0000-0000-000060070000}"/>
    <cellStyle name="Comma 6 3 3 2 2" xfId="1189" xr:uid="{00000000-0005-0000-0000-000061070000}"/>
    <cellStyle name="Comma 6 3 3 2 3" xfId="1190" xr:uid="{00000000-0005-0000-0000-000062070000}"/>
    <cellStyle name="Comma 6 3 3 2 4" xfId="1191" xr:uid="{00000000-0005-0000-0000-000063070000}"/>
    <cellStyle name="Comma 6 3 3 3" xfId="1192" xr:uid="{00000000-0005-0000-0000-000064070000}"/>
    <cellStyle name="Comma 6 3 3 3 2" xfId="1193" xr:uid="{00000000-0005-0000-0000-000065070000}"/>
    <cellStyle name="Comma 6 3 3 3 3" xfId="1194" xr:uid="{00000000-0005-0000-0000-000066070000}"/>
    <cellStyle name="Comma 6 3 3 3 4" xfId="1195" xr:uid="{00000000-0005-0000-0000-000067070000}"/>
    <cellStyle name="Comma 6 3 4" xfId="1196" xr:uid="{00000000-0005-0000-0000-000068070000}"/>
    <cellStyle name="Comma 6 3 4 2" xfId="1197" xr:uid="{00000000-0005-0000-0000-000069070000}"/>
    <cellStyle name="Comma 6 3 4 3" xfId="1198" xr:uid="{00000000-0005-0000-0000-00006A070000}"/>
    <cellStyle name="Comma 6 3 4 4" xfId="1199" xr:uid="{00000000-0005-0000-0000-00006B070000}"/>
    <cellStyle name="Comma 6 3 5" xfId="1200" xr:uid="{00000000-0005-0000-0000-00006C070000}"/>
    <cellStyle name="Comma 6 3 5 2" xfId="1201" xr:uid="{00000000-0005-0000-0000-00006D070000}"/>
    <cellStyle name="Comma 6 3 5 3" xfId="1202" xr:uid="{00000000-0005-0000-0000-00006E070000}"/>
    <cellStyle name="Comma 6 3 5 4" xfId="1203" xr:uid="{00000000-0005-0000-0000-00006F070000}"/>
    <cellStyle name="Comma 6 4" xfId="104" xr:uid="{00000000-0005-0000-0000-000070070000}"/>
    <cellStyle name="Comma 6 4 2" xfId="199" xr:uid="{00000000-0005-0000-0000-000071070000}"/>
    <cellStyle name="Comma 6 4 2 2" xfId="1204" xr:uid="{00000000-0005-0000-0000-000072070000}"/>
    <cellStyle name="Comma 6 4 2 2 2" xfId="1205" xr:uid="{00000000-0005-0000-0000-000073070000}"/>
    <cellStyle name="Comma 6 4 2 2 3" xfId="1206" xr:uid="{00000000-0005-0000-0000-000074070000}"/>
    <cellStyle name="Comma 6 4 2 2 4" xfId="1207" xr:uid="{00000000-0005-0000-0000-000075070000}"/>
    <cellStyle name="Comma 6 4 2 3" xfId="1208" xr:uid="{00000000-0005-0000-0000-000076070000}"/>
    <cellStyle name="Comma 6 4 2 3 2" xfId="1209" xr:uid="{00000000-0005-0000-0000-000077070000}"/>
    <cellStyle name="Comma 6 4 2 3 3" xfId="1210" xr:uid="{00000000-0005-0000-0000-000078070000}"/>
    <cellStyle name="Comma 6 4 2 3 4" xfId="1211" xr:uid="{00000000-0005-0000-0000-000079070000}"/>
    <cellStyle name="Comma 6 4 3" xfId="1212" xr:uid="{00000000-0005-0000-0000-00007A070000}"/>
    <cellStyle name="Comma 6 4 3 2" xfId="1213" xr:uid="{00000000-0005-0000-0000-00007B070000}"/>
    <cellStyle name="Comma 6 4 3 3" xfId="1214" xr:uid="{00000000-0005-0000-0000-00007C070000}"/>
    <cellStyle name="Comma 6 4 3 4" xfId="1215" xr:uid="{00000000-0005-0000-0000-00007D070000}"/>
    <cellStyle name="Comma 6 4 4" xfId="1216" xr:uid="{00000000-0005-0000-0000-00007E070000}"/>
    <cellStyle name="Comma 6 4 4 2" xfId="1217" xr:uid="{00000000-0005-0000-0000-00007F070000}"/>
    <cellStyle name="Comma 6 4 4 3" xfId="1218" xr:uid="{00000000-0005-0000-0000-000080070000}"/>
    <cellStyle name="Comma 6 4 4 4" xfId="1219" xr:uid="{00000000-0005-0000-0000-000081070000}"/>
    <cellStyle name="Comma 6 5" xfId="1220" xr:uid="{00000000-0005-0000-0000-000082070000}"/>
    <cellStyle name="Comma 6 5 2" xfId="1221" xr:uid="{00000000-0005-0000-0000-000083070000}"/>
    <cellStyle name="Comma 6 5 2 2" xfId="1222" xr:uid="{00000000-0005-0000-0000-000084070000}"/>
    <cellStyle name="Comma 6 5 2 3" xfId="1223" xr:uid="{00000000-0005-0000-0000-000085070000}"/>
    <cellStyle name="Comma 6 5 2 4" xfId="1224" xr:uid="{00000000-0005-0000-0000-000086070000}"/>
    <cellStyle name="Comma 6 5 3" xfId="1225" xr:uid="{00000000-0005-0000-0000-000087070000}"/>
    <cellStyle name="Comma 6 5 3 2" xfId="1226" xr:uid="{00000000-0005-0000-0000-000088070000}"/>
    <cellStyle name="Comma 6 5 3 3" xfId="1227" xr:uid="{00000000-0005-0000-0000-000089070000}"/>
    <cellStyle name="Comma 6 5 3 4" xfId="1228" xr:uid="{00000000-0005-0000-0000-00008A070000}"/>
    <cellStyle name="Comma 6 5 4" xfId="1229" xr:uid="{00000000-0005-0000-0000-00008B070000}"/>
    <cellStyle name="Comma 6 5 5" xfId="1230" xr:uid="{00000000-0005-0000-0000-00008C070000}"/>
    <cellStyle name="Comma 6 5 6" xfId="1231" xr:uid="{00000000-0005-0000-0000-00008D070000}"/>
    <cellStyle name="Comma 6 6" xfId="1232" xr:uid="{00000000-0005-0000-0000-00008E070000}"/>
    <cellStyle name="Comma 6 6 2" xfId="1233" xr:uid="{00000000-0005-0000-0000-00008F070000}"/>
    <cellStyle name="Comma 6 6 2 2" xfId="1234" xr:uid="{00000000-0005-0000-0000-000090070000}"/>
    <cellStyle name="Comma 6 6 2 3" xfId="1235" xr:uid="{00000000-0005-0000-0000-000091070000}"/>
    <cellStyle name="Comma 6 6 2 4" xfId="1236" xr:uid="{00000000-0005-0000-0000-000092070000}"/>
    <cellStyle name="Comma 6 6 3" xfId="1237" xr:uid="{00000000-0005-0000-0000-000093070000}"/>
    <cellStyle name="Comma 6 6 3 2" xfId="1238" xr:uid="{00000000-0005-0000-0000-000094070000}"/>
    <cellStyle name="Comma 6 6 3 3" xfId="1239" xr:uid="{00000000-0005-0000-0000-000095070000}"/>
    <cellStyle name="Comma 6 6 3 4" xfId="1240" xr:uid="{00000000-0005-0000-0000-000096070000}"/>
    <cellStyle name="Comma 6 6 4" xfId="1241" xr:uid="{00000000-0005-0000-0000-000097070000}"/>
    <cellStyle name="Comma 6 6 5" xfId="1242" xr:uid="{00000000-0005-0000-0000-000098070000}"/>
    <cellStyle name="Comma 6 6 6" xfId="1243" xr:uid="{00000000-0005-0000-0000-000099070000}"/>
    <cellStyle name="Comma 61" xfId="1244" xr:uid="{00000000-0005-0000-0000-00009A070000}"/>
    <cellStyle name="Comma 61 2" xfId="1245" xr:uid="{00000000-0005-0000-0000-00009B070000}"/>
    <cellStyle name="Comma 61 2 2" xfId="1246" xr:uid="{00000000-0005-0000-0000-00009C070000}"/>
    <cellStyle name="Comma 61 2 3" xfId="1247" xr:uid="{00000000-0005-0000-0000-00009D070000}"/>
    <cellStyle name="Comma 61 2 4" xfId="1248" xr:uid="{00000000-0005-0000-0000-00009E070000}"/>
    <cellStyle name="Comma 61 3" xfId="1249" xr:uid="{00000000-0005-0000-0000-00009F070000}"/>
    <cellStyle name="Comma 61 3 2" xfId="1250" xr:uid="{00000000-0005-0000-0000-0000A0070000}"/>
    <cellStyle name="Comma 61 3 3" xfId="1251" xr:uid="{00000000-0005-0000-0000-0000A1070000}"/>
    <cellStyle name="Comma 61 3 4" xfId="1252" xr:uid="{00000000-0005-0000-0000-0000A2070000}"/>
    <cellStyle name="Comma 7" xfId="12" xr:uid="{00000000-0005-0000-0000-0000A3070000}"/>
    <cellStyle name="Comma 7 2" xfId="36" xr:uid="{00000000-0005-0000-0000-0000A4070000}"/>
    <cellStyle name="Comma 7 2 2" xfId="1253" xr:uid="{00000000-0005-0000-0000-0000A5070000}"/>
    <cellStyle name="Comma 7 2 2 2" xfId="206" xr:uid="{00000000-0005-0000-0000-0000A6070000}"/>
    <cellStyle name="Comma 7 2 2 2 2" xfId="1254" xr:uid="{00000000-0005-0000-0000-0000A7070000}"/>
    <cellStyle name="Comma 7 2 2 2 2 2" xfId="1255" xr:uid="{00000000-0005-0000-0000-0000A8070000}"/>
    <cellStyle name="Comma 7 2 2 2 2 3" xfId="1256" xr:uid="{00000000-0005-0000-0000-0000A9070000}"/>
    <cellStyle name="Comma 7 2 2 2 2 4" xfId="1257" xr:uid="{00000000-0005-0000-0000-0000AA070000}"/>
    <cellStyle name="Comma 7 2 2 2 3" xfId="1258" xr:uid="{00000000-0005-0000-0000-0000AB070000}"/>
    <cellStyle name="Comma 7 2 2 2 3 2" xfId="1259" xr:uid="{00000000-0005-0000-0000-0000AC070000}"/>
    <cellStyle name="Comma 7 2 2 2 3 3" xfId="1260" xr:uid="{00000000-0005-0000-0000-0000AD070000}"/>
    <cellStyle name="Comma 7 2 2 2 3 4" xfId="1261" xr:uid="{00000000-0005-0000-0000-0000AE070000}"/>
    <cellStyle name="Comma 7 2 2 3" xfId="1262" xr:uid="{00000000-0005-0000-0000-0000AF070000}"/>
    <cellStyle name="Comma 7 2 2 3 2" xfId="1263" xr:uid="{00000000-0005-0000-0000-0000B0070000}"/>
    <cellStyle name="Comma 7 2 2 3 3" xfId="1264" xr:uid="{00000000-0005-0000-0000-0000B1070000}"/>
    <cellStyle name="Comma 7 2 2 3 4" xfId="1265" xr:uid="{00000000-0005-0000-0000-0000B2070000}"/>
    <cellStyle name="Comma 7 2 2 4" xfId="1266" xr:uid="{00000000-0005-0000-0000-0000B3070000}"/>
    <cellStyle name="Comma 7 2 2 4 2" xfId="1267" xr:uid="{00000000-0005-0000-0000-0000B4070000}"/>
    <cellStyle name="Comma 7 2 2 4 3" xfId="1268" xr:uid="{00000000-0005-0000-0000-0000B5070000}"/>
    <cellStyle name="Comma 7 2 2 4 4" xfId="1269" xr:uid="{00000000-0005-0000-0000-0000B6070000}"/>
    <cellStyle name="Comma 7 2 3" xfId="1270" xr:uid="{00000000-0005-0000-0000-0000B7070000}"/>
    <cellStyle name="Comma 7 2 3 2" xfId="1271" xr:uid="{00000000-0005-0000-0000-0000B8070000}"/>
    <cellStyle name="Comma 7 2 3 3" xfId="1272" xr:uid="{00000000-0005-0000-0000-0000B9070000}"/>
    <cellStyle name="Comma 7 2 3 4" xfId="1273" xr:uid="{00000000-0005-0000-0000-0000BA070000}"/>
    <cellStyle name="Comma 7 2 4" xfId="1274" xr:uid="{00000000-0005-0000-0000-0000BB070000}"/>
    <cellStyle name="Comma 7 2 4 2" xfId="1275" xr:uid="{00000000-0005-0000-0000-0000BC070000}"/>
    <cellStyle name="Comma 7 2 4 3" xfId="1276" xr:uid="{00000000-0005-0000-0000-0000BD070000}"/>
    <cellStyle name="Comma 7 2 4 4" xfId="1277" xr:uid="{00000000-0005-0000-0000-0000BE070000}"/>
    <cellStyle name="Comma 7 2 5" xfId="1278" xr:uid="{00000000-0005-0000-0000-0000BF070000}"/>
    <cellStyle name="Comma 7 2 6" xfId="1279" xr:uid="{00000000-0005-0000-0000-0000C0070000}"/>
    <cellStyle name="Comma 7 2 7" xfId="1280" xr:uid="{00000000-0005-0000-0000-0000C1070000}"/>
    <cellStyle name="Comma 7 2 8" xfId="2206" xr:uid="{00000000-0005-0000-0000-0000C2070000}"/>
    <cellStyle name="Comma 7 3" xfId="1281" xr:uid="{00000000-0005-0000-0000-0000C3070000}"/>
    <cellStyle name="Comma 7 3 2" xfId="2207" xr:uid="{00000000-0005-0000-0000-0000C4070000}"/>
    <cellStyle name="Comma 7 3 2 2" xfId="203" xr:uid="{00000000-0005-0000-0000-0000C5070000}"/>
    <cellStyle name="Comma 7 3 2 2 2" xfId="1282" xr:uid="{00000000-0005-0000-0000-0000C6070000}"/>
    <cellStyle name="Comma 7 3 2 2 2 2" xfId="1283" xr:uid="{00000000-0005-0000-0000-0000C7070000}"/>
    <cellStyle name="Comma 7 3 2 2 2 3" xfId="1284" xr:uid="{00000000-0005-0000-0000-0000C8070000}"/>
    <cellStyle name="Comma 7 3 2 2 2 4" xfId="1285" xr:uid="{00000000-0005-0000-0000-0000C9070000}"/>
    <cellStyle name="Comma 7 3 2 2 3" xfId="1286" xr:uid="{00000000-0005-0000-0000-0000CA070000}"/>
    <cellStyle name="Comma 7 3 2 2 3 2" xfId="1287" xr:uid="{00000000-0005-0000-0000-0000CB070000}"/>
    <cellStyle name="Comma 7 3 2 2 3 3" xfId="1288" xr:uid="{00000000-0005-0000-0000-0000CC070000}"/>
    <cellStyle name="Comma 7 3 2 2 3 4" xfId="1289" xr:uid="{00000000-0005-0000-0000-0000CD070000}"/>
    <cellStyle name="Comma 7 4" xfId="2208" xr:uid="{00000000-0005-0000-0000-0000CE070000}"/>
    <cellStyle name="Comma 7 5" xfId="2209" xr:uid="{00000000-0005-0000-0000-0000CF070000}"/>
    <cellStyle name="Comma 7 6" xfId="2210" xr:uid="{00000000-0005-0000-0000-0000D0070000}"/>
    <cellStyle name="Comma 7 7" xfId="2211" xr:uid="{00000000-0005-0000-0000-0000D1070000}"/>
    <cellStyle name="Comma 7 8" xfId="2212" xr:uid="{00000000-0005-0000-0000-0000D2070000}"/>
    <cellStyle name="Comma 7 9" xfId="5167" xr:uid="{00000000-0005-0000-0000-0000D3070000}"/>
    <cellStyle name="Comma 8" xfId="27" xr:uid="{00000000-0005-0000-0000-0000D4070000}"/>
    <cellStyle name="Comma 8 10" xfId="1290" xr:uid="{00000000-0005-0000-0000-0000D5070000}"/>
    <cellStyle name="Comma 8 11" xfId="1291" xr:uid="{00000000-0005-0000-0000-0000D6070000}"/>
    <cellStyle name="Comma 8 12" xfId="1292" xr:uid="{00000000-0005-0000-0000-0000D7070000}"/>
    <cellStyle name="Comma 8 2" xfId="53" xr:uid="{00000000-0005-0000-0000-0000D8070000}"/>
    <cellStyle name="Comma 8 2 2" xfId="1293" xr:uid="{00000000-0005-0000-0000-0000D9070000}"/>
    <cellStyle name="Comma 8 2 2 2" xfId="1294" xr:uid="{00000000-0005-0000-0000-0000DA070000}"/>
    <cellStyle name="Comma 8 2 2 3" xfId="1295" xr:uid="{00000000-0005-0000-0000-0000DB070000}"/>
    <cellStyle name="Comma 8 2 2 4" xfId="1296" xr:uid="{00000000-0005-0000-0000-0000DC070000}"/>
    <cellStyle name="Comma 8 2 3" xfId="1297" xr:uid="{00000000-0005-0000-0000-0000DD070000}"/>
    <cellStyle name="Comma 8 2 3 2" xfId="1298" xr:uid="{00000000-0005-0000-0000-0000DE070000}"/>
    <cellStyle name="Comma 8 2 3 3" xfId="1299" xr:uid="{00000000-0005-0000-0000-0000DF070000}"/>
    <cellStyle name="Comma 8 2 3 4" xfId="1300" xr:uid="{00000000-0005-0000-0000-0000E0070000}"/>
    <cellStyle name="Comma 8 3" xfId="82" xr:uid="{00000000-0005-0000-0000-0000E1070000}"/>
    <cellStyle name="Comma 8 3 2" xfId="1301" xr:uid="{00000000-0005-0000-0000-0000E2070000}"/>
    <cellStyle name="Comma 8 3 2 2" xfId="1302" xr:uid="{00000000-0005-0000-0000-0000E3070000}"/>
    <cellStyle name="Comma 8 3 2 3" xfId="1303" xr:uid="{00000000-0005-0000-0000-0000E4070000}"/>
    <cellStyle name="Comma 8 3 2 4" xfId="1304" xr:uid="{00000000-0005-0000-0000-0000E5070000}"/>
    <cellStyle name="Comma 8 3 3" xfId="1305" xr:uid="{00000000-0005-0000-0000-0000E6070000}"/>
    <cellStyle name="Comma 8 3 3 2" xfId="1306" xr:uid="{00000000-0005-0000-0000-0000E7070000}"/>
    <cellStyle name="Comma 8 3 3 3" xfId="1307" xr:uid="{00000000-0005-0000-0000-0000E8070000}"/>
    <cellStyle name="Comma 8 3 3 4" xfId="1308" xr:uid="{00000000-0005-0000-0000-0000E9070000}"/>
    <cellStyle name="Comma 8 4" xfId="115" xr:uid="{00000000-0005-0000-0000-0000EA070000}"/>
    <cellStyle name="Comma 8 4 2" xfId="1309" xr:uid="{00000000-0005-0000-0000-0000EB070000}"/>
    <cellStyle name="Comma 8 4 2 2" xfId="1310" xr:uid="{00000000-0005-0000-0000-0000EC070000}"/>
    <cellStyle name="Comma 8 4 2 3" xfId="1311" xr:uid="{00000000-0005-0000-0000-0000ED070000}"/>
    <cellStyle name="Comma 8 4 2 4" xfId="1312" xr:uid="{00000000-0005-0000-0000-0000EE070000}"/>
    <cellStyle name="Comma 8 4 3" xfId="1313" xr:uid="{00000000-0005-0000-0000-0000EF070000}"/>
    <cellStyle name="Comma 8 4 3 2" xfId="1314" xr:uid="{00000000-0005-0000-0000-0000F0070000}"/>
    <cellStyle name="Comma 8 4 3 3" xfId="1315" xr:uid="{00000000-0005-0000-0000-0000F1070000}"/>
    <cellStyle name="Comma 8 4 3 4" xfId="1316" xr:uid="{00000000-0005-0000-0000-0000F2070000}"/>
    <cellStyle name="Comma 8 4 4" xfId="1317" xr:uid="{00000000-0005-0000-0000-0000F3070000}"/>
    <cellStyle name="Comma 8 4 5" xfId="1318" xr:uid="{00000000-0005-0000-0000-0000F4070000}"/>
    <cellStyle name="Comma 8 4 6" xfId="1319" xr:uid="{00000000-0005-0000-0000-0000F5070000}"/>
    <cellStyle name="Comma 8 5" xfId="131" xr:uid="{00000000-0005-0000-0000-0000F6070000}"/>
    <cellStyle name="Comma 8 5 2" xfId="1320" xr:uid="{00000000-0005-0000-0000-0000F7070000}"/>
    <cellStyle name="Comma 8 5 2 2" xfId="1321" xr:uid="{00000000-0005-0000-0000-0000F8070000}"/>
    <cellStyle name="Comma 8 5 2 3" xfId="1322" xr:uid="{00000000-0005-0000-0000-0000F9070000}"/>
    <cellStyle name="Comma 8 5 2 4" xfId="1323" xr:uid="{00000000-0005-0000-0000-0000FA070000}"/>
    <cellStyle name="Comma 8 5 3" xfId="1324" xr:uid="{00000000-0005-0000-0000-0000FB070000}"/>
    <cellStyle name="Comma 8 5 3 2" xfId="1325" xr:uid="{00000000-0005-0000-0000-0000FC070000}"/>
    <cellStyle name="Comma 8 5 3 3" xfId="1326" xr:uid="{00000000-0005-0000-0000-0000FD070000}"/>
    <cellStyle name="Comma 8 5 3 4" xfId="1327" xr:uid="{00000000-0005-0000-0000-0000FE070000}"/>
    <cellStyle name="Comma 8 5 4" xfId="1328" xr:uid="{00000000-0005-0000-0000-0000FF070000}"/>
    <cellStyle name="Comma 8 5 5" xfId="1329" xr:uid="{00000000-0005-0000-0000-000000080000}"/>
    <cellStyle name="Comma 8 5 6" xfId="1330" xr:uid="{00000000-0005-0000-0000-000001080000}"/>
    <cellStyle name="Comma 8 6" xfId="159" xr:uid="{00000000-0005-0000-0000-000002080000}"/>
    <cellStyle name="Comma 8 6 2" xfId="1331" xr:uid="{00000000-0005-0000-0000-000003080000}"/>
    <cellStyle name="Comma 8 6 2 2" xfId="1332" xr:uid="{00000000-0005-0000-0000-000004080000}"/>
    <cellStyle name="Comma 8 6 2 3" xfId="1333" xr:uid="{00000000-0005-0000-0000-000005080000}"/>
    <cellStyle name="Comma 8 6 2 4" xfId="1334" xr:uid="{00000000-0005-0000-0000-000006080000}"/>
    <cellStyle name="Comma 8 6 3" xfId="1335" xr:uid="{00000000-0005-0000-0000-000007080000}"/>
    <cellStyle name="Comma 8 6 3 2" xfId="1336" xr:uid="{00000000-0005-0000-0000-000008080000}"/>
    <cellStyle name="Comma 8 6 3 3" xfId="1337" xr:uid="{00000000-0005-0000-0000-000009080000}"/>
    <cellStyle name="Comma 8 6 3 4" xfId="1338" xr:uid="{00000000-0005-0000-0000-00000A080000}"/>
    <cellStyle name="Comma 8 6 4" xfId="1339" xr:uid="{00000000-0005-0000-0000-00000B080000}"/>
    <cellStyle name="Comma 8 6 5" xfId="1340" xr:uid="{00000000-0005-0000-0000-00000C080000}"/>
    <cellStyle name="Comma 8 6 6" xfId="1341" xr:uid="{00000000-0005-0000-0000-00000D080000}"/>
    <cellStyle name="Comma 8 7" xfId="1342" xr:uid="{00000000-0005-0000-0000-00000E080000}"/>
    <cellStyle name="Comma 8 7 2" xfId="1343" xr:uid="{00000000-0005-0000-0000-00000F080000}"/>
    <cellStyle name="Comma 8 7 2 2" xfId="1344" xr:uid="{00000000-0005-0000-0000-000010080000}"/>
    <cellStyle name="Comma 8 7 2 3" xfId="1345" xr:uid="{00000000-0005-0000-0000-000011080000}"/>
    <cellStyle name="Comma 8 7 2 4" xfId="1346" xr:uid="{00000000-0005-0000-0000-000012080000}"/>
    <cellStyle name="Comma 8 7 3" xfId="1347" xr:uid="{00000000-0005-0000-0000-000013080000}"/>
    <cellStyle name="Comma 8 7 3 2" xfId="1348" xr:uid="{00000000-0005-0000-0000-000014080000}"/>
    <cellStyle name="Comma 8 7 3 3" xfId="1349" xr:uid="{00000000-0005-0000-0000-000015080000}"/>
    <cellStyle name="Comma 8 7 3 4" xfId="1350" xr:uid="{00000000-0005-0000-0000-000016080000}"/>
    <cellStyle name="Comma 8 8" xfId="1351" xr:uid="{00000000-0005-0000-0000-000017080000}"/>
    <cellStyle name="Comma 8 8 2" xfId="1352" xr:uid="{00000000-0005-0000-0000-000018080000}"/>
    <cellStyle name="Comma 8 8 3" xfId="1353" xr:uid="{00000000-0005-0000-0000-000019080000}"/>
    <cellStyle name="Comma 8 8 4" xfId="1354" xr:uid="{00000000-0005-0000-0000-00001A080000}"/>
    <cellStyle name="Comma 8 9" xfId="1355" xr:uid="{00000000-0005-0000-0000-00001B080000}"/>
    <cellStyle name="Comma 8 9 2" xfId="1356" xr:uid="{00000000-0005-0000-0000-00001C080000}"/>
    <cellStyle name="Comma 8 9 3" xfId="1357" xr:uid="{00000000-0005-0000-0000-00001D080000}"/>
    <cellStyle name="Comma 8 9 4" xfId="1358" xr:uid="{00000000-0005-0000-0000-00001E080000}"/>
    <cellStyle name="Comma 9" xfId="57" xr:uid="{00000000-0005-0000-0000-00001F080000}"/>
    <cellStyle name="Comma 9 2" xfId="85" xr:uid="{00000000-0005-0000-0000-000020080000}"/>
    <cellStyle name="Comma 9 2 2" xfId="1359" xr:uid="{00000000-0005-0000-0000-000021080000}"/>
    <cellStyle name="Comma 9 2 2 2" xfId="1360" xr:uid="{00000000-0005-0000-0000-000022080000}"/>
    <cellStyle name="Comma 9 2 2 3" xfId="1361" xr:uid="{00000000-0005-0000-0000-000023080000}"/>
    <cellStyle name="Comma 9 2 2 4" xfId="1362" xr:uid="{00000000-0005-0000-0000-000024080000}"/>
    <cellStyle name="Comma 9 2 3" xfId="1363" xr:uid="{00000000-0005-0000-0000-000025080000}"/>
    <cellStyle name="Comma 9 2 3 2" xfId="1364" xr:uid="{00000000-0005-0000-0000-000026080000}"/>
    <cellStyle name="Comma 9 2 3 3" xfId="1365" xr:uid="{00000000-0005-0000-0000-000027080000}"/>
    <cellStyle name="Comma 9 2 3 4" xfId="1366" xr:uid="{00000000-0005-0000-0000-000028080000}"/>
    <cellStyle name="Comma 9 3" xfId="248" xr:uid="{00000000-0005-0000-0000-000029080000}"/>
    <cellStyle name="Comma 9 3 2" xfId="1367" xr:uid="{00000000-0005-0000-0000-00002A080000}"/>
    <cellStyle name="Comma 9 3 2 2" xfId="1368" xr:uid="{00000000-0005-0000-0000-00002B080000}"/>
    <cellStyle name="Comma 9 3 2 3" xfId="1369" xr:uid="{00000000-0005-0000-0000-00002C080000}"/>
    <cellStyle name="Comma 9 3 2 4" xfId="1370" xr:uid="{00000000-0005-0000-0000-00002D080000}"/>
    <cellStyle name="Comma 9 3 3" xfId="1371" xr:uid="{00000000-0005-0000-0000-00002E080000}"/>
    <cellStyle name="Comma 9 3 3 2" xfId="1372" xr:uid="{00000000-0005-0000-0000-00002F080000}"/>
    <cellStyle name="Comma 9 3 3 3" xfId="1373" xr:uid="{00000000-0005-0000-0000-000030080000}"/>
    <cellStyle name="Comma 9 3 3 4" xfId="1374" xr:uid="{00000000-0005-0000-0000-000031080000}"/>
    <cellStyle name="Comma 9 4" xfId="1375" xr:uid="{00000000-0005-0000-0000-000032080000}"/>
    <cellStyle name="Comma 9 4 2" xfId="1376" xr:uid="{00000000-0005-0000-0000-000033080000}"/>
    <cellStyle name="Comma 9 4 2 2" xfId="1377" xr:uid="{00000000-0005-0000-0000-000034080000}"/>
    <cellStyle name="Comma 9 4 2 3" xfId="1378" xr:uid="{00000000-0005-0000-0000-000035080000}"/>
    <cellStyle name="Comma 9 4 2 4" xfId="1379" xr:uid="{00000000-0005-0000-0000-000036080000}"/>
    <cellStyle name="Comma 9 4 3" xfId="1380" xr:uid="{00000000-0005-0000-0000-000037080000}"/>
    <cellStyle name="Comma 9 4 3 2" xfId="1381" xr:uid="{00000000-0005-0000-0000-000038080000}"/>
    <cellStyle name="Comma 9 4 3 3" xfId="1382" xr:uid="{00000000-0005-0000-0000-000039080000}"/>
    <cellStyle name="Comma 9 4 3 4" xfId="1383" xr:uid="{00000000-0005-0000-0000-00003A080000}"/>
    <cellStyle name="Comma 9 4 4" xfId="1384" xr:uid="{00000000-0005-0000-0000-00003B080000}"/>
    <cellStyle name="Comma 9 4 5" xfId="1385" xr:uid="{00000000-0005-0000-0000-00003C080000}"/>
    <cellStyle name="Comma 9 4 6" xfId="1386" xr:uid="{00000000-0005-0000-0000-00003D080000}"/>
    <cellStyle name="Comma 9 5" xfId="32981" xr:uid="{00000000-0005-0000-0000-00003E080000}"/>
    <cellStyle name="Currency 2" xfId="1523" xr:uid="{00000000-0005-0000-0000-00003F080000}"/>
    <cellStyle name="Currency 2 10" xfId="5168" xr:uid="{00000000-0005-0000-0000-000040080000}"/>
    <cellStyle name="Currency 2 11" xfId="5169" xr:uid="{00000000-0005-0000-0000-000041080000}"/>
    <cellStyle name="Currency 2 12" xfId="2213" xr:uid="{00000000-0005-0000-0000-000042080000}"/>
    <cellStyle name="Currency 2 2" xfId="5170" xr:uid="{00000000-0005-0000-0000-000043080000}"/>
    <cellStyle name="Currency 2 3" xfId="5171" xr:uid="{00000000-0005-0000-0000-000044080000}"/>
    <cellStyle name="Currency 2 4" xfId="5172" xr:uid="{00000000-0005-0000-0000-000045080000}"/>
    <cellStyle name="Currency 2 5" xfId="5173" xr:uid="{00000000-0005-0000-0000-000046080000}"/>
    <cellStyle name="Currency 2 6" xfId="5174" xr:uid="{00000000-0005-0000-0000-000047080000}"/>
    <cellStyle name="Currency 2 7" xfId="5175" xr:uid="{00000000-0005-0000-0000-000048080000}"/>
    <cellStyle name="Currency 2 8" xfId="5176" xr:uid="{00000000-0005-0000-0000-000049080000}"/>
    <cellStyle name="Currency 2 9" xfId="5177" xr:uid="{00000000-0005-0000-0000-00004A080000}"/>
    <cellStyle name="Currency 3" xfId="2214" xr:uid="{00000000-0005-0000-0000-00004B080000}"/>
    <cellStyle name="DESCRIPTION" xfId="1387" xr:uid="{00000000-0005-0000-0000-00004C080000}"/>
    <cellStyle name="Excel Built-in Normal" xfId="13" xr:uid="{00000000-0005-0000-0000-00004D080000}"/>
    <cellStyle name="Explanatory Text 2" xfId="55" xr:uid="{00000000-0005-0000-0000-00004E080000}"/>
    <cellStyle name="Explanatory Text 2 2" xfId="2215" xr:uid="{00000000-0005-0000-0000-00004F080000}"/>
    <cellStyle name="Explanatory Text 3" xfId="2216" xr:uid="{00000000-0005-0000-0000-000050080000}"/>
    <cellStyle name="Explanatory Text 4" xfId="2217" xr:uid="{00000000-0005-0000-0000-000051080000}"/>
    <cellStyle name="Explanatory Text 5" xfId="2218" xr:uid="{00000000-0005-0000-0000-000052080000}"/>
    <cellStyle name="Explanatory Text 6" xfId="2219" xr:uid="{00000000-0005-0000-0000-000053080000}"/>
    <cellStyle name="Explanatory Text 7" xfId="2220" xr:uid="{00000000-0005-0000-0000-000054080000}"/>
    <cellStyle name="Explanatory Text 8" xfId="2221" xr:uid="{00000000-0005-0000-0000-000055080000}"/>
    <cellStyle name="Good 2" xfId="2222" xr:uid="{00000000-0005-0000-0000-000056080000}"/>
    <cellStyle name="Good 3" xfId="2223" xr:uid="{00000000-0005-0000-0000-000057080000}"/>
    <cellStyle name="Good 4" xfId="2224" xr:uid="{00000000-0005-0000-0000-000058080000}"/>
    <cellStyle name="Good 5" xfId="2225" xr:uid="{00000000-0005-0000-0000-000059080000}"/>
    <cellStyle name="Good 6" xfId="2226" xr:uid="{00000000-0005-0000-0000-00005A080000}"/>
    <cellStyle name="Good 7" xfId="2227" xr:uid="{00000000-0005-0000-0000-00005B080000}"/>
    <cellStyle name="Good 8" xfId="2228" xr:uid="{00000000-0005-0000-0000-00005C080000}"/>
    <cellStyle name="HEADER1" xfId="1388" xr:uid="{00000000-0005-0000-0000-00005D080000}"/>
    <cellStyle name="Heading 1 2" xfId="2229" xr:uid="{00000000-0005-0000-0000-00005E080000}"/>
    <cellStyle name="Heading 1 3" xfId="2230" xr:uid="{00000000-0005-0000-0000-00005F080000}"/>
    <cellStyle name="Heading 1 4" xfId="2231" xr:uid="{00000000-0005-0000-0000-000060080000}"/>
    <cellStyle name="Heading 1 5" xfId="2232" xr:uid="{00000000-0005-0000-0000-000061080000}"/>
    <cellStyle name="Heading 1 6" xfId="2233" xr:uid="{00000000-0005-0000-0000-000062080000}"/>
    <cellStyle name="Heading 1 7" xfId="2234" xr:uid="{00000000-0005-0000-0000-000063080000}"/>
    <cellStyle name="Heading 1 8" xfId="2235" xr:uid="{00000000-0005-0000-0000-000064080000}"/>
    <cellStyle name="Heading 2 2" xfId="2236" xr:uid="{00000000-0005-0000-0000-000065080000}"/>
    <cellStyle name="Heading 2 3" xfId="2237" xr:uid="{00000000-0005-0000-0000-000066080000}"/>
    <cellStyle name="Heading 2 4" xfId="2238" xr:uid="{00000000-0005-0000-0000-000067080000}"/>
    <cellStyle name="Heading 2 5" xfId="2239" xr:uid="{00000000-0005-0000-0000-000068080000}"/>
    <cellStyle name="Heading 2 6" xfId="2240" xr:uid="{00000000-0005-0000-0000-000069080000}"/>
    <cellStyle name="Heading 2 7" xfId="2241" xr:uid="{00000000-0005-0000-0000-00006A080000}"/>
    <cellStyle name="Heading 2 8" xfId="2242" xr:uid="{00000000-0005-0000-0000-00006B080000}"/>
    <cellStyle name="Heading 3 2" xfId="2243" xr:uid="{00000000-0005-0000-0000-00006C080000}"/>
    <cellStyle name="Heading 3 3" xfId="2244" xr:uid="{00000000-0005-0000-0000-00006D080000}"/>
    <cellStyle name="Heading 3 4" xfId="2245" xr:uid="{00000000-0005-0000-0000-00006E080000}"/>
    <cellStyle name="Heading 3 5" xfId="2246" xr:uid="{00000000-0005-0000-0000-00006F080000}"/>
    <cellStyle name="Heading 3 6" xfId="2247" xr:uid="{00000000-0005-0000-0000-000070080000}"/>
    <cellStyle name="Heading 3 7" xfId="2248" xr:uid="{00000000-0005-0000-0000-000071080000}"/>
    <cellStyle name="Heading 3 8" xfId="2249" xr:uid="{00000000-0005-0000-0000-000072080000}"/>
    <cellStyle name="Heading 4 2" xfId="2250" xr:uid="{00000000-0005-0000-0000-000073080000}"/>
    <cellStyle name="Heading 4 3" xfId="2251" xr:uid="{00000000-0005-0000-0000-000074080000}"/>
    <cellStyle name="Heading 4 4" xfId="2252" xr:uid="{00000000-0005-0000-0000-000075080000}"/>
    <cellStyle name="Heading 4 5" xfId="2253" xr:uid="{00000000-0005-0000-0000-000076080000}"/>
    <cellStyle name="Heading 4 6" xfId="2254" xr:uid="{00000000-0005-0000-0000-000077080000}"/>
    <cellStyle name="Heading 4 7" xfId="2255" xr:uid="{00000000-0005-0000-0000-000078080000}"/>
    <cellStyle name="Heading 4 8" xfId="2256" xr:uid="{00000000-0005-0000-0000-000079080000}"/>
    <cellStyle name="Input 2" xfId="2257" xr:uid="{00000000-0005-0000-0000-00007A080000}"/>
    <cellStyle name="Input 2 10" xfId="5178" xr:uid="{00000000-0005-0000-0000-00007B080000}"/>
    <cellStyle name="Input 2 11" xfId="5179" xr:uid="{00000000-0005-0000-0000-00007C080000}"/>
    <cellStyle name="Input 2 12" xfId="5180" xr:uid="{00000000-0005-0000-0000-00007D080000}"/>
    <cellStyle name="Input 2 13" xfId="32991" xr:uid="{00000000-0005-0000-0000-00007E080000}"/>
    <cellStyle name="Input 2 2" xfId="5181" xr:uid="{00000000-0005-0000-0000-00007F080000}"/>
    <cellStyle name="Input 2 2 2" xfId="5182" xr:uid="{00000000-0005-0000-0000-000080080000}"/>
    <cellStyle name="Input 2 3" xfId="5183" xr:uid="{00000000-0005-0000-0000-000081080000}"/>
    <cellStyle name="Input 2 3 2" xfId="5184" xr:uid="{00000000-0005-0000-0000-000082080000}"/>
    <cellStyle name="Input 2 4" xfId="5185" xr:uid="{00000000-0005-0000-0000-000083080000}"/>
    <cellStyle name="Input 2 4 2" xfId="5186" xr:uid="{00000000-0005-0000-0000-000084080000}"/>
    <cellStyle name="Input 2 5" xfId="5187" xr:uid="{00000000-0005-0000-0000-000085080000}"/>
    <cellStyle name="Input 2 6" xfId="5188" xr:uid="{00000000-0005-0000-0000-000086080000}"/>
    <cellStyle name="Input 2 7" xfId="5189" xr:uid="{00000000-0005-0000-0000-000087080000}"/>
    <cellStyle name="Input 2 8" xfId="5190" xr:uid="{00000000-0005-0000-0000-000088080000}"/>
    <cellStyle name="Input 2 9" xfId="5191" xr:uid="{00000000-0005-0000-0000-000089080000}"/>
    <cellStyle name="Input 3" xfId="2258" xr:uid="{00000000-0005-0000-0000-00008A080000}"/>
    <cellStyle name="Input 3 10" xfId="5192" xr:uid="{00000000-0005-0000-0000-00008B080000}"/>
    <cellStyle name="Input 3 11" xfId="5193" xr:uid="{00000000-0005-0000-0000-00008C080000}"/>
    <cellStyle name="Input 3 12" xfId="5194" xr:uid="{00000000-0005-0000-0000-00008D080000}"/>
    <cellStyle name="Input 3 13" xfId="32992" xr:uid="{00000000-0005-0000-0000-00008E080000}"/>
    <cellStyle name="Input 3 2" xfId="5195" xr:uid="{00000000-0005-0000-0000-00008F080000}"/>
    <cellStyle name="Input 3 2 2" xfId="5196" xr:uid="{00000000-0005-0000-0000-000090080000}"/>
    <cellStyle name="Input 3 3" xfId="5197" xr:uid="{00000000-0005-0000-0000-000091080000}"/>
    <cellStyle name="Input 3 3 2" xfId="5198" xr:uid="{00000000-0005-0000-0000-000092080000}"/>
    <cellStyle name="Input 3 4" xfId="5199" xr:uid="{00000000-0005-0000-0000-000093080000}"/>
    <cellStyle name="Input 3 4 2" xfId="5200" xr:uid="{00000000-0005-0000-0000-000094080000}"/>
    <cellStyle name="Input 3 5" xfId="5201" xr:uid="{00000000-0005-0000-0000-000095080000}"/>
    <cellStyle name="Input 3 6" xfId="5202" xr:uid="{00000000-0005-0000-0000-000096080000}"/>
    <cellStyle name="Input 3 7" xfId="5203" xr:uid="{00000000-0005-0000-0000-000097080000}"/>
    <cellStyle name="Input 3 8" xfId="5204" xr:uid="{00000000-0005-0000-0000-000098080000}"/>
    <cellStyle name="Input 3 9" xfId="5205" xr:uid="{00000000-0005-0000-0000-000099080000}"/>
    <cellStyle name="Input 4" xfId="2259" xr:uid="{00000000-0005-0000-0000-00009A080000}"/>
    <cellStyle name="Input 4 10" xfId="5206" xr:uid="{00000000-0005-0000-0000-00009B080000}"/>
    <cellStyle name="Input 4 11" xfId="5207" xr:uid="{00000000-0005-0000-0000-00009C080000}"/>
    <cellStyle name="Input 4 12" xfId="5208" xr:uid="{00000000-0005-0000-0000-00009D080000}"/>
    <cellStyle name="Input 4 13" xfId="32993" xr:uid="{00000000-0005-0000-0000-00009E080000}"/>
    <cellStyle name="Input 4 2" xfId="5209" xr:uid="{00000000-0005-0000-0000-00009F080000}"/>
    <cellStyle name="Input 4 2 2" xfId="5210" xr:uid="{00000000-0005-0000-0000-0000A0080000}"/>
    <cellStyle name="Input 4 3" xfId="5211" xr:uid="{00000000-0005-0000-0000-0000A1080000}"/>
    <cellStyle name="Input 4 3 2" xfId="5212" xr:uid="{00000000-0005-0000-0000-0000A2080000}"/>
    <cellStyle name="Input 4 4" xfId="5213" xr:uid="{00000000-0005-0000-0000-0000A3080000}"/>
    <cellStyle name="Input 4 4 2" xfId="5214" xr:uid="{00000000-0005-0000-0000-0000A4080000}"/>
    <cellStyle name="Input 4 5" xfId="5215" xr:uid="{00000000-0005-0000-0000-0000A5080000}"/>
    <cellStyle name="Input 4 6" xfId="5216" xr:uid="{00000000-0005-0000-0000-0000A6080000}"/>
    <cellStyle name="Input 4 7" xfId="5217" xr:uid="{00000000-0005-0000-0000-0000A7080000}"/>
    <cellStyle name="Input 4 8" xfId="5218" xr:uid="{00000000-0005-0000-0000-0000A8080000}"/>
    <cellStyle name="Input 4 9" xfId="5219" xr:uid="{00000000-0005-0000-0000-0000A9080000}"/>
    <cellStyle name="Input 5" xfId="2260" xr:uid="{00000000-0005-0000-0000-0000AA080000}"/>
    <cellStyle name="Input 5 10" xfId="5220" xr:uid="{00000000-0005-0000-0000-0000AB080000}"/>
    <cellStyle name="Input 5 11" xfId="5221" xr:uid="{00000000-0005-0000-0000-0000AC080000}"/>
    <cellStyle name="Input 5 12" xfId="5222" xr:uid="{00000000-0005-0000-0000-0000AD080000}"/>
    <cellStyle name="Input 5 13" xfId="32994" xr:uid="{00000000-0005-0000-0000-0000AE080000}"/>
    <cellStyle name="Input 5 2" xfId="5223" xr:uid="{00000000-0005-0000-0000-0000AF080000}"/>
    <cellStyle name="Input 5 2 2" xfId="5224" xr:uid="{00000000-0005-0000-0000-0000B0080000}"/>
    <cellStyle name="Input 5 3" xfId="5225" xr:uid="{00000000-0005-0000-0000-0000B1080000}"/>
    <cellStyle name="Input 5 3 2" xfId="5226" xr:uid="{00000000-0005-0000-0000-0000B2080000}"/>
    <cellStyle name="Input 5 4" xfId="5227" xr:uid="{00000000-0005-0000-0000-0000B3080000}"/>
    <cellStyle name="Input 5 4 2" xfId="5228" xr:uid="{00000000-0005-0000-0000-0000B4080000}"/>
    <cellStyle name="Input 5 5" xfId="5229" xr:uid="{00000000-0005-0000-0000-0000B5080000}"/>
    <cellStyle name="Input 5 6" xfId="5230" xr:uid="{00000000-0005-0000-0000-0000B6080000}"/>
    <cellStyle name="Input 5 7" xfId="5231" xr:uid="{00000000-0005-0000-0000-0000B7080000}"/>
    <cellStyle name="Input 5 8" xfId="5232" xr:uid="{00000000-0005-0000-0000-0000B8080000}"/>
    <cellStyle name="Input 5 9" xfId="5233" xr:uid="{00000000-0005-0000-0000-0000B9080000}"/>
    <cellStyle name="Input 6" xfId="2261" xr:uid="{00000000-0005-0000-0000-0000BA080000}"/>
    <cellStyle name="Input 6 10" xfId="5234" xr:uid="{00000000-0005-0000-0000-0000BB080000}"/>
    <cellStyle name="Input 6 11" xfId="5235" xr:uid="{00000000-0005-0000-0000-0000BC080000}"/>
    <cellStyle name="Input 6 12" xfId="5236" xr:uid="{00000000-0005-0000-0000-0000BD080000}"/>
    <cellStyle name="Input 6 13" xfId="32995" xr:uid="{00000000-0005-0000-0000-0000BE080000}"/>
    <cellStyle name="Input 6 2" xfId="5237" xr:uid="{00000000-0005-0000-0000-0000BF080000}"/>
    <cellStyle name="Input 6 2 2" xfId="5238" xr:uid="{00000000-0005-0000-0000-0000C0080000}"/>
    <cellStyle name="Input 6 3" xfId="5239" xr:uid="{00000000-0005-0000-0000-0000C1080000}"/>
    <cellStyle name="Input 6 3 2" xfId="5240" xr:uid="{00000000-0005-0000-0000-0000C2080000}"/>
    <cellStyle name="Input 6 4" xfId="5241" xr:uid="{00000000-0005-0000-0000-0000C3080000}"/>
    <cellStyle name="Input 6 4 2" xfId="5242" xr:uid="{00000000-0005-0000-0000-0000C4080000}"/>
    <cellStyle name="Input 6 5" xfId="5243" xr:uid="{00000000-0005-0000-0000-0000C5080000}"/>
    <cellStyle name="Input 6 6" xfId="5244" xr:uid="{00000000-0005-0000-0000-0000C6080000}"/>
    <cellStyle name="Input 6 7" xfId="5245" xr:uid="{00000000-0005-0000-0000-0000C7080000}"/>
    <cellStyle name="Input 6 8" xfId="5246" xr:uid="{00000000-0005-0000-0000-0000C8080000}"/>
    <cellStyle name="Input 6 9" xfId="5247" xr:uid="{00000000-0005-0000-0000-0000C9080000}"/>
    <cellStyle name="Input 7" xfId="2262" xr:uid="{00000000-0005-0000-0000-0000CA080000}"/>
    <cellStyle name="Input 7 10" xfId="5248" xr:uid="{00000000-0005-0000-0000-0000CB080000}"/>
    <cellStyle name="Input 7 11" xfId="5249" xr:uid="{00000000-0005-0000-0000-0000CC080000}"/>
    <cellStyle name="Input 7 12" xfId="5250" xr:uid="{00000000-0005-0000-0000-0000CD080000}"/>
    <cellStyle name="Input 7 13" xfId="32996" xr:uid="{00000000-0005-0000-0000-0000CE080000}"/>
    <cellStyle name="Input 7 2" xfId="5251" xr:uid="{00000000-0005-0000-0000-0000CF080000}"/>
    <cellStyle name="Input 7 2 2" xfId="5252" xr:uid="{00000000-0005-0000-0000-0000D0080000}"/>
    <cellStyle name="Input 7 3" xfId="5253" xr:uid="{00000000-0005-0000-0000-0000D1080000}"/>
    <cellStyle name="Input 7 3 2" xfId="5254" xr:uid="{00000000-0005-0000-0000-0000D2080000}"/>
    <cellStyle name="Input 7 4" xfId="5255" xr:uid="{00000000-0005-0000-0000-0000D3080000}"/>
    <cellStyle name="Input 7 4 2" xfId="5256" xr:uid="{00000000-0005-0000-0000-0000D4080000}"/>
    <cellStyle name="Input 7 5" xfId="5257" xr:uid="{00000000-0005-0000-0000-0000D5080000}"/>
    <cellStyle name="Input 7 6" xfId="5258" xr:uid="{00000000-0005-0000-0000-0000D6080000}"/>
    <cellStyle name="Input 7 7" xfId="5259" xr:uid="{00000000-0005-0000-0000-0000D7080000}"/>
    <cellStyle name="Input 7 8" xfId="5260" xr:uid="{00000000-0005-0000-0000-0000D8080000}"/>
    <cellStyle name="Input 7 9" xfId="5261" xr:uid="{00000000-0005-0000-0000-0000D9080000}"/>
    <cellStyle name="Input 8" xfId="2263" xr:uid="{00000000-0005-0000-0000-0000DA080000}"/>
    <cellStyle name="Input 8 10" xfId="5262" xr:uid="{00000000-0005-0000-0000-0000DB080000}"/>
    <cellStyle name="Input 8 11" xfId="5263" xr:uid="{00000000-0005-0000-0000-0000DC080000}"/>
    <cellStyle name="Input 8 12" xfId="5264" xr:uid="{00000000-0005-0000-0000-0000DD080000}"/>
    <cellStyle name="Input 8 13" xfId="32997" xr:uid="{00000000-0005-0000-0000-0000DE080000}"/>
    <cellStyle name="Input 8 2" xfId="5265" xr:uid="{00000000-0005-0000-0000-0000DF080000}"/>
    <cellStyle name="Input 8 2 2" xfId="5266" xr:uid="{00000000-0005-0000-0000-0000E0080000}"/>
    <cellStyle name="Input 8 3" xfId="5267" xr:uid="{00000000-0005-0000-0000-0000E1080000}"/>
    <cellStyle name="Input 8 3 2" xfId="5268" xr:uid="{00000000-0005-0000-0000-0000E2080000}"/>
    <cellStyle name="Input 8 4" xfId="5269" xr:uid="{00000000-0005-0000-0000-0000E3080000}"/>
    <cellStyle name="Input 8 4 2" xfId="5270" xr:uid="{00000000-0005-0000-0000-0000E4080000}"/>
    <cellStyle name="Input 8 5" xfId="5271" xr:uid="{00000000-0005-0000-0000-0000E5080000}"/>
    <cellStyle name="Input 8 6" xfId="5272" xr:uid="{00000000-0005-0000-0000-0000E6080000}"/>
    <cellStyle name="Input 8 7" xfId="5273" xr:uid="{00000000-0005-0000-0000-0000E7080000}"/>
    <cellStyle name="Input 8 8" xfId="5274" xr:uid="{00000000-0005-0000-0000-0000E8080000}"/>
    <cellStyle name="Input 8 9" xfId="5275" xr:uid="{00000000-0005-0000-0000-0000E9080000}"/>
    <cellStyle name="ITEM" xfId="1389" xr:uid="{00000000-0005-0000-0000-0000EA080000}"/>
    <cellStyle name="Legal 8½ x 14 in" xfId="52" xr:uid="{00000000-0005-0000-0000-0000EB080000}"/>
    <cellStyle name="Linked Cell 2" xfId="2264" xr:uid="{00000000-0005-0000-0000-0000EC080000}"/>
    <cellStyle name="Linked Cell 3" xfId="2265" xr:uid="{00000000-0005-0000-0000-0000ED080000}"/>
    <cellStyle name="Linked Cell 4" xfId="2266" xr:uid="{00000000-0005-0000-0000-0000EE080000}"/>
    <cellStyle name="Linked Cell 5" xfId="2267" xr:uid="{00000000-0005-0000-0000-0000EF080000}"/>
    <cellStyle name="Linked Cell 6" xfId="2268" xr:uid="{00000000-0005-0000-0000-0000F0080000}"/>
    <cellStyle name="Linked Cell 7" xfId="2269" xr:uid="{00000000-0005-0000-0000-0000F1080000}"/>
    <cellStyle name="Linked Cell 8" xfId="2270" xr:uid="{00000000-0005-0000-0000-0000F2080000}"/>
    <cellStyle name="Main Trade Section" xfId="1390" xr:uid="{00000000-0005-0000-0000-0000F3080000}"/>
    <cellStyle name="Main Trade Section 2" xfId="1391" xr:uid="{00000000-0005-0000-0000-0000F4080000}"/>
    <cellStyle name="Main Trade Section 2 2" xfId="1392" xr:uid="{00000000-0005-0000-0000-0000F5080000}"/>
    <cellStyle name="Main Trade Section 2 2 2" xfId="1393" xr:uid="{00000000-0005-0000-0000-0000F6080000}"/>
    <cellStyle name="Main Trade Section 2 2 2 2" xfId="1394" xr:uid="{00000000-0005-0000-0000-0000F7080000}"/>
    <cellStyle name="Main Trade Section 2 2 3" xfId="1395" xr:uid="{00000000-0005-0000-0000-0000F8080000}"/>
    <cellStyle name="Main Trade Section 2 2 3 2" xfId="1396" xr:uid="{00000000-0005-0000-0000-0000F9080000}"/>
    <cellStyle name="Main Trade Section 2 2 4" xfId="1397" xr:uid="{00000000-0005-0000-0000-0000FA080000}"/>
    <cellStyle name="Main Trade Section 2 3" xfId="1398" xr:uid="{00000000-0005-0000-0000-0000FB080000}"/>
    <cellStyle name="Main Trade Section 2 3 2" xfId="1399" xr:uid="{00000000-0005-0000-0000-0000FC080000}"/>
    <cellStyle name="Main Trade Section 2 3 2 2" xfId="1400" xr:uid="{00000000-0005-0000-0000-0000FD080000}"/>
    <cellStyle name="Main Trade Section 2 3 3" xfId="1401" xr:uid="{00000000-0005-0000-0000-0000FE080000}"/>
    <cellStyle name="Main Trade Section 2 3 3 2" xfId="1402" xr:uid="{00000000-0005-0000-0000-0000FF080000}"/>
    <cellStyle name="Main Trade Section 2 3 4" xfId="1403" xr:uid="{00000000-0005-0000-0000-000000090000}"/>
    <cellStyle name="Main Trade Section 2 4" xfId="1404" xr:uid="{00000000-0005-0000-0000-000001090000}"/>
    <cellStyle name="Main Trade Section 2 4 2" xfId="1405" xr:uid="{00000000-0005-0000-0000-000002090000}"/>
    <cellStyle name="Main Trade Section 2 4 2 2" xfId="1406" xr:uid="{00000000-0005-0000-0000-000003090000}"/>
    <cellStyle name="Main Trade Section 2 4 3" xfId="1407" xr:uid="{00000000-0005-0000-0000-000004090000}"/>
    <cellStyle name="Main Trade Section 2 4 3 2" xfId="1408" xr:uid="{00000000-0005-0000-0000-000005090000}"/>
    <cellStyle name="Main Trade Section 2 4 4" xfId="1409" xr:uid="{00000000-0005-0000-0000-000006090000}"/>
    <cellStyle name="Main Trade Section 2 5" xfId="1410" xr:uid="{00000000-0005-0000-0000-000007090000}"/>
    <cellStyle name="Main Trade Section 2 5 2" xfId="1411" xr:uid="{00000000-0005-0000-0000-000008090000}"/>
    <cellStyle name="Main Trade Section 2 5 2 2" xfId="1412" xr:uid="{00000000-0005-0000-0000-000009090000}"/>
    <cellStyle name="Main Trade Section 2 5 3" xfId="1413" xr:uid="{00000000-0005-0000-0000-00000A090000}"/>
    <cellStyle name="Main Trade Section 2 5 3 2" xfId="1414" xr:uid="{00000000-0005-0000-0000-00000B090000}"/>
    <cellStyle name="Main Trade Section 2 5 4" xfId="1415" xr:uid="{00000000-0005-0000-0000-00000C090000}"/>
    <cellStyle name="Main Trade Section 2 6" xfId="1416" xr:uid="{00000000-0005-0000-0000-00000D090000}"/>
    <cellStyle name="Main Trade Section 2 6 2" xfId="1417" xr:uid="{00000000-0005-0000-0000-00000E090000}"/>
    <cellStyle name="Main Trade Section 2 7" xfId="1418" xr:uid="{00000000-0005-0000-0000-00000F090000}"/>
    <cellStyle name="Main Trade Section 2 7 2" xfId="1419" xr:uid="{00000000-0005-0000-0000-000010090000}"/>
    <cellStyle name="Main Trade Section 2 8" xfId="1420" xr:uid="{00000000-0005-0000-0000-000011090000}"/>
    <cellStyle name="Main Trade Section 3" xfId="1421" xr:uid="{00000000-0005-0000-0000-000012090000}"/>
    <cellStyle name="Main Trade Section 3 2" xfId="1422" xr:uid="{00000000-0005-0000-0000-000013090000}"/>
    <cellStyle name="Main Trade Section 3 2 2" xfId="1423" xr:uid="{00000000-0005-0000-0000-000014090000}"/>
    <cellStyle name="Main Trade Section 3 3" xfId="1424" xr:uid="{00000000-0005-0000-0000-000015090000}"/>
    <cellStyle name="Main Trade Section 3 3 2" xfId="1425" xr:uid="{00000000-0005-0000-0000-000016090000}"/>
    <cellStyle name="Main Trade Section 3 4" xfId="1426" xr:uid="{00000000-0005-0000-0000-000017090000}"/>
    <cellStyle name="Main Trade Section 4" xfId="1427" xr:uid="{00000000-0005-0000-0000-000018090000}"/>
    <cellStyle name="Main Trade Section 4 2" xfId="1428" xr:uid="{00000000-0005-0000-0000-000019090000}"/>
    <cellStyle name="Main Trade Section 4 2 2" xfId="1429" xr:uid="{00000000-0005-0000-0000-00001A090000}"/>
    <cellStyle name="Main Trade Section 4 3" xfId="1430" xr:uid="{00000000-0005-0000-0000-00001B090000}"/>
    <cellStyle name="Main Trade Section 4 3 2" xfId="1431" xr:uid="{00000000-0005-0000-0000-00001C090000}"/>
    <cellStyle name="Main Trade Section 4 4" xfId="1432" xr:uid="{00000000-0005-0000-0000-00001D090000}"/>
    <cellStyle name="Main Trade Section 5" xfId="1433" xr:uid="{00000000-0005-0000-0000-00001E090000}"/>
    <cellStyle name="Main Trade Section 5 2" xfId="1434" xr:uid="{00000000-0005-0000-0000-00001F090000}"/>
    <cellStyle name="Main Trade Section 5 2 2" xfId="1435" xr:uid="{00000000-0005-0000-0000-000020090000}"/>
    <cellStyle name="Main Trade Section 5 3" xfId="1436" xr:uid="{00000000-0005-0000-0000-000021090000}"/>
    <cellStyle name="Main Trade Section 5 3 2" xfId="1437" xr:uid="{00000000-0005-0000-0000-000022090000}"/>
    <cellStyle name="Main Trade Section 5 4" xfId="1438" xr:uid="{00000000-0005-0000-0000-000023090000}"/>
    <cellStyle name="Main Trade Section 6" xfId="1439" xr:uid="{00000000-0005-0000-0000-000024090000}"/>
    <cellStyle name="Main Trade Section 6 2" xfId="1440" xr:uid="{00000000-0005-0000-0000-000025090000}"/>
    <cellStyle name="Main Trade Section 6 2 2" xfId="1441" xr:uid="{00000000-0005-0000-0000-000026090000}"/>
    <cellStyle name="Main Trade Section 6 3" xfId="1442" xr:uid="{00000000-0005-0000-0000-000027090000}"/>
    <cellStyle name="Main Trade Section 6 3 2" xfId="1443" xr:uid="{00000000-0005-0000-0000-000028090000}"/>
    <cellStyle name="Main Trade Section 6 4" xfId="1444" xr:uid="{00000000-0005-0000-0000-000029090000}"/>
    <cellStyle name="Main Trade Section 7" xfId="1445" xr:uid="{00000000-0005-0000-0000-00002A090000}"/>
    <cellStyle name="Main Trade Section 7 2" xfId="1446" xr:uid="{00000000-0005-0000-0000-00002B090000}"/>
    <cellStyle name="Main Trade Section 8" xfId="1447" xr:uid="{00000000-0005-0000-0000-00002C090000}"/>
    <cellStyle name="Main Trade Section 8 2" xfId="1448" xr:uid="{00000000-0005-0000-0000-00002D090000}"/>
    <cellStyle name="Main Trade Section 9" xfId="1449" xr:uid="{00000000-0005-0000-0000-00002E090000}"/>
    <cellStyle name="Neutral 2" xfId="2271" xr:uid="{00000000-0005-0000-0000-00002F090000}"/>
    <cellStyle name="Neutral 3" xfId="2272" xr:uid="{00000000-0005-0000-0000-000030090000}"/>
    <cellStyle name="Neutral 4" xfId="2273" xr:uid="{00000000-0005-0000-0000-000031090000}"/>
    <cellStyle name="Neutral 5" xfId="2274" xr:uid="{00000000-0005-0000-0000-000032090000}"/>
    <cellStyle name="Neutral 6" xfId="2275" xr:uid="{00000000-0005-0000-0000-000033090000}"/>
    <cellStyle name="Neutral 7" xfId="2276" xr:uid="{00000000-0005-0000-0000-000034090000}"/>
    <cellStyle name="Neutral 8" xfId="2277" xr:uid="{00000000-0005-0000-0000-000035090000}"/>
    <cellStyle name="Normal" xfId="0" builtinId="0"/>
    <cellStyle name="Normal 10" xfId="14" xr:uid="{00000000-0005-0000-0000-000037090000}"/>
    <cellStyle name="Normal 10 10" xfId="260" xr:uid="{00000000-0005-0000-0000-000038090000}"/>
    <cellStyle name="Normal 10 16 2 2" xfId="33018" xr:uid="{00000000-0005-0000-0000-000039090000}"/>
    <cellStyle name="Normal 10 2" xfId="15" xr:uid="{00000000-0005-0000-0000-00003A090000}"/>
    <cellStyle name="Normal 10 2 2 2" xfId="195" xr:uid="{00000000-0005-0000-0000-00003B090000}"/>
    <cellStyle name="Normal 10 2 2 2 2" xfId="1513" xr:uid="{00000000-0005-0000-0000-00003C090000}"/>
    <cellStyle name="Normal 10 2 2 3" xfId="216" xr:uid="{00000000-0005-0000-0000-00003D090000}"/>
    <cellStyle name="Normal 10 2 2 4" xfId="1517" xr:uid="{00000000-0005-0000-0000-00003E090000}"/>
    <cellStyle name="Normal 10 3" xfId="56" xr:uid="{00000000-0005-0000-0000-00003F090000}"/>
    <cellStyle name="Normal 10 3 11" xfId="33020" xr:uid="{00000000-0005-0000-0000-000040090000}"/>
    <cellStyle name="Normal 10 3 2 2" xfId="33016" xr:uid="{00000000-0005-0000-0000-000041090000}"/>
    <cellStyle name="Normal 10 3 3" xfId="1518" xr:uid="{00000000-0005-0000-0000-000042090000}"/>
    <cellStyle name="Normal 10 3 8" xfId="33034" xr:uid="{00000000-0005-0000-0000-000043090000}"/>
    <cellStyle name="Normal 10 4" xfId="105" xr:uid="{00000000-0005-0000-0000-000044090000}"/>
    <cellStyle name="Normal 10 5" xfId="1450" xr:uid="{00000000-0005-0000-0000-000045090000}"/>
    <cellStyle name="Normal 11" xfId="37" xr:uid="{00000000-0005-0000-0000-000046090000}"/>
    <cellStyle name="Normal 11 2" xfId="78" xr:uid="{00000000-0005-0000-0000-000047090000}"/>
    <cellStyle name="Normal 11 2 2" xfId="148" xr:uid="{00000000-0005-0000-0000-000048090000}"/>
    <cellStyle name="Normal 11 2 3" xfId="176" xr:uid="{00000000-0005-0000-0000-000049090000}"/>
    <cellStyle name="Normal 11 2 4" xfId="1451" xr:uid="{00000000-0005-0000-0000-00004A090000}"/>
    <cellStyle name="Normal 11 2 5" xfId="1452" xr:uid="{00000000-0005-0000-0000-00004B090000}"/>
    <cellStyle name="Normal 11 3" xfId="217" xr:uid="{00000000-0005-0000-0000-00004C090000}"/>
    <cellStyle name="Normal 11 4" xfId="1453" xr:uid="{00000000-0005-0000-0000-00004D090000}"/>
    <cellStyle name="Normal 11 5" xfId="1454" xr:uid="{00000000-0005-0000-0000-00004E090000}"/>
    <cellStyle name="Normal 11 6" xfId="1455" xr:uid="{00000000-0005-0000-0000-00004F090000}"/>
    <cellStyle name="Normal 11 7" xfId="2278" xr:uid="{00000000-0005-0000-0000-000050090000}"/>
    <cellStyle name="Normal 12" xfId="73" xr:uid="{00000000-0005-0000-0000-000051090000}"/>
    <cellStyle name="Normal 12 2" xfId="122" xr:uid="{00000000-0005-0000-0000-000052090000}"/>
    <cellStyle name="Normal 12 2 2" xfId="204" xr:uid="{00000000-0005-0000-0000-000053090000}"/>
    <cellStyle name="Normal 12 2 3" xfId="1456" xr:uid="{00000000-0005-0000-0000-000054090000}"/>
    <cellStyle name="Normal 12 3" xfId="1457" xr:uid="{00000000-0005-0000-0000-000055090000}"/>
    <cellStyle name="Normal 12 4" xfId="1458" xr:uid="{00000000-0005-0000-0000-000056090000}"/>
    <cellStyle name="Normal 12 5" xfId="2279" xr:uid="{00000000-0005-0000-0000-000057090000}"/>
    <cellStyle name="Normal 13" xfId="98" xr:uid="{00000000-0005-0000-0000-000058090000}"/>
    <cellStyle name="Normal 13 2" xfId="180" xr:uid="{00000000-0005-0000-0000-000059090000}"/>
    <cellStyle name="Normal 13 2 2" xfId="220" xr:uid="{00000000-0005-0000-0000-00005A090000}"/>
    <cellStyle name="Normal 13 3" xfId="181" xr:uid="{00000000-0005-0000-0000-00005B090000}"/>
    <cellStyle name="Normal 13 4" xfId="1459" xr:uid="{00000000-0005-0000-0000-00005C090000}"/>
    <cellStyle name="Normal 13 5" xfId="2280" xr:uid="{00000000-0005-0000-0000-00005D090000}"/>
    <cellStyle name="Normal 14" xfId="66" xr:uid="{00000000-0005-0000-0000-00005E090000}"/>
    <cellStyle name="Normal 14 2" xfId="1460" xr:uid="{00000000-0005-0000-0000-00005F090000}"/>
    <cellStyle name="Normal 14 3" xfId="2281" xr:uid="{00000000-0005-0000-0000-000060090000}"/>
    <cellStyle name="Normal 14 9 2" xfId="33035" xr:uid="{00000000-0005-0000-0000-000061090000}"/>
    <cellStyle name="Normal 15" xfId="124" xr:uid="{00000000-0005-0000-0000-000062090000}"/>
    <cellStyle name="Normal 15 2" xfId="241" xr:uid="{00000000-0005-0000-0000-000063090000}"/>
    <cellStyle name="Normal 15 3" xfId="2282" xr:uid="{00000000-0005-0000-0000-000064090000}"/>
    <cellStyle name="Normal 15 4" xfId="2283" xr:uid="{00000000-0005-0000-0000-000065090000}"/>
    <cellStyle name="Normal 15 5" xfId="2284" xr:uid="{00000000-0005-0000-0000-000066090000}"/>
    <cellStyle name="Normal 16" xfId="67" xr:uid="{00000000-0005-0000-0000-000067090000}"/>
    <cellStyle name="Normal 16 2" xfId="213" xr:uid="{00000000-0005-0000-0000-000068090000}"/>
    <cellStyle name="Normal 16 2 2" xfId="1515" xr:uid="{00000000-0005-0000-0000-000069090000}"/>
    <cellStyle name="Normal 16 3" xfId="1461" xr:uid="{00000000-0005-0000-0000-00006A090000}"/>
    <cellStyle name="Normal 17 2" xfId="145" xr:uid="{00000000-0005-0000-0000-00006B090000}"/>
    <cellStyle name="Normal 17 3" xfId="173" xr:uid="{00000000-0005-0000-0000-00006C090000}"/>
    <cellStyle name="Normal 17 4" xfId="1462" xr:uid="{00000000-0005-0000-0000-00006D090000}"/>
    <cellStyle name="Normal 17 5" xfId="2285" xr:uid="{00000000-0005-0000-0000-00006E090000}"/>
    <cellStyle name="Normal 18" xfId="68" xr:uid="{00000000-0005-0000-0000-00006F090000}"/>
    <cellStyle name="Normal 18 2" xfId="146" xr:uid="{00000000-0005-0000-0000-000070090000}"/>
    <cellStyle name="Normal 18 3" xfId="174" xr:uid="{00000000-0005-0000-0000-000071090000}"/>
    <cellStyle name="Normal 18 4" xfId="1463" xr:uid="{00000000-0005-0000-0000-000072090000}"/>
    <cellStyle name="Normal 18 5" xfId="1519" xr:uid="{00000000-0005-0000-0000-000073090000}"/>
    <cellStyle name="Normal 18 6" xfId="2286" xr:uid="{00000000-0005-0000-0000-000074090000}"/>
    <cellStyle name="Normal 19" xfId="152" xr:uid="{00000000-0005-0000-0000-000075090000}"/>
    <cellStyle name="Normal 19 2" xfId="1464" xr:uid="{00000000-0005-0000-0000-000076090000}"/>
    <cellStyle name="Normal 19 3" xfId="1520" xr:uid="{00000000-0005-0000-0000-000077090000}"/>
    <cellStyle name="Normal 19 4" xfId="2287" xr:uid="{00000000-0005-0000-0000-000078090000}"/>
    <cellStyle name="Normal 2" xfId="16" xr:uid="{00000000-0005-0000-0000-000079090000}"/>
    <cellStyle name="Normal 2 10" xfId="69" xr:uid="{00000000-0005-0000-0000-00007A090000}"/>
    <cellStyle name="Normal 2 10 10" xfId="2289" xr:uid="{00000000-0005-0000-0000-00007B090000}"/>
    <cellStyle name="Normal 2 10 11" xfId="2290" xr:uid="{00000000-0005-0000-0000-00007C090000}"/>
    <cellStyle name="Normal 2 10 12" xfId="2291" xr:uid="{00000000-0005-0000-0000-00007D090000}"/>
    <cellStyle name="Normal 2 10 13" xfId="2292" xr:uid="{00000000-0005-0000-0000-00007E090000}"/>
    <cellStyle name="Normal 2 10 14" xfId="2293" xr:uid="{00000000-0005-0000-0000-00007F090000}"/>
    <cellStyle name="Normal 2 10 15" xfId="2288" xr:uid="{00000000-0005-0000-0000-000080090000}"/>
    <cellStyle name="Normal 2 10 2" xfId="2294" xr:uid="{00000000-0005-0000-0000-000081090000}"/>
    <cellStyle name="Normal 2 10 3" xfId="2295" xr:uid="{00000000-0005-0000-0000-000082090000}"/>
    <cellStyle name="Normal 2 10 4" xfId="2296" xr:uid="{00000000-0005-0000-0000-000083090000}"/>
    <cellStyle name="Normal 2 10 5" xfId="2297" xr:uid="{00000000-0005-0000-0000-000084090000}"/>
    <cellStyle name="Normal 2 10 6" xfId="2298" xr:uid="{00000000-0005-0000-0000-000085090000}"/>
    <cellStyle name="Normal 2 10 7" xfId="2299" xr:uid="{00000000-0005-0000-0000-000086090000}"/>
    <cellStyle name="Normal 2 10 8" xfId="2300" xr:uid="{00000000-0005-0000-0000-000087090000}"/>
    <cellStyle name="Normal 2 10 9" xfId="2301" xr:uid="{00000000-0005-0000-0000-000088090000}"/>
    <cellStyle name="Normal 2 11" xfId="2302" xr:uid="{00000000-0005-0000-0000-000089090000}"/>
    <cellStyle name="Normal 2 11 10" xfId="2303" xr:uid="{00000000-0005-0000-0000-00008A090000}"/>
    <cellStyle name="Normal 2 11 11" xfId="2304" xr:uid="{00000000-0005-0000-0000-00008B090000}"/>
    <cellStyle name="Normal 2 11 12" xfId="2305" xr:uid="{00000000-0005-0000-0000-00008C090000}"/>
    <cellStyle name="Normal 2 11 13" xfId="2306" xr:uid="{00000000-0005-0000-0000-00008D090000}"/>
    <cellStyle name="Normal 2 11 14" xfId="2307" xr:uid="{00000000-0005-0000-0000-00008E090000}"/>
    <cellStyle name="Normal 2 11 2" xfId="2308" xr:uid="{00000000-0005-0000-0000-00008F090000}"/>
    <cellStyle name="Normal 2 11 3" xfId="2309" xr:uid="{00000000-0005-0000-0000-000090090000}"/>
    <cellStyle name="Normal 2 11 4" xfId="2310" xr:uid="{00000000-0005-0000-0000-000091090000}"/>
    <cellStyle name="Normal 2 11 5" xfId="2311" xr:uid="{00000000-0005-0000-0000-000092090000}"/>
    <cellStyle name="Normal 2 11 6" xfId="2312" xr:uid="{00000000-0005-0000-0000-000093090000}"/>
    <cellStyle name="Normal 2 11 7" xfId="2313" xr:uid="{00000000-0005-0000-0000-000094090000}"/>
    <cellStyle name="Normal 2 11 8" xfId="2314" xr:uid="{00000000-0005-0000-0000-000095090000}"/>
    <cellStyle name="Normal 2 11 9" xfId="2315" xr:uid="{00000000-0005-0000-0000-000096090000}"/>
    <cellStyle name="Normal 2 12" xfId="2316" xr:uid="{00000000-0005-0000-0000-000097090000}"/>
    <cellStyle name="Normal 2 12 10" xfId="2317" xr:uid="{00000000-0005-0000-0000-000098090000}"/>
    <cellStyle name="Normal 2 12 11" xfId="2318" xr:uid="{00000000-0005-0000-0000-000099090000}"/>
    <cellStyle name="Normal 2 12 12" xfId="2319" xr:uid="{00000000-0005-0000-0000-00009A090000}"/>
    <cellStyle name="Normal 2 12 13" xfId="2320" xr:uid="{00000000-0005-0000-0000-00009B090000}"/>
    <cellStyle name="Normal 2 12 14" xfId="2321" xr:uid="{00000000-0005-0000-0000-00009C090000}"/>
    <cellStyle name="Normal 2 12 2" xfId="2322" xr:uid="{00000000-0005-0000-0000-00009D090000}"/>
    <cellStyle name="Normal 2 12 3" xfId="2323" xr:uid="{00000000-0005-0000-0000-00009E090000}"/>
    <cellStyle name="Normal 2 12 4" xfId="2324" xr:uid="{00000000-0005-0000-0000-00009F090000}"/>
    <cellStyle name="Normal 2 12 5" xfId="2325" xr:uid="{00000000-0005-0000-0000-0000A0090000}"/>
    <cellStyle name="Normal 2 12 6" xfId="2326" xr:uid="{00000000-0005-0000-0000-0000A1090000}"/>
    <cellStyle name="Normal 2 12 7" xfId="2327" xr:uid="{00000000-0005-0000-0000-0000A2090000}"/>
    <cellStyle name="Normal 2 12 8" xfId="2328" xr:uid="{00000000-0005-0000-0000-0000A3090000}"/>
    <cellStyle name="Normal 2 12 9" xfId="2329" xr:uid="{00000000-0005-0000-0000-0000A4090000}"/>
    <cellStyle name="Normal 2 13" xfId="2330" xr:uid="{00000000-0005-0000-0000-0000A5090000}"/>
    <cellStyle name="Normal 2 13 10" xfId="2331" xr:uid="{00000000-0005-0000-0000-0000A6090000}"/>
    <cellStyle name="Normal 2 13 10 10" xfId="5276" xr:uid="{00000000-0005-0000-0000-0000A7090000}"/>
    <cellStyle name="Normal 2 13 10 11" xfId="5277" xr:uid="{00000000-0005-0000-0000-0000A8090000}"/>
    <cellStyle name="Normal 2 13 10 12" xfId="5278" xr:uid="{00000000-0005-0000-0000-0000A9090000}"/>
    <cellStyle name="Normal 2 13 10 2" xfId="2332" xr:uid="{00000000-0005-0000-0000-0000AA090000}"/>
    <cellStyle name="Normal 2 13 10 2 10" xfId="5279" xr:uid="{00000000-0005-0000-0000-0000AB090000}"/>
    <cellStyle name="Normal 2 13 10 2 11" xfId="5280" xr:uid="{00000000-0005-0000-0000-0000AC090000}"/>
    <cellStyle name="Normal 2 13 10 2 2" xfId="5281" xr:uid="{00000000-0005-0000-0000-0000AD090000}"/>
    <cellStyle name="Normal 2 13 10 2 2 10" xfId="5282" xr:uid="{00000000-0005-0000-0000-0000AE090000}"/>
    <cellStyle name="Normal 2 13 10 2 2 2" xfId="5283" xr:uid="{00000000-0005-0000-0000-0000AF090000}"/>
    <cellStyle name="Normal 2 13 10 2 2 3" xfId="5284" xr:uid="{00000000-0005-0000-0000-0000B0090000}"/>
    <cellStyle name="Normal 2 13 10 2 2 4" xfId="5285" xr:uid="{00000000-0005-0000-0000-0000B1090000}"/>
    <cellStyle name="Normal 2 13 10 2 2 5" xfId="5286" xr:uid="{00000000-0005-0000-0000-0000B2090000}"/>
    <cellStyle name="Normal 2 13 10 2 2 6" xfId="5287" xr:uid="{00000000-0005-0000-0000-0000B3090000}"/>
    <cellStyle name="Normal 2 13 10 2 2 7" xfId="5288" xr:uid="{00000000-0005-0000-0000-0000B4090000}"/>
    <cellStyle name="Normal 2 13 10 2 2 8" xfId="5289" xr:uid="{00000000-0005-0000-0000-0000B5090000}"/>
    <cellStyle name="Normal 2 13 10 2 2 9" xfId="5290" xr:uid="{00000000-0005-0000-0000-0000B6090000}"/>
    <cellStyle name="Normal 2 13 10 2 3" xfId="5291" xr:uid="{00000000-0005-0000-0000-0000B7090000}"/>
    <cellStyle name="Normal 2 13 10 2 4" xfId="5292" xr:uid="{00000000-0005-0000-0000-0000B8090000}"/>
    <cellStyle name="Normal 2 13 10 2 5" xfId="5293" xr:uid="{00000000-0005-0000-0000-0000B9090000}"/>
    <cellStyle name="Normal 2 13 10 2 6" xfId="5294" xr:uid="{00000000-0005-0000-0000-0000BA090000}"/>
    <cellStyle name="Normal 2 13 10 2 7" xfId="5295" xr:uid="{00000000-0005-0000-0000-0000BB090000}"/>
    <cellStyle name="Normal 2 13 10 2 8" xfId="5296" xr:uid="{00000000-0005-0000-0000-0000BC090000}"/>
    <cellStyle name="Normal 2 13 10 2 9" xfId="5297" xr:uid="{00000000-0005-0000-0000-0000BD090000}"/>
    <cellStyle name="Normal 2 13 10 3" xfId="5298" xr:uid="{00000000-0005-0000-0000-0000BE090000}"/>
    <cellStyle name="Normal 2 13 10 3 10" xfId="5299" xr:uid="{00000000-0005-0000-0000-0000BF090000}"/>
    <cellStyle name="Normal 2 13 10 3 2" xfId="5300" xr:uid="{00000000-0005-0000-0000-0000C0090000}"/>
    <cellStyle name="Normal 2 13 10 3 3" xfId="5301" xr:uid="{00000000-0005-0000-0000-0000C1090000}"/>
    <cellStyle name="Normal 2 13 10 3 4" xfId="5302" xr:uid="{00000000-0005-0000-0000-0000C2090000}"/>
    <cellStyle name="Normal 2 13 10 3 5" xfId="5303" xr:uid="{00000000-0005-0000-0000-0000C3090000}"/>
    <cellStyle name="Normal 2 13 10 3 6" xfId="5304" xr:uid="{00000000-0005-0000-0000-0000C4090000}"/>
    <cellStyle name="Normal 2 13 10 3 7" xfId="5305" xr:uid="{00000000-0005-0000-0000-0000C5090000}"/>
    <cellStyle name="Normal 2 13 10 3 8" xfId="5306" xr:uid="{00000000-0005-0000-0000-0000C6090000}"/>
    <cellStyle name="Normal 2 13 10 3 9" xfId="5307" xr:uid="{00000000-0005-0000-0000-0000C7090000}"/>
    <cellStyle name="Normal 2 13 10 4" xfId="5308" xr:uid="{00000000-0005-0000-0000-0000C8090000}"/>
    <cellStyle name="Normal 2 13 10 5" xfId="5309" xr:uid="{00000000-0005-0000-0000-0000C9090000}"/>
    <cellStyle name="Normal 2 13 10 6" xfId="5310" xr:uid="{00000000-0005-0000-0000-0000CA090000}"/>
    <cellStyle name="Normal 2 13 10 7" xfId="5311" xr:uid="{00000000-0005-0000-0000-0000CB090000}"/>
    <cellStyle name="Normal 2 13 10 8" xfId="5312" xr:uid="{00000000-0005-0000-0000-0000CC090000}"/>
    <cellStyle name="Normal 2 13 10 9" xfId="5313" xr:uid="{00000000-0005-0000-0000-0000CD090000}"/>
    <cellStyle name="Normal 2 13 11" xfId="2333" xr:uid="{00000000-0005-0000-0000-0000CE090000}"/>
    <cellStyle name="Normal 2 13 12" xfId="2334" xr:uid="{00000000-0005-0000-0000-0000CF090000}"/>
    <cellStyle name="Normal 2 13 13" xfId="2335" xr:uid="{00000000-0005-0000-0000-0000D0090000}"/>
    <cellStyle name="Normal 2 13 14" xfId="2336" xr:uid="{00000000-0005-0000-0000-0000D1090000}"/>
    <cellStyle name="Normal 2 13 2" xfId="2337" xr:uid="{00000000-0005-0000-0000-0000D2090000}"/>
    <cellStyle name="Normal 2 13 2 10" xfId="2338" xr:uid="{00000000-0005-0000-0000-0000D3090000}"/>
    <cellStyle name="Normal 2 13 2 10 10" xfId="5314" xr:uid="{00000000-0005-0000-0000-0000D4090000}"/>
    <cellStyle name="Normal 2 13 2 10 11" xfId="5315" xr:uid="{00000000-0005-0000-0000-0000D5090000}"/>
    <cellStyle name="Normal 2 13 2 10 2" xfId="5316" xr:uid="{00000000-0005-0000-0000-0000D6090000}"/>
    <cellStyle name="Normal 2 13 2 10 2 10" xfId="5317" xr:uid="{00000000-0005-0000-0000-0000D7090000}"/>
    <cellStyle name="Normal 2 13 2 10 2 2" xfId="5318" xr:uid="{00000000-0005-0000-0000-0000D8090000}"/>
    <cellStyle name="Normal 2 13 2 10 2 3" xfId="5319" xr:uid="{00000000-0005-0000-0000-0000D9090000}"/>
    <cellStyle name="Normal 2 13 2 10 2 4" xfId="5320" xr:uid="{00000000-0005-0000-0000-0000DA090000}"/>
    <cellStyle name="Normal 2 13 2 10 2 5" xfId="5321" xr:uid="{00000000-0005-0000-0000-0000DB090000}"/>
    <cellStyle name="Normal 2 13 2 10 2 6" xfId="5322" xr:uid="{00000000-0005-0000-0000-0000DC090000}"/>
    <cellStyle name="Normal 2 13 2 10 2 7" xfId="5323" xr:uid="{00000000-0005-0000-0000-0000DD090000}"/>
    <cellStyle name="Normal 2 13 2 10 2 8" xfId="5324" xr:uid="{00000000-0005-0000-0000-0000DE090000}"/>
    <cellStyle name="Normal 2 13 2 10 2 9" xfId="5325" xr:uid="{00000000-0005-0000-0000-0000DF090000}"/>
    <cellStyle name="Normal 2 13 2 10 3" xfId="5326" xr:uid="{00000000-0005-0000-0000-0000E0090000}"/>
    <cellStyle name="Normal 2 13 2 10 4" xfId="5327" xr:uid="{00000000-0005-0000-0000-0000E1090000}"/>
    <cellStyle name="Normal 2 13 2 10 5" xfId="5328" xr:uid="{00000000-0005-0000-0000-0000E2090000}"/>
    <cellStyle name="Normal 2 13 2 10 6" xfId="5329" xr:uid="{00000000-0005-0000-0000-0000E3090000}"/>
    <cellStyle name="Normal 2 13 2 10 7" xfId="5330" xr:uid="{00000000-0005-0000-0000-0000E4090000}"/>
    <cellStyle name="Normal 2 13 2 10 8" xfId="5331" xr:uid="{00000000-0005-0000-0000-0000E5090000}"/>
    <cellStyle name="Normal 2 13 2 10 9" xfId="5332" xr:uid="{00000000-0005-0000-0000-0000E6090000}"/>
    <cellStyle name="Normal 2 13 2 11" xfId="2339" xr:uid="{00000000-0005-0000-0000-0000E7090000}"/>
    <cellStyle name="Normal 2 13 2 11 10" xfId="5333" xr:uid="{00000000-0005-0000-0000-0000E8090000}"/>
    <cellStyle name="Normal 2 13 2 11 11" xfId="5334" xr:uid="{00000000-0005-0000-0000-0000E9090000}"/>
    <cellStyle name="Normal 2 13 2 11 2" xfId="5335" xr:uid="{00000000-0005-0000-0000-0000EA090000}"/>
    <cellStyle name="Normal 2 13 2 11 2 10" xfId="5336" xr:uid="{00000000-0005-0000-0000-0000EB090000}"/>
    <cellStyle name="Normal 2 13 2 11 2 2" xfId="5337" xr:uid="{00000000-0005-0000-0000-0000EC090000}"/>
    <cellStyle name="Normal 2 13 2 11 2 3" xfId="5338" xr:uid="{00000000-0005-0000-0000-0000ED090000}"/>
    <cellStyle name="Normal 2 13 2 11 2 4" xfId="5339" xr:uid="{00000000-0005-0000-0000-0000EE090000}"/>
    <cellStyle name="Normal 2 13 2 11 2 5" xfId="5340" xr:uid="{00000000-0005-0000-0000-0000EF090000}"/>
    <cellStyle name="Normal 2 13 2 11 2 6" xfId="5341" xr:uid="{00000000-0005-0000-0000-0000F0090000}"/>
    <cellStyle name="Normal 2 13 2 11 2 7" xfId="5342" xr:uid="{00000000-0005-0000-0000-0000F1090000}"/>
    <cellStyle name="Normal 2 13 2 11 2 8" xfId="5343" xr:uid="{00000000-0005-0000-0000-0000F2090000}"/>
    <cellStyle name="Normal 2 13 2 11 2 9" xfId="5344" xr:uid="{00000000-0005-0000-0000-0000F3090000}"/>
    <cellStyle name="Normal 2 13 2 11 3" xfId="5345" xr:uid="{00000000-0005-0000-0000-0000F4090000}"/>
    <cellStyle name="Normal 2 13 2 11 4" xfId="5346" xr:uid="{00000000-0005-0000-0000-0000F5090000}"/>
    <cellStyle name="Normal 2 13 2 11 5" xfId="5347" xr:uid="{00000000-0005-0000-0000-0000F6090000}"/>
    <cellStyle name="Normal 2 13 2 11 6" xfId="5348" xr:uid="{00000000-0005-0000-0000-0000F7090000}"/>
    <cellStyle name="Normal 2 13 2 11 7" xfId="5349" xr:uid="{00000000-0005-0000-0000-0000F8090000}"/>
    <cellStyle name="Normal 2 13 2 11 8" xfId="5350" xr:uid="{00000000-0005-0000-0000-0000F9090000}"/>
    <cellStyle name="Normal 2 13 2 11 9" xfId="5351" xr:uid="{00000000-0005-0000-0000-0000FA090000}"/>
    <cellStyle name="Normal 2 13 2 2" xfId="2340" xr:uid="{00000000-0005-0000-0000-0000FB090000}"/>
    <cellStyle name="Normal 2 13 2 2 10" xfId="2341" xr:uid="{00000000-0005-0000-0000-0000FC090000}"/>
    <cellStyle name="Normal 2 13 2 2 11" xfId="5352" xr:uid="{00000000-0005-0000-0000-0000FD090000}"/>
    <cellStyle name="Normal 2 13 2 2 11 10" xfId="5353" xr:uid="{00000000-0005-0000-0000-0000FE090000}"/>
    <cellStyle name="Normal 2 13 2 2 11 2" xfId="5354" xr:uid="{00000000-0005-0000-0000-0000FF090000}"/>
    <cellStyle name="Normal 2 13 2 2 11 3" xfId="5355" xr:uid="{00000000-0005-0000-0000-0000000A0000}"/>
    <cellStyle name="Normal 2 13 2 2 11 4" xfId="5356" xr:uid="{00000000-0005-0000-0000-0000010A0000}"/>
    <cellStyle name="Normal 2 13 2 2 11 5" xfId="5357" xr:uid="{00000000-0005-0000-0000-0000020A0000}"/>
    <cellStyle name="Normal 2 13 2 2 11 6" xfId="5358" xr:uid="{00000000-0005-0000-0000-0000030A0000}"/>
    <cellStyle name="Normal 2 13 2 2 11 7" xfId="5359" xr:uid="{00000000-0005-0000-0000-0000040A0000}"/>
    <cellStyle name="Normal 2 13 2 2 11 8" xfId="5360" xr:uid="{00000000-0005-0000-0000-0000050A0000}"/>
    <cellStyle name="Normal 2 13 2 2 11 9" xfId="5361" xr:uid="{00000000-0005-0000-0000-0000060A0000}"/>
    <cellStyle name="Normal 2 13 2 2 12" xfId="5362" xr:uid="{00000000-0005-0000-0000-0000070A0000}"/>
    <cellStyle name="Normal 2 13 2 2 13" xfId="5363" xr:uid="{00000000-0005-0000-0000-0000080A0000}"/>
    <cellStyle name="Normal 2 13 2 2 14" xfId="5364" xr:uid="{00000000-0005-0000-0000-0000090A0000}"/>
    <cellStyle name="Normal 2 13 2 2 15" xfId="5365" xr:uid="{00000000-0005-0000-0000-00000A0A0000}"/>
    <cellStyle name="Normal 2 13 2 2 16" xfId="5366" xr:uid="{00000000-0005-0000-0000-00000B0A0000}"/>
    <cellStyle name="Normal 2 13 2 2 17" xfId="5367" xr:uid="{00000000-0005-0000-0000-00000C0A0000}"/>
    <cellStyle name="Normal 2 13 2 2 18" xfId="5368" xr:uid="{00000000-0005-0000-0000-00000D0A0000}"/>
    <cellStyle name="Normal 2 13 2 2 19" xfId="5369" xr:uid="{00000000-0005-0000-0000-00000E0A0000}"/>
    <cellStyle name="Normal 2 13 2 2 2" xfId="2342" xr:uid="{00000000-0005-0000-0000-00000F0A0000}"/>
    <cellStyle name="Normal 2 13 2 2 2 10" xfId="2343" xr:uid="{00000000-0005-0000-0000-0000100A0000}"/>
    <cellStyle name="Normal 2 13 2 2 2 10 10" xfId="5370" xr:uid="{00000000-0005-0000-0000-0000110A0000}"/>
    <cellStyle name="Normal 2 13 2 2 2 10 11" xfId="5371" xr:uid="{00000000-0005-0000-0000-0000120A0000}"/>
    <cellStyle name="Normal 2 13 2 2 2 10 2" xfId="5372" xr:uid="{00000000-0005-0000-0000-0000130A0000}"/>
    <cellStyle name="Normal 2 13 2 2 2 10 2 10" xfId="5373" xr:uid="{00000000-0005-0000-0000-0000140A0000}"/>
    <cellStyle name="Normal 2 13 2 2 2 10 2 2" xfId="5374" xr:uid="{00000000-0005-0000-0000-0000150A0000}"/>
    <cellStyle name="Normal 2 13 2 2 2 10 2 3" xfId="5375" xr:uid="{00000000-0005-0000-0000-0000160A0000}"/>
    <cellStyle name="Normal 2 13 2 2 2 10 2 4" xfId="5376" xr:uid="{00000000-0005-0000-0000-0000170A0000}"/>
    <cellStyle name="Normal 2 13 2 2 2 10 2 5" xfId="5377" xr:uid="{00000000-0005-0000-0000-0000180A0000}"/>
    <cellStyle name="Normal 2 13 2 2 2 10 2 6" xfId="5378" xr:uid="{00000000-0005-0000-0000-0000190A0000}"/>
    <cellStyle name="Normal 2 13 2 2 2 10 2 7" xfId="5379" xr:uid="{00000000-0005-0000-0000-00001A0A0000}"/>
    <cellStyle name="Normal 2 13 2 2 2 10 2 8" xfId="5380" xr:uid="{00000000-0005-0000-0000-00001B0A0000}"/>
    <cellStyle name="Normal 2 13 2 2 2 10 2 9" xfId="5381" xr:uid="{00000000-0005-0000-0000-00001C0A0000}"/>
    <cellStyle name="Normal 2 13 2 2 2 10 3" xfId="5382" xr:uid="{00000000-0005-0000-0000-00001D0A0000}"/>
    <cellStyle name="Normal 2 13 2 2 2 10 4" xfId="5383" xr:uid="{00000000-0005-0000-0000-00001E0A0000}"/>
    <cellStyle name="Normal 2 13 2 2 2 10 5" xfId="5384" xr:uid="{00000000-0005-0000-0000-00001F0A0000}"/>
    <cellStyle name="Normal 2 13 2 2 2 10 6" xfId="5385" xr:uid="{00000000-0005-0000-0000-0000200A0000}"/>
    <cellStyle name="Normal 2 13 2 2 2 10 7" xfId="5386" xr:uid="{00000000-0005-0000-0000-0000210A0000}"/>
    <cellStyle name="Normal 2 13 2 2 2 10 8" xfId="5387" xr:uid="{00000000-0005-0000-0000-0000220A0000}"/>
    <cellStyle name="Normal 2 13 2 2 2 10 9" xfId="5388" xr:uid="{00000000-0005-0000-0000-0000230A0000}"/>
    <cellStyle name="Normal 2 13 2 2 2 2" xfId="2344" xr:uid="{00000000-0005-0000-0000-0000240A0000}"/>
    <cellStyle name="Normal 2 13 2 2 2 2 10" xfId="5389" xr:uid="{00000000-0005-0000-0000-0000250A0000}"/>
    <cellStyle name="Normal 2 13 2 2 2 2 10 10" xfId="5390" xr:uid="{00000000-0005-0000-0000-0000260A0000}"/>
    <cellStyle name="Normal 2 13 2 2 2 2 10 2" xfId="5391" xr:uid="{00000000-0005-0000-0000-0000270A0000}"/>
    <cellStyle name="Normal 2 13 2 2 2 2 10 3" xfId="5392" xr:uid="{00000000-0005-0000-0000-0000280A0000}"/>
    <cellStyle name="Normal 2 13 2 2 2 2 10 4" xfId="5393" xr:uid="{00000000-0005-0000-0000-0000290A0000}"/>
    <cellStyle name="Normal 2 13 2 2 2 2 10 5" xfId="5394" xr:uid="{00000000-0005-0000-0000-00002A0A0000}"/>
    <cellStyle name="Normal 2 13 2 2 2 2 10 6" xfId="5395" xr:uid="{00000000-0005-0000-0000-00002B0A0000}"/>
    <cellStyle name="Normal 2 13 2 2 2 2 10 7" xfId="5396" xr:uid="{00000000-0005-0000-0000-00002C0A0000}"/>
    <cellStyle name="Normal 2 13 2 2 2 2 10 8" xfId="5397" xr:uid="{00000000-0005-0000-0000-00002D0A0000}"/>
    <cellStyle name="Normal 2 13 2 2 2 2 10 9" xfId="5398" xr:uid="{00000000-0005-0000-0000-00002E0A0000}"/>
    <cellStyle name="Normal 2 13 2 2 2 2 11" xfId="5399" xr:uid="{00000000-0005-0000-0000-00002F0A0000}"/>
    <cellStyle name="Normal 2 13 2 2 2 2 12" xfId="5400" xr:uid="{00000000-0005-0000-0000-0000300A0000}"/>
    <cellStyle name="Normal 2 13 2 2 2 2 13" xfId="5401" xr:uid="{00000000-0005-0000-0000-0000310A0000}"/>
    <cellStyle name="Normal 2 13 2 2 2 2 14" xfId="5402" xr:uid="{00000000-0005-0000-0000-0000320A0000}"/>
    <cellStyle name="Normal 2 13 2 2 2 2 15" xfId="5403" xr:uid="{00000000-0005-0000-0000-0000330A0000}"/>
    <cellStyle name="Normal 2 13 2 2 2 2 16" xfId="5404" xr:uid="{00000000-0005-0000-0000-0000340A0000}"/>
    <cellStyle name="Normal 2 13 2 2 2 2 17" xfId="5405" xr:uid="{00000000-0005-0000-0000-0000350A0000}"/>
    <cellStyle name="Normal 2 13 2 2 2 2 18" xfId="5406" xr:uid="{00000000-0005-0000-0000-0000360A0000}"/>
    <cellStyle name="Normal 2 13 2 2 2 2 19" xfId="5407" xr:uid="{00000000-0005-0000-0000-0000370A0000}"/>
    <cellStyle name="Normal 2 13 2 2 2 2 2" xfId="2345" xr:uid="{00000000-0005-0000-0000-0000380A0000}"/>
    <cellStyle name="Normal 2 13 2 2 2 2 2 2" xfId="2346" xr:uid="{00000000-0005-0000-0000-0000390A0000}"/>
    <cellStyle name="Normal 2 13 2 2 2 2 2 2 10" xfId="5408" xr:uid="{00000000-0005-0000-0000-00003A0A0000}"/>
    <cellStyle name="Normal 2 13 2 2 2 2 2 2 11" xfId="5409" xr:uid="{00000000-0005-0000-0000-00003B0A0000}"/>
    <cellStyle name="Normal 2 13 2 2 2 2 2 2 2" xfId="5410" xr:uid="{00000000-0005-0000-0000-00003C0A0000}"/>
    <cellStyle name="Normal 2 13 2 2 2 2 2 2 2 10" xfId="5411" xr:uid="{00000000-0005-0000-0000-00003D0A0000}"/>
    <cellStyle name="Normal 2 13 2 2 2 2 2 2 2 2" xfId="5412" xr:uid="{00000000-0005-0000-0000-00003E0A0000}"/>
    <cellStyle name="Normal 2 13 2 2 2 2 2 2 2 3" xfId="5413" xr:uid="{00000000-0005-0000-0000-00003F0A0000}"/>
    <cellStyle name="Normal 2 13 2 2 2 2 2 2 2 4" xfId="5414" xr:uid="{00000000-0005-0000-0000-0000400A0000}"/>
    <cellStyle name="Normal 2 13 2 2 2 2 2 2 2 5" xfId="5415" xr:uid="{00000000-0005-0000-0000-0000410A0000}"/>
    <cellStyle name="Normal 2 13 2 2 2 2 2 2 2 6" xfId="5416" xr:uid="{00000000-0005-0000-0000-0000420A0000}"/>
    <cellStyle name="Normal 2 13 2 2 2 2 2 2 2 7" xfId="5417" xr:uid="{00000000-0005-0000-0000-0000430A0000}"/>
    <cellStyle name="Normal 2 13 2 2 2 2 2 2 2 8" xfId="5418" xr:uid="{00000000-0005-0000-0000-0000440A0000}"/>
    <cellStyle name="Normal 2 13 2 2 2 2 2 2 2 9" xfId="5419" xr:uid="{00000000-0005-0000-0000-0000450A0000}"/>
    <cellStyle name="Normal 2 13 2 2 2 2 2 2 3" xfId="5420" xr:uid="{00000000-0005-0000-0000-0000460A0000}"/>
    <cellStyle name="Normal 2 13 2 2 2 2 2 2 4" xfId="5421" xr:uid="{00000000-0005-0000-0000-0000470A0000}"/>
    <cellStyle name="Normal 2 13 2 2 2 2 2 2 5" xfId="5422" xr:uid="{00000000-0005-0000-0000-0000480A0000}"/>
    <cellStyle name="Normal 2 13 2 2 2 2 2 2 6" xfId="5423" xr:uid="{00000000-0005-0000-0000-0000490A0000}"/>
    <cellStyle name="Normal 2 13 2 2 2 2 2 2 7" xfId="5424" xr:uid="{00000000-0005-0000-0000-00004A0A0000}"/>
    <cellStyle name="Normal 2 13 2 2 2 2 2 2 8" xfId="5425" xr:uid="{00000000-0005-0000-0000-00004B0A0000}"/>
    <cellStyle name="Normal 2 13 2 2 2 2 2 2 9" xfId="5426" xr:uid="{00000000-0005-0000-0000-00004C0A0000}"/>
    <cellStyle name="Normal 2 13 2 2 2 2 2 3" xfId="2347" xr:uid="{00000000-0005-0000-0000-00004D0A0000}"/>
    <cellStyle name="Normal 2 13 2 2 2 2 2 3 10" xfId="5427" xr:uid="{00000000-0005-0000-0000-00004E0A0000}"/>
    <cellStyle name="Normal 2 13 2 2 2 2 2 3 11" xfId="5428" xr:uid="{00000000-0005-0000-0000-00004F0A0000}"/>
    <cellStyle name="Normal 2 13 2 2 2 2 2 3 2" xfId="5429" xr:uid="{00000000-0005-0000-0000-0000500A0000}"/>
    <cellStyle name="Normal 2 13 2 2 2 2 2 3 2 10" xfId="5430" xr:uid="{00000000-0005-0000-0000-0000510A0000}"/>
    <cellStyle name="Normal 2 13 2 2 2 2 2 3 2 2" xfId="5431" xr:uid="{00000000-0005-0000-0000-0000520A0000}"/>
    <cellStyle name="Normal 2 13 2 2 2 2 2 3 2 3" xfId="5432" xr:uid="{00000000-0005-0000-0000-0000530A0000}"/>
    <cellStyle name="Normal 2 13 2 2 2 2 2 3 2 4" xfId="5433" xr:uid="{00000000-0005-0000-0000-0000540A0000}"/>
    <cellStyle name="Normal 2 13 2 2 2 2 2 3 2 5" xfId="5434" xr:uid="{00000000-0005-0000-0000-0000550A0000}"/>
    <cellStyle name="Normal 2 13 2 2 2 2 2 3 2 6" xfId="5435" xr:uid="{00000000-0005-0000-0000-0000560A0000}"/>
    <cellStyle name="Normal 2 13 2 2 2 2 2 3 2 7" xfId="5436" xr:uid="{00000000-0005-0000-0000-0000570A0000}"/>
    <cellStyle name="Normal 2 13 2 2 2 2 2 3 2 8" xfId="5437" xr:uid="{00000000-0005-0000-0000-0000580A0000}"/>
    <cellStyle name="Normal 2 13 2 2 2 2 2 3 2 9" xfId="5438" xr:uid="{00000000-0005-0000-0000-0000590A0000}"/>
    <cellStyle name="Normal 2 13 2 2 2 2 2 3 3" xfId="5439" xr:uid="{00000000-0005-0000-0000-00005A0A0000}"/>
    <cellStyle name="Normal 2 13 2 2 2 2 2 3 4" xfId="5440" xr:uid="{00000000-0005-0000-0000-00005B0A0000}"/>
    <cellStyle name="Normal 2 13 2 2 2 2 2 3 5" xfId="5441" xr:uid="{00000000-0005-0000-0000-00005C0A0000}"/>
    <cellStyle name="Normal 2 13 2 2 2 2 2 3 6" xfId="5442" xr:uid="{00000000-0005-0000-0000-00005D0A0000}"/>
    <cellStyle name="Normal 2 13 2 2 2 2 2 3 7" xfId="5443" xr:uid="{00000000-0005-0000-0000-00005E0A0000}"/>
    <cellStyle name="Normal 2 13 2 2 2 2 2 3 8" xfId="5444" xr:uid="{00000000-0005-0000-0000-00005F0A0000}"/>
    <cellStyle name="Normal 2 13 2 2 2 2 2 3 9" xfId="5445" xr:uid="{00000000-0005-0000-0000-0000600A0000}"/>
    <cellStyle name="Normal 2 13 2 2 2 2 2 4" xfId="2348" xr:uid="{00000000-0005-0000-0000-0000610A0000}"/>
    <cellStyle name="Normal 2 13 2 2 2 2 2 4 10" xfId="5446" xr:uid="{00000000-0005-0000-0000-0000620A0000}"/>
    <cellStyle name="Normal 2 13 2 2 2 2 2 4 11" xfId="5447" xr:uid="{00000000-0005-0000-0000-0000630A0000}"/>
    <cellStyle name="Normal 2 13 2 2 2 2 2 4 2" xfId="5448" xr:uid="{00000000-0005-0000-0000-0000640A0000}"/>
    <cellStyle name="Normal 2 13 2 2 2 2 2 4 2 10" xfId="5449" xr:uid="{00000000-0005-0000-0000-0000650A0000}"/>
    <cellStyle name="Normal 2 13 2 2 2 2 2 4 2 2" xfId="5450" xr:uid="{00000000-0005-0000-0000-0000660A0000}"/>
    <cellStyle name="Normal 2 13 2 2 2 2 2 4 2 3" xfId="5451" xr:uid="{00000000-0005-0000-0000-0000670A0000}"/>
    <cellStyle name="Normal 2 13 2 2 2 2 2 4 2 4" xfId="5452" xr:uid="{00000000-0005-0000-0000-0000680A0000}"/>
    <cellStyle name="Normal 2 13 2 2 2 2 2 4 2 5" xfId="5453" xr:uid="{00000000-0005-0000-0000-0000690A0000}"/>
    <cellStyle name="Normal 2 13 2 2 2 2 2 4 2 6" xfId="5454" xr:uid="{00000000-0005-0000-0000-00006A0A0000}"/>
    <cellStyle name="Normal 2 13 2 2 2 2 2 4 2 7" xfId="5455" xr:uid="{00000000-0005-0000-0000-00006B0A0000}"/>
    <cellStyle name="Normal 2 13 2 2 2 2 2 4 2 8" xfId="5456" xr:uid="{00000000-0005-0000-0000-00006C0A0000}"/>
    <cellStyle name="Normal 2 13 2 2 2 2 2 4 2 9" xfId="5457" xr:uid="{00000000-0005-0000-0000-00006D0A0000}"/>
    <cellStyle name="Normal 2 13 2 2 2 2 2 4 3" xfId="5458" xr:uid="{00000000-0005-0000-0000-00006E0A0000}"/>
    <cellStyle name="Normal 2 13 2 2 2 2 2 4 4" xfId="5459" xr:uid="{00000000-0005-0000-0000-00006F0A0000}"/>
    <cellStyle name="Normal 2 13 2 2 2 2 2 4 5" xfId="5460" xr:uid="{00000000-0005-0000-0000-0000700A0000}"/>
    <cellStyle name="Normal 2 13 2 2 2 2 2 4 6" xfId="5461" xr:uid="{00000000-0005-0000-0000-0000710A0000}"/>
    <cellStyle name="Normal 2 13 2 2 2 2 2 4 7" xfId="5462" xr:uid="{00000000-0005-0000-0000-0000720A0000}"/>
    <cellStyle name="Normal 2 13 2 2 2 2 2 4 8" xfId="5463" xr:uid="{00000000-0005-0000-0000-0000730A0000}"/>
    <cellStyle name="Normal 2 13 2 2 2 2 2 4 9" xfId="5464" xr:uid="{00000000-0005-0000-0000-0000740A0000}"/>
    <cellStyle name="Normal 2 13 2 2 2 2 2 5" xfId="2349" xr:uid="{00000000-0005-0000-0000-0000750A0000}"/>
    <cellStyle name="Normal 2 13 2 2 2 2 2 5 10" xfId="5465" xr:uid="{00000000-0005-0000-0000-0000760A0000}"/>
    <cellStyle name="Normal 2 13 2 2 2 2 2 5 11" xfId="5466" xr:uid="{00000000-0005-0000-0000-0000770A0000}"/>
    <cellStyle name="Normal 2 13 2 2 2 2 2 5 2" xfId="5467" xr:uid="{00000000-0005-0000-0000-0000780A0000}"/>
    <cellStyle name="Normal 2 13 2 2 2 2 2 5 2 10" xfId="5468" xr:uid="{00000000-0005-0000-0000-0000790A0000}"/>
    <cellStyle name="Normal 2 13 2 2 2 2 2 5 2 2" xfId="5469" xr:uid="{00000000-0005-0000-0000-00007A0A0000}"/>
    <cellStyle name="Normal 2 13 2 2 2 2 2 5 2 3" xfId="5470" xr:uid="{00000000-0005-0000-0000-00007B0A0000}"/>
    <cellStyle name="Normal 2 13 2 2 2 2 2 5 2 4" xfId="5471" xr:uid="{00000000-0005-0000-0000-00007C0A0000}"/>
    <cellStyle name="Normal 2 13 2 2 2 2 2 5 2 5" xfId="5472" xr:uid="{00000000-0005-0000-0000-00007D0A0000}"/>
    <cellStyle name="Normal 2 13 2 2 2 2 2 5 2 6" xfId="5473" xr:uid="{00000000-0005-0000-0000-00007E0A0000}"/>
    <cellStyle name="Normal 2 13 2 2 2 2 2 5 2 7" xfId="5474" xr:uid="{00000000-0005-0000-0000-00007F0A0000}"/>
    <cellStyle name="Normal 2 13 2 2 2 2 2 5 2 8" xfId="5475" xr:uid="{00000000-0005-0000-0000-0000800A0000}"/>
    <cellStyle name="Normal 2 13 2 2 2 2 2 5 2 9" xfId="5476" xr:uid="{00000000-0005-0000-0000-0000810A0000}"/>
    <cellStyle name="Normal 2 13 2 2 2 2 2 5 3" xfId="5477" xr:uid="{00000000-0005-0000-0000-0000820A0000}"/>
    <cellStyle name="Normal 2 13 2 2 2 2 2 5 4" xfId="5478" xr:uid="{00000000-0005-0000-0000-0000830A0000}"/>
    <cellStyle name="Normal 2 13 2 2 2 2 2 5 5" xfId="5479" xr:uid="{00000000-0005-0000-0000-0000840A0000}"/>
    <cellStyle name="Normal 2 13 2 2 2 2 2 5 6" xfId="5480" xr:uid="{00000000-0005-0000-0000-0000850A0000}"/>
    <cellStyle name="Normal 2 13 2 2 2 2 2 5 7" xfId="5481" xr:uid="{00000000-0005-0000-0000-0000860A0000}"/>
    <cellStyle name="Normal 2 13 2 2 2 2 2 5 8" xfId="5482" xr:uid="{00000000-0005-0000-0000-0000870A0000}"/>
    <cellStyle name="Normal 2 13 2 2 2 2 2 5 9" xfId="5483" xr:uid="{00000000-0005-0000-0000-0000880A0000}"/>
    <cellStyle name="Normal 2 13 2 2 2 2 2 6" xfId="2350" xr:uid="{00000000-0005-0000-0000-0000890A0000}"/>
    <cellStyle name="Normal 2 13 2 2 2 2 2 6 10" xfId="5484" xr:uid="{00000000-0005-0000-0000-00008A0A0000}"/>
    <cellStyle name="Normal 2 13 2 2 2 2 2 6 11" xfId="5485" xr:uid="{00000000-0005-0000-0000-00008B0A0000}"/>
    <cellStyle name="Normal 2 13 2 2 2 2 2 6 2" xfId="5486" xr:uid="{00000000-0005-0000-0000-00008C0A0000}"/>
    <cellStyle name="Normal 2 13 2 2 2 2 2 6 2 10" xfId="5487" xr:uid="{00000000-0005-0000-0000-00008D0A0000}"/>
    <cellStyle name="Normal 2 13 2 2 2 2 2 6 2 2" xfId="5488" xr:uid="{00000000-0005-0000-0000-00008E0A0000}"/>
    <cellStyle name="Normal 2 13 2 2 2 2 2 6 2 3" xfId="5489" xr:uid="{00000000-0005-0000-0000-00008F0A0000}"/>
    <cellStyle name="Normal 2 13 2 2 2 2 2 6 2 4" xfId="5490" xr:uid="{00000000-0005-0000-0000-0000900A0000}"/>
    <cellStyle name="Normal 2 13 2 2 2 2 2 6 2 5" xfId="5491" xr:uid="{00000000-0005-0000-0000-0000910A0000}"/>
    <cellStyle name="Normal 2 13 2 2 2 2 2 6 2 6" xfId="5492" xr:uid="{00000000-0005-0000-0000-0000920A0000}"/>
    <cellStyle name="Normal 2 13 2 2 2 2 2 6 2 7" xfId="5493" xr:uid="{00000000-0005-0000-0000-0000930A0000}"/>
    <cellStyle name="Normal 2 13 2 2 2 2 2 6 2 8" xfId="5494" xr:uid="{00000000-0005-0000-0000-0000940A0000}"/>
    <cellStyle name="Normal 2 13 2 2 2 2 2 6 2 9" xfId="5495" xr:uid="{00000000-0005-0000-0000-0000950A0000}"/>
    <cellStyle name="Normal 2 13 2 2 2 2 2 6 3" xfId="5496" xr:uid="{00000000-0005-0000-0000-0000960A0000}"/>
    <cellStyle name="Normal 2 13 2 2 2 2 2 6 4" xfId="5497" xr:uid="{00000000-0005-0000-0000-0000970A0000}"/>
    <cellStyle name="Normal 2 13 2 2 2 2 2 6 5" xfId="5498" xr:uid="{00000000-0005-0000-0000-0000980A0000}"/>
    <cellStyle name="Normal 2 13 2 2 2 2 2 6 6" xfId="5499" xr:uid="{00000000-0005-0000-0000-0000990A0000}"/>
    <cellStyle name="Normal 2 13 2 2 2 2 2 6 7" xfId="5500" xr:uid="{00000000-0005-0000-0000-00009A0A0000}"/>
    <cellStyle name="Normal 2 13 2 2 2 2 2 6 8" xfId="5501" xr:uid="{00000000-0005-0000-0000-00009B0A0000}"/>
    <cellStyle name="Normal 2 13 2 2 2 2 2 6 9" xfId="5502" xr:uid="{00000000-0005-0000-0000-00009C0A0000}"/>
    <cellStyle name="Normal 2 13 2 2 2 2 3" xfId="2351" xr:uid="{00000000-0005-0000-0000-00009D0A0000}"/>
    <cellStyle name="Normal 2 13 2 2 2 2 3 10" xfId="5503" xr:uid="{00000000-0005-0000-0000-00009E0A0000}"/>
    <cellStyle name="Normal 2 13 2 2 2 2 3 11" xfId="5504" xr:uid="{00000000-0005-0000-0000-00009F0A0000}"/>
    <cellStyle name="Normal 2 13 2 2 2 2 3 12" xfId="5505" xr:uid="{00000000-0005-0000-0000-0000A00A0000}"/>
    <cellStyle name="Normal 2 13 2 2 2 2 3 2" xfId="2352" xr:uid="{00000000-0005-0000-0000-0000A10A0000}"/>
    <cellStyle name="Normal 2 13 2 2 2 2 3 2 10" xfId="5506" xr:uid="{00000000-0005-0000-0000-0000A20A0000}"/>
    <cellStyle name="Normal 2 13 2 2 2 2 3 2 11" xfId="5507" xr:uid="{00000000-0005-0000-0000-0000A30A0000}"/>
    <cellStyle name="Normal 2 13 2 2 2 2 3 2 2" xfId="5508" xr:uid="{00000000-0005-0000-0000-0000A40A0000}"/>
    <cellStyle name="Normal 2 13 2 2 2 2 3 2 2 10" xfId="5509" xr:uid="{00000000-0005-0000-0000-0000A50A0000}"/>
    <cellStyle name="Normal 2 13 2 2 2 2 3 2 2 2" xfId="5510" xr:uid="{00000000-0005-0000-0000-0000A60A0000}"/>
    <cellStyle name="Normal 2 13 2 2 2 2 3 2 2 3" xfId="5511" xr:uid="{00000000-0005-0000-0000-0000A70A0000}"/>
    <cellStyle name="Normal 2 13 2 2 2 2 3 2 2 4" xfId="5512" xr:uid="{00000000-0005-0000-0000-0000A80A0000}"/>
    <cellStyle name="Normal 2 13 2 2 2 2 3 2 2 5" xfId="5513" xr:uid="{00000000-0005-0000-0000-0000A90A0000}"/>
    <cellStyle name="Normal 2 13 2 2 2 2 3 2 2 6" xfId="5514" xr:uid="{00000000-0005-0000-0000-0000AA0A0000}"/>
    <cellStyle name="Normal 2 13 2 2 2 2 3 2 2 7" xfId="5515" xr:uid="{00000000-0005-0000-0000-0000AB0A0000}"/>
    <cellStyle name="Normal 2 13 2 2 2 2 3 2 2 8" xfId="5516" xr:uid="{00000000-0005-0000-0000-0000AC0A0000}"/>
    <cellStyle name="Normal 2 13 2 2 2 2 3 2 2 9" xfId="5517" xr:uid="{00000000-0005-0000-0000-0000AD0A0000}"/>
    <cellStyle name="Normal 2 13 2 2 2 2 3 2 3" xfId="5518" xr:uid="{00000000-0005-0000-0000-0000AE0A0000}"/>
    <cellStyle name="Normal 2 13 2 2 2 2 3 2 4" xfId="5519" xr:uid="{00000000-0005-0000-0000-0000AF0A0000}"/>
    <cellStyle name="Normal 2 13 2 2 2 2 3 2 5" xfId="5520" xr:uid="{00000000-0005-0000-0000-0000B00A0000}"/>
    <cellStyle name="Normal 2 13 2 2 2 2 3 2 6" xfId="5521" xr:uid="{00000000-0005-0000-0000-0000B10A0000}"/>
    <cellStyle name="Normal 2 13 2 2 2 2 3 2 7" xfId="5522" xr:uid="{00000000-0005-0000-0000-0000B20A0000}"/>
    <cellStyle name="Normal 2 13 2 2 2 2 3 2 8" xfId="5523" xr:uid="{00000000-0005-0000-0000-0000B30A0000}"/>
    <cellStyle name="Normal 2 13 2 2 2 2 3 2 9" xfId="5524" xr:uid="{00000000-0005-0000-0000-0000B40A0000}"/>
    <cellStyle name="Normal 2 13 2 2 2 2 3 3" xfId="5525" xr:uid="{00000000-0005-0000-0000-0000B50A0000}"/>
    <cellStyle name="Normal 2 13 2 2 2 2 3 3 10" xfId="5526" xr:uid="{00000000-0005-0000-0000-0000B60A0000}"/>
    <cellStyle name="Normal 2 13 2 2 2 2 3 3 2" xfId="5527" xr:uid="{00000000-0005-0000-0000-0000B70A0000}"/>
    <cellStyle name="Normal 2 13 2 2 2 2 3 3 3" xfId="5528" xr:uid="{00000000-0005-0000-0000-0000B80A0000}"/>
    <cellStyle name="Normal 2 13 2 2 2 2 3 3 4" xfId="5529" xr:uid="{00000000-0005-0000-0000-0000B90A0000}"/>
    <cellStyle name="Normal 2 13 2 2 2 2 3 3 5" xfId="5530" xr:uid="{00000000-0005-0000-0000-0000BA0A0000}"/>
    <cellStyle name="Normal 2 13 2 2 2 2 3 3 6" xfId="5531" xr:uid="{00000000-0005-0000-0000-0000BB0A0000}"/>
    <cellStyle name="Normal 2 13 2 2 2 2 3 3 7" xfId="5532" xr:uid="{00000000-0005-0000-0000-0000BC0A0000}"/>
    <cellStyle name="Normal 2 13 2 2 2 2 3 3 8" xfId="5533" xr:uid="{00000000-0005-0000-0000-0000BD0A0000}"/>
    <cellStyle name="Normal 2 13 2 2 2 2 3 3 9" xfId="5534" xr:uid="{00000000-0005-0000-0000-0000BE0A0000}"/>
    <cellStyle name="Normal 2 13 2 2 2 2 3 4" xfId="5535" xr:uid="{00000000-0005-0000-0000-0000BF0A0000}"/>
    <cellStyle name="Normal 2 13 2 2 2 2 3 5" xfId="5536" xr:uid="{00000000-0005-0000-0000-0000C00A0000}"/>
    <cellStyle name="Normal 2 13 2 2 2 2 3 6" xfId="5537" xr:uid="{00000000-0005-0000-0000-0000C10A0000}"/>
    <cellStyle name="Normal 2 13 2 2 2 2 3 7" xfId="5538" xr:uid="{00000000-0005-0000-0000-0000C20A0000}"/>
    <cellStyle name="Normal 2 13 2 2 2 2 3 8" xfId="5539" xr:uid="{00000000-0005-0000-0000-0000C30A0000}"/>
    <cellStyle name="Normal 2 13 2 2 2 2 3 9" xfId="5540" xr:uid="{00000000-0005-0000-0000-0000C40A0000}"/>
    <cellStyle name="Normal 2 13 2 2 2 2 4" xfId="2353" xr:uid="{00000000-0005-0000-0000-0000C50A0000}"/>
    <cellStyle name="Normal 2 13 2 2 2 2 4 10" xfId="5541" xr:uid="{00000000-0005-0000-0000-0000C60A0000}"/>
    <cellStyle name="Normal 2 13 2 2 2 2 4 11" xfId="5542" xr:uid="{00000000-0005-0000-0000-0000C70A0000}"/>
    <cellStyle name="Normal 2 13 2 2 2 2 4 12" xfId="5543" xr:uid="{00000000-0005-0000-0000-0000C80A0000}"/>
    <cellStyle name="Normal 2 13 2 2 2 2 4 2" xfId="2354" xr:uid="{00000000-0005-0000-0000-0000C90A0000}"/>
    <cellStyle name="Normal 2 13 2 2 2 2 4 2 10" xfId="5544" xr:uid="{00000000-0005-0000-0000-0000CA0A0000}"/>
    <cellStyle name="Normal 2 13 2 2 2 2 4 2 11" xfId="5545" xr:uid="{00000000-0005-0000-0000-0000CB0A0000}"/>
    <cellStyle name="Normal 2 13 2 2 2 2 4 2 2" xfId="5546" xr:uid="{00000000-0005-0000-0000-0000CC0A0000}"/>
    <cellStyle name="Normal 2 13 2 2 2 2 4 2 2 10" xfId="5547" xr:uid="{00000000-0005-0000-0000-0000CD0A0000}"/>
    <cellStyle name="Normal 2 13 2 2 2 2 4 2 2 2" xfId="5548" xr:uid="{00000000-0005-0000-0000-0000CE0A0000}"/>
    <cellStyle name="Normal 2 13 2 2 2 2 4 2 2 3" xfId="5549" xr:uid="{00000000-0005-0000-0000-0000CF0A0000}"/>
    <cellStyle name="Normal 2 13 2 2 2 2 4 2 2 4" xfId="5550" xr:uid="{00000000-0005-0000-0000-0000D00A0000}"/>
    <cellStyle name="Normal 2 13 2 2 2 2 4 2 2 5" xfId="5551" xr:uid="{00000000-0005-0000-0000-0000D10A0000}"/>
    <cellStyle name="Normal 2 13 2 2 2 2 4 2 2 6" xfId="5552" xr:uid="{00000000-0005-0000-0000-0000D20A0000}"/>
    <cellStyle name="Normal 2 13 2 2 2 2 4 2 2 7" xfId="5553" xr:uid="{00000000-0005-0000-0000-0000D30A0000}"/>
    <cellStyle name="Normal 2 13 2 2 2 2 4 2 2 8" xfId="5554" xr:uid="{00000000-0005-0000-0000-0000D40A0000}"/>
    <cellStyle name="Normal 2 13 2 2 2 2 4 2 2 9" xfId="5555" xr:uid="{00000000-0005-0000-0000-0000D50A0000}"/>
    <cellStyle name="Normal 2 13 2 2 2 2 4 2 3" xfId="5556" xr:uid="{00000000-0005-0000-0000-0000D60A0000}"/>
    <cellStyle name="Normal 2 13 2 2 2 2 4 2 4" xfId="5557" xr:uid="{00000000-0005-0000-0000-0000D70A0000}"/>
    <cellStyle name="Normal 2 13 2 2 2 2 4 2 5" xfId="5558" xr:uid="{00000000-0005-0000-0000-0000D80A0000}"/>
    <cellStyle name="Normal 2 13 2 2 2 2 4 2 6" xfId="5559" xr:uid="{00000000-0005-0000-0000-0000D90A0000}"/>
    <cellStyle name="Normal 2 13 2 2 2 2 4 2 7" xfId="5560" xr:uid="{00000000-0005-0000-0000-0000DA0A0000}"/>
    <cellStyle name="Normal 2 13 2 2 2 2 4 2 8" xfId="5561" xr:uid="{00000000-0005-0000-0000-0000DB0A0000}"/>
    <cellStyle name="Normal 2 13 2 2 2 2 4 2 9" xfId="5562" xr:uid="{00000000-0005-0000-0000-0000DC0A0000}"/>
    <cellStyle name="Normal 2 13 2 2 2 2 4 3" xfId="5563" xr:uid="{00000000-0005-0000-0000-0000DD0A0000}"/>
    <cellStyle name="Normal 2 13 2 2 2 2 4 3 10" xfId="5564" xr:uid="{00000000-0005-0000-0000-0000DE0A0000}"/>
    <cellStyle name="Normal 2 13 2 2 2 2 4 3 2" xfId="5565" xr:uid="{00000000-0005-0000-0000-0000DF0A0000}"/>
    <cellStyle name="Normal 2 13 2 2 2 2 4 3 3" xfId="5566" xr:uid="{00000000-0005-0000-0000-0000E00A0000}"/>
    <cellStyle name="Normal 2 13 2 2 2 2 4 3 4" xfId="5567" xr:uid="{00000000-0005-0000-0000-0000E10A0000}"/>
    <cellStyle name="Normal 2 13 2 2 2 2 4 3 5" xfId="5568" xr:uid="{00000000-0005-0000-0000-0000E20A0000}"/>
    <cellStyle name="Normal 2 13 2 2 2 2 4 3 6" xfId="5569" xr:uid="{00000000-0005-0000-0000-0000E30A0000}"/>
    <cellStyle name="Normal 2 13 2 2 2 2 4 3 7" xfId="5570" xr:uid="{00000000-0005-0000-0000-0000E40A0000}"/>
    <cellStyle name="Normal 2 13 2 2 2 2 4 3 8" xfId="5571" xr:uid="{00000000-0005-0000-0000-0000E50A0000}"/>
    <cellStyle name="Normal 2 13 2 2 2 2 4 3 9" xfId="5572" xr:uid="{00000000-0005-0000-0000-0000E60A0000}"/>
    <cellStyle name="Normal 2 13 2 2 2 2 4 4" xfId="5573" xr:uid="{00000000-0005-0000-0000-0000E70A0000}"/>
    <cellStyle name="Normal 2 13 2 2 2 2 4 5" xfId="5574" xr:uid="{00000000-0005-0000-0000-0000E80A0000}"/>
    <cellStyle name="Normal 2 13 2 2 2 2 4 6" xfId="5575" xr:uid="{00000000-0005-0000-0000-0000E90A0000}"/>
    <cellStyle name="Normal 2 13 2 2 2 2 4 7" xfId="5576" xr:uid="{00000000-0005-0000-0000-0000EA0A0000}"/>
    <cellStyle name="Normal 2 13 2 2 2 2 4 8" xfId="5577" xr:uid="{00000000-0005-0000-0000-0000EB0A0000}"/>
    <cellStyle name="Normal 2 13 2 2 2 2 4 9" xfId="5578" xr:uid="{00000000-0005-0000-0000-0000EC0A0000}"/>
    <cellStyle name="Normal 2 13 2 2 2 2 5" xfId="2355" xr:uid="{00000000-0005-0000-0000-0000ED0A0000}"/>
    <cellStyle name="Normal 2 13 2 2 2 2 5 10" xfId="5579" xr:uid="{00000000-0005-0000-0000-0000EE0A0000}"/>
    <cellStyle name="Normal 2 13 2 2 2 2 5 11" xfId="5580" xr:uid="{00000000-0005-0000-0000-0000EF0A0000}"/>
    <cellStyle name="Normal 2 13 2 2 2 2 5 12" xfId="5581" xr:uid="{00000000-0005-0000-0000-0000F00A0000}"/>
    <cellStyle name="Normal 2 13 2 2 2 2 5 2" xfId="2356" xr:uid="{00000000-0005-0000-0000-0000F10A0000}"/>
    <cellStyle name="Normal 2 13 2 2 2 2 5 2 10" xfId="5582" xr:uid="{00000000-0005-0000-0000-0000F20A0000}"/>
    <cellStyle name="Normal 2 13 2 2 2 2 5 2 11" xfId="5583" xr:uid="{00000000-0005-0000-0000-0000F30A0000}"/>
    <cellStyle name="Normal 2 13 2 2 2 2 5 2 2" xfId="5584" xr:uid="{00000000-0005-0000-0000-0000F40A0000}"/>
    <cellStyle name="Normal 2 13 2 2 2 2 5 2 2 10" xfId="5585" xr:uid="{00000000-0005-0000-0000-0000F50A0000}"/>
    <cellStyle name="Normal 2 13 2 2 2 2 5 2 2 2" xfId="5586" xr:uid="{00000000-0005-0000-0000-0000F60A0000}"/>
    <cellStyle name="Normal 2 13 2 2 2 2 5 2 2 3" xfId="5587" xr:uid="{00000000-0005-0000-0000-0000F70A0000}"/>
    <cellStyle name="Normal 2 13 2 2 2 2 5 2 2 4" xfId="5588" xr:uid="{00000000-0005-0000-0000-0000F80A0000}"/>
    <cellStyle name="Normal 2 13 2 2 2 2 5 2 2 5" xfId="5589" xr:uid="{00000000-0005-0000-0000-0000F90A0000}"/>
    <cellStyle name="Normal 2 13 2 2 2 2 5 2 2 6" xfId="5590" xr:uid="{00000000-0005-0000-0000-0000FA0A0000}"/>
    <cellStyle name="Normal 2 13 2 2 2 2 5 2 2 7" xfId="5591" xr:uid="{00000000-0005-0000-0000-0000FB0A0000}"/>
    <cellStyle name="Normal 2 13 2 2 2 2 5 2 2 8" xfId="5592" xr:uid="{00000000-0005-0000-0000-0000FC0A0000}"/>
    <cellStyle name="Normal 2 13 2 2 2 2 5 2 2 9" xfId="5593" xr:uid="{00000000-0005-0000-0000-0000FD0A0000}"/>
    <cellStyle name="Normal 2 13 2 2 2 2 5 2 3" xfId="5594" xr:uid="{00000000-0005-0000-0000-0000FE0A0000}"/>
    <cellStyle name="Normal 2 13 2 2 2 2 5 2 4" xfId="5595" xr:uid="{00000000-0005-0000-0000-0000FF0A0000}"/>
    <cellStyle name="Normal 2 13 2 2 2 2 5 2 5" xfId="5596" xr:uid="{00000000-0005-0000-0000-0000000B0000}"/>
    <cellStyle name="Normal 2 13 2 2 2 2 5 2 6" xfId="5597" xr:uid="{00000000-0005-0000-0000-0000010B0000}"/>
    <cellStyle name="Normal 2 13 2 2 2 2 5 2 7" xfId="5598" xr:uid="{00000000-0005-0000-0000-0000020B0000}"/>
    <cellStyle name="Normal 2 13 2 2 2 2 5 2 8" xfId="5599" xr:uid="{00000000-0005-0000-0000-0000030B0000}"/>
    <cellStyle name="Normal 2 13 2 2 2 2 5 2 9" xfId="5600" xr:uid="{00000000-0005-0000-0000-0000040B0000}"/>
    <cellStyle name="Normal 2 13 2 2 2 2 5 3" xfId="5601" xr:uid="{00000000-0005-0000-0000-0000050B0000}"/>
    <cellStyle name="Normal 2 13 2 2 2 2 5 3 10" xfId="5602" xr:uid="{00000000-0005-0000-0000-0000060B0000}"/>
    <cellStyle name="Normal 2 13 2 2 2 2 5 3 2" xfId="5603" xr:uid="{00000000-0005-0000-0000-0000070B0000}"/>
    <cellStyle name="Normal 2 13 2 2 2 2 5 3 3" xfId="5604" xr:uid="{00000000-0005-0000-0000-0000080B0000}"/>
    <cellStyle name="Normal 2 13 2 2 2 2 5 3 4" xfId="5605" xr:uid="{00000000-0005-0000-0000-0000090B0000}"/>
    <cellStyle name="Normal 2 13 2 2 2 2 5 3 5" xfId="5606" xr:uid="{00000000-0005-0000-0000-00000A0B0000}"/>
    <cellStyle name="Normal 2 13 2 2 2 2 5 3 6" xfId="5607" xr:uid="{00000000-0005-0000-0000-00000B0B0000}"/>
    <cellStyle name="Normal 2 13 2 2 2 2 5 3 7" xfId="5608" xr:uid="{00000000-0005-0000-0000-00000C0B0000}"/>
    <cellStyle name="Normal 2 13 2 2 2 2 5 3 8" xfId="5609" xr:uid="{00000000-0005-0000-0000-00000D0B0000}"/>
    <cellStyle name="Normal 2 13 2 2 2 2 5 3 9" xfId="5610" xr:uid="{00000000-0005-0000-0000-00000E0B0000}"/>
    <cellStyle name="Normal 2 13 2 2 2 2 5 4" xfId="5611" xr:uid="{00000000-0005-0000-0000-00000F0B0000}"/>
    <cellStyle name="Normal 2 13 2 2 2 2 5 5" xfId="5612" xr:uid="{00000000-0005-0000-0000-0000100B0000}"/>
    <cellStyle name="Normal 2 13 2 2 2 2 5 6" xfId="5613" xr:uid="{00000000-0005-0000-0000-0000110B0000}"/>
    <cellStyle name="Normal 2 13 2 2 2 2 5 7" xfId="5614" xr:uid="{00000000-0005-0000-0000-0000120B0000}"/>
    <cellStyle name="Normal 2 13 2 2 2 2 5 8" xfId="5615" xr:uid="{00000000-0005-0000-0000-0000130B0000}"/>
    <cellStyle name="Normal 2 13 2 2 2 2 5 9" xfId="5616" xr:uid="{00000000-0005-0000-0000-0000140B0000}"/>
    <cellStyle name="Normal 2 13 2 2 2 2 6" xfId="2357" xr:uid="{00000000-0005-0000-0000-0000150B0000}"/>
    <cellStyle name="Normal 2 13 2 2 2 2 7" xfId="2358" xr:uid="{00000000-0005-0000-0000-0000160B0000}"/>
    <cellStyle name="Normal 2 13 2 2 2 2 8" xfId="2359" xr:uid="{00000000-0005-0000-0000-0000170B0000}"/>
    <cellStyle name="Normal 2 13 2 2 2 2 9" xfId="2360" xr:uid="{00000000-0005-0000-0000-0000180B0000}"/>
    <cellStyle name="Normal 2 13 2 2 2 3" xfId="2361" xr:uid="{00000000-0005-0000-0000-0000190B0000}"/>
    <cellStyle name="Normal 2 13 2 2 2 3 10" xfId="5617" xr:uid="{00000000-0005-0000-0000-00001A0B0000}"/>
    <cellStyle name="Normal 2 13 2 2 2 3 11" xfId="5618" xr:uid="{00000000-0005-0000-0000-00001B0B0000}"/>
    <cellStyle name="Normal 2 13 2 2 2 3 12" xfId="5619" xr:uid="{00000000-0005-0000-0000-00001C0B0000}"/>
    <cellStyle name="Normal 2 13 2 2 2 3 2" xfId="2362" xr:uid="{00000000-0005-0000-0000-00001D0B0000}"/>
    <cellStyle name="Normal 2 13 2 2 2 3 2 10" xfId="5620" xr:uid="{00000000-0005-0000-0000-00001E0B0000}"/>
    <cellStyle name="Normal 2 13 2 2 2 3 2 11" xfId="5621" xr:uid="{00000000-0005-0000-0000-00001F0B0000}"/>
    <cellStyle name="Normal 2 13 2 2 2 3 2 2" xfId="5622" xr:uid="{00000000-0005-0000-0000-0000200B0000}"/>
    <cellStyle name="Normal 2 13 2 2 2 3 2 2 10" xfId="5623" xr:uid="{00000000-0005-0000-0000-0000210B0000}"/>
    <cellStyle name="Normal 2 13 2 2 2 3 2 2 2" xfId="5624" xr:uid="{00000000-0005-0000-0000-0000220B0000}"/>
    <cellStyle name="Normal 2 13 2 2 2 3 2 2 3" xfId="5625" xr:uid="{00000000-0005-0000-0000-0000230B0000}"/>
    <cellStyle name="Normal 2 13 2 2 2 3 2 2 4" xfId="5626" xr:uid="{00000000-0005-0000-0000-0000240B0000}"/>
    <cellStyle name="Normal 2 13 2 2 2 3 2 2 5" xfId="5627" xr:uid="{00000000-0005-0000-0000-0000250B0000}"/>
    <cellStyle name="Normal 2 13 2 2 2 3 2 2 6" xfId="5628" xr:uid="{00000000-0005-0000-0000-0000260B0000}"/>
    <cellStyle name="Normal 2 13 2 2 2 3 2 2 7" xfId="5629" xr:uid="{00000000-0005-0000-0000-0000270B0000}"/>
    <cellStyle name="Normal 2 13 2 2 2 3 2 2 8" xfId="5630" xr:uid="{00000000-0005-0000-0000-0000280B0000}"/>
    <cellStyle name="Normal 2 13 2 2 2 3 2 2 9" xfId="5631" xr:uid="{00000000-0005-0000-0000-0000290B0000}"/>
    <cellStyle name="Normal 2 13 2 2 2 3 2 3" xfId="5632" xr:uid="{00000000-0005-0000-0000-00002A0B0000}"/>
    <cellStyle name="Normal 2 13 2 2 2 3 2 4" xfId="5633" xr:uid="{00000000-0005-0000-0000-00002B0B0000}"/>
    <cellStyle name="Normal 2 13 2 2 2 3 2 5" xfId="5634" xr:uid="{00000000-0005-0000-0000-00002C0B0000}"/>
    <cellStyle name="Normal 2 13 2 2 2 3 2 6" xfId="5635" xr:uid="{00000000-0005-0000-0000-00002D0B0000}"/>
    <cellStyle name="Normal 2 13 2 2 2 3 2 7" xfId="5636" xr:uid="{00000000-0005-0000-0000-00002E0B0000}"/>
    <cellStyle name="Normal 2 13 2 2 2 3 2 8" xfId="5637" xr:uid="{00000000-0005-0000-0000-00002F0B0000}"/>
    <cellStyle name="Normal 2 13 2 2 2 3 2 9" xfId="5638" xr:uid="{00000000-0005-0000-0000-0000300B0000}"/>
    <cellStyle name="Normal 2 13 2 2 2 3 3" xfId="5639" xr:uid="{00000000-0005-0000-0000-0000310B0000}"/>
    <cellStyle name="Normal 2 13 2 2 2 3 3 10" xfId="5640" xr:uid="{00000000-0005-0000-0000-0000320B0000}"/>
    <cellStyle name="Normal 2 13 2 2 2 3 3 2" xfId="5641" xr:uid="{00000000-0005-0000-0000-0000330B0000}"/>
    <cellStyle name="Normal 2 13 2 2 2 3 3 3" xfId="5642" xr:uid="{00000000-0005-0000-0000-0000340B0000}"/>
    <cellStyle name="Normal 2 13 2 2 2 3 3 4" xfId="5643" xr:uid="{00000000-0005-0000-0000-0000350B0000}"/>
    <cellStyle name="Normal 2 13 2 2 2 3 3 5" xfId="5644" xr:uid="{00000000-0005-0000-0000-0000360B0000}"/>
    <cellStyle name="Normal 2 13 2 2 2 3 3 6" xfId="5645" xr:uid="{00000000-0005-0000-0000-0000370B0000}"/>
    <cellStyle name="Normal 2 13 2 2 2 3 3 7" xfId="5646" xr:uid="{00000000-0005-0000-0000-0000380B0000}"/>
    <cellStyle name="Normal 2 13 2 2 2 3 3 8" xfId="5647" xr:uid="{00000000-0005-0000-0000-0000390B0000}"/>
    <cellStyle name="Normal 2 13 2 2 2 3 3 9" xfId="5648" xr:uid="{00000000-0005-0000-0000-00003A0B0000}"/>
    <cellStyle name="Normal 2 13 2 2 2 3 4" xfId="5649" xr:uid="{00000000-0005-0000-0000-00003B0B0000}"/>
    <cellStyle name="Normal 2 13 2 2 2 3 5" xfId="5650" xr:uid="{00000000-0005-0000-0000-00003C0B0000}"/>
    <cellStyle name="Normal 2 13 2 2 2 3 6" xfId="5651" xr:uid="{00000000-0005-0000-0000-00003D0B0000}"/>
    <cellStyle name="Normal 2 13 2 2 2 3 7" xfId="5652" xr:uid="{00000000-0005-0000-0000-00003E0B0000}"/>
    <cellStyle name="Normal 2 13 2 2 2 3 8" xfId="5653" xr:uid="{00000000-0005-0000-0000-00003F0B0000}"/>
    <cellStyle name="Normal 2 13 2 2 2 3 9" xfId="5654" xr:uid="{00000000-0005-0000-0000-0000400B0000}"/>
    <cellStyle name="Normal 2 13 2 2 2 4" xfId="2363" xr:uid="{00000000-0005-0000-0000-0000410B0000}"/>
    <cellStyle name="Normal 2 13 2 2 2 5" xfId="2364" xr:uid="{00000000-0005-0000-0000-0000420B0000}"/>
    <cellStyle name="Normal 2 13 2 2 2 6" xfId="2365" xr:uid="{00000000-0005-0000-0000-0000430B0000}"/>
    <cellStyle name="Normal 2 13 2 2 2 7" xfId="2366" xr:uid="{00000000-0005-0000-0000-0000440B0000}"/>
    <cellStyle name="Normal 2 13 2 2 2 7 10" xfId="5655" xr:uid="{00000000-0005-0000-0000-0000450B0000}"/>
    <cellStyle name="Normal 2 13 2 2 2 7 11" xfId="5656" xr:uid="{00000000-0005-0000-0000-0000460B0000}"/>
    <cellStyle name="Normal 2 13 2 2 2 7 2" xfId="5657" xr:uid="{00000000-0005-0000-0000-0000470B0000}"/>
    <cellStyle name="Normal 2 13 2 2 2 7 2 10" xfId="5658" xr:uid="{00000000-0005-0000-0000-0000480B0000}"/>
    <cellStyle name="Normal 2 13 2 2 2 7 2 2" xfId="5659" xr:uid="{00000000-0005-0000-0000-0000490B0000}"/>
    <cellStyle name="Normal 2 13 2 2 2 7 2 3" xfId="5660" xr:uid="{00000000-0005-0000-0000-00004A0B0000}"/>
    <cellStyle name="Normal 2 13 2 2 2 7 2 4" xfId="5661" xr:uid="{00000000-0005-0000-0000-00004B0B0000}"/>
    <cellStyle name="Normal 2 13 2 2 2 7 2 5" xfId="5662" xr:uid="{00000000-0005-0000-0000-00004C0B0000}"/>
    <cellStyle name="Normal 2 13 2 2 2 7 2 6" xfId="5663" xr:uid="{00000000-0005-0000-0000-00004D0B0000}"/>
    <cellStyle name="Normal 2 13 2 2 2 7 2 7" xfId="5664" xr:uid="{00000000-0005-0000-0000-00004E0B0000}"/>
    <cellStyle name="Normal 2 13 2 2 2 7 2 8" xfId="5665" xr:uid="{00000000-0005-0000-0000-00004F0B0000}"/>
    <cellStyle name="Normal 2 13 2 2 2 7 2 9" xfId="5666" xr:uid="{00000000-0005-0000-0000-0000500B0000}"/>
    <cellStyle name="Normal 2 13 2 2 2 7 3" xfId="5667" xr:uid="{00000000-0005-0000-0000-0000510B0000}"/>
    <cellStyle name="Normal 2 13 2 2 2 7 4" xfId="5668" xr:uid="{00000000-0005-0000-0000-0000520B0000}"/>
    <cellStyle name="Normal 2 13 2 2 2 7 5" xfId="5669" xr:uid="{00000000-0005-0000-0000-0000530B0000}"/>
    <cellStyle name="Normal 2 13 2 2 2 7 6" xfId="5670" xr:uid="{00000000-0005-0000-0000-0000540B0000}"/>
    <cellStyle name="Normal 2 13 2 2 2 7 7" xfId="5671" xr:uid="{00000000-0005-0000-0000-0000550B0000}"/>
    <cellStyle name="Normal 2 13 2 2 2 7 8" xfId="5672" xr:uid="{00000000-0005-0000-0000-0000560B0000}"/>
    <cellStyle name="Normal 2 13 2 2 2 7 9" xfId="5673" xr:uid="{00000000-0005-0000-0000-0000570B0000}"/>
    <cellStyle name="Normal 2 13 2 2 2 8" xfId="2367" xr:uid="{00000000-0005-0000-0000-0000580B0000}"/>
    <cellStyle name="Normal 2 13 2 2 2 8 10" xfId="5674" xr:uid="{00000000-0005-0000-0000-0000590B0000}"/>
    <cellStyle name="Normal 2 13 2 2 2 8 11" xfId="5675" xr:uid="{00000000-0005-0000-0000-00005A0B0000}"/>
    <cellStyle name="Normal 2 13 2 2 2 8 2" xfId="5676" xr:uid="{00000000-0005-0000-0000-00005B0B0000}"/>
    <cellStyle name="Normal 2 13 2 2 2 8 2 10" xfId="5677" xr:uid="{00000000-0005-0000-0000-00005C0B0000}"/>
    <cellStyle name="Normal 2 13 2 2 2 8 2 2" xfId="5678" xr:uid="{00000000-0005-0000-0000-00005D0B0000}"/>
    <cellStyle name="Normal 2 13 2 2 2 8 2 3" xfId="5679" xr:uid="{00000000-0005-0000-0000-00005E0B0000}"/>
    <cellStyle name="Normal 2 13 2 2 2 8 2 4" xfId="5680" xr:uid="{00000000-0005-0000-0000-00005F0B0000}"/>
    <cellStyle name="Normal 2 13 2 2 2 8 2 5" xfId="5681" xr:uid="{00000000-0005-0000-0000-0000600B0000}"/>
    <cellStyle name="Normal 2 13 2 2 2 8 2 6" xfId="5682" xr:uid="{00000000-0005-0000-0000-0000610B0000}"/>
    <cellStyle name="Normal 2 13 2 2 2 8 2 7" xfId="5683" xr:uid="{00000000-0005-0000-0000-0000620B0000}"/>
    <cellStyle name="Normal 2 13 2 2 2 8 2 8" xfId="5684" xr:uid="{00000000-0005-0000-0000-0000630B0000}"/>
    <cellStyle name="Normal 2 13 2 2 2 8 2 9" xfId="5685" xr:uid="{00000000-0005-0000-0000-0000640B0000}"/>
    <cellStyle name="Normal 2 13 2 2 2 8 3" xfId="5686" xr:uid="{00000000-0005-0000-0000-0000650B0000}"/>
    <cellStyle name="Normal 2 13 2 2 2 8 4" xfId="5687" xr:uid="{00000000-0005-0000-0000-0000660B0000}"/>
    <cellStyle name="Normal 2 13 2 2 2 8 5" xfId="5688" xr:uid="{00000000-0005-0000-0000-0000670B0000}"/>
    <cellStyle name="Normal 2 13 2 2 2 8 6" xfId="5689" xr:uid="{00000000-0005-0000-0000-0000680B0000}"/>
    <cellStyle name="Normal 2 13 2 2 2 8 7" xfId="5690" xr:uid="{00000000-0005-0000-0000-0000690B0000}"/>
    <cellStyle name="Normal 2 13 2 2 2 8 8" xfId="5691" xr:uid="{00000000-0005-0000-0000-00006A0B0000}"/>
    <cellStyle name="Normal 2 13 2 2 2 8 9" xfId="5692" xr:uid="{00000000-0005-0000-0000-00006B0B0000}"/>
    <cellStyle name="Normal 2 13 2 2 2 9" xfId="2368" xr:uid="{00000000-0005-0000-0000-00006C0B0000}"/>
    <cellStyle name="Normal 2 13 2 2 2 9 10" xfId="5693" xr:uid="{00000000-0005-0000-0000-00006D0B0000}"/>
    <cellStyle name="Normal 2 13 2 2 2 9 11" xfId="5694" xr:uid="{00000000-0005-0000-0000-00006E0B0000}"/>
    <cellStyle name="Normal 2 13 2 2 2 9 2" xfId="5695" xr:uid="{00000000-0005-0000-0000-00006F0B0000}"/>
    <cellStyle name="Normal 2 13 2 2 2 9 2 10" xfId="5696" xr:uid="{00000000-0005-0000-0000-0000700B0000}"/>
    <cellStyle name="Normal 2 13 2 2 2 9 2 2" xfId="5697" xr:uid="{00000000-0005-0000-0000-0000710B0000}"/>
    <cellStyle name="Normal 2 13 2 2 2 9 2 3" xfId="5698" xr:uid="{00000000-0005-0000-0000-0000720B0000}"/>
    <cellStyle name="Normal 2 13 2 2 2 9 2 4" xfId="5699" xr:uid="{00000000-0005-0000-0000-0000730B0000}"/>
    <cellStyle name="Normal 2 13 2 2 2 9 2 5" xfId="5700" xr:uid="{00000000-0005-0000-0000-0000740B0000}"/>
    <cellStyle name="Normal 2 13 2 2 2 9 2 6" xfId="5701" xr:uid="{00000000-0005-0000-0000-0000750B0000}"/>
    <cellStyle name="Normal 2 13 2 2 2 9 2 7" xfId="5702" xr:uid="{00000000-0005-0000-0000-0000760B0000}"/>
    <cellStyle name="Normal 2 13 2 2 2 9 2 8" xfId="5703" xr:uid="{00000000-0005-0000-0000-0000770B0000}"/>
    <cellStyle name="Normal 2 13 2 2 2 9 2 9" xfId="5704" xr:uid="{00000000-0005-0000-0000-0000780B0000}"/>
    <cellStyle name="Normal 2 13 2 2 2 9 3" xfId="5705" xr:uid="{00000000-0005-0000-0000-0000790B0000}"/>
    <cellStyle name="Normal 2 13 2 2 2 9 4" xfId="5706" xr:uid="{00000000-0005-0000-0000-00007A0B0000}"/>
    <cellStyle name="Normal 2 13 2 2 2 9 5" xfId="5707" xr:uid="{00000000-0005-0000-0000-00007B0B0000}"/>
    <cellStyle name="Normal 2 13 2 2 2 9 6" xfId="5708" xr:uid="{00000000-0005-0000-0000-00007C0B0000}"/>
    <cellStyle name="Normal 2 13 2 2 2 9 7" xfId="5709" xr:uid="{00000000-0005-0000-0000-00007D0B0000}"/>
    <cellStyle name="Normal 2 13 2 2 2 9 8" xfId="5710" xr:uid="{00000000-0005-0000-0000-00007E0B0000}"/>
    <cellStyle name="Normal 2 13 2 2 2 9 9" xfId="5711" xr:uid="{00000000-0005-0000-0000-00007F0B0000}"/>
    <cellStyle name="Normal 2 13 2 2 20" xfId="5712" xr:uid="{00000000-0005-0000-0000-0000800B0000}"/>
    <cellStyle name="Normal 2 13 2 2 3" xfId="2369" xr:uid="{00000000-0005-0000-0000-0000810B0000}"/>
    <cellStyle name="Normal 2 13 2 2 3 10" xfId="5713" xr:uid="{00000000-0005-0000-0000-0000820B0000}"/>
    <cellStyle name="Normal 2 13 2 2 3 11" xfId="5714" xr:uid="{00000000-0005-0000-0000-0000830B0000}"/>
    <cellStyle name="Normal 2 13 2 2 3 12" xfId="5715" xr:uid="{00000000-0005-0000-0000-0000840B0000}"/>
    <cellStyle name="Normal 2 13 2 2 3 13" xfId="5716" xr:uid="{00000000-0005-0000-0000-0000850B0000}"/>
    <cellStyle name="Normal 2 13 2 2 3 14" xfId="5717" xr:uid="{00000000-0005-0000-0000-0000860B0000}"/>
    <cellStyle name="Normal 2 13 2 2 3 15" xfId="5718" xr:uid="{00000000-0005-0000-0000-0000870B0000}"/>
    <cellStyle name="Normal 2 13 2 2 3 16" xfId="5719" xr:uid="{00000000-0005-0000-0000-0000880B0000}"/>
    <cellStyle name="Normal 2 13 2 2 3 2" xfId="2370" xr:uid="{00000000-0005-0000-0000-0000890B0000}"/>
    <cellStyle name="Normal 2 13 2 2 3 3" xfId="2371" xr:uid="{00000000-0005-0000-0000-00008A0B0000}"/>
    <cellStyle name="Normal 2 13 2 2 3 4" xfId="2372" xr:uid="{00000000-0005-0000-0000-00008B0B0000}"/>
    <cellStyle name="Normal 2 13 2 2 3 5" xfId="2373" xr:uid="{00000000-0005-0000-0000-00008C0B0000}"/>
    <cellStyle name="Normal 2 13 2 2 3 6" xfId="2374" xr:uid="{00000000-0005-0000-0000-00008D0B0000}"/>
    <cellStyle name="Normal 2 13 2 2 3 6 10" xfId="5720" xr:uid="{00000000-0005-0000-0000-00008E0B0000}"/>
    <cellStyle name="Normal 2 13 2 2 3 6 11" xfId="5721" xr:uid="{00000000-0005-0000-0000-00008F0B0000}"/>
    <cellStyle name="Normal 2 13 2 2 3 6 2" xfId="5722" xr:uid="{00000000-0005-0000-0000-0000900B0000}"/>
    <cellStyle name="Normal 2 13 2 2 3 6 2 10" xfId="5723" xr:uid="{00000000-0005-0000-0000-0000910B0000}"/>
    <cellStyle name="Normal 2 13 2 2 3 6 2 2" xfId="5724" xr:uid="{00000000-0005-0000-0000-0000920B0000}"/>
    <cellStyle name="Normal 2 13 2 2 3 6 2 3" xfId="5725" xr:uid="{00000000-0005-0000-0000-0000930B0000}"/>
    <cellStyle name="Normal 2 13 2 2 3 6 2 4" xfId="5726" xr:uid="{00000000-0005-0000-0000-0000940B0000}"/>
    <cellStyle name="Normal 2 13 2 2 3 6 2 5" xfId="5727" xr:uid="{00000000-0005-0000-0000-0000950B0000}"/>
    <cellStyle name="Normal 2 13 2 2 3 6 2 6" xfId="5728" xr:uid="{00000000-0005-0000-0000-0000960B0000}"/>
    <cellStyle name="Normal 2 13 2 2 3 6 2 7" xfId="5729" xr:uid="{00000000-0005-0000-0000-0000970B0000}"/>
    <cellStyle name="Normal 2 13 2 2 3 6 2 8" xfId="5730" xr:uid="{00000000-0005-0000-0000-0000980B0000}"/>
    <cellStyle name="Normal 2 13 2 2 3 6 2 9" xfId="5731" xr:uid="{00000000-0005-0000-0000-0000990B0000}"/>
    <cellStyle name="Normal 2 13 2 2 3 6 3" xfId="5732" xr:uid="{00000000-0005-0000-0000-00009A0B0000}"/>
    <cellStyle name="Normal 2 13 2 2 3 6 4" xfId="5733" xr:uid="{00000000-0005-0000-0000-00009B0B0000}"/>
    <cellStyle name="Normal 2 13 2 2 3 6 5" xfId="5734" xr:uid="{00000000-0005-0000-0000-00009C0B0000}"/>
    <cellStyle name="Normal 2 13 2 2 3 6 6" xfId="5735" xr:uid="{00000000-0005-0000-0000-00009D0B0000}"/>
    <cellStyle name="Normal 2 13 2 2 3 6 7" xfId="5736" xr:uid="{00000000-0005-0000-0000-00009E0B0000}"/>
    <cellStyle name="Normal 2 13 2 2 3 6 8" xfId="5737" xr:uid="{00000000-0005-0000-0000-00009F0B0000}"/>
    <cellStyle name="Normal 2 13 2 2 3 6 9" xfId="5738" xr:uid="{00000000-0005-0000-0000-0000A00B0000}"/>
    <cellStyle name="Normal 2 13 2 2 3 7" xfId="5739" xr:uid="{00000000-0005-0000-0000-0000A10B0000}"/>
    <cellStyle name="Normal 2 13 2 2 3 7 10" xfId="5740" xr:uid="{00000000-0005-0000-0000-0000A20B0000}"/>
    <cellStyle name="Normal 2 13 2 2 3 7 2" xfId="5741" xr:uid="{00000000-0005-0000-0000-0000A30B0000}"/>
    <cellStyle name="Normal 2 13 2 2 3 7 3" xfId="5742" xr:uid="{00000000-0005-0000-0000-0000A40B0000}"/>
    <cellStyle name="Normal 2 13 2 2 3 7 4" xfId="5743" xr:uid="{00000000-0005-0000-0000-0000A50B0000}"/>
    <cellStyle name="Normal 2 13 2 2 3 7 5" xfId="5744" xr:uid="{00000000-0005-0000-0000-0000A60B0000}"/>
    <cellStyle name="Normal 2 13 2 2 3 7 6" xfId="5745" xr:uid="{00000000-0005-0000-0000-0000A70B0000}"/>
    <cellStyle name="Normal 2 13 2 2 3 7 7" xfId="5746" xr:uid="{00000000-0005-0000-0000-0000A80B0000}"/>
    <cellStyle name="Normal 2 13 2 2 3 7 8" xfId="5747" xr:uid="{00000000-0005-0000-0000-0000A90B0000}"/>
    <cellStyle name="Normal 2 13 2 2 3 7 9" xfId="5748" xr:uid="{00000000-0005-0000-0000-0000AA0B0000}"/>
    <cellStyle name="Normal 2 13 2 2 3 8" xfId="5749" xr:uid="{00000000-0005-0000-0000-0000AB0B0000}"/>
    <cellStyle name="Normal 2 13 2 2 3 9" xfId="5750" xr:uid="{00000000-0005-0000-0000-0000AC0B0000}"/>
    <cellStyle name="Normal 2 13 2 2 4" xfId="2375" xr:uid="{00000000-0005-0000-0000-0000AD0B0000}"/>
    <cellStyle name="Normal 2 13 2 2 4 10" xfId="5751" xr:uid="{00000000-0005-0000-0000-0000AE0B0000}"/>
    <cellStyle name="Normal 2 13 2 2 4 11" xfId="5752" xr:uid="{00000000-0005-0000-0000-0000AF0B0000}"/>
    <cellStyle name="Normal 2 13 2 2 4 12" xfId="5753" xr:uid="{00000000-0005-0000-0000-0000B00B0000}"/>
    <cellStyle name="Normal 2 13 2 2 4 2" xfId="2376" xr:uid="{00000000-0005-0000-0000-0000B10B0000}"/>
    <cellStyle name="Normal 2 13 2 2 4 2 10" xfId="5754" xr:uid="{00000000-0005-0000-0000-0000B20B0000}"/>
    <cellStyle name="Normal 2 13 2 2 4 2 11" xfId="5755" xr:uid="{00000000-0005-0000-0000-0000B30B0000}"/>
    <cellStyle name="Normal 2 13 2 2 4 2 2" xfId="5756" xr:uid="{00000000-0005-0000-0000-0000B40B0000}"/>
    <cellStyle name="Normal 2 13 2 2 4 2 2 10" xfId="5757" xr:uid="{00000000-0005-0000-0000-0000B50B0000}"/>
    <cellStyle name="Normal 2 13 2 2 4 2 2 2" xfId="5758" xr:uid="{00000000-0005-0000-0000-0000B60B0000}"/>
    <cellStyle name="Normal 2 13 2 2 4 2 2 3" xfId="5759" xr:uid="{00000000-0005-0000-0000-0000B70B0000}"/>
    <cellStyle name="Normal 2 13 2 2 4 2 2 4" xfId="5760" xr:uid="{00000000-0005-0000-0000-0000B80B0000}"/>
    <cellStyle name="Normal 2 13 2 2 4 2 2 5" xfId="5761" xr:uid="{00000000-0005-0000-0000-0000B90B0000}"/>
    <cellStyle name="Normal 2 13 2 2 4 2 2 6" xfId="5762" xr:uid="{00000000-0005-0000-0000-0000BA0B0000}"/>
    <cellStyle name="Normal 2 13 2 2 4 2 2 7" xfId="5763" xr:uid="{00000000-0005-0000-0000-0000BB0B0000}"/>
    <cellStyle name="Normal 2 13 2 2 4 2 2 8" xfId="5764" xr:uid="{00000000-0005-0000-0000-0000BC0B0000}"/>
    <cellStyle name="Normal 2 13 2 2 4 2 2 9" xfId="5765" xr:uid="{00000000-0005-0000-0000-0000BD0B0000}"/>
    <cellStyle name="Normal 2 13 2 2 4 2 3" xfId="5766" xr:uid="{00000000-0005-0000-0000-0000BE0B0000}"/>
    <cellStyle name="Normal 2 13 2 2 4 2 4" xfId="5767" xr:uid="{00000000-0005-0000-0000-0000BF0B0000}"/>
    <cellStyle name="Normal 2 13 2 2 4 2 5" xfId="5768" xr:uid="{00000000-0005-0000-0000-0000C00B0000}"/>
    <cellStyle name="Normal 2 13 2 2 4 2 6" xfId="5769" xr:uid="{00000000-0005-0000-0000-0000C10B0000}"/>
    <cellStyle name="Normal 2 13 2 2 4 2 7" xfId="5770" xr:uid="{00000000-0005-0000-0000-0000C20B0000}"/>
    <cellStyle name="Normal 2 13 2 2 4 2 8" xfId="5771" xr:uid="{00000000-0005-0000-0000-0000C30B0000}"/>
    <cellStyle name="Normal 2 13 2 2 4 2 9" xfId="5772" xr:uid="{00000000-0005-0000-0000-0000C40B0000}"/>
    <cellStyle name="Normal 2 13 2 2 4 3" xfId="5773" xr:uid="{00000000-0005-0000-0000-0000C50B0000}"/>
    <cellStyle name="Normal 2 13 2 2 4 3 10" xfId="5774" xr:uid="{00000000-0005-0000-0000-0000C60B0000}"/>
    <cellStyle name="Normal 2 13 2 2 4 3 2" xfId="5775" xr:uid="{00000000-0005-0000-0000-0000C70B0000}"/>
    <cellStyle name="Normal 2 13 2 2 4 3 3" xfId="5776" xr:uid="{00000000-0005-0000-0000-0000C80B0000}"/>
    <cellStyle name="Normal 2 13 2 2 4 3 4" xfId="5777" xr:uid="{00000000-0005-0000-0000-0000C90B0000}"/>
    <cellStyle name="Normal 2 13 2 2 4 3 5" xfId="5778" xr:uid="{00000000-0005-0000-0000-0000CA0B0000}"/>
    <cellStyle name="Normal 2 13 2 2 4 3 6" xfId="5779" xr:uid="{00000000-0005-0000-0000-0000CB0B0000}"/>
    <cellStyle name="Normal 2 13 2 2 4 3 7" xfId="5780" xr:uid="{00000000-0005-0000-0000-0000CC0B0000}"/>
    <cellStyle name="Normal 2 13 2 2 4 3 8" xfId="5781" xr:uid="{00000000-0005-0000-0000-0000CD0B0000}"/>
    <cellStyle name="Normal 2 13 2 2 4 3 9" xfId="5782" xr:uid="{00000000-0005-0000-0000-0000CE0B0000}"/>
    <cellStyle name="Normal 2 13 2 2 4 4" xfId="5783" xr:uid="{00000000-0005-0000-0000-0000CF0B0000}"/>
    <cellStyle name="Normal 2 13 2 2 4 5" xfId="5784" xr:uid="{00000000-0005-0000-0000-0000D00B0000}"/>
    <cellStyle name="Normal 2 13 2 2 4 6" xfId="5785" xr:uid="{00000000-0005-0000-0000-0000D10B0000}"/>
    <cellStyle name="Normal 2 13 2 2 4 7" xfId="5786" xr:uid="{00000000-0005-0000-0000-0000D20B0000}"/>
    <cellStyle name="Normal 2 13 2 2 4 8" xfId="5787" xr:uid="{00000000-0005-0000-0000-0000D30B0000}"/>
    <cellStyle name="Normal 2 13 2 2 4 9" xfId="5788" xr:uid="{00000000-0005-0000-0000-0000D40B0000}"/>
    <cellStyle name="Normal 2 13 2 2 5" xfId="2377" xr:uid="{00000000-0005-0000-0000-0000D50B0000}"/>
    <cellStyle name="Normal 2 13 2 2 5 10" xfId="5789" xr:uid="{00000000-0005-0000-0000-0000D60B0000}"/>
    <cellStyle name="Normal 2 13 2 2 5 11" xfId="5790" xr:uid="{00000000-0005-0000-0000-0000D70B0000}"/>
    <cellStyle name="Normal 2 13 2 2 5 12" xfId="5791" xr:uid="{00000000-0005-0000-0000-0000D80B0000}"/>
    <cellStyle name="Normal 2 13 2 2 5 2" xfId="2378" xr:uid="{00000000-0005-0000-0000-0000D90B0000}"/>
    <cellStyle name="Normal 2 13 2 2 5 2 10" xfId="5792" xr:uid="{00000000-0005-0000-0000-0000DA0B0000}"/>
    <cellStyle name="Normal 2 13 2 2 5 2 11" xfId="5793" xr:uid="{00000000-0005-0000-0000-0000DB0B0000}"/>
    <cellStyle name="Normal 2 13 2 2 5 2 2" xfId="5794" xr:uid="{00000000-0005-0000-0000-0000DC0B0000}"/>
    <cellStyle name="Normal 2 13 2 2 5 2 2 10" xfId="5795" xr:uid="{00000000-0005-0000-0000-0000DD0B0000}"/>
    <cellStyle name="Normal 2 13 2 2 5 2 2 2" xfId="5796" xr:uid="{00000000-0005-0000-0000-0000DE0B0000}"/>
    <cellStyle name="Normal 2 13 2 2 5 2 2 3" xfId="5797" xr:uid="{00000000-0005-0000-0000-0000DF0B0000}"/>
    <cellStyle name="Normal 2 13 2 2 5 2 2 4" xfId="5798" xr:uid="{00000000-0005-0000-0000-0000E00B0000}"/>
    <cellStyle name="Normal 2 13 2 2 5 2 2 5" xfId="5799" xr:uid="{00000000-0005-0000-0000-0000E10B0000}"/>
    <cellStyle name="Normal 2 13 2 2 5 2 2 6" xfId="5800" xr:uid="{00000000-0005-0000-0000-0000E20B0000}"/>
    <cellStyle name="Normal 2 13 2 2 5 2 2 7" xfId="5801" xr:uid="{00000000-0005-0000-0000-0000E30B0000}"/>
    <cellStyle name="Normal 2 13 2 2 5 2 2 8" xfId="5802" xr:uid="{00000000-0005-0000-0000-0000E40B0000}"/>
    <cellStyle name="Normal 2 13 2 2 5 2 2 9" xfId="5803" xr:uid="{00000000-0005-0000-0000-0000E50B0000}"/>
    <cellStyle name="Normal 2 13 2 2 5 2 3" xfId="5804" xr:uid="{00000000-0005-0000-0000-0000E60B0000}"/>
    <cellStyle name="Normal 2 13 2 2 5 2 4" xfId="5805" xr:uid="{00000000-0005-0000-0000-0000E70B0000}"/>
    <cellStyle name="Normal 2 13 2 2 5 2 5" xfId="5806" xr:uid="{00000000-0005-0000-0000-0000E80B0000}"/>
    <cellStyle name="Normal 2 13 2 2 5 2 6" xfId="5807" xr:uid="{00000000-0005-0000-0000-0000E90B0000}"/>
    <cellStyle name="Normal 2 13 2 2 5 2 7" xfId="5808" xr:uid="{00000000-0005-0000-0000-0000EA0B0000}"/>
    <cellStyle name="Normal 2 13 2 2 5 2 8" xfId="5809" xr:uid="{00000000-0005-0000-0000-0000EB0B0000}"/>
    <cellStyle name="Normal 2 13 2 2 5 2 9" xfId="5810" xr:uid="{00000000-0005-0000-0000-0000EC0B0000}"/>
    <cellStyle name="Normal 2 13 2 2 5 3" xfId="5811" xr:uid="{00000000-0005-0000-0000-0000ED0B0000}"/>
    <cellStyle name="Normal 2 13 2 2 5 3 10" xfId="5812" xr:uid="{00000000-0005-0000-0000-0000EE0B0000}"/>
    <cellStyle name="Normal 2 13 2 2 5 3 2" xfId="5813" xr:uid="{00000000-0005-0000-0000-0000EF0B0000}"/>
    <cellStyle name="Normal 2 13 2 2 5 3 3" xfId="5814" xr:uid="{00000000-0005-0000-0000-0000F00B0000}"/>
    <cellStyle name="Normal 2 13 2 2 5 3 4" xfId="5815" xr:uid="{00000000-0005-0000-0000-0000F10B0000}"/>
    <cellStyle name="Normal 2 13 2 2 5 3 5" xfId="5816" xr:uid="{00000000-0005-0000-0000-0000F20B0000}"/>
    <cellStyle name="Normal 2 13 2 2 5 3 6" xfId="5817" xr:uid="{00000000-0005-0000-0000-0000F30B0000}"/>
    <cellStyle name="Normal 2 13 2 2 5 3 7" xfId="5818" xr:uid="{00000000-0005-0000-0000-0000F40B0000}"/>
    <cellStyle name="Normal 2 13 2 2 5 3 8" xfId="5819" xr:uid="{00000000-0005-0000-0000-0000F50B0000}"/>
    <cellStyle name="Normal 2 13 2 2 5 3 9" xfId="5820" xr:uid="{00000000-0005-0000-0000-0000F60B0000}"/>
    <cellStyle name="Normal 2 13 2 2 5 4" xfId="5821" xr:uid="{00000000-0005-0000-0000-0000F70B0000}"/>
    <cellStyle name="Normal 2 13 2 2 5 5" xfId="5822" xr:uid="{00000000-0005-0000-0000-0000F80B0000}"/>
    <cellStyle name="Normal 2 13 2 2 5 6" xfId="5823" xr:uid="{00000000-0005-0000-0000-0000F90B0000}"/>
    <cellStyle name="Normal 2 13 2 2 5 7" xfId="5824" xr:uid="{00000000-0005-0000-0000-0000FA0B0000}"/>
    <cellStyle name="Normal 2 13 2 2 5 8" xfId="5825" xr:uid="{00000000-0005-0000-0000-0000FB0B0000}"/>
    <cellStyle name="Normal 2 13 2 2 5 9" xfId="5826" xr:uid="{00000000-0005-0000-0000-0000FC0B0000}"/>
    <cellStyle name="Normal 2 13 2 2 6" xfId="2379" xr:uid="{00000000-0005-0000-0000-0000FD0B0000}"/>
    <cellStyle name="Normal 2 13 2 2 6 10" xfId="5827" xr:uid="{00000000-0005-0000-0000-0000FE0B0000}"/>
    <cellStyle name="Normal 2 13 2 2 6 11" xfId="5828" xr:uid="{00000000-0005-0000-0000-0000FF0B0000}"/>
    <cellStyle name="Normal 2 13 2 2 6 12" xfId="5829" xr:uid="{00000000-0005-0000-0000-0000000C0000}"/>
    <cellStyle name="Normal 2 13 2 2 6 2" xfId="2380" xr:uid="{00000000-0005-0000-0000-0000010C0000}"/>
    <cellStyle name="Normal 2 13 2 2 6 2 10" xfId="5830" xr:uid="{00000000-0005-0000-0000-0000020C0000}"/>
    <cellStyle name="Normal 2 13 2 2 6 2 11" xfId="5831" xr:uid="{00000000-0005-0000-0000-0000030C0000}"/>
    <cellStyle name="Normal 2 13 2 2 6 2 2" xfId="5832" xr:uid="{00000000-0005-0000-0000-0000040C0000}"/>
    <cellStyle name="Normal 2 13 2 2 6 2 2 10" xfId="5833" xr:uid="{00000000-0005-0000-0000-0000050C0000}"/>
    <cellStyle name="Normal 2 13 2 2 6 2 2 2" xfId="5834" xr:uid="{00000000-0005-0000-0000-0000060C0000}"/>
    <cellStyle name="Normal 2 13 2 2 6 2 2 3" xfId="5835" xr:uid="{00000000-0005-0000-0000-0000070C0000}"/>
    <cellStyle name="Normal 2 13 2 2 6 2 2 4" xfId="5836" xr:uid="{00000000-0005-0000-0000-0000080C0000}"/>
    <cellStyle name="Normal 2 13 2 2 6 2 2 5" xfId="5837" xr:uid="{00000000-0005-0000-0000-0000090C0000}"/>
    <cellStyle name="Normal 2 13 2 2 6 2 2 6" xfId="5838" xr:uid="{00000000-0005-0000-0000-00000A0C0000}"/>
    <cellStyle name="Normal 2 13 2 2 6 2 2 7" xfId="5839" xr:uid="{00000000-0005-0000-0000-00000B0C0000}"/>
    <cellStyle name="Normal 2 13 2 2 6 2 2 8" xfId="5840" xr:uid="{00000000-0005-0000-0000-00000C0C0000}"/>
    <cellStyle name="Normal 2 13 2 2 6 2 2 9" xfId="5841" xr:uid="{00000000-0005-0000-0000-00000D0C0000}"/>
    <cellStyle name="Normal 2 13 2 2 6 2 3" xfId="5842" xr:uid="{00000000-0005-0000-0000-00000E0C0000}"/>
    <cellStyle name="Normal 2 13 2 2 6 2 4" xfId="5843" xr:uid="{00000000-0005-0000-0000-00000F0C0000}"/>
    <cellStyle name="Normal 2 13 2 2 6 2 5" xfId="5844" xr:uid="{00000000-0005-0000-0000-0000100C0000}"/>
    <cellStyle name="Normal 2 13 2 2 6 2 6" xfId="5845" xr:uid="{00000000-0005-0000-0000-0000110C0000}"/>
    <cellStyle name="Normal 2 13 2 2 6 2 7" xfId="5846" xr:uid="{00000000-0005-0000-0000-0000120C0000}"/>
    <cellStyle name="Normal 2 13 2 2 6 2 8" xfId="5847" xr:uid="{00000000-0005-0000-0000-0000130C0000}"/>
    <cellStyle name="Normal 2 13 2 2 6 2 9" xfId="5848" xr:uid="{00000000-0005-0000-0000-0000140C0000}"/>
    <cellStyle name="Normal 2 13 2 2 6 3" xfId="5849" xr:uid="{00000000-0005-0000-0000-0000150C0000}"/>
    <cellStyle name="Normal 2 13 2 2 6 3 10" xfId="5850" xr:uid="{00000000-0005-0000-0000-0000160C0000}"/>
    <cellStyle name="Normal 2 13 2 2 6 3 2" xfId="5851" xr:uid="{00000000-0005-0000-0000-0000170C0000}"/>
    <cellStyle name="Normal 2 13 2 2 6 3 3" xfId="5852" xr:uid="{00000000-0005-0000-0000-0000180C0000}"/>
    <cellStyle name="Normal 2 13 2 2 6 3 4" xfId="5853" xr:uid="{00000000-0005-0000-0000-0000190C0000}"/>
    <cellStyle name="Normal 2 13 2 2 6 3 5" xfId="5854" xr:uid="{00000000-0005-0000-0000-00001A0C0000}"/>
    <cellStyle name="Normal 2 13 2 2 6 3 6" xfId="5855" xr:uid="{00000000-0005-0000-0000-00001B0C0000}"/>
    <cellStyle name="Normal 2 13 2 2 6 3 7" xfId="5856" xr:uid="{00000000-0005-0000-0000-00001C0C0000}"/>
    <cellStyle name="Normal 2 13 2 2 6 3 8" xfId="5857" xr:uid="{00000000-0005-0000-0000-00001D0C0000}"/>
    <cellStyle name="Normal 2 13 2 2 6 3 9" xfId="5858" xr:uid="{00000000-0005-0000-0000-00001E0C0000}"/>
    <cellStyle name="Normal 2 13 2 2 6 4" xfId="5859" xr:uid="{00000000-0005-0000-0000-00001F0C0000}"/>
    <cellStyle name="Normal 2 13 2 2 6 5" xfId="5860" xr:uid="{00000000-0005-0000-0000-0000200C0000}"/>
    <cellStyle name="Normal 2 13 2 2 6 6" xfId="5861" xr:uid="{00000000-0005-0000-0000-0000210C0000}"/>
    <cellStyle name="Normal 2 13 2 2 6 7" xfId="5862" xr:uid="{00000000-0005-0000-0000-0000220C0000}"/>
    <cellStyle name="Normal 2 13 2 2 6 8" xfId="5863" xr:uid="{00000000-0005-0000-0000-0000230C0000}"/>
    <cellStyle name="Normal 2 13 2 2 6 9" xfId="5864" xr:uid="{00000000-0005-0000-0000-0000240C0000}"/>
    <cellStyle name="Normal 2 13 2 2 7" xfId="2381" xr:uid="{00000000-0005-0000-0000-0000250C0000}"/>
    <cellStyle name="Normal 2 13 2 2 8" xfId="2382" xr:uid="{00000000-0005-0000-0000-0000260C0000}"/>
    <cellStyle name="Normal 2 13 2 2 9" xfId="2383" xr:uid="{00000000-0005-0000-0000-0000270C0000}"/>
    <cellStyle name="Normal 2 13 2 3" xfId="2384" xr:uid="{00000000-0005-0000-0000-0000280C0000}"/>
    <cellStyle name="Normal 2 13 2 3 2" xfId="2385" xr:uid="{00000000-0005-0000-0000-0000290C0000}"/>
    <cellStyle name="Normal 2 13 2 3 2 10" xfId="5865" xr:uid="{00000000-0005-0000-0000-00002A0C0000}"/>
    <cellStyle name="Normal 2 13 2 3 2 11" xfId="5866" xr:uid="{00000000-0005-0000-0000-00002B0C0000}"/>
    <cellStyle name="Normal 2 13 2 3 2 12" xfId="5867" xr:uid="{00000000-0005-0000-0000-00002C0C0000}"/>
    <cellStyle name="Normal 2 13 2 3 2 2" xfId="2386" xr:uid="{00000000-0005-0000-0000-00002D0C0000}"/>
    <cellStyle name="Normal 2 13 2 3 2 2 10" xfId="5868" xr:uid="{00000000-0005-0000-0000-00002E0C0000}"/>
    <cellStyle name="Normal 2 13 2 3 2 2 11" xfId="5869" xr:uid="{00000000-0005-0000-0000-00002F0C0000}"/>
    <cellStyle name="Normal 2 13 2 3 2 2 2" xfId="5870" xr:uid="{00000000-0005-0000-0000-0000300C0000}"/>
    <cellStyle name="Normal 2 13 2 3 2 2 2 10" xfId="5871" xr:uid="{00000000-0005-0000-0000-0000310C0000}"/>
    <cellStyle name="Normal 2 13 2 3 2 2 2 2" xfId="5872" xr:uid="{00000000-0005-0000-0000-0000320C0000}"/>
    <cellStyle name="Normal 2 13 2 3 2 2 2 3" xfId="5873" xr:uid="{00000000-0005-0000-0000-0000330C0000}"/>
    <cellStyle name="Normal 2 13 2 3 2 2 2 4" xfId="5874" xr:uid="{00000000-0005-0000-0000-0000340C0000}"/>
    <cellStyle name="Normal 2 13 2 3 2 2 2 5" xfId="5875" xr:uid="{00000000-0005-0000-0000-0000350C0000}"/>
    <cellStyle name="Normal 2 13 2 3 2 2 2 6" xfId="5876" xr:uid="{00000000-0005-0000-0000-0000360C0000}"/>
    <cellStyle name="Normal 2 13 2 3 2 2 2 7" xfId="5877" xr:uid="{00000000-0005-0000-0000-0000370C0000}"/>
    <cellStyle name="Normal 2 13 2 3 2 2 2 8" xfId="5878" xr:uid="{00000000-0005-0000-0000-0000380C0000}"/>
    <cellStyle name="Normal 2 13 2 3 2 2 2 9" xfId="5879" xr:uid="{00000000-0005-0000-0000-0000390C0000}"/>
    <cellStyle name="Normal 2 13 2 3 2 2 3" xfId="5880" xr:uid="{00000000-0005-0000-0000-00003A0C0000}"/>
    <cellStyle name="Normal 2 13 2 3 2 2 4" xfId="5881" xr:uid="{00000000-0005-0000-0000-00003B0C0000}"/>
    <cellStyle name="Normal 2 13 2 3 2 2 5" xfId="5882" xr:uid="{00000000-0005-0000-0000-00003C0C0000}"/>
    <cellStyle name="Normal 2 13 2 3 2 2 6" xfId="5883" xr:uid="{00000000-0005-0000-0000-00003D0C0000}"/>
    <cellStyle name="Normal 2 13 2 3 2 2 7" xfId="5884" xr:uid="{00000000-0005-0000-0000-00003E0C0000}"/>
    <cellStyle name="Normal 2 13 2 3 2 2 8" xfId="5885" xr:uid="{00000000-0005-0000-0000-00003F0C0000}"/>
    <cellStyle name="Normal 2 13 2 3 2 2 9" xfId="5886" xr:uid="{00000000-0005-0000-0000-0000400C0000}"/>
    <cellStyle name="Normal 2 13 2 3 2 3" xfId="5887" xr:uid="{00000000-0005-0000-0000-0000410C0000}"/>
    <cellStyle name="Normal 2 13 2 3 2 3 10" xfId="5888" xr:uid="{00000000-0005-0000-0000-0000420C0000}"/>
    <cellStyle name="Normal 2 13 2 3 2 3 2" xfId="5889" xr:uid="{00000000-0005-0000-0000-0000430C0000}"/>
    <cellStyle name="Normal 2 13 2 3 2 3 3" xfId="5890" xr:uid="{00000000-0005-0000-0000-0000440C0000}"/>
    <cellStyle name="Normal 2 13 2 3 2 3 4" xfId="5891" xr:uid="{00000000-0005-0000-0000-0000450C0000}"/>
    <cellStyle name="Normal 2 13 2 3 2 3 5" xfId="5892" xr:uid="{00000000-0005-0000-0000-0000460C0000}"/>
    <cellStyle name="Normal 2 13 2 3 2 3 6" xfId="5893" xr:uid="{00000000-0005-0000-0000-0000470C0000}"/>
    <cellStyle name="Normal 2 13 2 3 2 3 7" xfId="5894" xr:uid="{00000000-0005-0000-0000-0000480C0000}"/>
    <cellStyle name="Normal 2 13 2 3 2 3 8" xfId="5895" xr:uid="{00000000-0005-0000-0000-0000490C0000}"/>
    <cellStyle name="Normal 2 13 2 3 2 3 9" xfId="5896" xr:uid="{00000000-0005-0000-0000-00004A0C0000}"/>
    <cellStyle name="Normal 2 13 2 3 2 4" xfId="5897" xr:uid="{00000000-0005-0000-0000-00004B0C0000}"/>
    <cellStyle name="Normal 2 13 2 3 2 5" xfId="5898" xr:uid="{00000000-0005-0000-0000-00004C0C0000}"/>
    <cellStyle name="Normal 2 13 2 3 2 6" xfId="5899" xr:uid="{00000000-0005-0000-0000-00004D0C0000}"/>
    <cellStyle name="Normal 2 13 2 3 2 7" xfId="5900" xr:uid="{00000000-0005-0000-0000-00004E0C0000}"/>
    <cellStyle name="Normal 2 13 2 3 2 8" xfId="5901" xr:uid="{00000000-0005-0000-0000-00004F0C0000}"/>
    <cellStyle name="Normal 2 13 2 3 2 9" xfId="5902" xr:uid="{00000000-0005-0000-0000-0000500C0000}"/>
    <cellStyle name="Normal 2 13 2 3 3" xfId="2387" xr:uid="{00000000-0005-0000-0000-0000510C0000}"/>
    <cellStyle name="Normal 2 13 2 3 3 10" xfId="5903" xr:uid="{00000000-0005-0000-0000-0000520C0000}"/>
    <cellStyle name="Normal 2 13 2 3 3 11" xfId="5904" xr:uid="{00000000-0005-0000-0000-0000530C0000}"/>
    <cellStyle name="Normal 2 13 2 3 3 12" xfId="5905" xr:uid="{00000000-0005-0000-0000-0000540C0000}"/>
    <cellStyle name="Normal 2 13 2 3 3 2" xfId="2388" xr:uid="{00000000-0005-0000-0000-0000550C0000}"/>
    <cellStyle name="Normal 2 13 2 3 3 2 10" xfId="5906" xr:uid="{00000000-0005-0000-0000-0000560C0000}"/>
    <cellStyle name="Normal 2 13 2 3 3 2 11" xfId="5907" xr:uid="{00000000-0005-0000-0000-0000570C0000}"/>
    <cellStyle name="Normal 2 13 2 3 3 2 2" xfId="5908" xr:uid="{00000000-0005-0000-0000-0000580C0000}"/>
    <cellStyle name="Normal 2 13 2 3 3 2 2 10" xfId="5909" xr:uid="{00000000-0005-0000-0000-0000590C0000}"/>
    <cellStyle name="Normal 2 13 2 3 3 2 2 2" xfId="5910" xr:uid="{00000000-0005-0000-0000-00005A0C0000}"/>
    <cellStyle name="Normal 2 13 2 3 3 2 2 3" xfId="5911" xr:uid="{00000000-0005-0000-0000-00005B0C0000}"/>
    <cellStyle name="Normal 2 13 2 3 3 2 2 4" xfId="5912" xr:uid="{00000000-0005-0000-0000-00005C0C0000}"/>
    <cellStyle name="Normal 2 13 2 3 3 2 2 5" xfId="5913" xr:uid="{00000000-0005-0000-0000-00005D0C0000}"/>
    <cellStyle name="Normal 2 13 2 3 3 2 2 6" xfId="5914" xr:uid="{00000000-0005-0000-0000-00005E0C0000}"/>
    <cellStyle name="Normal 2 13 2 3 3 2 2 7" xfId="5915" xr:uid="{00000000-0005-0000-0000-00005F0C0000}"/>
    <cellStyle name="Normal 2 13 2 3 3 2 2 8" xfId="5916" xr:uid="{00000000-0005-0000-0000-0000600C0000}"/>
    <cellStyle name="Normal 2 13 2 3 3 2 2 9" xfId="5917" xr:uid="{00000000-0005-0000-0000-0000610C0000}"/>
    <cellStyle name="Normal 2 13 2 3 3 2 3" xfId="5918" xr:uid="{00000000-0005-0000-0000-0000620C0000}"/>
    <cellStyle name="Normal 2 13 2 3 3 2 4" xfId="5919" xr:uid="{00000000-0005-0000-0000-0000630C0000}"/>
    <cellStyle name="Normal 2 13 2 3 3 2 5" xfId="5920" xr:uid="{00000000-0005-0000-0000-0000640C0000}"/>
    <cellStyle name="Normal 2 13 2 3 3 2 6" xfId="5921" xr:uid="{00000000-0005-0000-0000-0000650C0000}"/>
    <cellStyle name="Normal 2 13 2 3 3 2 7" xfId="5922" xr:uid="{00000000-0005-0000-0000-0000660C0000}"/>
    <cellStyle name="Normal 2 13 2 3 3 2 8" xfId="5923" xr:uid="{00000000-0005-0000-0000-0000670C0000}"/>
    <cellStyle name="Normal 2 13 2 3 3 2 9" xfId="5924" xr:uid="{00000000-0005-0000-0000-0000680C0000}"/>
    <cellStyle name="Normal 2 13 2 3 3 3" xfId="5925" xr:uid="{00000000-0005-0000-0000-0000690C0000}"/>
    <cellStyle name="Normal 2 13 2 3 3 3 10" xfId="5926" xr:uid="{00000000-0005-0000-0000-00006A0C0000}"/>
    <cellStyle name="Normal 2 13 2 3 3 3 2" xfId="5927" xr:uid="{00000000-0005-0000-0000-00006B0C0000}"/>
    <cellStyle name="Normal 2 13 2 3 3 3 3" xfId="5928" xr:uid="{00000000-0005-0000-0000-00006C0C0000}"/>
    <cellStyle name="Normal 2 13 2 3 3 3 4" xfId="5929" xr:uid="{00000000-0005-0000-0000-00006D0C0000}"/>
    <cellStyle name="Normal 2 13 2 3 3 3 5" xfId="5930" xr:uid="{00000000-0005-0000-0000-00006E0C0000}"/>
    <cellStyle name="Normal 2 13 2 3 3 3 6" xfId="5931" xr:uid="{00000000-0005-0000-0000-00006F0C0000}"/>
    <cellStyle name="Normal 2 13 2 3 3 3 7" xfId="5932" xr:uid="{00000000-0005-0000-0000-0000700C0000}"/>
    <cellStyle name="Normal 2 13 2 3 3 3 8" xfId="5933" xr:uid="{00000000-0005-0000-0000-0000710C0000}"/>
    <cellStyle name="Normal 2 13 2 3 3 3 9" xfId="5934" xr:uid="{00000000-0005-0000-0000-0000720C0000}"/>
    <cellStyle name="Normal 2 13 2 3 3 4" xfId="5935" xr:uid="{00000000-0005-0000-0000-0000730C0000}"/>
    <cellStyle name="Normal 2 13 2 3 3 5" xfId="5936" xr:uid="{00000000-0005-0000-0000-0000740C0000}"/>
    <cellStyle name="Normal 2 13 2 3 3 6" xfId="5937" xr:uid="{00000000-0005-0000-0000-0000750C0000}"/>
    <cellStyle name="Normal 2 13 2 3 3 7" xfId="5938" xr:uid="{00000000-0005-0000-0000-0000760C0000}"/>
    <cellStyle name="Normal 2 13 2 3 3 8" xfId="5939" xr:uid="{00000000-0005-0000-0000-0000770C0000}"/>
    <cellStyle name="Normal 2 13 2 3 3 9" xfId="5940" xr:uid="{00000000-0005-0000-0000-0000780C0000}"/>
    <cellStyle name="Normal 2 13 2 3 4" xfId="2389" xr:uid="{00000000-0005-0000-0000-0000790C0000}"/>
    <cellStyle name="Normal 2 13 2 3 4 10" xfId="5941" xr:uid="{00000000-0005-0000-0000-00007A0C0000}"/>
    <cellStyle name="Normal 2 13 2 3 4 11" xfId="5942" xr:uid="{00000000-0005-0000-0000-00007B0C0000}"/>
    <cellStyle name="Normal 2 13 2 3 4 12" xfId="5943" xr:uid="{00000000-0005-0000-0000-00007C0C0000}"/>
    <cellStyle name="Normal 2 13 2 3 4 2" xfId="2390" xr:uid="{00000000-0005-0000-0000-00007D0C0000}"/>
    <cellStyle name="Normal 2 13 2 3 4 2 10" xfId="5944" xr:uid="{00000000-0005-0000-0000-00007E0C0000}"/>
    <cellStyle name="Normal 2 13 2 3 4 2 11" xfId="5945" xr:uid="{00000000-0005-0000-0000-00007F0C0000}"/>
    <cellStyle name="Normal 2 13 2 3 4 2 2" xfId="5946" xr:uid="{00000000-0005-0000-0000-0000800C0000}"/>
    <cellStyle name="Normal 2 13 2 3 4 2 2 10" xfId="5947" xr:uid="{00000000-0005-0000-0000-0000810C0000}"/>
    <cellStyle name="Normal 2 13 2 3 4 2 2 2" xfId="5948" xr:uid="{00000000-0005-0000-0000-0000820C0000}"/>
    <cellStyle name="Normal 2 13 2 3 4 2 2 3" xfId="5949" xr:uid="{00000000-0005-0000-0000-0000830C0000}"/>
    <cellStyle name="Normal 2 13 2 3 4 2 2 4" xfId="5950" xr:uid="{00000000-0005-0000-0000-0000840C0000}"/>
    <cellStyle name="Normal 2 13 2 3 4 2 2 5" xfId="5951" xr:uid="{00000000-0005-0000-0000-0000850C0000}"/>
    <cellStyle name="Normal 2 13 2 3 4 2 2 6" xfId="5952" xr:uid="{00000000-0005-0000-0000-0000860C0000}"/>
    <cellStyle name="Normal 2 13 2 3 4 2 2 7" xfId="5953" xr:uid="{00000000-0005-0000-0000-0000870C0000}"/>
    <cellStyle name="Normal 2 13 2 3 4 2 2 8" xfId="5954" xr:uid="{00000000-0005-0000-0000-0000880C0000}"/>
    <cellStyle name="Normal 2 13 2 3 4 2 2 9" xfId="5955" xr:uid="{00000000-0005-0000-0000-0000890C0000}"/>
    <cellStyle name="Normal 2 13 2 3 4 2 3" xfId="5956" xr:uid="{00000000-0005-0000-0000-00008A0C0000}"/>
    <cellStyle name="Normal 2 13 2 3 4 2 4" xfId="5957" xr:uid="{00000000-0005-0000-0000-00008B0C0000}"/>
    <cellStyle name="Normal 2 13 2 3 4 2 5" xfId="5958" xr:uid="{00000000-0005-0000-0000-00008C0C0000}"/>
    <cellStyle name="Normal 2 13 2 3 4 2 6" xfId="5959" xr:uid="{00000000-0005-0000-0000-00008D0C0000}"/>
    <cellStyle name="Normal 2 13 2 3 4 2 7" xfId="5960" xr:uid="{00000000-0005-0000-0000-00008E0C0000}"/>
    <cellStyle name="Normal 2 13 2 3 4 2 8" xfId="5961" xr:uid="{00000000-0005-0000-0000-00008F0C0000}"/>
    <cellStyle name="Normal 2 13 2 3 4 2 9" xfId="5962" xr:uid="{00000000-0005-0000-0000-0000900C0000}"/>
    <cellStyle name="Normal 2 13 2 3 4 3" xfId="5963" xr:uid="{00000000-0005-0000-0000-0000910C0000}"/>
    <cellStyle name="Normal 2 13 2 3 4 3 10" xfId="5964" xr:uid="{00000000-0005-0000-0000-0000920C0000}"/>
    <cellStyle name="Normal 2 13 2 3 4 3 2" xfId="5965" xr:uid="{00000000-0005-0000-0000-0000930C0000}"/>
    <cellStyle name="Normal 2 13 2 3 4 3 3" xfId="5966" xr:uid="{00000000-0005-0000-0000-0000940C0000}"/>
    <cellStyle name="Normal 2 13 2 3 4 3 4" xfId="5967" xr:uid="{00000000-0005-0000-0000-0000950C0000}"/>
    <cellStyle name="Normal 2 13 2 3 4 3 5" xfId="5968" xr:uid="{00000000-0005-0000-0000-0000960C0000}"/>
    <cellStyle name="Normal 2 13 2 3 4 3 6" xfId="5969" xr:uid="{00000000-0005-0000-0000-0000970C0000}"/>
    <cellStyle name="Normal 2 13 2 3 4 3 7" xfId="5970" xr:uid="{00000000-0005-0000-0000-0000980C0000}"/>
    <cellStyle name="Normal 2 13 2 3 4 3 8" xfId="5971" xr:uid="{00000000-0005-0000-0000-0000990C0000}"/>
    <cellStyle name="Normal 2 13 2 3 4 3 9" xfId="5972" xr:uid="{00000000-0005-0000-0000-00009A0C0000}"/>
    <cellStyle name="Normal 2 13 2 3 4 4" xfId="5973" xr:uid="{00000000-0005-0000-0000-00009B0C0000}"/>
    <cellStyle name="Normal 2 13 2 3 4 5" xfId="5974" xr:uid="{00000000-0005-0000-0000-00009C0C0000}"/>
    <cellStyle name="Normal 2 13 2 3 4 6" xfId="5975" xr:uid="{00000000-0005-0000-0000-00009D0C0000}"/>
    <cellStyle name="Normal 2 13 2 3 4 7" xfId="5976" xr:uid="{00000000-0005-0000-0000-00009E0C0000}"/>
    <cellStyle name="Normal 2 13 2 3 4 8" xfId="5977" xr:uid="{00000000-0005-0000-0000-00009F0C0000}"/>
    <cellStyle name="Normal 2 13 2 3 4 9" xfId="5978" xr:uid="{00000000-0005-0000-0000-0000A00C0000}"/>
    <cellStyle name="Normal 2 13 2 3 5" xfId="2391" xr:uid="{00000000-0005-0000-0000-0000A10C0000}"/>
    <cellStyle name="Normal 2 13 2 3 5 10" xfId="5979" xr:uid="{00000000-0005-0000-0000-0000A20C0000}"/>
    <cellStyle name="Normal 2 13 2 3 5 11" xfId="5980" xr:uid="{00000000-0005-0000-0000-0000A30C0000}"/>
    <cellStyle name="Normal 2 13 2 3 5 12" xfId="5981" xr:uid="{00000000-0005-0000-0000-0000A40C0000}"/>
    <cellStyle name="Normal 2 13 2 3 5 2" xfId="2392" xr:uid="{00000000-0005-0000-0000-0000A50C0000}"/>
    <cellStyle name="Normal 2 13 2 3 5 2 10" xfId="5982" xr:uid="{00000000-0005-0000-0000-0000A60C0000}"/>
    <cellStyle name="Normal 2 13 2 3 5 2 11" xfId="5983" xr:uid="{00000000-0005-0000-0000-0000A70C0000}"/>
    <cellStyle name="Normal 2 13 2 3 5 2 2" xfId="5984" xr:uid="{00000000-0005-0000-0000-0000A80C0000}"/>
    <cellStyle name="Normal 2 13 2 3 5 2 2 10" xfId="5985" xr:uid="{00000000-0005-0000-0000-0000A90C0000}"/>
    <cellStyle name="Normal 2 13 2 3 5 2 2 2" xfId="5986" xr:uid="{00000000-0005-0000-0000-0000AA0C0000}"/>
    <cellStyle name="Normal 2 13 2 3 5 2 2 3" xfId="5987" xr:uid="{00000000-0005-0000-0000-0000AB0C0000}"/>
    <cellStyle name="Normal 2 13 2 3 5 2 2 4" xfId="5988" xr:uid="{00000000-0005-0000-0000-0000AC0C0000}"/>
    <cellStyle name="Normal 2 13 2 3 5 2 2 5" xfId="5989" xr:uid="{00000000-0005-0000-0000-0000AD0C0000}"/>
    <cellStyle name="Normal 2 13 2 3 5 2 2 6" xfId="5990" xr:uid="{00000000-0005-0000-0000-0000AE0C0000}"/>
    <cellStyle name="Normal 2 13 2 3 5 2 2 7" xfId="5991" xr:uid="{00000000-0005-0000-0000-0000AF0C0000}"/>
    <cellStyle name="Normal 2 13 2 3 5 2 2 8" xfId="5992" xr:uid="{00000000-0005-0000-0000-0000B00C0000}"/>
    <cellStyle name="Normal 2 13 2 3 5 2 2 9" xfId="5993" xr:uid="{00000000-0005-0000-0000-0000B10C0000}"/>
    <cellStyle name="Normal 2 13 2 3 5 2 3" xfId="5994" xr:uid="{00000000-0005-0000-0000-0000B20C0000}"/>
    <cellStyle name="Normal 2 13 2 3 5 2 4" xfId="5995" xr:uid="{00000000-0005-0000-0000-0000B30C0000}"/>
    <cellStyle name="Normal 2 13 2 3 5 2 5" xfId="5996" xr:uid="{00000000-0005-0000-0000-0000B40C0000}"/>
    <cellStyle name="Normal 2 13 2 3 5 2 6" xfId="5997" xr:uid="{00000000-0005-0000-0000-0000B50C0000}"/>
    <cellStyle name="Normal 2 13 2 3 5 2 7" xfId="5998" xr:uid="{00000000-0005-0000-0000-0000B60C0000}"/>
    <cellStyle name="Normal 2 13 2 3 5 2 8" xfId="5999" xr:uid="{00000000-0005-0000-0000-0000B70C0000}"/>
    <cellStyle name="Normal 2 13 2 3 5 2 9" xfId="6000" xr:uid="{00000000-0005-0000-0000-0000B80C0000}"/>
    <cellStyle name="Normal 2 13 2 3 5 3" xfId="6001" xr:uid="{00000000-0005-0000-0000-0000B90C0000}"/>
    <cellStyle name="Normal 2 13 2 3 5 3 10" xfId="6002" xr:uid="{00000000-0005-0000-0000-0000BA0C0000}"/>
    <cellStyle name="Normal 2 13 2 3 5 3 2" xfId="6003" xr:uid="{00000000-0005-0000-0000-0000BB0C0000}"/>
    <cellStyle name="Normal 2 13 2 3 5 3 3" xfId="6004" xr:uid="{00000000-0005-0000-0000-0000BC0C0000}"/>
    <cellStyle name="Normal 2 13 2 3 5 3 4" xfId="6005" xr:uid="{00000000-0005-0000-0000-0000BD0C0000}"/>
    <cellStyle name="Normal 2 13 2 3 5 3 5" xfId="6006" xr:uid="{00000000-0005-0000-0000-0000BE0C0000}"/>
    <cellStyle name="Normal 2 13 2 3 5 3 6" xfId="6007" xr:uid="{00000000-0005-0000-0000-0000BF0C0000}"/>
    <cellStyle name="Normal 2 13 2 3 5 3 7" xfId="6008" xr:uid="{00000000-0005-0000-0000-0000C00C0000}"/>
    <cellStyle name="Normal 2 13 2 3 5 3 8" xfId="6009" xr:uid="{00000000-0005-0000-0000-0000C10C0000}"/>
    <cellStyle name="Normal 2 13 2 3 5 3 9" xfId="6010" xr:uid="{00000000-0005-0000-0000-0000C20C0000}"/>
    <cellStyle name="Normal 2 13 2 3 5 4" xfId="6011" xr:uid="{00000000-0005-0000-0000-0000C30C0000}"/>
    <cellStyle name="Normal 2 13 2 3 5 5" xfId="6012" xr:uid="{00000000-0005-0000-0000-0000C40C0000}"/>
    <cellStyle name="Normal 2 13 2 3 5 6" xfId="6013" xr:uid="{00000000-0005-0000-0000-0000C50C0000}"/>
    <cellStyle name="Normal 2 13 2 3 5 7" xfId="6014" xr:uid="{00000000-0005-0000-0000-0000C60C0000}"/>
    <cellStyle name="Normal 2 13 2 3 5 8" xfId="6015" xr:uid="{00000000-0005-0000-0000-0000C70C0000}"/>
    <cellStyle name="Normal 2 13 2 3 5 9" xfId="6016" xr:uid="{00000000-0005-0000-0000-0000C80C0000}"/>
    <cellStyle name="Normal 2 13 2 4" xfId="2393" xr:uid="{00000000-0005-0000-0000-0000C90C0000}"/>
    <cellStyle name="Normal 2 13 2 4 10" xfId="6017" xr:uid="{00000000-0005-0000-0000-0000CA0C0000}"/>
    <cellStyle name="Normal 2 13 2 4 11" xfId="6018" xr:uid="{00000000-0005-0000-0000-0000CB0C0000}"/>
    <cellStyle name="Normal 2 13 2 4 12" xfId="6019" xr:uid="{00000000-0005-0000-0000-0000CC0C0000}"/>
    <cellStyle name="Normal 2 13 2 4 2" xfId="2394" xr:uid="{00000000-0005-0000-0000-0000CD0C0000}"/>
    <cellStyle name="Normal 2 13 2 4 2 10" xfId="6020" xr:uid="{00000000-0005-0000-0000-0000CE0C0000}"/>
    <cellStyle name="Normal 2 13 2 4 2 11" xfId="6021" xr:uid="{00000000-0005-0000-0000-0000CF0C0000}"/>
    <cellStyle name="Normal 2 13 2 4 2 2" xfId="6022" xr:uid="{00000000-0005-0000-0000-0000D00C0000}"/>
    <cellStyle name="Normal 2 13 2 4 2 2 10" xfId="6023" xr:uid="{00000000-0005-0000-0000-0000D10C0000}"/>
    <cellStyle name="Normal 2 13 2 4 2 2 2" xfId="6024" xr:uid="{00000000-0005-0000-0000-0000D20C0000}"/>
    <cellStyle name="Normal 2 13 2 4 2 2 3" xfId="6025" xr:uid="{00000000-0005-0000-0000-0000D30C0000}"/>
    <cellStyle name="Normal 2 13 2 4 2 2 4" xfId="6026" xr:uid="{00000000-0005-0000-0000-0000D40C0000}"/>
    <cellStyle name="Normal 2 13 2 4 2 2 5" xfId="6027" xr:uid="{00000000-0005-0000-0000-0000D50C0000}"/>
    <cellStyle name="Normal 2 13 2 4 2 2 6" xfId="6028" xr:uid="{00000000-0005-0000-0000-0000D60C0000}"/>
    <cellStyle name="Normal 2 13 2 4 2 2 7" xfId="6029" xr:uid="{00000000-0005-0000-0000-0000D70C0000}"/>
    <cellStyle name="Normal 2 13 2 4 2 2 8" xfId="6030" xr:uid="{00000000-0005-0000-0000-0000D80C0000}"/>
    <cellStyle name="Normal 2 13 2 4 2 2 9" xfId="6031" xr:uid="{00000000-0005-0000-0000-0000D90C0000}"/>
    <cellStyle name="Normal 2 13 2 4 2 3" xfId="6032" xr:uid="{00000000-0005-0000-0000-0000DA0C0000}"/>
    <cellStyle name="Normal 2 13 2 4 2 4" xfId="6033" xr:uid="{00000000-0005-0000-0000-0000DB0C0000}"/>
    <cellStyle name="Normal 2 13 2 4 2 5" xfId="6034" xr:uid="{00000000-0005-0000-0000-0000DC0C0000}"/>
    <cellStyle name="Normal 2 13 2 4 2 6" xfId="6035" xr:uid="{00000000-0005-0000-0000-0000DD0C0000}"/>
    <cellStyle name="Normal 2 13 2 4 2 7" xfId="6036" xr:uid="{00000000-0005-0000-0000-0000DE0C0000}"/>
    <cellStyle name="Normal 2 13 2 4 2 8" xfId="6037" xr:uid="{00000000-0005-0000-0000-0000DF0C0000}"/>
    <cellStyle name="Normal 2 13 2 4 2 9" xfId="6038" xr:uid="{00000000-0005-0000-0000-0000E00C0000}"/>
    <cellStyle name="Normal 2 13 2 4 3" xfId="6039" xr:uid="{00000000-0005-0000-0000-0000E10C0000}"/>
    <cellStyle name="Normal 2 13 2 4 3 10" xfId="6040" xr:uid="{00000000-0005-0000-0000-0000E20C0000}"/>
    <cellStyle name="Normal 2 13 2 4 3 2" xfId="6041" xr:uid="{00000000-0005-0000-0000-0000E30C0000}"/>
    <cellStyle name="Normal 2 13 2 4 3 3" xfId="6042" xr:uid="{00000000-0005-0000-0000-0000E40C0000}"/>
    <cellStyle name="Normal 2 13 2 4 3 4" xfId="6043" xr:uid="{00000000-0005-0000-0000-0000E50C0000}"/>
    <cellStyle name="Normal 2 13 2 4 3 5" xfId="6044" xr:uid="{00000000-0005-0000-0000-0000E60C0000}"/>
    <cellStyle name="Normal 2 13 2 4 3 6" xfId="6045" xr:uid="{00000000-0005-0000-0000-0000E70C0000}"/>
    <cellStyle name="Normal 2 13 2 4 3 7" xfId="6046" xr:uid="{00000000-0005-0000-0000-0000E80C0000}"/>
    <cellStyle name="Normal 2 13 2 4 3 8" xfId="6047" xr:uid="{00000000-0005-0000-0000-0000E90C0000}"/>
    <cellStyle name="Normal 2 13 2 4 3 9" xfId="6048" xr:uid="{00000000-0005-0000-0000-0000EA0C0000}"/>
    <cellStyle name="Normal 2 13 2 4 4" xfId="6049" xr:uid="{00000000-0005-0000-0000-0000EB0C0000}"/>
    <cellStyle name="Normal 2 13 2 4 5" xfId="6050" xr:uid="{00000000-0005-0000-0000-0000EC0C0000}"/>
    <cellStyle name="Normal 2 13 2 4 6" xfId="6051" xr:uid="{00000000-0005-0000-0000-0000ED0C0000}"/>
    <cellStyle name="Normal 2 13 2 4 7" xfId="6052" xr:uid="{00000000-0005-0000-0000-0000EE0C0000}"/>
    <cellStyle name="Normal 2 13 2 4 8" xfId="6053" xr:uid="{00000000-0005-0000-0000-0000EF0C0000}"/>
    <cellStyle name="Normal 2 13 2 4 9" xfId="6054" xr:uid="{00000000-0005-0000-0000-0000F00C0000}"/>
    <cellStyle name="Normal 2 13 2 5" xfId="2395" xr:uid="{00000000-0005-0000-0000-0000F10C0000}"/>
    <cellStyle name="Normal 2 13 2 6" xfId="2396" xr:uid="{00000000-0005-0000-0000-0000F20C0000}"/>
    <cellStyle name="Normal 2 13 2 7" xfId="2397" xr:uid="{00000000-0005-0000-0000-0000F30C0000}"/>
    <cellStyle name="Normal 2 13 2 8" xfId="2398" xr:uid="{00000000-0005-0000-0000-0000F40C0000}"/>
    <cellStyle name="Normal 2 13 2 8 10" xfId="6055" xr:uid="{00000000-0005-0000-0000-0000F50C0000}"/>
    <cellStyle name="Normal 2 13 2 8 11" xfId="6056" xr:uid="{00000000-0005-0000-0000-0000F60C0000}"/>
    <cellStyle name="Normal 2 13 2 8 2" xfId="6057" xr:uid="{00000000-0005-0000-0000-0000F70C0000}"/>
    <cellStyle name="Normal 2 13 2 8 2 10" xfId="6058" xr:uid="{00000000-0005-0000-0000-0000F80C0000}"/>
    <cellStyle name="Normal 2 13 2 8 2 2" xfId="6059" xr:uid="{00000000-0005-0000-0000-0000F90C0000}"/>
    <cellStyle name="Normal 2 13 2 8 2 3" xfId="6060" xr:uid="{00000000-0005-0000-0000-0000FA0C0000}"/>
    <cellStyle name="Normal 2 13 2 8 2 4" xfId="6061" xr:uid="{00000000-0005-0000-0000-0000FB0C0000}"/>
    <cellStyle name="Normal 2 13 2 8 2 5" xfId="6062" xr:uid="{00000000-0005-0000-0000-0000FC0C0000}"/>
    <cellStyle name="Normal 2 13 2 8 2 6" xfId="6063" xr:uid="{00000000-0005-0000-0000-0000FD0C0000}"/>
    <cellStyle name="Normal 2 13 2 8 2 7" xfId="6064" xr:uid="{00000000-0005-0000-0000-0000FE0C0000}"/>
    <cellStyle name="Normal 2 13 2 8 2 8" xfId="6065" xr:uid="{00000000-0005-0000-0000-0000FF0C0000}"/>
    <cellStyle name="Normal 2 13 2 8 2 9" xfId="6066" xr:uid="{00000000-0005-0000-0000-0000000D0000}"/>
    <cellStyle name="Normal 2 13 2 8 3" xfId="6067" xr:uid="{00000000-0005-0000-0000-0000010D0000}"/>
    <cellStyle name="Normal 2 13 2 8 4" xfId="6068" xr:uid="{00000000-0005-0000-0000-0000020D0000}"/>
    <cellStyle name="Normal 2 13 2 8 5" xfId="6069" xr:uid="{00000000-0005-0000-0000-0000030D0000}"/>
    <cellStyle name="Normal 2 13 2 8 6" xfId="6070" xr:uid="{00000000-0005-0000-0000-0000040D0000}"/>
    <cellStyle name="Normal 2 13 2 8 7" xfId="6071" xr:uid="{00000000-0005-0000-0000-0000050D0000}"/>
    <cellStyle name="Normal 2 13 2 8 8" xfId="6072" xr:uid="{00000000-0005-0000-0000-0000060D0000}"/>
    <cellStyle name="Normal 2 13 2 8 9" xfId="6073" xr:uid="{00000000-0005-0000-0000-0000070D0000}"/>
    <cellStyle name="Normal 2 13 2 9" xfId="2399" xr:uid="{00000000-0005-0000-0000-0000080D0000}"/>
    <cellStyle name="Normal 2 13 2 9 10" xfId="6074" xr:uid="{00000000-0005-0000-0000-0000090D0000}"/>
    <cellStyle name="Normal 2 13 2 9 11" xfId="6075" xr:uid="{00000000-0005-0000-0000-00000A0D0000}"/>
    <cellStyle name="Normal 2 13 2 9 2" xfId="6076" xr:uid="{00000000-0005-0000-0000-00000B0D0000}"/>
    <cellStyle name="Normal 2 13 2 9 2 10" xfId="6077" xr:uid="{00000000-0005-0000-0000-00000C0D0000}"/>
    <cellStyle name="Normal 2 13 2 9 2 2" xfId="6078" xr:uid="{00000000-0005-0000-0000-00000D0D0000}"/>
    <cellStyle name="Normal 2 13 2 9 2 3" xfId="6079" xr:uid="{00000000-0005-0000-0000-00000E0D0000}"/>
    <cellStyle name="Normal 2 13 2 9 2 4" xfId="6080" xr:uid="{00000000-0005-0000-0000-00000F0D0000}"/>
    <cellStyle name="Normal 2 13 2 9 2 5" xfId="6081" xr:uid="{00000000-0005-0000-0000-0000100D0000}"/>
    <cellStyle name="Normal 2 13 2 9 2 6" xfId="6082" xr:uid="{00000000-0005-0000-0000-0000110D0000}"/>
    <cellStyle name="Normal 2 13 2 9 2 7" xfId="6083" xr:uid="{00000000-0005-0000-0000-0000120D0000}"/>
    <cellStyle name="Normal 2 13 2 9 2 8" xfId="6084" xr:uid="{00000000-0005-0000-0000-0000130D0000}"/>
    <cellStyle name="Normal 2 13 2 9 2 9" xfId="6085" xr:uid="{00000000-0005-0000-0000-0000140D0000}"/>
    <cellStyle name="Normal 2 13 2 9 3" xfId="6086" xr:uid="{00000000-0005-0000-0000-0000150D0000}"/>
    <cellStyle name="Normal 2 13 2 9 4" xfId="6087" xr:uid="{00000000-0005-0000-0000-0000160D0000}"/>
    <cellStyle name="Normal 2 13 2 9 5" xfId="6088" xr:uid="{00000000-0005-0000-0000-0000170D0000}"/>
    <cellStyle name="Normal 2 13 2 9 6" xfId="6089" xr:uid="{00000000-0005-0000-0000-0000180D0000}"/>
    <cellStyle name="Normal 2 13 2 9 7" xfId="6090" xr:uid="{00000000-0005-0000-0000-0000190D0000}"/>
    <cellStyle name="Normal 2 13 2 9 8" xfId="6091" xr:uid="{00000000-0005-0000-0000-00001A0D0000}"/>
    <cellStyle name="Normal 2 13 2 9 9" xfId="6092" xr:uid="{00000000-0005-0000-0000-00001B0D0000}"/>
    <cellStyle name="Normal 2 13 3" xfId="2400" xr:uid="{00000000-0005-0000-0000-00001C0D0000}"/>
    <cellStyle name="Normal 2 13 3 10" xfId="6093" xr:uid="{00000000-0005-0000-0000-00001D0D0000}"/>
    <cellStyle name="Normal 2 13 3 11" xfId="6094" xr:uid="{00000000-0005-0000-0000-00001E0D0000}"/>
    <cellStyle name="Normal 2 13 3 12" xfId="6095" xr:uid="{00000000-0005-0000-0000-00001F0D0000}"/>
    <cellStyle name="Normal 2 13 3 2" xfId="2401" xr:uid="{00000000-0005-0000-0000-0000200D0000}"/>
    <cellStyle name="Normal 2 13 3 2 10" xfId="6096" xr:uid="{00000000-0005-0000-0000-0000210D0000}"/>
    <cellStyle name="Normal 2 13 3 2 11" xfId="6097" xr:uid="{00000000-0005-0000-0000-0000220D0000}"/>
    <cellStyle name="Normal 2 13 3 2 2" xfId="6098" xr:uid="{00000000-0005-0000-0000-0000230D0000}"/>
    <cellStyle name="Normal 2 13 3 2 2 10" xfId="6099" xr:uid="{00000000-0005-0000-0000-0000240D0000}"/>
    <cellStyle name="Normal 2 13 3 2 2 2" xfId="6100" xr:uid="{00000000-0005-0000-0000-0000250D0000}"/>
    <cellStyle name="Normal 2 13 3 2 2 3" xfId="6101" xr:uid="{00000000-0005-0000-0000-0000260D0000}"/>
    <cellStyle name="Normal 2 13 3 2 2 4" xfId="6102" xr:uid="{00000000-0005-0000-0000-0000270D0000}"/>
    <cellStyle name="Normal 2 13 3 2 2 5" xfId="6103" xr:uid="{00000000-0005-0000-0000-0000280D0000}"/>
    <cellStyle name="Normal 2 13 3 2 2 6" xfId="6104" xr:uid="{00000000-0005-0000-0000-0000290D0000}"/>
    <cellStyle name="Normal 2 13 3 2 2 7" xfId="6105" xr:uid="{00000000-0005-0000-0000-00002A0D0000}"/>
    <cellStyle name="Normal 2 13 3 2 2 8" xfId="6106" xr:uid="{00000000-0005-0000-0000-00002B0D0000}"/>
    <cellStyle name="Normal 2 13 3 2 2 9" xfId="6107" xr:uid="{00000000-0005-0000-0000-00002C0D0000}"/>
    <cellStyle name="Normal 2 13 3 2 3" xfId="6108" xr:uid="{00000000-0005-0000-0000-00002D0D0000}"/>
    <cellStyle name="Normal 2 13 3 2 4" xfId="6109" xr:uid="{00000000-0005-0000-0000-00002E0D0000}"/>
    <cellStyle name="Normal 2 13 3 2 5" xfId="6110" xr:uid="{00000000-0005-0000-0000-00002F0D0000}"/>
    <cellStyle name="Normal 2 13 3 2 6" xfId="6111" xr:uid="{00000000-0005-0000-0000-0000300D0000}"/>
    <cellStyle name="Normal 2 13 3 2 7" xfId="6112" xr:uid="{00000000-0005-0000-0000-0000310D0000}"/>
    <cellStyle name="Normal 2 13 3 2 8" xfId="6113" xr:uid="{00000000-0005-0000-0000-0000320D0000}"/>
    <cellStyle name="Normal 2 13 3 2 9" xfId="6114" xr:uid="{00000000-0005-0000-0000-0000330D0000}"/>
    <cellStyle name="Normal 2 13 3 3" xfId="6115" xr:uid="{00000000-0005-0000-0000-0000340D0000}"/>
    <cellStyle name="Normal 2 13 3 3 10" xfId="6116" xr:uid="{00000000-0005-0000-0000-0000350D0000}"/>
    <cellStyle name="Normal 2 13 3 3 2" xfId="6117" xr:uid="{00000000-0005-0000-0000-0000360D0000}"/>
    <cellStyle name="Normal 2 13 3 3 3" xfId="6118" xr:uid="{00000000-0005-0000-0000-0000370D0000}"/>
    <cellStyle name="Normal 2 13 3 3 4" xfId="6119" xr:uid="{00000000-0005-0000-0000-0000380D0000}"/>
    <cellStyle name="Normal 2 13 3 3 5" xfId="6120" xr:uid="{00000000-0005-0000-0000-0000390D0000}"/>
    <cellStyle name="Normal 2 13 3 3 6" xfId="6121" xr:uid="{00000000-0005-0000-0000-00003A0D0000}"/>
    <cellStyle name="Normal 2 13 3 3 7" xfId="6122" xr:uid="{00000000-0005-0000-0000-00003B0D0000}"/>
    <cellStyle name="Normal 2 13 3 3 8" xfId="6123" xr:uid="{00000000-0005-0000-0000-00003C0D0000}"/>
    <cellStyle name="Normal 2 13 3 3 9" xfId="6124" xr:uid="{00000000-0005-0000-0000-00003D0D0000}"/>
    <cellStyle name="Normal 2 13 3 4" xfId="6125" xr:uid="{00000000-0005-0000-0000-00003E0D0000}"/>
    <cellStyle name="Normal 2 13 3 5" xfId="6126" xr:uid="{00000000-0005-0000-0000-00003F0D0000}"/>
    <cellStyle name="Normal 2 13 3 6" xfId="6127" xr:uid="{00000000-0005-0000-0000-0000400D0000}"/>
    <cellStyle name="Normal 2 13 3 7" xfId="6128" xr:uid="{00000000-0005-0000-0000-0000410D0000}"/>
    <cellStyle name="Normal 2 13 3 8" xfId="6129" xr:uid="{00000000-0005-0000-0000-0000420D0000}"/>
    <cellStyle name="Normal 2 13 3 9" xfId="6130" xr:uid="{00000000-0005-0000-0000-0000430D0000}"/>
    <cellStyle name="Normal 2 13 4" xfId="2402" xr:uid="{00000000-0005-0000-0000-0000440D0000}"/>
    <cellStyle name="Normal 2 13 4 10" xfId="6131" xr:uid="{00000000-0005-0000-0000-0000450D0000}"/>
    <cellStyle name="Normal 2 13 4 11" xfId="6132" xr:uid="{00000000-0005-0000-0000-0000460D0000}"/>
    <cellStyle name="Normal 2 13 4 12" xfId="6133" xr:uid="{00000000-0005-0000-0000-0000470D0000}"/>
    <cellStyle name="Normal 2 13 4 2" xfId="2403" xr:uid="{00000000-0005-0000-0000-0000480D0000}"/>
    <cellStyle name="Normal 2 13 4 2 10" xfId="6134" xr:uid="{00000000-0005-0000-0000-0000490D0000}"/>
    <cellStyle name="Normal 2 13 4 2 11" xfId="6135" xr:uid="{00000000-0005-0000-0000-00004A0D0000}"/>
    <cellStyle name="Normal 2 13 4 2 2" xfId="6136" xr:uid="{00000000-0005-0000-0000-00004B0D0000}"/>
    <cellStyle name="Normal 2 13 4 2 2 10" xfId="6137" xr:uid="{00000000-0005-0000-0000-00004C0D0000}"/>
    <cellStyle name="Normal 2 13 4 2 2 2" xfId="6138" xr:uid="{00000000-0005-0000-0000-00004D0D0000}"/>
    <cellStyle name="Normal 2 13 4 2 2 3" xfId="6139" xr:uid="{00000000-0005-0000-0000-00004E0D0000}"/>
    <cellStyle name="Normal 2 13 4 2 2 4" xfId="6140" xr:uid="{00000000-0005-0000-0000-00004F0D0000}"/>
    <cellStyle name="Normal 2 13 4 2 2 5" xfId="6141" xr:uid="{00000000-0005-0000-0000-0000500D0000}"/>
    <cellStyle name="Normal 2 13 4 2 2 6" xfId="6142" xr:uid="{00000000-0005-0000-0000-0000510D0000}"/>
    <cellStyle name="Normal 2 13 4 2 2 7" xfId="6143" xr:uid="{00000000-0005-0000-0000-0000520D0000}"/>
    <cellStyle name="Normal 2 13 4 2 2 8" xfId="6144" xr:uid="{00000000-0005-0000-0000-0000530D0000}"/>
    <cellStyle name="Normal 2 13 4 2 2 9" xfId="6145" xr:uid="{00000000-0005-0000-0000-0000540D0000}"/>
    <cellStyle name="Normal 2 13 4 2 3" xfId="6146" xr:uid="{00000000-0005-0000-0000-0000550D0000}"/>
    <cellStyle name="Normal 2 13 4 2 4" xfId="6147" xr:uid="{00000000-0005-0000-0000-0000560D0000}"/>
    <cellStyle name="Normal 2 13 4 2 5" xfId="6148" xr:uid="{00000000-0005-0000-0000-0000570D0000}"/>
    <cellStyle name="Normal 2 13 4 2 6" xfId="6149" xr:uid="{00000000-0005-0000-0000-0000580D0000}"/>
    <cellStyle name="Normal 2 13 4 2 7" xfId="6150" xr:uid="{00000000-0005-0000-0000-0000590D0000}"/>
    <cellStyle name="Normal 2 13 4 2 8" xfId="6151" xr:uid="{00000000-0005-0000-0000-00005A0D0000}"/>
    <cellStyle name="Normal 2 13 4 2 9" xfId="6152" xr:uid="{00000000-0005-0000-0000-00005B0D0000}"/>
    <cellStyle name="Normal 2 13 4 3" xfId="6153" xr:uid="{00000000-0005-0000-0000-00005C0D0000}"/>
    <cellStyle name="Normal 2 13 4 3 10" xfId="6154" xr:uid="{00000000-0005-0000-0000-00005D0D0000}"/>
    <cellStyle name="Normal 2 13 4 3 2" xfId="6155" xr:uid="{00000000-0005-0000-0000-00005E0D0000}"/>
    <cellStyle name="Normal 2 13 4 3 3" xfId="6156" xr:uid="{00000000-0005-0000-0000-00005F0D0000}"/>
    <cellStyle name="Normal 2 13 4 3 4" xfId="6157" xr:uid="{00000000-0005-0000-0000-0000600D0000}"/>
    <cellStyle name="Normal 2 13 4 3 5" xfId="6158" xr:uid="{00000000-0005-0000-0000-0000610D0000}"/>
    <cellStyle name="Normal 2 13 4 3 6" xfId="6159" xr:uid="{00000000-0005-0000-0000-0000620D0000}"/>
    <cellStyle name="Normal 2 13 4 3 7" xfId="6160" xr:uid="{00000000-0005-0000-0000-0000630D0000}"/>
    <cellStyle name="Normal 2 13 4 3 8" xfId="6161" xr:uid="{00000000-0005-0000-0000-0000640D0000}"/>
    <cellStyle name="Normal 2 13 4 3 9" xfId="6162" xr:uid="{00000000-0005-0000-0000-0000650D0000}"/>
    <cellStyle name="Normal 2 13 4 4" xfId="6163" xr:uid="{00000000-0005-0000-0000-0000660D0000}"/>
    <cellStyle name="Normal 2 13 4 5" xfId="6164" xr:uid="{00000000-0005-0000-0000-0000670D0000}"/>
    <cellStyle name="Normal 2 13 4 6" xfId="6165" xr:uid="{00000000-0005-0000-0000-0000680D0000}"/>
    <cellStyle name="Normal 2 13 4 7" xfId="6166" xr:uid="{00000000-0005-0000-0000-0000690D0000}"/>
    <cellStyle name="Normal 2 13 4 8" xfId="6167" xr:uid="{00000000-0005-0000-0000-00006A0D0000}"/>
    <cellStyle name="Normal 2 13 4 9" xfId="6168" xr:uid="{00000000-0005-0000-0000-00006B0D0000}"/>
    <cellStyle name="Normal 2 13 5" xfId="2404" xr:uid="{00000000-0005-0000-0000-00006C0D0000}"/>
    <cellStyle name="Normal 2 13 5 10" xfId="6169" xr:uid="{00000000-0005-0000-0000-00006D0D0000}"/>
    <cellStyle name="Normal 2 13 5 11" xfId="6170" xr:uid="{00000000-0005-0000-0000-00006E0D0000}"/>
    <cellStyle name="Normal 2 13 5 12" xfId="6171" xr:uid="{00000000-0005-0000-0000-00006F0D0000}"/>
    <cellStyle name="Normal 2 13 5 2" xfId="2405" xr:uid="{00000000-0005-0000-0000-0000700D0000}"/>
    <cellStyle name="Normal 2 13 5 2 10" xfId="6172" xr:uid="{00000000-0005-0000-0000-0000710D0000}"/>
    <cellStyle name="Normal 2 13 5 2 11" xfId="6173" xr:uid="{00000000-0005-0000-0000-0000720D0000}"/>
    <cellStyle name="Normal 2 13 5 2 2" xfId="6174" xr:uid="{00000000-0005-0000-0000-0000730D0000}"/>
    <cellStyle name="Normal 2 13 5 2 2 10" xfId="6175" xr:uid="{00000000-0005-0000-0000-0000740D0000}"/>
    <cellStyle name="Normal 2 13 5 2 2 2" xfId="6176" xr:uid="{00000000-0005-0000-0000-0000750D0000}"/>
    <cellStyle name="Normal 2 13 5 2 2 3" xfId="6177" xr:uid="{00000000-0005-0000-0000-0000760D0000}"/>
    <cellStyle name="Normal 2 13 5 2 2 4" xfId="6178" xr:uid="{00000000-0005-0000-0000-0000770D0000}"/>
    <cellStyle name="Normal 2 13 5 2 2 5" xfId="6179" xr:uid="{00000000-0005-0000-0000-0000780D0000}"/>
    <cellStyle name="Normal 2 13 5 2 2 6" xfId="6180" xr:uid="{00000000-0005-0000-0000-0000790D0000}"/>
    <cellStyle name="Normal 2 13 5 2 2 7" xfId="6181" xr:uid="{00000000-0005-0000-0000-00007A0D0000}"/>
    <cellStyle name="Normal 2 13 5 2 2 8" xfId="6182" xr:uid="{00000000-0005-0000-0000-00007B0D0000}"/>
    <cellStyle name="Normal 2 13 5 2 2 9" xfId="6183" xr:uid="{00000000-0005-0000-0000-00007C0D0000}"/>
    <cellStyle name="Normal 2 13 5 2 3" xfId="6184" xr:uid="{00000000-0005-0000-0000-00007D0D0000}"/>
    <cellStyle name="Normal 2 13 5 2 4" xfId="6185" xr:uid="{00000000-0005-0000-0000-00007E0D0000}"/>
    <cellStyle name="Normal 2 13 5 2 5" xfId="6186" xr:uid="{00000000-0005-0000-0000-00007F0D0000}"/>
    <cellStyle name="Normal 2 13 5 2 6" xfId="6187" xr:uid="{00000000-0005-0000-0000-0000800D0000}"/>
    <cellStyle name="Normal 2 13 5 2 7" xfId="6188" xr:uid="{00000000-0005-0000-0000-0000810D0000}"/>
    <cellStyle name="Normal 2 13 5 2 8" xfId="6189" xr:uid="{00000000-0005-0000-0000-0000820D0000}"/>
    <cellStyle name="Normal 2 13 5 2 9" xfId="6190" xr:uid="{00000000-0005-0000-0000-0000830D0000}"/>
    <cellStyle name="Normal 2 13 5 3" xfId="6191" xr:uid="{00000000-0005-0000-0000-0000840D0000}"/>
    <cellStyle name="Normal 2 13 5 3 10" xfId="6192" xr:uid="{00000000-0005-0000-0000-0000850D0000}"/>
    <cellStyle name="Normal 2 13 5 3 2" xfId="6193" xr:uid="{00000000-0005-0000-0000-0000860D0000}"/>
    <cellStyle name="Normal 2 13 5 3 3" xfId="6194" xr:uid="{00000000-0005-0000-0000-0000870D0000}"/>
    <cellStyle name="Normal 2 13 5 3 4" xfId="6195" xr:uid="{00000000-0005-0000-0000-0000880D0000}"/>
    <cellStyle name="Normal 2 13 5 3 5" xfId="6196" xr:uid="{00000000-0005-0000-0000-0000890D0000}"/>
    <cellStyle name="Normal 2 13 5 3 6" xfId="6197" xr:uid="{00000000-0005-0000-0000-00008A0D0000}"/>
    <cellStyle name="Normal 2 13 5 3 7" xfId="6198" xr:uid="{00000000-0005-0000-0000-00008B0D0000}"/>
    <cellStyle name="Normal 2 13 5 3 8" xfId="6199" xr:uid="{00000000-0005-0000-0000-00008C0D0000}"/>
    <cellStyle name="Normal 2 13 5 3 9" xfId="6200" xr:uid="{00000000-0005-0000-0000-00008D0D0000}"/>
    <cellStyle name="Normal 2 13 5 4" xfId="6201" xr:uid="{00000000-0005-0000-0000-00008E0D0000}"/>
    <cellStyle name="Normal 2 13 5 5" xfId="6202" xr:uid="{00000000-0005-0000-0000-00008F0D0000}"/>
    <cellStyle name="Normal 2 13 5 6" xfId="6203" xr:uid="{00000000-0005-0000-0000-0000900D0000}"/>
    <cellStyle name="Normal 2 13 5 7" xfId="6204" xr:uid="{00000000-0005-0000-0000-0000910D0000}"/>
    <cellStyle name="Normal 2 13 5 8" xfId="6205" xr:uid="{00000000-0005-0000-0000-0000920D0000}"/>
    <cellStyle name="Normal 2 13 5 9" xfId="6206" xr:uid="{00000000-0005-0000-0000-0000930D0000}"/>
    <cellStyle name="Normal 2 13 6" xfId="2406" xr:uid="{00000000-0005-0000-0000-0000940D0000}"/>
    <cellStyle name="Normal 2 13 6 10" xfId="6207" xr:uid="{00000000-0005-0000-0000-0000950D0000}"/>
    <cellStyle name="Normal 2 13 6 11" xfId="6208" xr:uid="{00000000-0005-0000-0000-0000960D0000}"/>
    <cellStyle name="Normal 2 13 6 12" xfId="6209" xr:uid="{00000000-0005-0000-0000-0000970D0000}"/>
    <cellStyle name="Normal 2 13 6 13" xfId="6210" xr:uid="{00000000-0005-0000-0000-0000980D0000}"/>
    <cellStyle name="Normal 2 13 6 14" xfId="6211" xr:uid="{00000000-0005-0000-0000-0000990D0000}"/>
    <cellStyle name="Normal 2 13 6 15" xfId="6212" xr:uid="{00000000-0005-0000-0000-00009A0D0000}"/>
    <cellStyle name="Normal 2 13 6 16" xfId="6213" xr:uid="{00000000-0005-0000-0000-00009B0D0000}"/>
    <cellStyle name="Normal 2 13 6 17" xfId="6214" xr:uid="{00000000-0005-0000-0000-00009C0D0000}"/>
    <cellStyle name="Normal 2 13 6 2" xfId="2407" xr:uid="{00000000-0005-0000-0000-00009D0D0000}"/>
    <cellStyle name="Normal 2 13 6 2 2" xfId="2408" xr:uid="{00000000-0005-0000-0000-00009E0D0000}"/>
    <cellStyle name="Normal 2 13 6 2 2 10" xfId="6215" xr:uid="{00000000-0005-0000-0000-00009F0D0000}"/>
    <cellStyle name="Normal 2 13 6 2 2 11" xfId="6216" xr:uid="{00000000-0005-0000-0000-0000A00D0000}"/>
    <cellStyle name="Normal 2 13 6 2 2 12" xfId="6217" xr:uid="{00000000-0005-0000-0000-0000A10D0000}"/>
    <cellStyle name="Normal 2 13 6 2 2 2" xfId="2409" xr:uid="{00000000-0005-0000-0000-0000A20D0000}"/>
    <cellStyle name="Normal 2 13 6 2 2 2 10" xfId="6218" xr:uid="{00000000-0005-0000-0000-0000A30D0000}"/>
    <cellStyle name="Normal 2 13 6 2 2 2 11" xfId="6219" xr:uid="{00000000-0005-0000-0000-0000A40D0000}"/>
    <cellStyle name="Normal 2 13 6 2 2 2 2" xfId="6220" xr:uid="{00000000-0005-0000-0000-0000A50D0000}"/>
    <cellStyle name="Normal 2 13 6 2 2 2 2 10" xfId="6221" xr:uid="{00000000-0005-0000-0000-0000A60D0000}"/>
    <cellStyle name="Normal 2 13 6 2 2 2 2 2" xfId="6222" xr:uid="{00000000-0005-0000-0000-0000A70D0000}"/>
    <cellStyle name="Normal 2 13 6 2 2 2 2 3" xfId="6223" xr:uid="{00000000-0005-0000-0000-0000A80D0000}"/>
    <cellStyle name="Normal 2 13 6 2 2 2 2 4" xfId="6224" xr:uid="{00000000-0005-0000-0000-0000A90D0000}"/>
    <cellStyle name="Normal 2 13 6 2 2 2 2 5" xfId="6225" xr:uid="{00000000-0005-0000-0000-0000AA0D0000}"/>
    <cellStyle name="Normal 2 13 6 2 2 2 2 6" xfId="6226" xr:uid="{00000000-0005-0000-0000-0000AB0D0000}"/>
    <cellStyle name="Normal 2 13 6 2 2 2 2 7" xfId="6227" xr:uid="{00000000-0005-0000-0000-0000AC0D0000}"/>
    <cellStyle name="Normal 2 13 6 2 2 2 2 8" xfId="6228" xr:uid="{00000000-0005-0000-0000-0000AD0D0000}"/>
    <cellStyle name="Normal 2 13 6 2 2 2 2 9" xfId="6229" xr:uid="{00000000-0005-0000-0000-0000AE0D0000}"/>
    <cellStyle name="Normal 2 13 6 2 2 2 3" xfId="6230" xr:uid="{00000000-0005-0000-0000-0000AF0D0000}"/>
    <cellStyle name="Normal 2 13 6 2 2 2 4" xfId="6231" xr:uid="{00000000-0005-0000-0000-0000B00D0000}"/>
    <cellStyle name="Normal 2 13 6 2 2 2 5" xfId="6232" xr:uid="{00000000-0005-0000-0000-0000B10D0000}"/>
    <cellStyle name="Normal 2 13 6 2 2 2 6" xfId="6233" xr:uid="{00000000-0005-0000-0000-0000B20D0000}"/>
    <cellStyle name="Normal 2 13 6 2 2 2 7" xfId="6234" xr:uid="{00000000-0005-0000-0000-0000B30D0000}"/>
    <cellStyle name="Normal 2 13 6 2 2 2 8" xfId="6235" xr:uid="{00000000-0005-0000-0000-0000B40D0000}"/>
    <cellStyle name="Normal 2 13 6 2 2 2 9" xfId="6236" xr:uid="{00000000-0005-0000-0000-0000B50D0000}"/>
    <cellStyle name="Normal 2 13 6 2 2 3" xfId="6237" xr:uid="{00000000-0005-0000-0000-0000B60D0000}"/>
    <cellStyle name="Normal 2 13 6 2 2 3 10" xfId="6238" xr:uid="{00000000-0005-0000-0000-0000B70D0000}"/>
    <cellStyle name="Normal 2 13 6 2 2 3 2" xfId="6239" xr:uid="{00000000-0005-0000-0000-0000B80D0000}"/>
    <cellStyle name="Normal 2 13 6 2 2 3 3" xfId="6240" xr:uid="{00000000-0005-0000-0000-0000B90D0000}"/>
    <cellStyle name="Normal 2 13 6 2 2 3 4" xfId="6241" xr:uid="{00000000-0005-0000-0000-0000BA0D0000}"/>
    <cellStyle name="Normal 2 13 6 2 2 3 5" xfId="6242" xr:uid="{00000000-0005-0000-0000-0000BB0D0000}"/>
    <cellStyle name="Normal 2 13 6 2 2 3 6" xfId="6243" xr:uid="{00000000-0005-0000-0000-0000BC0D0000}"/>
    <cellStyle name="Normal 2 13 6 2 2 3 7" xfId="6244" xr:uid="{00000000-0005-0000-0000-0000BD0D0000}"/>
    <cellStyle name="Normal 2 13 6 2 2 3 8" xfId="6245" xr:uid="{00000000-0005-0000-0000-0000BE0D0000}"/>
    <cellStyle name="Normal 2 13 6 2 2 3 9" xfId="6246" xr:uid="{00000000-0005-0000-0000-0000BF0D0000}"/>
    <cellStyle name="Normal 2 13 6 2 2 4" xfId="6247" xr:uid="{00000000-0005-0000-0000-0000C00D0000}"/>
    <cellStyle name="Normal 2 13 6 2 2 5" xfId="6248" xr:uid="{00000000-0005-0000-0000-0000C10D0000}"/>
    <cellStyle name="Normal 2 13 6 2 2 6" xfId="6249" xr:uid="{00000000-0005-0000-0000-0000C20D0000}"/>
    <cellStyle name="Normal 2 13 6 2 2 7" xfId="6250" xr:uid="{00000000-0005-0000-0000-0000C30D0000}"/>
    <cellStyle name="Normal 2 13 6 2 2 8" xfId="6251" xr:uid="{00000000-0005-0000-0000-0000C40D0000}"/>
    <cellStyle name="Normal 2 13 6 2 2 9" xfId="6252" xr:uid="{00000000-0005-0000-0000-0000C50D0000}"/>
    <cellStyle name="Normal 2 13 6 2 3" xfId="2410" xr:uid="{00000000-0005-0000-0000-0000C60D0000}"/>
    <cellStyle name="Normal 2 13 6 2 3 10" xfId="6253" xr:uid="{00000000-0005-0000-0000-0000C70D0000}"/>
    <cellStyle name="Normal 2 13 6 2 3 11" xfId="6254" xr:uid="{00000000-0005-0000-0000-0000C80D0000}"/>
    <cellStyle name="Normal 2 13 6 2 3 12" xfId="6255" xr:uid="{00000000-0005-0000-0000-0000C90D0000}"/>
    <cellStyle name="Normal 2 13 6 2 3 2" xfId="2411" xr:uid="{00000000-0005-0000-0000-0000CA0D0000}"/>
    <cellStyle name="Normal 2 13 6 2 3 2 10" xfId="6256" xr:uid="{00000000-0005-0000-0000-0000CB0D0000}"/>
    <cellStyle name="Normal 2 13 6 2 3 2 11" xfId="6257" xr:uid="{00000000-0005-0000-0000-0000CC0D0000}"/>
    <cellStyle name="Normal 2 13 6 2 3 2 2" xfId="6258" xr:uid="{00000000-0005-0000-0000-0000CD0D0000}"/>
    <cellStyle name="Normal 2 13 6 2 3 2 2 10" xfId="6259" xr:uid="{00000000-0005-0000-0000-0000CE0D0000}"/>
    <cellStyle name="Normal 2 13 6 2 3 2 2 2" xfId="6260" xr:uid="{00000000-0005-0000-0000-0000CF0D0000}"/>
    <cellStyle name="Normal 2 13 6 2 3 2 2 3" xfId="6261" xr:uid="{00000000-0005-0000-0000-0000D00D0000}"/>
    <cellStyle name="Normal 2 13 6 2 3 2 2 4" xfId="6262" xr:uid="{00000000-0005-0000-0000-0000D10D0000}"/>
    <cellStyle name="Normal 2 13 6 2 3 2 2 5" xfId="6263" xr:uid="{00000000-0005-0000-0000-0000D20D0000}"/>
    <cellStyle name="Normal 2 13 6 2 3 2 2 6" xfId="6264" xr:uid="{00000000-0005-0000-0000-0000D30D0000}"/>
    <cellStyle name="Normal 2 13 6 2 3 2 2 7" xfId="6265" xr:uid="{00000000-0005-0000-0000-0000D40D0000}"/>
    <cellStyle name="Normal 2 13 6 2 3 2 2 8" xfId="6266" xr:uid="{00000000-0005-0000-0000-0000D50D0000}"/>
    <cellStyle name="Normal 2 13 6 2 3 2 2 9" xfId="6267" xr:uid="{00000000-0005-0000-0000-0000D60D0000}"/>
    <cellStyle name="Normal 2 13 6 2 3 2 3" xfId="6268" xr:uid="{00000000-0005-0000-0000-0000D70D0000}"/>
    <cellStyle name="Normal 2 13 6 2 3 2 4" xfId="6269" xr:uid="{00000000-0005-0000-0000-0000D80D0000}"/>
    <cellStyle name="Normal 2 13 6 2 3 2 5" xfId="6270" xr:uid="{00000000-0005-0000-0000-0000D90D0000}"/>
    <cellStyle name="Normal 2 13 6 2 3 2 6" xfId="6271" xr:uid="{00000000-0005-0000-0000-0000DA0D0000}"/>
    <cellStyle name="Normal 2 13 6 2 3 2 7" xfId="6272" xr:uid="{00000000-0005-0000-0000-0000DB0D0000}"/>
    <cellStyle name="Normal 2 13 6 2 3 2 8" xfId="6273" xr:uid="{00000000-0005-0000-0000-0000DC0D0000}"/>
    <cellStyle name="Normal 2 13 6 2 3 2 9" xfId="6274" xr:uid="{00000000-0005-0000-0000-0000DD0D0000}"/>
    <cellStyle name="Normal 2 13 6 2 3 3" xfId="6275" xr:uid="{00000000-0005-0000-0000-0000DE0D0000}"/>
    <cellStyle name="Normal 2 13 6 2 3 3 10" xfId="6276" xr:uid="{00000000-0005-0000-0000-0000DF0D0000}"/>
    <cellStyle name="Normal 2 13 6 2 3 3 2" xfId="6277" xr:uid="{00000000-0005-0000-0000-0000E00D0000}"/>
    <cellStyle name="Normal 2 13 6 2 3 3 3" xfId="6278" xr:uid="{00000000-0005-0000-0000-0000E10D0000}"/>
    <cellStyle name="Normal 2 13 6 2 3 3 4" xfId="6279" xr:uid="{00000000-0005-0000-0000-0000E20D0000}"/>
    <cellStyle name="Normal 2 13 6 2 3 3 5" xfId="6280" xr:uid="{00000000-0005-0000-0000-0000E30D0000}"/>
    <cellStyle name="Normal 2 13 6 2 3 3 6" xfId="6281" xr:uid="{00000000-0005-0000-0000-0000E40D0000}"/>
    <cellStyle name="Normal 2 13 6 2 3 3 7" xfId="6282" xr:uid="{00000000-0005-0000-0000-0000E50D0000}"/>
    <cellStyle name="Normal 2 13 6 2 3 3 8" xfId="6283" xr:uid="{00000000-0005-0000-0000-0000E60D0000}"/>
    <cellStyle name="Normal 2 13 6 2 3 3 9" xfId="6284" xr:uid="{00000000-0005-0000-0000-0000E70D0000}"/>
    <cellStyle name="Normal 2 13 6 2 3 4" xfId="6285" xr:uid="{00000000-0005-0000-0000-0000E80D0000}"/>
    <cellStyle name="Normal 2 13 6 2 3 5" xfId="6286" xr:uid="{00000000-0005-0000-0000-0000E90D0000}"/>
    <cellStyle name="Normal 2 13 6 2 3 6" xfId="6287" xr:uid="{00000000-0005-0000-0000-0000EA0D0000}"/>
    <cellStyle name="Normal 2 13 6 2 3 7" xfId="6288" xr:uid="{00000000-0005-0000-0000-0000EB0D0000}"/>
    <cellStyle name="Normal 2 13 6 2 3 8" xfId="6289" xr:uid="{00000000-0005-0000-0000-0000EC0D0000}"/>
    <cellStyle name="Normal 2 13 6 2 3 9" xfId="6290" xr:uid="{00000000-0005-0000-0000-0000ED0D0000}"/>
    <cellStyle name="Normal 2 13 6 2 4" xfId="2412" xr:uid="{00000000-0005-0000-0000-0000EE0D0000}"/>
    <cellStyle name="Normal 2 13 6 2 4 10" xfId="6291" xr:uid="{00000000-0005-0000-0000-0000EF0D0000}"/>
    <cellStyle name="Normal 2 13 6 2 4 11" xfId="6292" xr:uid="{00000000-0005-0000-0000-0000F00D0000}"/>
    <cellStyle name="Normal 2 13 6 2 4 12" xfId="6293" xr:uid="{00000000-0005-0000-0000-0000F10D0000}"/>
    <cellStyle name="Normal 2 13 6 2 4 2" xfId="2413" xr:uid="{00000000-0005-0000-0000-0000F20D0000}"/>
    <cellStyle name="Normal 2 13 6 2 4 2 10" xfId="6294" xr:uid="{00000000-0005-0000-0000-0000F30D0000}"/>
    <cellStyle name="Normal 2 13 6 2 4 2 11" xfId="6295" xr:uid="{00000000-0005-0000-0000-0000F40D0000}"/>
    <cellStyle name="Normal 2 13 6 2 4 2 2" xfId="6296" xr:uid="{00000000-0005-0000-0000-0000F50D0000}"/>
    <cellStyle name="Normal 2 13 6 2 4 2 2 10" xfId="6297" xr:uid="{00000000-0005-0000-0000-0000F60D0000}"/>
    <cellStyle name="Normal 2 13 6 2 4 2 2 2" xfId="6298" xr:uid="{00000000-0005-0000-0000-0000F70D0000}"/>
    <cellStyle name="Normal 2 13 6 2 4 2 2 3" xfId="6299" xr:uid="{00000000-0005-0000-0000-0000F80D0000}"/>
    <cellStyle name="Normal 2 13 6 2 4 2 2 4" xfId="6300" xr:uid="{00000000-0005-0000-0000-0000F90D0000}"/>
    <cellStyle name="Normal 2 13 6 2 4 2 2 5" xfId="6301" xr:uid="{00000000-0005-0000-0000-0000FA0D0000}"/>
    <cellStyle name="Normal 2 13 6 2 4 2 2 6" xfId="6302" xr:uid="{00000000-0005-0000-0000-0000FB0D0000}"/>
    <cellStyle name="Normal 2 13 6 2 4 2 2 7" xfId="6303" xr:uid="{00000000-0005-0000-0000-0000FC0D0000}"/>
    <cellStyle name="Normal 2 13 6 2 4 2 2 8" xfId="6304" xr:uid="{00000000-0005-0000-0000-0000FD0D0000}"/>
    <cellStyle name="Normal 2 13 6 2 4 2 2 9" xfId="6305" xr:uid="{00000000-0005-0000-0000-0000FE0D0000}"/>
    <cellStyle name="Normal 2 13 6 2 4 2 3" xfId="6306" xr:uid="{00000000-0005-0000-0000-0000FF0D0000}"/>
    <cellStyle name="Normal 2 13 6 2 4 2 4" xfId="6307" xr:uid="{00000000-0005-0000-0000-0000000E0000}"/>
    <cellStyle name="Normal 2 13 6 2 4 2 5" xfId="6308" xr:uid="{00000000-0005-0000-0000-0000010E0000}"/>
    <cellStyle name="Normal 2 13 6 2 4 2 6" xfId="6309" xr:uid="{00000000-0005-0000-0000-0000020E0000}"/>
    <cellStyle name="Normal 2 13 6 2 4 2 7" xfId="6310" xr:uid="{00000000-0005-0000-0000-0000030E0000}"/>
    <cellStyle name="Normal 2 13 6 2 4 2 8" xfId="6311" xr:uid="{00000000-0005-0000-0000-0000040E0000}"/>
    <cellStyle name="Normal 2 13 6 2 4 2 9" xfId="6312" xr:uid="{00000000-0005-0000-0000-0000050E0000}"/>
    <cellStyle name="Normal 2 13 6 2 4 3" xfId="6313" xr:uid="{00000000-0005-0000-0000-0000060E0000}"/>
    <cellStyle name="Normal 2 13 6 2 4 3 10" xfId="6314" xr:uid="{00000000-0005-0000-0000-0000070E0000}"/>
    <cellStyle name="Normal 2 13 6 2 4 3 2" xfId="6315" xr:uid="{00000000-0005-0000-0000-0000080E0000}"/>
    <cellStyle name="Normal 2 13 6 2 4 3 3" xfId="6316" xr:uid="{00000000-0005-0000-0000-0000090E0000}"/>
    <cellStyle name="Normal 2 13 6 2 4 3 4" xfId="6317" xr:uid="{00000000-0005-0000-0000-00000A0E0000}"/>
    <cellStyle name="Normal 2 13 6 2 4 3 5" xfId="6318" xr:uid="{00000000-0005-0000-0000-00000B0E0000}"/>
    <cellStyle name="Normal 2 13 6 2 4 3 6" xfId="6319" xr:uid="{00000000-0005-0000-0000-00000C0E0000}"/>
    <cellStyle name="Normal 2 13 6 2 4 3 7" xfId="6320" xr:uid="{00000000-0005-0000-0000-00000D0E0000}"/>
    <cellStyle name="Normal 2 13 6 2 4 3 8" xfId="6321" xr:uid="{00000000-0005-0000-0000-00000E0E0000}"/>
    <cellStyle name="Normal 2 13 6 2 4 3 9" xfId="6322" xr:uid="{00000000-0005-0000-0000-00000F0E0000}"/>
    <cellStyle name="Normal 2 13 6 2 4 4" xfId="6323" xr:uid="{00000000-0005-0000-0000-0000100E0000}"/>
    <cellStyle name="Normal 2 13 6 2 4 5" xfId="6324" xr:uid="{00000000-0005-0000-0000-0000110E0000}"/>
    <cellStyle name="Normal 2 13 6 2 4 6" xfId="6325" xr:uid="{00000000-0005-0000-0000-0000120E0000}"/>
    <cellStyle name="Normal 2 13 6 2 4 7" xfId="6326" xr:uid="{00000000-0005-0000-0000-0000130E0000}"/>
    <cellStyle name="Normal 2 13 6 2 4 8" xfId="6327" xr:uid="{00000000-0005-0000-0000-0000140E0000}"/>
    <cellStyle name="Normal 2 13 6 2 4 9" xfId="6328" xr:uid="{00000000-0005-0000-0000-0000150E0000}"/>
    <cellStyle name="Normal 2 13 6 2 5" xfId="2414" xr:uid="{00000000-0005-0000-0000-0000160E0000}"/>
    <cellStyle name="Normal 2 13 6 2 5 10" xfId="6329" xr:uid="{00000000-0005-0000-0000-0000170E0000}"/>
    <cellStyle name="Normal 2 13 6 2 5 11" xfId="6330" xr:uid="{00000000-0005-0000-0000-0000180E0000}"/>
    <cellStyle name="Normal 2 13 6 2 5 12" xfId="6331" xr:uid="{00000000-0005-0000-0000-0000190E0000}"/>
    <cellStyle name="Normal 2 13 6 2 5 2" xfId="2415" xr:uid="{00000000-0005-0000-0000-00001A0E0000}"/>
    <cellStyle name="Normal 2 13 6 2 5 2 10" xfId="6332" xr:uid="{00000000-0005-0000-0000-00001B0E0000}"/>
    <cellStyle name="Normal 2 13 6 2 5 2 11" xfId="6333" xr:uid="{00000000-0005-0000-0000-00001C0E0000}"/>
    <cellStyle name="Normal 2 13 6 2 5 2 2" xfId="6334" xr:uid="{00000000-0005-0000-0000-00001D0E0000}"/>
    <cellStyle name="Normal 2 13 6 2 5 2 2 10" xfId="6335" xr:uid="{00000000-0005-0000-0000-00001E0E0000}"/>
    <cellStyle name="Normal 2 13 6 2 5 2 2 2" xfId="6336" xr:uid="{00000000-0005-0000-0000-00001F0E0000}"/>
    <cellStyle name="Normal 2 13 6 2 5 2 2 3" xfId="6337" xr:uid="{00000000-0005-0000-0000-0000200E0000}"/>
    <cellStyle name="Normal 2 13 6 2 5 2 2 4" xfId="6338" xr:uid="{00000000-0005-0000-0000-0000210E0000}"/>
    <cellStyle name="Normal 2 13 6 2 5 2 2 5" xfId="6339" xr:uid="{00000000-0005-0000-0000-0000220E0000}"/>
    <cellStyle name="Normal 2 13 6 2 5 2 2 6" xfId="6340" xr:uid="{00000000-0005-0000-0000-0000230E0000}"/>
    <cellStyle name="Normal 2 13 6 2 5 2 2 7" xfId="6341" xr:uid="{00000000-0005-0000-0000-0000240E0000}"/>
    <cellStyle name="Normal 2 13 6 2 5 2 2 8" xfId="6342" xr:uid="{00000000-0005-0000-0000-0000250E0000}"/>
    <cellStyle name="Normal 2 13 6 2 5 2 2 9" xfId="6343" xr:uid="{00000000-0005-0000-0000-0000260E0000}"/>
    <cellStyle name="Normal 2 13 6 2 5 2 3" xfId="6344" xr:uid="{00000000-0005-0000-0000-0000270E0000}"/>
    <cellStyle name="Normal 2 13 6 2 5 2 4" xfId="6345" xr:uid="{00000000-0005-0000-0000-0000280E0000}"/>
    <cellStyle name="Normal 2 13 6 2 5 2 5" xfId="6346" xr:uid="{00000000-0005-0000-0000-0000290E0000}"/>
    <cellStyle name="Normal 2 13 6 2 5 2 6" xfId="6347" xr:uid="{00000000-0005-0000-0000-00002A0E0000}"/>
    <cellStyle name="Normal 2 13 6 2 5 2 7" xfId="6348" xr:uid="{00000000-0005-0000-0000-00002B0E0000}"/>
    <cellStyle name="Normal 2 13 6 2 5 2 8" xfId="6349" xr:uid="{00000000-0005-0000-0000-00002C0E0000}"/>
    <cellStyle name="Normal 2 13 6 2 5 2 9" xfId="6350" xr:uid="{00000000-0005-0000-0000-00002D0E0000}"/>
    <cellStyle name="Normal 2 13 6 2 5 3" xfId="6351" xr:uid="{00000000-0005-0000-0000-00002E0E0000}"/>
    <cellStyle name="Normal 2 13 6 2 5 3 10" xfId="6352" xr:uid="{00000000-0005-0000-0000-00002F0E0000}"/>
    <cellStyle name="Normal 2 13 6 2 5 3 2" xfId="6353" xr:uid="{00000000-0005-0000-0000-0000300E0000}"/>
    <cellStyle name="Normal 2 13 6 2 5 3 3" xfId="6354" xr:uid="{00000000-0005-0000-0000-0000310E0000}"/>
    <cellStyle name="Normal 2 13 6 2 5 3 4" xfId="6355" xr:uid="{00000000-0005-0000-0000-0000320E0000}"/>
    <cellStyle name="Normal 2 13 6 2 5 3 5" xfId="6356" xr:uid="{00000000-0005-0000-0000-0000330E0000}"/>
    <cellStyle name="Normal 2 13 6 2 5 3 6" xfId="6357" xr:uid="{00000000-0005-0000-0000-0000340E0000}"/>
    <cellStyle name="Normal 2 13 6 2 5 3 7" xfId="6358" xr:uid="{00000000-0005-0000-0000-0000350E0000}"/>
    <cellStyle name="Normal 2 13 6 2 5 3 8" xfId="6359" xr:uid="{00000000-0005-0000-0000-0000360E0000}"/>
    <cellStyle name="Normal 2 13 6 2 5 3 9" xfId="6360" xr:uid="{00000000-0005-0000-0000-0000370E0000}"/>
    <cellStyle name="Normal 2 13 6 2 5 4" xfId="6361" xr:uid="{00000000-0005-0000-0000-0000380E0000}"/>
    <cellStyle name="Normal 2 13 6 2 5 5" xfId="6362" xr:uid="{00000000-0005-0000-0000-0000390E0000}"/>
    <cellStyle name="Normal 2 13 6 2 5 6" xfId="6363" xr:uid="{00000000-0005-0000-0000-00003A0E0000}"/>
    <cellStyle name="Normal 2 13 6 2 5 7" xfId="6364" xr:uid="{00000000-0005-0000-0000-00003B0E0000}"/>
    <cellStyle name="Normal 2 13 6 2 5 8" xfId="6365" xr:uid="{00000000-0005-0000-0000-00003C0E0000}"/>
    <cellStyle name="Normal 2 13 6 2 5 9" xfId="6366" xr:uid="{00000000-0005-0000-0000-00003D0E0000}"/>
    <cellStyle name="Normal 2 13 6 3" xfId="2416" xr:uid="{00000000-0005-0000-0000-00003E0E0000}"/>
    <cellStyle name="Normal 2 13 6 3 10" xfId="6367" xr:uid="{00000000-0005-0000-0000-00003F0E0000}"/>
    <cellStyle name="Normal 2 13 6 3 11" xfId="6368" xr:uid="{00000000-0005-0000-0000-0000400E0000}"/>
    <cellStyle name="Normal 2 13 6 3 12" xfId="6369" xr:uid="{00000000-0005-0000-0000-0000410E0000}"/>
    <cellStyle name="Normal 2 13 6 3 2" xfId="2417" xr:uid="{00000000-0005-0000-0000-0000420E0000}"/>
    <cellStyle name="Normal 2 13 6 3 2 10" xfId="6370" xr:uid="{00000000-0005-0000-0000-0000430E0000}"/>
    <cellStyle name="Normal 2 13 6 3 2 11" xfId="6371" xr:uid="{00000000-0005-0000-0000-0000440E0000}"/>
    <cellStyle name="Normal 2 13 6 3 2 2" xfId="6372" xr:uid="{00000000-0005-0000-0000-0000450E0000}"/>
    <cellStyle name="Normal 2 13 6 3 2 2 10" xfId="6373" xr:uid="{00000000-0005-0000-0000-0000460E0000}"/>
    <cellStyle name="Normal 2 13 6 3 2 2 2" xfId="6374" xr:uid="{00000000-0005-0000-0000-0000470E0000}"/>
    <cellStyle name="Normal 2 13 6 3 2 2 3" xfId="6375" xr:uid="{00000000-0005-0000-0000-0000480E0000}"/>
    <cellStyle name="Normal 2 13 6 3 2 2 4" xfId="6376" xr:uid="{00000000-0005-0000-0000-0000490E0000}"/>
    <cellStyle name="Normal 2 13 6 3 2 2 5" xfId="6377" xr:uid="{00000000-0005-0000-0000-00004A0E0000}"/>
    <cellStyle name="Normal 2 13 6 3 2 2 6" xfId="6378" xr:uid="{00000000-0005-0000-0000-00004B0E0000}"/>
    <cellStyle name="Normal 2 13 6 3 2 2 7" xfId="6379" xr:uid="{00000000-0005-0000-0000-00004C0E0000}"/>
    <cellStyle name="Normal 2 13 6 3 2 2 8" xfId="6380" xr:uid="{00000000-0005-0000-0000-00004D0E0000}"/>
    <cellStyle name="Normal 2 13 6 3 2 2 9" xfId="6381" xr:uid="{00000000-0005-0000-0000-00004E0E0000}"/>
    <cellStyle name="Normal 2 13 6 3 2 3" xfId="6382" xr:uid="{00000000-0005-0000-0000-00004F0E0000}"/>
    <cellStyle name="Normal 2 13 6 3 2 4" xfId="6383" xr:uid="{00000000-0005-0000-0000-0000500E0000}"/>
    <cellStyle name="Normal 2 13 6 3 2 5" xfId="6384" xr:uid="{00000000-0005-0000-0000-0000510E0000}"/>
    <cellStyle name="Normal 2 13 6 3 2 6" xfId="6385" xr:uid="{00000000-0005-0000-0000-0000520E0000}"/>
    <cellStyle name="Normal 2 13 6 3 2 7" xfId="6386" xr:uid="{00000000-0005-0000-0000-0000530E0000}"/>
    <cellStyle name="Normal 2 13 6 3 2 8" xfId="6387" xr:uid="{00000000-0005-0000-0000-0000540E0000}"/>
    <cellStyle name="Normal 2 13 6 3 2 9" xfId="6388" xr:uid="{00000000-0005-0000-0000-0000550E0000}"/>
    <cellStyle name="Normal 2 13 6 3 3" xfId="6389" xr:uid="{00000000-0005-0000-0000-0000560E0000}"/>
    <cellStyle name="Normal 2 13 6 3 3 10" xfId="6390" xr:uid="{00000000-0005-0000-0000-0000570E0000}"/>
    <cellStyle name="Normal 2 13 6 3 3 2" xfId="6391" xr:uid="{00000000-0005-0000-0000-0000580E0000}"/>
    <cellStyle name="Normal 2 13 6 3 3 3" xfId="6392" xr:uid="{00000000-0005-0000-0000-0000590E0000}"/>
    <cellStyle name="Normal 2 13 6 3 3 4" xfId="6393" xr:uid="{00000000-0005-0000-0000-00005A0E0000}"/>
    <cellStyle name="Normal 2 13 6 3 3 5" xfId="6394" xr:uid="{00000000-0005-0000-0000-00005B0E0000}"/>
    <cellStyle name="Normal 2 13 6 3 3 6" xfId="6395" xr:uid="{00000000-0005-0000-0000-00005C0E0000}"/>
    <cellStyle name="Normal 2 13 6 3 3 7" xfId="6396" xr:uid="{00000000-0005-0000-0000-00005D0E0000}"/>
    <cellStyle name="Normal 2 13 6 3 3 8" xfId="6397" xr:uid="{00000000-0005-0000-0000-00005E0E0000}"/>
    <cellStyle name="Normal 2 13 6 3 3 9" xfId="6398" xr:uid="{00000000-0005-0000-0000-00005F0E0000}"/>
    <cellStyle name="Normal 2 13 6 3 4" xfId="6399" xr:uid="{00000000-0005-0000-0000-0000600E0000}"/>
    <cellStyle name="Normal 2 13 6 3 5" xfId="6400" xr:uid="{00000000-0005-0000-0000-0000610E0000}"/>
    <cellStyle name="Normal 2 13 6 3 6" xfId="6401" xr:uid="{00000000-0005-0000-0000-0000620E0000}"/>
    <cellStyle name="Normal 2 13 6 3 7" xfId="6402" xr:uid="{00000000-0005-0000-0000-0000630E0000}"/>
    <cellStyle name="Normal 2 13 6 3 8" xfId="6403" xr:uid="{00000000-0005-0000-0000-0000640E0000}"/>
    <cellStyle name="Normal 2 13 6 3 9" xfId="6404" xr:uid="{00000000-0005-0000-0000-0000650E0000}"/>
    <cellStyle name="Normal 2 13 6 4" xfId="2418" xr:uid="{00000000-0005-0000-0000-0000660E0000}"/>
    <cellStyle name="Normal 2 13 6 5" xfId="2419" xr:uid="{00000000-0005-0000-0000-0000670E0000}"/>
    <cellStyle name="Normal 2 13 6 6" xfId="2420" xr:uid="{00000000-0005-0000-0000-0000680E0000}"/>
    <cellStyle name="Normal 2 13 6 7" xfId="2421" xr:uid="{00000000-0005-0000-0000-0000690E0000}"/>
    <cellStyle name="Normal 2 13 6 7 10" xfId="6405" xr:uid="{00000000-0005-0000-0000-00006A0E0000}"/>
    <cellStyle name="Normal 2 13 6 7 11" xfId="6406" xr:uid="{00000000-0005-0000-0000-00006B0E0000}"/>
    <cellStyle name="Normal 2 13 6 7 2" xfId="6407" xr:uid="{00000000-0005-0000-0000-00006C0E0000}"/>
    <cellStyle name="Normal 2 13 6 7 2 10" xfId="6408" xr:uid="{00000000-0005-0000-0000-00006D0E0000}"/>
    <cellStyle name="Normal 2 13 6 7 2 2" xfId="6409" xr:uid="{00000000-0005-0000-0000-00006E0E0000}"/>
    <cellStyle name="Normal 2 13 6 7 2 3" xfId="6410" xr:uid="{00000000-0005-0000-0000-00006F0E0000}"/>
    <cellStyle name="Normal 2 13 6 7 2 4" xfId="6411" xr:uid="{00000000-0005-0000-0000-0000700E0000}"/>
    <cellStyle name="Normal 2 13 6 7 2 5" xfId="6412" xr:uid="{00000000-0005-0000-0000-0000710E0000}"/>
    <cellStyle name="Normal 2 13 6 7 2 6" xfId="6413" xr:uid="{00000000-0005-0000-0000-0000720E0000}"/>
    <cellStyle name="Normal 2 13 6 7 2 7" xfId="6414" xr:uid="{00000000-0005-0000-0000-0000730E0000}"/>
    <cellStyle name="Normal 2 13 6 7 2 8" xfId="6415" xr:uid="{00000000-0005-0000-0000-0000740E0000}"/>
    <cellStyle name="Normal 2 13 6 7 2 9" xfId="6416" xr:uid="{00000000-0005-0000-0000-0000750E0000}"/>
    <cellStyle name="Normal 2 13 6 7 3" xfId="6417" xr:uid="{00000000-0005-0000-0000-0000760E0000}"/>
    <cellStyle name="Normal 2 13 6 7 4" xfId="6418" xr:uid="{00000000-0005-0000-0000-0000770E0000}"/>
    <cellStyle name="Normal 2 13 6 7 5" xfId="6419" xr:uid="{00000000-0005-0000-0000-0000780E0000}"/>
    <cellStyle name="Normal 2 13 6 7 6" xfId="6420" xr:uid="{00000000-0005-0000-0000-0000790E0000}"/>
    <cellStyle name="Normal 2 13 6 7 7" xfId="6421" xr:uid="{00000000-0005-0000-0000-00007A0E0000}"/>
    <cellStyle name="Normal 2 13 6 7 8" xfId="6422" xr:uid="{00000000-0005-0000-0000-00007B0E0000}"/>
    <cellStyle name="Normal 2 13 6 7 9" xfId="6423" xr:uid="{00000000-0005-0000-0000-00007C0E0000}"/>
    <cellStyle name="Normal 2 13 6 8" xfId="6424" xr:uid="{00000000-0005-0000-0000-00007D0E0000}"/>
    <cellStyle name="Normal 2 13 6 8 10" xfId="6425" xr:uid="{00000000-0005-0000-0000-00007E0E0000}"/>
    <cellStyle name="Normal 2 13 6 8 2" xfId="6426" xr:uid="{00000000-0005-0000-0000-00007F0E0000}"/>
    <cellStyle name="Normal 2 13 6 8 3" xfId="6427" xr:uid="{00000000-0005-0000-0000-0000800E0000}"/>
    <cellStyle name="Normal 2 13 6 8 4" xfId="6428" xr:uid="{00000000-0005-0000-0000-0000810E0000}"/>
    <cellStyle name="Normal 2 13 6 8 5" xfId="6429" xr:uid="{00000000-0005-0000-0000-0000820E0000}"/>
    <cellStyle name="Normal 2 13 6 8 6" xfId="6430" xr:uid="{00000000-0005-0000-0000-0000830E0000}"/>
    <cellStyle name="Normal 2 13 6 8 7" xfId="6431" xr:uid="{00000000-0005-0000-0000-0000840E0000}"/>
    <cellStyle name="Normal 2 13 6 8 8" xfId="6432" xr:uid="{00000000-0005-0000-0000-0000850E0000}"/>
    <cellStyle name="Normal 2 13 6 8 9" xfId="6433" xr:uid="{00000000-0005-0000-0000-0000860E0000}"/>
    <cellStyle name="Normal 2 13 6 9" xfId="6434" xr:uid="{00000000-0005-0000-0000-0000870E0000}"/>
    <cellStyle name="Normal 2 13 7" xfId="2422" xr:uid="{00000000-0005-0000-0000-0000880E0000}"/>
    <cellStyle name="Normal 2 13 7 10" xfId="6435" xr:uid="{00000000-0005-0000-0000-0000890E0000}"/>
    <cellStyle name="Normal 2 13 7 11" xfId="6436" xr:uid="{00000000-0005-0000-0000-00008A0E0000}"/>
    <cellStyle name="Normal 2 13 7 12" xfId="6437" xr:uid="{00000000-0005-0000-0000-00008B0E0000}"/>
    <cellStyle name="Normal 2 13 7 13" xfId="6438" xr:uid="{00000000-0005-0000-0000-00008C0E0000}"/>
    <cellStyle name="Normal 2 13 7 14" xfId="6439" xr:uid="{00000000-0005-0000-0000-00008D0E0000}"/>
    <cellStyle name="Normal 2 13 7 15" xfId="6440" xr:uid="{00000000-0005-0000-0000-00008E0E0000}"/>
    <cellStyle name="Normal 2 13 7 16" xfId="6441" xr:uid="{00000000-0005-0000-0000-00008F0E0000}"/>
    <cellStyle name="Normal 2 13 7 2" xfId="2423" xr:uid="{00000000-0005-0000-0000-0000900E0000}"/>
    <cellStyle name="Normal 2 13 7 3" xfId="2424" xr:uid="{00000000-0005-0000-0000-0000910E0000}"/>
    <cellStyle name="Normal 2 13 7 4" xfId="2425" xr:uid="{00000000-0005-0000-0000-0000920E0000}"/>
    <cellStyle name="Normal 2 13 7 5" xfId="2426" xr:uid="{00000000-0005-0000-0000-0000930E0000}"/>
    <cellStyle name="Normal 2 13 7 6" xfId="2427" xr:uid="{00000000-0005-0000-0000-0000940E0000}"/>
    <cellStyle name="Normal 2 13 7 6 10" xfId="6442" xr:uid="{00000000-0005-0000-0000-0000950E0000}"/>
    <cellStyle name="Normal 2 13 7 6 11" xfId="6443" xr:uid="{00000000-0005-0000-0000-0000960E0000}"/>
    <cellStyle name="Normal 2 13 7 6 2" xfId="6444" xr:uid="{00000000-0005-0000-0000-0000970E0000}"/>
    <cellStyle name="Normal 2 13 7 6 2 10" xfId="6445" xr:uid="{00000000-0005-0000-0000-0000980E0000}"/>
    <cellStyle name="Normal 2 13 7 6 2 2" xfId="6446" xr:uid="{00000000-0005-0000-0000-0000990E0000}"/>
    <cellStyle name="Normal 2 13 7 6 2 3" xfId="6447" xr:uid="{00000000-0005-0000-0000-00009A0E0000}"/>
    <cellStyle name="Normal 2 13 7 6 2 4" xfId="6448" xr:uid="{00000000-0005-0000-0000-00009B0E0000}"/>
    <cellStyle name="Normal 2 13 7 6 2 5" xfId="6449" xr:uid="{00000000-0005-0000-0000-00009C0E0000}"/>
    <cellStyle name="Normal 2 13 7 6 2 6" xfId="6450" xr:uid="{00000000-0005-0000-0000-00009D0E0000}"/>
    <cellStyle name="Normal 2 13 7 6 2 7" xfId="6451" xr:uid="{00000000-0005-0000-0000-00009E0E0000}"/>
    <cellStyle name="Normal 2 13 7 6 2 8" xfId="6452" xr:uid="{00000000-0005-0000-0000-00009F0E0000}"/>
    <cellStyle name="Normal 2 13 7 6 2 9" xfId="6453" xr:uid="{00000000-0005-0000-0000-0000A00E0000}"/>
    <cellStyle name="Normal 2 13 7 6 3" xfId="6454" xr:uid="{00000000-0005-0000-0000-0000A10E0000}"/>
    <cellStyle name="Normal 2 13 7 6 4" xfId="6455" xr:uid="{00000000-0005-0000-0000-0000A20E0000}"/>
    <cellStyle name="Normal 2 13 7 6 5" xfId="6456" xr:uid="{00000000-0005-0000-0000-0000A30E0000}"/>
    <cellStyle name="Normal 2 13 7 6 6" xfId="6457" xr:uid="{00000000-0005-0000-0000-0000A40E0000}"/>
    <cellStyle name="Normal 2 13 7 6 7" xfId="6458" xr:uid="{00000000-0005-0000-0000-0000A50E0000}"/>
    <cellStyle name="Normal 2 13 7 6 8" xfId="6459" xr:uid="{00000000-0005-0000-0000-0000A60E0000}"/>
    <cellStyle name="Normal 2 13 7 6 9" xfId="6460" xr:uid="{00000000-0005-0000-0000-0000A70E0000}"/>
    <cellStyle name="Normal 2 13 7 7" xfId="6461" xr:uid="{00000000-0005-0000-0000-0000A80E0000}"/>
    <cellStyle name="Normal 2 13 7 7 10" xfId="6462" xr:uid="{00000000-0005-0000-0000-0000A90E0000}"/>
    <cellStyle name="Normal 2 13 7 7 2" xfId="6463" xr:uid="{00000000-0005-0000-0000-0000AA0E0000}"/>
    <cellStyle name="Normal 2 13 7 7 3" xfId="6464" xr:uid="{00000000-0005-0000-0000-0000AB0E0000}"/>
    <cellStyle name="Normal 2 13 7 7 4" xfId="6465" xr:uid="{00000000-0005-0000-0000-0000AC0E0000}"/>
    <cellStyle name="Normal 2 13 7 7 5" xfId="6466" xr:uid="{00000000-0005-0000-0000-0000AD0E0000}"/>
    <cellStyle name="Normal 2 13 7 7 6" xfId="6467" xr:uid="{00000000-0005-0000-0000-0000AE0E0000}"/>
    <cellStyle name="Normal 2 13 7 7 7" xfId="6468" xr:uid="{00000000-0005-0000-0000-0000AF0E0000}"/>
    <cellStyle name="Normal 2 13 7 7 8" xfId="6469" xr:uid="{00000000-0005-0000-0000-0000B00E0000}"/>
    <cellStyle name="Normal 2 13 7 7 9" xfId="6470" xr:uid="{00000000-0005-0000-0000-0000B10E0000}"/>
    <cellStyle name="Normal 2 13 7 8" xfId="6471" xr:uid="{00000000-0005-0000-0000-0000B20E0000}"/>
    <cellStyle name="Normal 2 13 7 9" xfId="6472" xr:uid="{00000000-0005-0000-0000-0000B30E0000}"/>
    <cellStyle name="Normal 2 13 8" xfId="2428" xr:uid="{00000000-0005-0000-0000-0000B40E0000}"/>
    <cellStyle name="Normal 2 13 8 10" xfId="6473" xr:uid="{00000000-0005-0000-0000-0000B50E0000}"/>
    <cellStyle name="Normal 2 13 8 11" xfId="6474" xr:uid="{00000000-0005-0000-0000-0000B60E0000}"/>
    <cellStyle name="Normal 2 13 8 12" xfId="6475" xr:uid="{00000000-0005-0000-0000-0000B70E0000}"/>
    <cellStyle name="Normal 2 13 8 2" xfId="2429" xr:uid="{00000000-0005-0000-0000-0000B80E0000}"/>
    <cellStyle name="Normal 2 13 8 2 10" xfId="6476" xr:uid="{00000000-0005-0000-0000-0000B90E0000}"/>
    <cellStyle name="Normal 2 13 8 2 11" xfId="6477" xr:uid="{00000000-0005-0000-0000-0000BA0E0000}"/>
    <cellStyle name="Normal 2 13 8 2 2" xfId="6478" xr:uid="{00000000-0005-0000-0000-0000BB0E0000}"/>
    <cellStyle name="Normal 2 13 8 2 2 10" xfId="6479" xr:uid="{00000000-0005-0000-0000-0000BC0E0000}"/>
    <cellStyle name="Normal 2 13 8 2 2 2" xfId="6480" xr:uid="{00000000-0005-0000-0000-0000BD0E0000}"/>
    <cellStyle name="Normal 2 13 8 2 2 3" xfId="6481" xr:uid="{00000000-0005-0000-0000-0000BE0E0000}"/>
    <cellStyle name="Normal 2 13 8 2 2 4" xfId="6482" xr:uid="{00000000-0005-0000-0000-0000BF0E0000}"/>
    <cellStyle name="Normal 2 13 8 2 2 5" xfId="6483" xr:uid="{00000000-0005-0000-0000-0000C00E0000}"/>
    <cellStyle name="Normal 2 13 8 2 2 6" xfId="6484" xr:uid="{00000000-0005-0000-0000-0000C10E0000}"/>
    <cellStyle name="Normal 2 13 8 2 2 7" xfId="6485" xr:uid="{00000000-0005-0000-0000-0000C20E0000}"/>
    <cellStyle name="Normal 2 13 8 2 2 8" xfId="6486" xr:uid="{00000000-0005-0000-0000-0000C30E0000}"/>
    <cellStyle name="Normal 2 13 8 2 2 9" xfId="6487" xr:uid="{00000000-0005-0000-0000-0000C40E0000}"/>
    <cellStyle name="Normal 2 13 8 2 3" xfId="6488" xr:uid="{00000000-0005-0000-0000-0000C50E0000}"/>
    <cellStyle name="Normal 2 13 8 2 4" xfId="6489" xr:uid="{00000000-0005-0000-0000-0000C60E0000}"/>
    <cellStyle name="Normal 2 13 8 2 5" xfId="6490" xr:uid="{00000000-0005-0000-0000-0000C70E0000}"/>
    <cellStyle name="Normal 2 13 8 2 6" xfId="6491" xr:uid="{00000000-0005-0000-0000-0000C80E0000}"/>
    <cellStyle name="Normal 2 13 8 2 7" xfId="6492" xr:uid="{00000000-0005-0000-0000-0000C90E0000}"/>
    <cellStyle name="Normal 2 13 8 2 8" xfId="6493" xr:uid="{00000000-0005-0000-0000-0000CA0E0000}"/>
    <cellStyle name="Normal 2 13 8 2 9" xfId="6494" xr:uid="{00000000-0005-0000-0000-0000CB0E0000}"/>
    <cellStyle name="Normal 2 13 8 3" xfId="6495" xr:uid="{00000000-0005-0000-0000-0000CC0E0000}"/>
    <cellStyle name="Normal 2 13 8 3 10" xfId="6496" xr:uid="{00000000-0005-0000-0000-0000CD0E0000}"/>
    <cellStyle name="Normal 2 13 8 3 2" xfId="6497" xr:uid="{00000000-0005-0000-0000-0000CE0E0000}"/>
    <cellStyle name="Normal 2 13 8 3 3" xfId="6498" xr:uid="{00000000-0005-0000-0000-0000CF0E0000}"/>
    <cellStyle name="Normal 2 13 8 3 4" xfId="6499" xr:uid="{00000000-0005-0000-0000-0000D00E0000}"/>
    <cellStyle name="Normal 2 13 8 3 5" xfId="6500" xr:uid="{00000000-0005-0000-0000-0000D10E0000}"/>
    <cellStyle name="Normal 2 13 8 3 6" xfId="6501" xr:uid="{00000000-0005-0000-0000-0000D20E0000}"/>
    <cellStyle name="Normal 2 13 8 3 7" xfId="6502" xr:uid="{00000000-0005-0000-0000-0000D30E0000}"/>
    <cellStyle name="Normal 2 13 8 3 8" xfId="6503" xr:uid="{00000000-0005-0000-0000-0000D40E0000}"/>
    <cellStyle name="Normal 2 13 8 3 9" xfId="6504" xr:uid="{00000000-0005-0000-0000-0000D50E0000}"/>
    <cellStyle name="Normal 2 13 8 4" xfId="6505" xr:uid="{00000000-0005-0000-0000-0000D60E0000}"/>
    <cellStyle name="Normal 2 13 8 5" xfId="6506" xr:uid="{00000000-0005-0000-0000-0000D70E0000}"/>
    <cellStyle name="Normal 2 13 8 6" xfId="6507" xr:uid="{00000000-0005-0000-0000-0000D80E0000}"/>
    <cellStyle name="Normal 2 13 8 7" xfId="6508" xr:uid="{00000000-0005-0000-0000-0000D90E0000}"/>
    <cellStyle name="Normal 2 13 8 8" xfId="6509" xr:uid="{00000000-0005-0000-0000-0000DA0E0000}"/>
    <cellStyle name="Normal 2 13 8 9" xfId="6510" xr:uid="{00000000-0005-0000-0000-0000DB0E0000}"/>
    <cellStyle name="Normal 2 13 9" xfId="2430" xr:uid="{00000000-0005-0000-0000-0000DC0E0000}"/>
    <cellStyle name="Normal 2 13 9 10" xfId="6511" xr:uid="{00000000-0005-0000-0000-0000DD0E0000}"/>
    <cellStyle name="Normal 2 13 9 11" xfId="6512" xr:uid="{00000000-0005-0000-0000-0000DE0E0000}"/>
    <cellStyle name="Normal 2 13 9 12" xfId="6513" xr:uid="{00000000-0005-0000-0000-0000DF0E0000}"/>
    <cellStyle name="Normal 2 13 9 2" xfId="2431" xr:uid="{00000000-0005-0000-0000-0000E00E0000}"/>
    <cellStyle name="Normal 2 13 9 2 10" xfId="6514" xr:uid="{00000000-0005-0000-0000-0000E10E0000}"/>
    <cellStyle name="Normal 2 13 9 2 11" xfId="6515" xr:uid="{00000000-0005-0000-0000-0000E20E0000}"/>
    <cellStyle name="Normal 2 13 9 2 2" xfId="6516" xr:uid="{00000000-0005-0000-0000-0000E30E0000}"/>
    <cellStyle name="Normal 2 13 9 2 2 10" xfId="6517" xr:uid="{00000000-0005-0000-0000-0000E40E0000}"/>
    <cellStyle name="Normal 2 13 9 2 2 2" xfId="6518" xr:uid="{00000000-0005-0000-0000-0000E50E0000}"/>
    <cellStyle name="Normal 2 13 9 2 2 3" xfId="6519" xr:uid="{00000000-0005-0000-0000-0000E60E0000}"/>
    <cellStyle name="Normal 2 13 9 2 2 4" xfId="6520" xr:uid="{00000000-0005-0000-0000-0000E70E0000}"/>
    <cellStyle name="Normal 2 13 9 2 2 5" xfId="6521" xr:uid="{00000000-0005-0000-0000-0000E80E0000}"/>
    <cellStyle name="Normal 2 13 9 2 2 6" xfId="6522" xr:uid="{00000000-0005-0000-0000-0000E90E0000}"/>
    <cellStyle name="Normal 2 13 9 2 2 7" xfId="6523" xr:uid="{00000000-0005-0000-0000-0000EA0E0000}"/>
    <cellStyle name="Normal 2 13 9 2 2 8" xfId="6524" xr:uid="{00000000-0005-0000-0000-0000EB0E0000}"/>
    <cellStyle name="Normal 2 13 9 2 2 9" xfId="6525" xr:uid="{00000000-0005-0000-0000-0000EC0E0000}"/>
    <cellStyle name="Normal 2 13 9 2 3" xfId="6526" xr:uid="{00000000-0005-0000-0000-0000ED0E0000}"/>
    <cellStyle name="Normal 2 13 9 2 4" xfId="6527" xr:uid="{00000000-0005-0000-0000-0000EE0E0000}"/>
    <cellStyle name="Normal 2 13 9 2 5" xfId="6528" xr:uid="{00000000-0005-0000-0000-0000EF0E0000}"/>
    <cellStyle name="Normal 2 13 9 2 6" xfId="6529" xr:uid="{00000000-0005-0000-0000-0000F00E0000}"/>
    <cellStyle name="Normal 2 13 9 2 7" xfId="6530" xr:uid="{00000000-0005-0000-0000-0000F10E0000}"/>
    <cellStyle name="Normal 2 13 9 2 8" xfId="6531" xr:uid="{00000000-0005-0000-0000-0000F20E0000}"/>
    <cellStyle name="Normal 2 13 9 2 9" xfId="6532" xr:uid="{00000000-0005-0000-0000-0000F30E0000}"/>
    <cellStyle name="Normal 2 13 9 3" xfId="6533" xr:uid="{00000000-0005-0000-0000-0000F40E0000}"/>
    <cellStyle name="Normal 2 13 9 3 10" xfId="6534" xr:uid="{00000000-0005-0000-0000-0000F50E0000}"/>
    <cellStyle name="Normal 2 13 9 3 2" xfId="6535" xr:uid="{00000000-0005-0000-0000-0000F60E0000}"/>
    <cellStyle name="Normal 2 13 9 3 3" xfId="6536" xr:uid="{00000000-0005-0000-0000-0000F70E0000}"/>
    <cellStyle name="Normal 2 13 9 3 4" xfId="6537" xr:uid="{00000000-0005-0000-0000-0000F80E0000}"/>
    <cellStyle name="Normal 2 13 9 3 5" xfId="6538" xr:uid="{00000000-0005-0000-0000-0000F90E0000}"/>
    <cellStyle name="Normal 2 13 9 3 6" xfId="6539" xr:uid="{00000000-0005-0000-0000-0000FA0E0000}"/>
    <cellStyle name="Normal 2 13 9 3 7" xfId="6540" xr:uid="{00000000-0005-0000-0000-0000FB0E0000}"/>
    <cellStyle name="Normal 2 13 9 3 8" xfId="6541" xr:uid="{00000000-0005-0000-0000-0000FC0E0000}"/>
    <cellStyle name="Normal 2 13 9 3 9" xfId="6542" xr:uid="{00000000-0005-0000-0000-0000FD0E0000}"/>
    <cellStyle name="Normal 2 13 9 4" xfId="6543" xr:uid="{00000000-0005-0000-0000-0000FE0E0000}"/>
    <cellStyle name="Normal 2 13 9 5" xfId="6544" xr:uid="{00000000-0005-0000-0000-0000FF0E0000}"/>
    <cellStyle name="Normal 2 13 9 6" xfId="6545" xr:uid="{00000000-0005-0000-0000-0000000F0000}"/>
    <cellStyle name="Normal 2 13 9 7" xfId="6546" xr:uid="{00000000-0005-0000-0000-0000010F0000}"/>
    <cellStyle name="Normal 2 13 9 8" xfId="6547" xr:uid="{00000000-0005-0000-0000-0000020F0000}"/>
    <cellStyle name="Normal 2 13 9 9" xfId="6548" xr:uid="{00000000-0005-0000-0000-0000030F0000}"/>
    <cellStyle name="Normal 2 14" xfId="2432" xr:uid="{00000000-0005-0000-0000-0000040F0000}"/>
    <cellStyle name="Normal 2 14 10" xfId="6549" xr:uid="{00000000-0005-0000-0000-0000050F0000}"/>
    <cellStyle name="Normal 2 14 11" xfId="6550" xr:uid="{00000000-0005-0000-0000-0000060F0000}"/>
    <cellStyle name="Normal 2 14 12" xfId="6551" xr:uid="{00000000-0005-0000-0000-0000070F0000}"/>
    <cellStyle name="Normal 2 14 2" xfId="2433" xr:uid="{00000000-0005-0000-0000-0000080F0000}"/>
    <cellStyle name="Normal 2 14 2 10" xfId="6552" xr:uid="{00000000-0005-0000-0000-0000090F0000}"/>
    <cellStyle name="Normal 2 14 2 11" xfId="6553" xr:uid="{00000000-0005-0000-0000-00000A0F0000}"/>
    <cellStyle name="Normal 2 14 2 2" xfId="6554" xr:uid="{00000000-0005-0000-0000-00000B0F0000}"/>
    <cellStyle name="Normal 2 14 2 2 10" xfId="6555" xr:uid="{00000000-0005-0000-0000-00000C0F0000}"/>
    <cellStyle name="Normal 2 14 2 2 2" xfId="6556" xr:uid="{00000000-0005-0000-0000-00000D0F0000}"/>
    <cellStyle name="Normal 2 14 2 2 3" xfId="6557" xr:uid="{00000000-0005-0000-0000-00000E0F0000}"/>
    <cellStyle name="Normal 2 14 2 2 4" xfId="6558" xr:uid="{00000000-0005-0000-0000-00000F0F0000}"/>
    <cellStyle name="Normal 2 14 2 2 5" xfId="6559" xr:uid="{00000000-0005-0000-0000-0000100F0000}"/>
    <cellStyle name="Normal 2 14 2 2 6" xfId="6560" xr:uid="{00000000-0005-0000-0000-0000110F0000}"/>
    <cellStyle name="Normal 2 14 2 2 7" xfId="6561" xr:uid="{00000000-0005-0000-0000-0000120F0000}"/>
    <cellStyle name="Normal 2 14 2 2 8" xfId="6562" xr:uid="{00000000-0005-0000-0000-0000130F0000}"/>
    <cellStyle name="Normal 2 14 2 2 9" xfId="6563" xr:uid="{00000000-0005-0000-0000-0000140F0000}"/>
    <cellStyle name="Normal 2 14 2 3" xfId="6564" xr:uid="{00000000-0005-0000-0000-0000150F0000}"/>
    <cellStyle name="Normal 2 14 2 4" xfId="6565" xr:uid="{00000000-0005-0000-0000-0000160F0000}"/>
    <cellStyle name="Normal 2 14 2 5" xfId="6566" xr:uid="{00000000-0005-0000-0000-0000170F0000}"/>
    <cellStyle name="Normal 2 14 2 6" xfId="6567" xr:uid="{00000000-0005-0000-0000-0000180F0000}"/>
    <cellStyle name="Normal 2 14 2 7" xfId="6568" xr:uid="{00000000-0005-0000-0000-0000190F0000}"/>
    <cellStyle name="Normal 2 14 2 8" xfId="6569" xr:uid="{00000000-0005-0000-0000-00001A0F0000}"/>
    <cellStyle name="Normal 2 14 2 9" xfId="6570" xr:uid="{00000000-0005-0000-0000-00001B0F0000}"/>
    <cellStyle name="Normal 2 14 3" xfId="6571" xr:uid="{00000000-0005-0000-0000-00001C0F0000}"/>
    <cellStyle name="Normal 2 14 3 10" xfId="6572" xr:uid="{00000000-0005-0000-0000-00001D0F0000}"/>
    <cellStyle name="Normal 2 14 3 2" xfId="6573" xr:uid="{00000000-0005-0000-0000-00001E0F0000}"/>
    <cellStyle name="Normal 2 14 3 3" xfId="6574" xr:uid="{00000000-0005-0000-0000-00001F0F0000}"/>
    <cellStyle name="Normal 2 14 3 4" xfId="6575" xr:uid="{00000000-0005-0000-0000-0000200F0000}"/>
    <cellStyle name="Normal 2 14 3 5" xfId="6576" xr:uid="{00000000-0005-0000-0000-0000210F0000}"/>
    <cellStyle name="Normal 2 14 3 6" xfId="6577" xr:uid="{00000000-0005-0000-0000-0000220F0000}"/>
    <cellStyle name="Normal 2 14 3 7" xfId="6578" xr:uid="{00000000-0005-0000-0000-0000230F0000}"/>
    <cellStyle name="Normal 2 14 3 8" xfId="6579" xr:uid="{00000000-0005-0000-0000-0000240F0000}"/>
    <cellStyle name="Normal 2 14 3 9" xfId="6580" xr:uid="{00000000-0005-0000-0000-0000250F0000}"/>
    <cellStyle name="Normal 2 14 4" xfId="6581" xr:uid="{00000000-0005-0000-0000-0000260F0000}"/>
    <cellStyle name="Normal 2 14 5" xfId="6582" xr:uid="{00000000-0005-0000-0000-0000270F0000}"/>
    <cellStyle name="Normal 2 14 6" xfId="6583" xr:uid="{00000000-0005-0000-0000-0000280F0000}"/>
    <cellStyle name="Normal 2 14 7" xfId="6584" xr:uid="{00000000-0005-0000-0000-0000290F0000}"/>
    <cellStyle name="Normal 2 14 8" xfId="6585" xr:uid="{00000000-0005-0000-0000-00002A0F0000}"/>
    <cellStyle name="Normal 2 14 9" xfId="6586" xr:uid="{00000000-0005-0000-0000-00002B0F0000}"/>
    <cellStyle name="Normal 2 15" xfId="2434" xr:uid="{00000000-0005-0000-0000-00002C0F0000}"/>
    <cellStyle name="Normal 2 15 10" xfId="6587" xr:uid="{00000000-0005-0000-0000-00002D0F0000}"/>
    <cellStyle name="Normal 2 15 11" xfId="6588" xr:uid="{00000000-0005-0000-0000-00002E0F0000}"/>
    <cellStyle name="Normal 2 15 12" xfId="6589" xr:uid="{00000000-0005-0000-0000-00002F0F0000}"/>
    <cellStyle name="Normal 2 15 2" xfId="2435" xr:uid="{00000000-0005-0000-0000-0000300F0000}"/>
    <cellStyle name="Normal 2 15 2 10" xfId="6590" xr:uid="{00000000-0005-0000-0000-0000310F0000}"/>
    <cellStyle name="Normal 2 15 2 11" xfId="6591" xr:uid="{00000000-0005-0000-0000-0000320F0000}"/>
    <cellStyle name="Normal 2 15 2 2" xfId="6592" xr:uid="{00000000-0005-0000-0000-0000330F0000}"/>
    <cellStyle name="Normal 2 15 2 2 10" xfId="6593" xr:uid="{00000000-0005-0000-0000-0000340F0000}"/>
    <cellStyle name="Normal 2 15 2 2 2" xfId="6594" xr:uid="{00000000-0005-0000-0000-0000350F0000}"/>
    <cellStyle name="Normal 2 15 2 2 3" xfId="6595" xr:uid="{00000000-0005-0000-0000-0000360F0000}"/>
    <cellStyle name="Normal 2 15 2 2 4" xfId="6596" xr:uid="{00000000-0005-0000-0000-0000370F0000}"/>
    <cellStyle name="Normal 2 15 2 2 5" xfId="6597" xr:uid="{00000000-0005-0000-0000-0000380F0000}"/>
    <cellStyle name="Normal 2 15 2 2 6" xfId="6598" xr:uid="{00000000-0005-0000-0000-0000390F0000}"/>
    <cellStyle name="Normal 2 15 2 2 7" xfId="6599" xr:uid="{00000000-0005-0000-0000-00003A0F0000}"/>
    <cellStyle name="Normal 2 15 2 2 8" xfId="6600" xr:uid="{00000000-0005-0000-0000-00003B0F0000}"/>
    <cellStyle name="Normal 2 15 2 2 9" xfId="6601" xr:uid="{00000000-0005-0000-0000-00003C0F0000}"/>
    <cellStyle name="Normal 2 15 2 3" xfId="6602" xr:uid="{00000000-0005-0000-0000-00003D0F0000}"/>
    <cellStyle name="Normal 2 15 2 4" xfId="6603" xr:uid="{00000000-0005-0000-0000-00003E0F0000}"/>
    <cellStyle name="Normal 2 15 2 5" xfId="6604" xr:uid="{00000000-0005-0000-0000-00003F0F0000}"/>
    <cellStyle name="Normal 2 15 2 6" xfId="6605" xr:uid="{00000000-0005-0000-0000-0000400F0000}"/>
    <cellStyle name="Normal 2 15 2 7" xfId="6606" xr:uid="{00000000-0005-0000-0000-0000410F0000}"/>
    <cellStyle name="Normal 2 15 2 8" xfId="6607" xr:uid="{00000000-0005-0000-0000-0000420F0000}"/>
    <cellStyle name="Normal 2 15 2 9" xfId="6608" xr:uid="{00000000-0005-0000-0000-0000430F0000}"/>
    <cellStyle name="Normal 2 15 3 10" xfId="6609" xr:uid="{00000000-0005-0000-0000-0000440F0000}"/>
    <cellStyle name="Normal 2 15 3 2" xfId="6610" xr:uid="{00000000-0005-0000-0000-0000450F0000}"/>
    <cellStyle name="Normal 2 15 3 3" xfId="6611" xr:uid="{00000000-0005-0000-0000-0000460F0000}"/>
    <cellStyle name="Normal 2 15 3 4" xfId="6612" xr:uid="{00000000-0005-0000-0000-0000470F0000}"/>
    <cellStyle name="Normal 2 15 3 5" xfId="6613" xr:uid="{00000000-0005-0000-0000-0000480F0000}"/>
    <cellStyle name="Normal 2 15 3 6" xfId="6614" xr:uid="{00000000-0005-0000-0000-0000490F0000}"/>
    <cellStyle name="Normal 2 15 3 7" xfId="6615" xr:uid="{00000000-0005-0000-0000-00004A0F0000}"/>
    <cellStyle name="Normal 2 15 3 8" xfId="6616" xr:uid="{00000000-0005-0000-0000-00004B0F0000}"/>
    <cellStyle name="Normal 2 15 3 9" xfId="6617" xr:uid="{00000000-0005-0000-0000-00004C0F0000}"/>
    <cellStyle name="Normal 2 15 4" xfId="6618" xr:uid="{00000000-0005-0000-0000-00004D0F0000}"/>
    <cellStyle name="Normal 2 15 5" xfId="6619" xr:uid="{00000000-0005-0000-0000-00004E0F0000}"/>
    <cellStyle name="Normal 2 15 6" xfId="6620" xr:uid="{00000000-0005-0000-0000-00004F0F0000}"/>
    <cellStyle name="Normal 2 15 7" xfId="6621" xr:uid="{00000000-0005-0000-0000-0000500F0000}"/>
    <cellStyle name="Normal 2 15 8" xfId="6622" xr:uid="{00000000-0005-0000-0000-0000510F0000}"/>
    <cellStyle name="Normal 2 15 9" xfId="6623" xr:uid="{00000000-0005-0000-0000-0000520F0000}"/>
    <cellStyle name="Normal 2 16" xfId="2436" xr:uid="{00000000-0005-0000-0000-0000530F0000}"/>
    <cellStyle name="Normal 2 16 10" xfId="6624" xr:uid="{00000000-0005-0000-0000-0000540F0000}"/>
    <cellStyle name="Normal 2 16 11" xfId="6625" xr:uid="{00000000-0005-0000-0000-0000550F0000}"/>
    <cellStyle name="Normal 2 16 12" xfId="6626" xr:uid="{00000000-0005-0000-0000-0000560F0000}"/>
    <cellStyle name="Normal 2 16 2" xfId="2437" xr:uid="{00000000-0005-0000-0000-0000570F0000}"/>
    <cellStyle name="Normal 2 16 2 10" xfId="6627" xr:uid="{00000000-0005-0000-0000-0000580F0000}"/>
    <cellStyle name="Normal 2 16 2 11" xfId="6628" xr:uid="{00000000-0005-0000-0000-0000590F0000}"/>
    <cellStyle name="Normal 2 16 2 2" xfId="6629" xr:uid="{00000000-0005-0000-0000-00005A0F0000}"/>
    <cellStyle name="Normal 2 16 2 2 10" xfId="6630" xr:uid="{00000000-0005-0000-0000-00005B0F0000}"/>
    <cellStyle name="Normal 2 16 2 2 2" xfId="6631" xr:uid="{00000000-0005-0000-0000-00005C0F0000}"/>
    <cellStyle name="Normal 2 16 2 2 3" xfId="6632" xr:uid="{00000000-0005-0000-0000-00005D0F0000}"/>
    <cellStyle name="Normal 2 16 2 2 4" xfId="6633" xr:uid="{00000000-0005-0000-0000-00005E0F0000}"/>
    <cellStyle name="Normal 2 16 2 2 5" xfId="6634" xr:uid="{00000000-0005-0000-0000-00005F0F0000}"/>
    <cellStyle name="Normal 2 16 2 2 6" xfId="6635" xr:uid="{00000000-0005-0000-0000-0000600F0000}"/>
    <cellStyle name="Normal 2 16 2 2 7" xfId="6636" xr:uid="{00000000-0005-0000-0000-0000610F0000}"/>
    <cellStyle name="Normal 2 16 2 2 8" xfId="6637" xr:uid="{00000000-0005-0000-0000-0000620F0000}"/>
    <cellStyle name="Normal 2 16 2 2 9" xfId="6638" xr:uid="{00000000-0005-0000-0000-0000630F0000}"/>
    <cellStyle name="Normal 2 16 2 3" xfId="6639" xr:uid="{00000000-0005-0000-0000-0000640F0000}"/>
    <cellStyle name="Normal 2 16 2 4" xfId="6640" xr:uid="{00000000-0005-0000-0000-0000650F0000}"/>
    <cellStyle name="Normal 2 16 2 5" xfId="6641" xr:uid="{00000000-0005-0000-0000-0000660F0000}"/>
    <cellStyle name="Normal 2 16 2 6" xfId="6642" xr:uid="{00000000-0005-0000-0000-0000670F0000}"/>
    <cellStyle name="Normal 2 16 2 7" xfId="6643" xr:uid="{00000000-0005-0000-0000-0000680F0000}"/>
    <cellStyle name="Normal 2 16 2 8" xfId="6644" xr:uid="{00000000-0005-0000-0000-0000690F0000}"/>
    <cellStyle name="Normal 2 16 2 9" xfId="6645" xr:uid="{00000000-0005-0000-0000-00006A0F0000}"/>
    <cellStyle name="Normal 2 16 3" xfId="6646" xr:uid="{00000000-0005-0000-0000-00006B0F0000}"/>
    <cellStyle name="Normal 2 16 3 10" xfId="6647" xr:uid="{00000000-0005-0000-0000-00006C0F0000}"/>
    <cellStyle name="Normal 2 16 3 2" xfId="6648" xr:uid="{00000000-0005-0000-0000-00006D0F0000}"/>
    <cellStyle name="Normal 2 16 3 3" xfId="6649" xr:uid="{00000000-0005-0000-0000-00006E0F0000}"/>
    <cellStyle name="Normal 2 16 3 4" xfId="6650" xr:uid="{00000000-0005-0000-0000-00006F0F0000}"/>
    <cellStyle name="Normal 2 16 3 5" xfId="6651" xr:uid="{00000000-0005-0000-0000-0000700F0000}"/>
    <cellStyle name="Normal 2 16 3 6" xfId="6652" xr:uid="{00000000-0005-0000-0000-0000710F0000}"/>
    <cellStyle name="Normal 2 16 3 7" xfId="6653" xr:uid="{00000000-0005-0000-0000-0000720F0000}"/>
    <cellStyle name="Normal 2 16 3 8" xfId="6654" xr:uid="{00000000-0005-0000-0000-0000730F0000}"/>
    <cellStyle name="Normal 2 16 3 9" xfId="6655" xr:uid="{00000000-0005-0000-0000-0000740F0000}"/>
    <cellStyle name="Normal 2 16 4" xfId="6656" xr:uid="{00000000-0005-0000-0000-0000750F0000}"/>
    <cellStyle name="Normal 2 16 5" xfId="6657" xr:uid="{00000000-0005-0000-0000-0000760F0000}"/>
    <cellStyle name="Normal 2 16 6" xfId="6658" xr:uid="{00000000-0005-0000-0000-0000770F0000}"/>
    <cellStyle name="Normal 2 16 7" xfId="6659" xr:uid="{00000000-0005-0000-0000-0000780F0000}"/>
    <cellStyle name="Normal 2 16 8" xfId="6660" xr:uid="{00000000-0005-0000-0000-0000790F0000}"/>
    <cellStyle name="Normal 2 16 9" xfId="6661" xr:uid="{00000000-0005-0000-0000-00007A0F0000}"/>
    <cellStyle name="Normal 2 17" xfId="2438" xr:uid="{00000000-0005-0000-0000-00007B0F0000}"/>
    <cellStyle name="Normal 2 17 10" xfId="6662" xr:uid="{00000000-0005-0000-0000-00007C0F0000}"/>
    <cellStyle name="Normal 2 17 11" xfId="6663" xr:uid="{00000000-0005-0000-0000-00007D0F0000}"/>
    <cellStyle name="Normal 2 17 12" xfId="6664" xr:uid="{00000000-0005-0000-0000-00007E0F0000}"/>
    <cellStyle name="Normal 2 17 2" xfId="2439" xr:uid="{00000000-0005-0000-0000-00007F0F0000}"/>
    <cellStyle name="Normal 2 17 2 10" xfId="6665" xr:uid="{00000000-0005-0000-0000-0000800F0000}"/>
    <cellStyle name="Normal 2 17 2 11" xfId="6666" xr:uid="{00000000-0005-0000-0000-0000810F0000}"/>
    <cellStyle name="Normal 2 17 2 2" xfId="6667" xr:uid="{00000000-0005-0000-0000-0000820F0000}"/>
    <cellStyle name="Normal 2 17 2 2 10" xfId="6668" xr:uid="{00000000-0005-0000-0000-0000830F0000}"/>
    <cellStyle name="Normal 2 17 2 2 2" xfId="6669" xr:uid="{00000000-0005-0000-0000-0000840F0000}"/>
    <cellStyle name="Normal 2 17 2 2 3" xfId="6670" xr:uid="{00000000-0005-0000-0000-0000850F0000}"/>
    <cellStyle name="Normal 2 17 2 2 4" xfId="6671" xr:uid="{00000000-0005-0000-0000-0000860F0000}"/>
    <cellStyle name="Normal 2 17 2 2 5" xfId="6672" xr:uid="{00000000-0005-0000-0000-0000870F0000}"/>
    <cellStyle name="Normal 2 17 2 2 6" xfId="6673" xr:uid="{00000000-0005-0000-0000-0000880F0000}"/>
    <cellStyle name="Normal 2 17 2 2 7" xfId="6674" xr:uid="{00000000-0005-0000-0000-0000890F0000}"/>
    <cellStyle name="Normal 2 17 2 2 8" xfId="6675" xr:uid="{00000000-0005-0000-0000-00008A0F0000}"/>
    <cellStyle name="Normal 2 17 2 2 9" xfId="6676" xr:uid="{00000000-0005-0000-0000-00008B0F0000}"/>
    <cellStyle name="Normal 2 17 2 3" xfId="6677" xr:uid="{00000000-0005-0000-0000-00008C0F0000}"/>
    <cellStyle name="Normal 2 17 2 4" xfId="6678" xr:uid="{00000000-0005-0000-0000-00008D0F0000}"/>
    <cellStyle name="Normal 2 17 2 5" xfId="6679" xr:uid="{00000000-0005-0000-0000-00008E0F0000}"/>
    <cellStyle name="Normal 2 17 2 6" xfId="6680" xr:uid="{00000000-0005-0000-0000-00008F0F0000}"/>
    <cellStyle name="Normal 2 17 2 7" xfId="6681" xr:uid="{00000000-0005-0000-0000-0000900F0000}"/>
    <cellStyle name="Normal 2 17 2 8" xfId="6682" xr:uid="{00000000-0005-0000-0000-0000910F0000}"/>
    <cellStyle name="Normal 2 17 2 9" xfId="6683" xr:uid="{00000000-0005-0000-0000-0000920F0000}"/>
    <cellStyle name="Normal 2 17 3" xfId="6684" xr:uid="{00000000-0005-0000-0000-0000930F0000}"/>
    <cellStyle name="Normal 2 17 3 10" xfId="6685" xr:uid="{00000000-0005-0000-0000-0000940F0000}"/>
    <cellStyle name="Normal 2 17 3 2" xfId="6686" xr:uid="{00000000-0005-0000-0000-0000950F0000}"/>
    <cellStyle name="Normal 2 17 3 3" xfId="6687" xr:uid="{00000000-0005-0000-0000-0000960F0000}"/>
    <cellStyle name="Normal 2 17 3 4" xfId="6688" xr:uid="{00000000-0005-0000-0000-0000970F0000}"/>
    <cellStyle name="Normal 2 17 3 5" xfId="6689" xr:uid="{00000000-0005-0000-0000-0000980F0000}"/>
    <cellStyle name="Normal 2 17 3 6" xfId="6690" xr:uid="{00000000-0005-0000-0000-0000990F0000}"/>
    <cellStyle name="Normal 2 17 3 7" xfId="6691" xr:uid="{00000000-0005-0000-0000-00009A0F0000}"/>
    <cellStyle name="Normal 2 17 3 8" xfId="6692" xr:uid="{00000000-0005-0000-0000-00009B0F0000}"/>
    <cellStyle name="Normal 2 17 3 9" xfId="6693" xr:uid="{00000000-0005-0000-0000-00009C0F0000}"/>
    <cellStyle name="Normal 2 17 4" xfId="6694" xr:uid="{00000000-0005-0000-0000-00009D0F0000}"/>
    <cellStyle name="Normal 2 17 5" xfId="6695" xr:uid="{00000000-0005-0000-0000-00009E0F0000}"/>
    <cellStyle name="Normal 2 17 6" xfId="6696" xr:uid="{00000000-0005-0000-0000-00009F0F0000}"/>
    <cellStyle name="Normal 2 17 7" xfId="6697" xr:uid="{00000000-0005-0000-0000-0000A00F0000}"/>
    <cellStyle name="Normal 2 17 8" xfId="6698" xr:uid="{00000000-0005-0000-0000-0000A10F0000}"/>
    <cellStyle name="Normal 2 17 9" xfId="6699" xr:uid="{00000000-0005-0000-0000-0000A20F0000}"/>
    <cellStyle name="Normal 2 18" xfId="2440" xr:uid="{00000000-0005-0000-0000-0000A30F0000}"/>
    <cellStyle name="Normal 2 18 2" xfId="2441" xr:uid="{00000000-0005-0000-0000-0000A40F0000}"/>
    <cellStyle name="Normal 2 18 2 10" xfId="6700" xr:uid="{00000000-0005-0000-0000-0000A50F0000}"/>
    <cellStyle name="Normal 2 18 2 11" xfId="6701" xr:uid="{00000000-0005-0000-0000-0000A60F0000}"/>
    <cellStyle name="Normal 2 18 2 12" xfId="6702" xr:uid="{00000000-0005-0000-0000-0000A70F0000}"/>
    <cellStyle name="Normal 2 18 2 13" xfId="6703" xr:uid="{00000000-0005-0000-0000-0000A80F0000}"/>
    <cellStyle name="Normal 2 18 2 14" xfId="6704" xr:uid="{00000000-0005-0000-0000-0000A90F0000}"/>
    <cellStyle name="Normal 2 18 2 15" xfId="6705" xr:uid="{00000000-0005-0000-0000-0000AA0F0000}"/>
    <cellStyle name="Normal 2 18 2 16" xfId="6706" xr:uid="{00000000-0005-0000-0000-0000AB0F0000}"/>
    <cellStyle name="Normal 2 18 2 17" xfId="6707" xr:uid="{00000000-0005-0000-0000-0000AC0F0000}"/>
    <cellStyle name="Normal 2 18 2 2" xfId="2442" xr:uid="{00000000-0005-0000-0000-0000AD0F0000}"/>
    <cellStyle name="Normal 2 18 2 2 2" xfId="2443" xr:uid="{00000000-0005-0000-0000-0000AE0F0000}"/>
    <cellStyle name="Normal 2 18 2 2 2 10" xfId="6708" xr:uid="{00000000-0005-0000-0000-0000AF0F0000}"/>
    <cellStyle name="Normal 2 18 2 2 2 11" xfId="6709" xr:uid="{00000000-0005-0000-0000-0000B00F0000}"/>
    <cellStyle name="Normal 2 18 2 2 2 12" xfId="6710" xr:uid="{00000000-0005-0000-0000-0000B10F0000}"/>
    <cellStyle name="Normal 2 18 2 2 2 13" xfId="6711" xr:uid="{00000000-0005-0000-0000-0000B20F0000}"/>
    <cellStyle name="Normal 2 18 2 2 2 14" xfId="6712" xr:uid="{00000000-0005-0000-0000-0000B30F0000}"/>
    <cellStyle name="Normal 2 18 2 2 2 15" xfId="6713" xr:uid="{00000000-0005-0000-0000-0000B40F0000}"/>
    <cellStyle name="Normal 2 18 2 2 2 16" xfId="6714" xr:uid="{00000000-0005-0000-0000-0000B50F0000}"/>
    <cellStyle name="Normal 2 18 2 2 2 2" xfId="2444" xr:uid="{00000000-0005-0000-0000-0000B60F0000}"/>
    <cellStyle name="Normal 2 18 2 2 2 3" xfId="2445" xr:uid="{00000000-0005-0000-0000-0000B70F0000}"/>
    <cellStyle name="Normal 2 18 2 2 2 4" xfId="2446" xr:uid="{00000000-0005-0000-0000-0000B80F0000}"/>
    <cellStyle name="Normal 2 18 2 2 2 5" xfId="2447" xr:uid="{00000000-0005-0000-0000-0000B90F0000}"/>
    <cellStyle name="Normal 2 18 2 2 2 6" xfId="2448" xr:uid="{00000000-0005-0000-0000-0000BA0F0000}"/>
    <cellStyle name="Normal 2 18 2 2 2 6 10" xfId="6715" xr:uid="{00000000-0005-0000-0000-0000BB0F0000}"/>
    <cellStyle name="Normal 2 18 2 2 2 6 11" xfId="6716" xr:uid="{00000000-0005-0000-0000-0000BC0F0000}"/>
    <cellStyle name="Normal 2 18 2 2 2 6 2" xfId="6717" xr:uid="{00000000-0005-0000-0000-0000BD0F0000}"/>
    <cellStyle name="Normal 2 18 2 2 2 6 2 10" xfId="6718" xr:uid="{00000000-0005-0000-0000-0000BE0F0000}"/>
    <cellStyle name="Normal 2 18 2 2 2 6 2 2" xfId="6719" xr:uid="{00000000-0005-0000-0000-0000BF0F0000}"/>
    <cellStyle name="Normal 2 18 2 2 2 6 2 3" xfId="6720" xr:uid="{00000000-0005-0000-0000-0000C00F0000}"/>
    <cellStyle name="Normal 2 18 2 2 2 6 2 4" xfId="6721" xr:uid="{00000000-0005-0000-0000-0000C10F0000}"/>
    <cellStyle name="Normal 2 18 2 2 2 6 2 5" xfId="6722" xr:uid="{00000000-0005-0000-0000-0000C20F0000}"/>
    <cellStyle name="Normal 2 18 2 2 2 6 2 6" xfId="6723" xr:uid="{00000000-0005-0000-0000-0000C30F0000}"/>
    <cellStyle name="Normal 2 18 2 2 2 6 2 7" xfId="6724" xr:uid="{00000000-0005-0000-0000-0000C40F0000}"/>
    <cellStyle name="Normal 2 18 2 2 2 6 2 8" xfId="6725" xr:uid="{00000000-0005-0000-0000-0000C50F0000}"/>
    <cellStyle name="Normal 2 18 2 2 2 6 2 9" xfId="6726" xr:uid="{00000000-0005-0000-0000-0000C60F0000}"/>
    <cellStyle name="Normal 2 18 2 2 2 6 3" xfId="6727" xr:uid="{00000000-0005-0000-0000-0000C70F0000}"/>
    <cellStyle name="Normal 2 18 2 2 2 6 4" xfId="6728" xr:uid="{00000000-0005-0000-0000-0000C80F0000}"/>
    <cellStyle name="Normal 2 18 2 2 2 6 5" xfId="6729" xr:uid="{00000000-0005-0000-0000-0000C90F0000}"/>
    <cellStyle name="Normal 2 18 2 2 2 6 6" xfId="6730" xr:uid="{00000000-0005-0000-0000-0000CA0F0000}"/>
    <cellStyle name="Normal 2 18 2 2 2 6 7" xfId="6731" xr:uid="{00000000-0005-0000-0000-0000CB0F0000}"/>
    <cellStyle name="Normal 2 18 2 2 2 6 8" xfId="6732" xr:uid="{00000000-0005-0000-0000-0000CC0F0000}"/>
    <cellStyle name="Normal 2 18 2 2 2 6 9" xfId="6733" xr:uid="{00000000-0005-0000-0000-0000CD0F0000}"/>
    <cellStyle name="Normal 2 18 2 2 2 7" xfId="6734" xr:uid="{00000000-0005-0000-0000-0000CE0F0000}"/>
    <cellStyle name="Normal 2 18 2 2 2 7 10" xfId="6735" xr:uid="{00000000-0005-0000-0000-0000CF0F0000}"/>
    <cellStyle name="Normal 2 18 2 2 2 7 2" xfId="6736" xr:uid="{00000000-0005-0000-0000-0000D00F0000}"/>
    <cellStyle name="Normal 2 18 2 2 2 7 3" xfId="6737" xr:uid="{00000000-0005-0000-0000-0000D10F0000}"/>
    <cellStyle name="Normal 2 18 2 2 2 7 4" xfId="6738" xr:uid="{00000000-0005-0000-0000-0000D20F0000}"/>
    <cellStyle name="Normal 2 18 2 2 2 7 5" xfId="6739" xr:uid="{00000000-0005-0000-0000-0000D30F0000}"/>
    <cellStyle name="Normal 2 18 2 2 2 7 6" xfId="6740" xr:uid="{00000000-0005-0000-0000-0000D40F0000}"/>
    <cellStyle name="Normal 2 18 2 2 2 7 7" xfId="6741" xr:uid="{00000000-0005-0000-0000-0000D50F0000}"/>
    <cellStyle name="Normal 2 18 2 2 2 7 8" xfId="6742" xr:uid="{00000000-0005-0000-0000-0000D60F0000}"/>
    <cellStyle name="Normal 2 18 2 2 2 7 9" xfId="6743" xr:uid="{00000000-0005-0000-0000-0000D70F0000}"/>
    <cellStyle name="Normal 2 18 2 2 2 8" xfId="6744" xr:uid="{00000000-0005-0000-0000-0000D80F0000}"/>
    <cellStyle name="Normal 2 18 2 2 2 9" xfId="6745" xr:uid="{00000000-0005-0000-0000-0000D90F0000}"/>
    <cellStyle name="Normal 2 18 2 2 3" xfId="2449" xr:uid="{00000000-0005-0000-0000-0000DA0F0000}"/>
    <cellStyle name="Normal 2 18 2 2 4" xfId="2450" xr:uid="{00000000-0005-0000-0000-0000DB0F0000}"/>
    <cellStyle name="Normal 2 18 2 2 4 10" xfId="6746" xr:uid="{00000000-0005-0000-0000-0000DC0F0000}"/>
    <cellStyle name="Normal 2 18 2 2 4 11" xfId="6747" xr:uid="{00000000-0005-0000-0000-0000DD0F0000}"/>
    <cellStyle name="Normal 2 18 2 2 4 12" xfId="6748" xr:uid="{00000000-0005-0000-0000-0000DE0F0000}"/>
    <cellStyle name="Normal 2 18 2 2 4 2" xfId="2451" xr:uid="{00000000-0005-0000-0000-0000DF0F0000}"/>
    <cellStyle name="Normal 2 18 2 2 4 2 10" xfId="6749" xr:uid="{00000000-0005-0000-0000-0000E00F0000}"/>
    <cellStyle name="Normal 2 18 2 2 4 2 11" xfId="6750" xr:uid="{00000000-0005-0000-0000-0000E10F0000}"/>
    <cellStyle name="Normal 2 18 2 2 4 2 2" xfId="6751" xr:uid="{00000000-0005-0000-0000-0000E20F0000}"/>
    <cellStyle name="Normal 2 18 2 2 4 2 2 10" xfId="6752" xr:uid="{00000000-0005-0000-0000-0000E30F0000}"/>
    <cellStyle name="Normal 2 18 2 2 4 2 2 2" xfId="6753" xr:uid="{00000000-0005-0000-0000-0000E40F0000}"/>
    <cellStyle name="Normal 2 18 2 2 4 2 2 3" xfId="6754" xr:uid="{00000000-0005-0000-0000-0000E50F0000}"/>
    <cellStyle name="Normal 2 18 2 2 4 2 2 4" xfId="6755" xr:uid="{00000000-0005-0000-0000-0000E60F0000}"/>
    <cellStyle name="Normal 2 18 2 2 4 2 2 5" xfId="6756" xr:uid="{00000000-0005-0000-0000-0000E70F0000}"/>
    <cellStyle name="Normal 2 18 2 2 4 2 2 6" xfId="6757" xr:uid="{00000000-0005-0000-0000-0000E80F0000}"/>
    <cellStyle name="Normal 2 18 2 2 4 2 2 7" xfId="6758" xr:uid="{00000000-0005-0000-0000-0000E90F0000}"/>
    <cellStyle name="Normal 2 18 2 2 4 2 2 8" xfId="6759" xr:uid="{00000000-0005-0000-0000-0000EA0F0000}"/>
    <cellStyle name="Normal 2 18 2 2 4 2 2 9" xfId="6760" xr:uid="{00000000-0005-0000-0000-0000EB0F0000}"/>
    <cellStyle name="Normal 2 18 2 2 4 2 3" xfId="6761" xr:uid="{00000000-0005-0000-0000-0000EC0F0000}"/>
    <cellStyle name="Normal 2 18 2 2 4 2 4" xfId="6762" xr:uid="{00000000-0005-0000-0000-0000ED0F0000}"/>
    <cellStyle name="Normal 2 18 2 2 4 2 5" xfId="6763" xr:uid="{00000000-0005-0000-0000-0000EE0F0000}"/>
    <cellStyle name="Normal 2 18 2 2 4 2 6" xfId="6764" xr:uid="{00000000-0005-0000-0000-0000EF0F0000}"/>
    <cellStyle name="Normal 2 18 2 2 4 2 7" xfId="6765" xr:uid="{00000000-0005-0000-0000-0000F00F0000}"/>
    <cellStyle name="Normal 2 18 2 2 4 2 8" xfId="6766" xr:uid="{00000000-0005-0000-0000-0000F10F0000}"/>
    <cellStyle name="Normal 2 18 2 2 4 2 9" xfId="6767" xr:uid="{00000000-0005-0000-0000-0000F20F0000}"/>
    <cellStyle name="Normal 2 18 2 2 4 3" xfId="6768" xr:uid="{00000000-0005-0000-0000-0000F30F0000}"/>
    <cellStyle name="Normal 2 18 2 2 4 3 10" xfId="6769" xr:uid="{00000000-0005-0000-0000-0000F40F0000}"/>
    <cellStyle name="Normal 2 18 2 2 4 3 2" xfId="6770" xr:uid="{00000000-0005-0000-0000-0000F50F0000}"/>
    <cellStyle name="Normal 2 18 2 2 4 3 3" xfId="6771" xr:uid="{00000000-0005-0000-0000-0000F60F0000}"/>
    <cellStyle name="Normal 2 18 2 2 4 3 4" xfId="6772" xr:uid="{00000000-0005-0000-0000-0000F70F0000}"/>
    <cellStyle name="Normal 2 18 2 2 4 3 5" xfId="6773" xr:uid="{00000000-0005-0000-0000-0000F80F0000}"/>
    <cellStyle name="Normal 2 18 2 2 4 3 6" xfId="6774" xr:uid="{00000000-0005-0000-0000-0000F90F0000}"/>
    <cellStyle name="Normal 2 18 2 2 4 3 7" xfId="6775" xr:uid="{00000000-0005-0000-0000-0000FA0F0000}"/>
    <cellStyle name="Normal 2 18 2 2 4 3 8" xfId="6776" xr:uid="{00000000-0005-0000-0000-0000FB0F0000}"/>
    <cellStyle name="Normal 2 18 2 2 4 3 9" xfId="6777" xr:uid="{00000000-0005-0000-0000-0000FC0F0000}"/>
    <cellStyle name="Normal 2 18 2 2 4 4" xfId="6778" xr:uid="{00000000-0005-0000-0000-0000FD0F0000}"/>
    <cellStyle name="Normal 2 18 2 2 4 5" xfId="6779" xr:uid="{00000000-0005-0000-0000-0000FE0F0000}"/>
    <cellStyle name="Normal 2 18 2 2 4 6" xfId="6780" xr:uid="{00000000-0005-0000-0000-0000FF0F0000}"/>
    <cellStyle name="Normal 2 18 2 2 4 7" xfId="6781" xr:uid="{00000000-0005-0000-0000-000000100000}"/>
    <cellStyle name="Normal 2 18 2 2 4 8" xfId="6782" xr:uid="{00000000-0005-0000-0000-000001100000}"/>
    <cellStyle name="Normal 2 18 2 2 4 9" xfId="6783" xr:uid="{00000000-0005-0000-0000-000002100000}"/>
    <cellStyle name="Normal 2 18 2 2 5" xfId="2452" xr:uid="{00000000-0005-0000-0000-000003100000}"/>
    <cellStyle name="Normal 2 18 2 2 5 10" xfId="6784" xr:uid="{00000000-0005-0000-0000-000004100000}"/>
    <cellStyle name="Normal 2 18 2 2 5 11" xfId="6785" xr:uid="{00000000-0005-0000-0000-000005100000}"/>
    <cellStyle name="Normal 2 18 2 2 5 12" xfId="6786" xr:uid="{00000000-0005-0000-0000-000006100000}"/>
    <cellStyle name="Normal 2 18 2 2 5 2" xfId="2453" xr:uid="{00000000-0005-0000-0000-000007100000}"/>
    <cellStyle name="Normal 2 18 2 2 5 2 10" xfId="6787" xr:uid="{00000000-0005-0000-0000-000008100000}"/>
    <cellStyle name="Normal 2 18 2 2 5 2 11" xfId="6788" xr:uid="{00000000-0005-0000-0000-000009100000}"/>
    <cellStyle name="Normal 2 18 2 2 5 2 2" xfId="6789" xr:uid="{00000000-0005-0000-0000-00000A100000}"/>
    <cellStyle name="Normal 2 18 2 2 5 2 2 10" xfId="6790" xr:uid="{00000000-0005-0000-0000-00000B100000}"/>
    <cellStyle name="Normal 2 18 2 2 5 2 2 2" xfId="6791" xr:uid="{00000000-0005-0000-0000-00000C100000}"/>
    <cellStyle name="Normal 2 18 2 2 5 2 2 3" xfId="6792" xr:uid="{00000000-0005-0000-0000-00000D100000}"/>
    <cellStyle name="Normal 2 18 2 2 5 2 2 4" xfId="6793" xr:uid="{00000000-0005-0000-0000-00000E100000}"/>
    <cellStyle name="Normal 2 18 2 2 5 2 2 5" xfId="6794" xr:uid="{00000000-0005-0000-0000-00000F100000}"/>
    <cellStyle name="Normal 2 18 2 2 5 2 2 6" xfId="6795" xr:uid="{00000000-0005-0000-0000-000010100000}"/>
    <cellStyle name="Normal 2 18 2 2 5 2 2 7" xfId="6796" xr:uid="{00000000-0005-0000-0000-000011100000}"/>
    <cellStyle name="Normal 2 18 2 2 5 2 2 8" xfId="6797" xr:uid="{00000000-0005-0000-0000-000012100000}"/>
    <cellStyle name="Normal 2 18 2 2 5 2 2 9" xfId="6798" xr:uid="{00000000-0005-0000-0000-000013100000}"/>
    <cellStyle name="Normal 2 18 2 2 5 2 3" xfId="6799" xr:uid="{00000000-0005-0000-0000-000014100000}"/>
    <cellStyle name="Normal 2 18 2 2 5 2 4" xfId="6800" xr:uid="{00000000-0005-0000-0000-000015100000}"/>
    <cellStyle name="Normal 2 18 2 2 5 2 5" xfId="6801" xr:uid="{00000000-0005-0000-0000-000016100000}"/>
    <cellStyle name="Normal 2 18 2 2 5 2 6" xfId="6802" xr:uid="{00000000-0005-0000-0000-000017100000}"/>
    <cellStyle name="Normal 2 18 2 2 5 2 7" xfId="6803" xr:uid="{00000000-0005-0000-0000-000018100000}"/>
    <cellStyle name="Normal 2 18 2 2 5 2 8" xfId="6804" xr:uid="{00000000-0005-0000-0000-000019100000}"/>
    <cellStyle name="Normal 2 18 2 2 5 2 9" xfId="6805" xr:uid="{00000000-0005-0000-0000-00001A100000}"/>
    <cellStyle name="Normal 2 18 2 2 5 3" xfId="6806" xr:uid="{00000000-0005-0000-0000-00001B100000}"/>
    <cellStyle name="Normal 2 18 2 2 5 3 10" xfId="6807" xr:uid="{00000000-0005-0000-0000-00001C100000}"/>
    <cellStyle name="Normal 2 18 2 2 5 3 2" xfId="6808" xr:uid="{00000000-0005-0000-0000-00001D100000}"/>
    <cellStyle name="Normal 2 18 2 2 5 3 3" xfId="6809" xr:uid="{00000000-0005-0000-0000-00001E100000}"/>
    <cellStyle name="Normal 2 18 2 2 5 3 4" xfId="6810" xr:uid="{00000000-0005-0000-0000-00001F100000}"/>
    <cellStyle name="Normal 2 18 2 2 5 3 5" xfId="6811" xr:uid="{00000000-0005-0000-0000-000020100000}"/>
    <cellStyle name="Normal 2 18 2 2 5 3 6" xfId="6812" xr:uid="{00000000-0005-0000-0000-000021100000}"/>
    <cellStyle name="Normal 2 18 2 2 5 3 7" xfId="6813" xr:uid="{00000000-0005-0000-0000-000022100000}"/>
    <cellStyle name="Normal 2 18 2 2 5 3 8" xfId="6814" xr:uid="{00000000-0005-0000-0000-000023100000}"/>
    <cellStyle name="Normal 2 18 2 2 5 3 9" xfId="6815" xr:uid="{00000000-0005-0000-0000-000024100000}"/>
    <cellStyle name="Normal 2 18 2 2 5 4" xfId="6816" xr:uid="{00000000-0005-0000-0000-000025100000}"/>
    <cellStyle name="Normal 2 18 2 2 5 5" xfId="6817" xr:uid="{00000000-0005-0000-0000-000026100000}"/>
    <cellStyle name="Normal 2 18 2 2 5 6" xfId="6818" xr:uid="{00000000-0005-0000-0000-000027100000}"/>
    <cellStyle name="Normal 2 18 2 2 5 7" xfId="6819" xr:uid="{00000000-0005-0000-0000-000028100000}"/>
    <cellStyle name="Normal 2 18 2 2 5 8" xfId="6820" xr:uid="{00000000-0005-0000-0000-000029100000}"/>
    <cellStyle name="Normal 2 18 2 2 5 9" xfId="6821" xr:uid="{00000000-0005-0000-0000-00002A100000}"/>
    <cellStyle name="Normal 2 18 2 2 6" xfId="2454" xr:uid="{00000000-0005-0000-0000-00002B100000}"/>
    <cellStyle name="Normal 2 18 2 2 6 10" xfId="6822" xr:uid="{00000000-0005-0000-0000-00002C100000}"/>
    <cellStyle name="Normal 2 18 2 2 6 11" xfId="6823" xr:uid="{00000000-0005-0000-0000-00002D100000}"/>
    <cellStyle name="Normal 2 18 2 2 6 12" xfId="6824" xr:uid="{00000000-0005-0000-0000-00002E100000}"/>
    <cellStyle name="Normal 2 18 2 2 6 2" xfId="2455" xr:uid="{00000000-0005-0000-0000-00002F100000}"/>
    <cellStyle name="Normal 2 18 2 2 6 2 10" xfId="6825" xr:uid="{00000000-0005-0000-0000-000030100000}"/>
    <cellStyle name="Normal 2 18 2 2 6 2 11" xfId="6826" xr:uid="{00000000-0005-0000-0000-000031100000}"/>
    <cellStyle name="Normal 2 18 2 2 6 2 2" xfId="6827" xr:uid="{00000000-0005-0000-0000-000032100000}"/>
    <cellStyle name="Normal 2 18 2 2 6 2 2 10" xfId="6828" xr:uid="{00000000-0005-0000-0000-000033100000}"/>
    <cellStyle name="Normal 2 18 2 2 6 2 2 2" xfId="6829" xr:uid="{00000000-0005-0000-0000-000034100000}"/>
    <cellStyle name="Normal 2 18 2 2 6 2 2 3" xfId="6830" xr:uid="{00000000-0005-0000-0000-000035100000}"/>
    <cellStyle name="Normal 2 18 2 2 6 2 2 4" xfId="6831" xr:uid="{00000000-0005-0000-0000-000036100000}"/>
    <cellStyle name="Normal 2 18 2 2 6 2 2 5" xfId="6832" xr:uid="{00000000-0005-0000-0000-000037100000}"/>
    <cellStyle name="Normal 2 18 2 2 6 2 2 6" xfId="6833" xr:uid="{00000000-0005-0000-0000-000038100000}"/>
    <cellStyle name="Normal 2 18 2 2 6 2 2 7" xfId="6834" xr:uid="{00000000-0005-0000-0000-000039100000}"/>
    <cellStyle name="Normal 2 18 2 2 6 2 2 8" xfId="6835" xr:uid="{00000000-0005-0000-0000-00003A100000}"/>
    <cellStyle name="Normal 2 18 2 2 6 2 2 9" xfId="6836" xr:uid="{00000000-0005-0000-0000-00003B100000}"/>
    <cellStyle name="Normal 2 18 2 2 6 2 3" xfId="6837" xr:uid="{00000000-0005-0000-0000-00003C100000}"/>
    <cellStyle name="Normal 2 18 2 2 6 2 4" xfId="6838" xr:uid="{00000000-0005-0000-0000-00003D100000}"/>
    <cellStyle name="Normal 2 18 2 2 6 2 5" xfId="6839" xr:uid="{00000000-0005-0000-0000-00003E100000}"/>
    <cellStyle name="Normal 2 18 2 2 6 2 6" xfId="6840" xr:uid="{00000000-0005-0000-0000-00003F100000}"/>
    <cellStyle name="Normal 2 18 2 2 6 2 7" xfId="6841" xr:uid="{00000000-0005-0000-0000-000040100000}"/>
    <cellStyle name="Normal 2 18 2 2 6 2 8" xfId="6842" xr:uid="{00000000-0005-0000-0000-000041100000}"/>
    <cellStyle name="Normal 2 18 2 2 6 2 9" xfId="6843" xr:uid="{00000000-0005-0000-0000-000042100000}"/>
    <cellStyle name="Normal 2 18 2 2 6 3" xfId="6844" xr:uid="{00000000-0005-0000-0000-000043100000}"/>
    <cellStyle name="Normal 2 18 2 2 6 3 10" xfId="6845" xr:uid="{00000000-0005-0000-0000-000044100000}"/>
    <cellStyle name="Normal 2 18 2 2 6 3 2" xfId="6846" xr:uid="{00000000-0005-0000-0000-000045100000}"/>
    <cellStyle name="Normal 2 18 2 2 6 3 3" xfId="6847" xr:uid="{00000000-0005-0000-0000-000046100000}"/>
    <cellStyle name="Normal 2 18 2 2 6 3 4" xfId="6848" xr:uid="{00000000-0005-0000-0000-000047100000}"/>
    <cellStyle name="Normal 2 18 2 2 6 3 5" xfId="6849" xr:uid="{00000000-0005-0000-0000-000048100000}"/>
    <cellStyle name="Normal 2 18 2 2 6 3 6" xfId="6850" xr:uid="{00000000-0005-0000-0000-000049100000}"/>
    <cellStyle name="Normal 2 18 2 2 6 3 7" xfId="6851" xr:uid="{00000000-0005-0000-0000-00004A100000}"/>
    <cellStyle name="Normal 2 18 2 2 6 3 8" xfId="6852" xr:uid="{00000000-0005-0000-0000-00004B100000}"/>
    <cellStyle name="Normal 2 18 2 2 6 3 9" xfId="6853" xr:uid="{00000000-0005-0000-0000-00004C100000}"/>
    <cellStyle name="Normal 2 18 2 2 6 4" xfId="6854" xr:uid="{00000000-0005-0000-0000-00004D100000}"/>
    <cellStyle name="Normal 2 18 2 2 6 5" xfId="6855" xr:uid="{00000000-0005-0000-0000-00004E100000}"/>
    <cellStyle name="Normal 2 18 2 2 6 6" xfId="6856" xr:uid="{00000000-0005-0000-0000-00004F100000}"/>
    <cellStyle name="Normal 2 18 2 2 6 7" xfId="6857" xr:uid="{00000000-0005-0000-0000-000050100000}"/>
    <cellStyle name="Normal 2 18 2 2 6 8" xfId="6858" xr:uid="{00000000-0005-0000-0000-000051100000}"/>
    <cellStyle name="Normal 2 18 2 2 6 9" xfId="6859" xr:uid="{00000000-0005-0000-0000-000052100000}"/>
    <cellStyle name="Normal 2 18 2 3" xfId="2456" xr:uid="{00000000-0005-0000-0000-000053100000}"/>
    <cellStyle name="Normal 2 18 2 3 2" xfId="2457" xr:uid="{00000000-0005-0000-0000-000054100000}"/>
    <cellStyle name="Normal 2 18 2 3 2 10" xfId="6860" xr:uid="{00000000-0005-0000-0000-000055100000}"/>
    <cellStyle name="Normal 2 18 2 3 2 11" xfId="6861" xr:uid="{00000000-0005-0000-0000-000056100000}"/>
    <cellStyle name="Normal 2 18 2 3 2 12" xfId="6862" xr:uid="{00000000-0005-0000-0000-000057100000}"/>
    <cellStyle name="Normal 2 18 2 3 2 2" xfId="2458" xr:uid="{00000000-0005-0000-0000-000058100000}"/>
    <cellStyle name="Normal 2 18 2 3 2 2 10" xfId="6863" xr:uid="{00000000-0005-0000-0000-000059100000}"/>
    <cellStyle name="Normal 2 18 2 3 2 2 11" xfId="6864" xr:uid="{00000000-0005-0000-0000-00005A100000}"/>
    <cellStyle name="Normal 2 18 2 3 2 2 2" xfId="6865" xr:uid="{00000000-0005-0000-0000-00005B100000}"/>
    <cellStyle name="Normal 2 18 2 3 2 2 2 10" xfId="6866" xr:uid="{00000000-0005-0000-0000-00005C100000}"/>
    <cellStyle name="Normal 2 18 2 3 2 2 2 2" xfId="6867" xr:uid="{00000000-0005-0000-0000-00005D100000}"/>
    <cellStyle name="Normal 2 18 2 3 2 2 2 3" xfId="6868" xr:uid="{00000000-0005-0000-0000-00005E100000}"/>
    <cellStyle name="Normal 2 18 2 3 2 2 2 4" xfId="6869" xr:uid="{00000000-0005-0000-0000-00005F100000}"/>
    <cellStyle name="Normal 2 18 2 3 2 2 2 5" xfId="6870" xr:uid="{00000000-0005-0000-0000-000060100000}"/>
    <cellStyle name="Normal 2 18 2 3 2 2 2 6" xfId="6871" xr:uid="{00000000-0005-0000-0000-000061100000}"/>
    <cellStyle name="Normal 2 18 2 3 2 2 2 7" xfId="6872" xr:uid="{00000000-0005-0000-0000-000062100000}"/>
    <cellStyle name="Normal 2 18 2 3 2 2 2 8" xfId="6873" xr:uid="{00000000-0005-0000-0000-000063100000}"/>
    <cellStyle name="Normal 2 18 2 3 2 2 2 9" xfId="6874" xr:uid="{00000000-0005-0000-0000-000064100000}"/>
    <cellStyle name="Normal 2 18 2 3 2 2 3" xfId="6875" xr:uid="{00000000-0005-0000-0000-000065100000}"/>
    <cellStyle name="Normal 2 18 2 3 2 2 4" xfId="6876" xr:uid="{00000000-0005-0000-0000-000066100000}"/>
    <cellStyle name="Normal 2 18 2 3 2 2 5" xfId="6877" xr:uid="{00000000-0005-0000-0000-000067100000}"/>
    <cellStyle name="Normal 2 18 2 3 2 2 6" xfId="6878" xr:uid="{00000000-0005-0000-0000-000068100000}"/>
    <cellStyle name="Normal 2 18 2 3 2 2 7" xfId="6879" xr:uid="{00000000-0005-0000-0000-000069100000}"/>
    <cellStyle name="Normal 2 18 2 3 2 2 8" xfId="6880" xr:uid="{00000000-0005-0000-0000-00006A100000}"/>
    <cellStyle name="Normal 2 18 2 3 2 2 9" xfId="6881" xr:uid="{00000000-0005-0000-0000-00006B100000}"/>
    <cellStyle name="Normal 2 18 2 3 2 3" xfId="6882" xr:uid="{00000000-0005-0000-0000-00006C100000}"/>
    <cellStyle name="Normal 2 18 2 3 2 3 10" xfId="6883" xr:uid="{00000000-0005-0000-0000-00006D100000}"/>
    <cellStyle name="Normal 2 18 2 3 2 3 2" xfId="6884" xr:uid="{00000000-0005-0000-0000-00006E100000}"/>
    <cellStyle name="Normal 2 18 2 3 2 3 3" xfId="6885" xr:uid="{00000000-0005-0000-0000-00006F100000}"/>
    <cellStyle name="Normal 2 18 2 3 2 3 4" xfId="6886" xr:uid="{00000000-0005-0000-0000-000070100000}"/>
    <cellStyle name="Normal 2 18 2 3 2 3 5" xfId="6887" xr:uid="{00000000-0005-0000-0000-000071100000}"/>
    <cellStyle name="Normal 2 18 2 3 2 3 6" xfId="6888" xr:uid="{00000000-0005-0000-0000-000072100000}"/>
    <cellStyle name="Normal 2 18 2 3 2 3 7" xfId="6889" xr:uid="{00000000-0005-0000-0000-000073100000}"/>
    <cellStyle name="Normal 2 18 2 3 2 3 8" xfId="6890" xr:uid="{00000000-0005-0000-0000-000074100000}"/>
    <cellStyle name="Normal 2 18 2 3 2 3 9" xfId="6891" xr:uid="{00000000-0005-0000-0000-000075100000}"/>
    <cellStyle name="Normal 2 18 2 3 2 4" xfId="6892" xr:uid="{00000000-0005-0000-0000-000076100000}"/>
    <cellStyle name="Normal 2 18 2 3 2 5" xfId="6893" xr:uid="{00000000-0005-0000-0000-000077100000}"/>
    <cellStyle name="Normal 2 18 2 3 2 6" xfId="6894" xr:uid="{00000000-0005-0000-0000-000078100000}"/>
    <cellStyle name="Normal 2 18 2 3 2 7" xfId="6895" xr:uid="{00000000-0005-0000-0000-000079100000}"/>
    <cellStyle name="Normal 2 18 2 3 2 8" xfId="6896" xr:uid="{00000000-0005-0000-0000-00007A100000}"/>
    <cellStyle name="Normal 2 18 2 3 2 9" xfId="6897" xr:uid="{00000000-0005-0000-0000-00007B100000}"/>
    <cellStyle name="Normal 2 18 2 3 3" xfId="2459" xr:uid="{00000000-0005-0000-0000-00007C100000}"/>
    <cellStyle name="Normal 2 18 2 3 3 10" xfId="6898" xr:uid="{00000000-0005-0000-0000-00007D100000}"/>
    <cellStyle name="Normal 2 18 2 3 3 11" xfId="6899" xr:uid="{00000000-0005-0000-0000-00007E100000}"/>
    <cellStyle name="Normal 2 18 2 3 3 12" xfId="6900" xr:uid="{00000000-0005-0000-0000-00007F100000}"/>
    <cellStyle name="Normal 2 18 2 3 3 2" xfId="2460" xr:uid="{00000000-0005-0000-0000-000080100000}"/>
    <cellStyle name="Normal 2 18 2 3 3 2 10" xfId="6901" xr:uid="{00000000-0005-0000-0000-000081100000}"/>
    <cellStyle name="Normal 2 18 2 3 3 2 11" xfId="6902" xr:uid="{00000000-0005-0000-0000-000082100000}"/>
    <cellStyle name="Normal 2 18 2 3 3 2 2" xfId="6903" xr:uid="{00000000-0005-0000-0000-000083100000}"/>
    <cellStyle name="Normal 2 18 2 3 3 2 2 10" xfId="6904" xr:uid="{00000000-0005-0000-0000-000084100000}"/>
    <cellStyle name="Normal 2 18 2 3 3 2 2 2" xfId="6905" xr:uid="{00000000-0005-0000-0000-000085100000}"/>
    <cellStyle name="Normal 2 18 2 3 3 2 2 3" xfId="6906" xr:uid="{00000000-0005-0000-0000-000086100000}"/>
    <cellStyle name="Normal 2 18 2 3 3 2 2 4" xfId="6907" xr:uid="{00000000-0005-0000-0000-000087100000}"/>
    <cellStyle name="Normal 2 18 2 3 3 2 2 5" xfId="6908" xr:uid="{00000000-0005-0000-0000-000088100000}"/>
    <cellStyle name="Normal 2 18 2 3 3 2 2 6" xfId="6909" xr:uid="{00000000-0005-0000-0000-000089100000}"/>
    <cellStyle name="Normal 2 18 2 3 3 2 2 7" xfId="6910" xr:uid="{00000000-0005-0000-0000-00008A100000}"/>
    <cellStyle name="Normal 2 18 2 3 3 2 2 8" xfId="6911" xr:uid="{00000000-0005-0000-0000-00008B100000}"/>
    <cellStyle name="Normal 2 18 2 3 3 2 2 9" xfId="6912" xr:uid="{00000000-0005-0000-0000-00008C100000}"/>
    <cellStyle name="Normal 2 18 2 3 3 2 3" xfId="6913" xr:uid="{00000000-0005-0000-0000-00008D100000}"/>
    <cellStyle name="Normal 2 18 2 3 3 2 4" xfId="6914" xr:uid="{00000000-0005-0000-0000-00008E100000}"/>
    <cellStyle name="Normal 2 18 2 3 3 2 5" xfId="6915" xr:uid="{00000000-0005-0000-0000-00008F100000}"/>
    <cellStyle name="Normal 2 18 2 3 3 2 6" xfId="6916" xr:uid="{00000000-0005-0000-0000-000090100000}"/>
    <cellStyle name="Normal 2 18 2 3 3 2 7" xfId="6917" xr:uid="{00000000-0005-0000-0000-000091100000}"/>
    <cellStyle name="Normal 2 18 2 3 3 2 8" xfId="6918" xr:uid="{00000000-0005-0000-0000-000092100000}"/>
    <cellStyle name="Normal 2 18 2 3 3 2 9" xfId="6919" xr:uid="{00000000-0005-0000-0000-000093100000}"/>
    <cellStyle name="Normal 2 18 2 3 3 3" xfId="6920" xr:uid="{00000000-0005-0000-0000-000094100000}"/>
    <cellStyle name="Normal 2 18 2 3 3 3 10" xfId="6921" xr:uid="{00000000-0005-0000-0000-000095100000}"/>
    <cellStyle name="Normal 2 18 2 3 3 3 2" xfId="6922" xr:uid="{00000000-0005-0000-0000-000096100000}"/>
    <cellStyle name="Normal 2 18 2 3 3 3 3" xfId="6923" xr:uid="{00000000-0005-0000-0000-000097100000}"/>
    <cellStyle name="Normal 2 18 2 3 3 3 4" xfId="6924" xr:uid="{00000000-0005-0000-0000-000098100000}"/>
    <cellStyle name="Normal 2 18 2 3 3 3 5" xfId="6925" xr:uid="{00000000-0005-0000-0000-000099100000}"/>
    <cellStyle name="Normal 2 18 2 3 3 3 6" xfId="6926" xr:uid="{00000000-0005-0000-0000-00009A100000}"/>
    <cellStyle name="Normal 2 18 2 3 3 3 7" xfId="6927" xr:uid="{00000000-0005-0000-0000-00009B100000}"/>
    <cellStyle name="Normal 2 18 2 3 3 3 8" xfId="6928" xr:uid="{00000000-0005-0000-0000-00009C100000}"/>
    <cellStyle name="Normal 2 18 2 3 3 3 9" xfId="6929" xr:uid="{00000000-0005-0000-0000-00009D100000}"/>
    <cellStyle name="Normal 2 18 2 3 3 4" xfId="6930" xr:uid="{00000000-0005-0000-0000-00009E100000}"/>
    <cellStyle name="Normal 2 18 2 3 3 5" xfId="6931" xr:uid="{00000000-0005-0000-0000-00009F100000}"/>
    <cellStyle name="Normal 2 18 2 3 3 6" xfId="6932" xr:uid="{00000000-0005-0000-0000-0000A0100000}"/>
    <cellStyle name="Normal 2 18 2 3 3 7" xfId="6933" xr:uid="{00000000-0005-0000-0000-0000A1100000}"/>
    <cellStyle name="Normal 2 18 2 3 3 8" xfId="6934" xr:uid="{00000000-0005-0000-0000-0000A2100000}"/>
    <cellStyle name="Normal 2 18 2 3 3 9" xfId="6935" xr:uid="{00000000-0005-0000-0000-0000A3100000}"/>
    <cellStyle name="Normal 2 18 2 3 4" xfId="2461" xr:uid="{00000000-0005-0000-0000-0000A4100000}"/>
    <cellStyle name="Normal 2 18 2 3 4 10" xfId="6936" xr:uid="{00000000-0005-0000-0000-0000A5100000}"/>
    <cellStyle name="Normal 2 18 2 3 4 11" xfId="6937" xr:uid="{00000000-0005-0000-0000-0000A6100000}"/>
    <cellStyle name="Normal 2 18 2 3 4 12" xfId="6938" xr:uid="{00000000-0005-0000-0000-0000A7100000}"/>
    <cellStyle name="Normal 2 18 2 3 4 2" xfId="2462" xr:uid="{00000000-0005-0000-0000-0000A8100000}"/>
    <cellStyle name="Normal 2 18 2 3 4 2 10" xfId="6939" xr:uid="{00000000-0005-0000-0000-0000A9100000}"/>
    <cellStyle name="Normal 2 18 2 3 4 2 11" xfId="6940" xr:uid="{00000000-0005-0000-0000-0000AA100000}"/>
    <cellStyle name="Normal 2 18 2 3 4 2 2" xfId="6941" xr:uid="{00000000-0005-0000-0000-0000AB100000}"/>
    <cellStyle name="Normal 2 18 2 3 4 2 2 10" xfId="6942" xr:uid="{00000000-0005-0000-0000-0000AC100000}"/>
    <cellStyle name="Normal 2 18 2 3 4 2 2 2" xfId="6943" xr:uid="{00000000-0005-0000-0000-0000AD100000}"/>
    <cellStyle name="Normal 2 18 2 3 4 2 2 3" xfId="6944" xr:uid="{00000000-0005-0000-0000-0000AE100000}"/>
    <cellStyle name="Normal 2 18 2 3 4 2 2 4" xfId="6945" xr:uid="{00000000-0005-0000-0000-0000AF100000}"/>
    <cellStyle name="Normal 2 18 2 3 4 2 2 5" xfId="6946" xr:uid="{00000000-0005-0000-0000-0000B0100000}"/>
    <cellStyle name="Normal 2 18 2 3 4 2 2 6" xfId="6947" xr:uid="{00000000-0005-0000-0000-0000B1100000}"/>
    <cellStyle name="Normal 2 18 2 3 4 2 2 7" xfId="6948" xr:uid="{00000000-0005-0000-0000-0000B2100000}"/>
    <cellStyle name="Normal 2 18 2 3 4 2 2 8" xfId="6949" xr:uid="{00000000-0005-0000-0000-0000B3100000}"/>
    <cellStyle name="Normal 2 18 2 3 4 2 2 9" xfId="6950" xr:uid="{00000000-0005-0000-0000-0000B4100000}"/>
    <cellStyle name="Normal 2 18 2 3 4 2 3" xfId="6951" xr:uid="{00000000-0005-0000-0000-0000B5100000}"/>
    <cellStyle name="Normal 2 18 2 3 4 2 4" xfId="6952" xr:uid="{00000000-0005-0000-0000-0000B6100000}"/>
    <cellStyle name="Normal 2 18 2 3 4 2 5" xfId="6953" xr:uid="{00000000-0005-0000-0000-0000B7100000}"/>
    <cellStyle name="Normal 2 18 2 3 4 2 6" xfId="6954" xr:uid="{00000000-0005-0000-0000-0000B8100000}"/>
    <cellStyle name="Normal 2 18 2 3 4 2 7" xfId="6955" xr:uid="{00000000-0005-0000-0000-0000B9100000}"/>
    <cellStyle name="Normal 2 18 2 3 4 2 8" xfId="6956" xr:uid="{00000000-0005-0000-0000-0000BA100000}"/>
    <cellStyle name="Normal 2 18 2 3 4 2 9" xfId="6957" xr:uid="{00000000-0005-0000-0000-0000BB100000}"/>
    <cellStyle name="Normal 2 18 2 3 4 3" xfId="6958" xr:uid="{00000000-0005-0000-0000-0000BC100000}"/>
    <cellStyle name="Normal 2 18 2 3 4 3 10" xfId="6959" xr:uid="{00000000-0005-0000-0000-0000BD100000}"/>
    <cellStyle name="Normal 2 18 2 3 4 3 2" xfId="6960" xr:uid="{00000000-0005-0000-0000-0000BE100000}"/>
    <cellStyle name="Normal 2 18 2 3 4 3 3" xfId="6961" xr:uid="{00000000-0005-0000-0000-0000BF100000}"/>
    <cellStyle name="Normal 2 18 2 3 4 3 4" xfId="6962" xr:uid="{00000000-0005-0000-0000-0000C0100000}"/>
    <cellStyle name="Normal 2 18 2 3 4 3 5" xfId="6963" xr:uid="{00000000-0005-0000-0000-0000C1100000}"/>
    <cellStyle name="Normal 2 18 2 3 4 3 6" xfId="6964" xr:uid="{00000000-0005-0000-0000-0000C2100000}"/>
    <cellStyle name="Normal 2 18 2 3 4 3 7" xfId="6965" xr:uid="{00000000-0005-0000-0000-0000C3100000}"/>
    <cellStyle name="Normal 2 18 2 3 4 3 8" xfId="6966" xr:uid="{00000000-0005-0000-0000-0000C4100000}"/>
    <cellStyle name="Normal 2 18 2 3 4 3 9" xfId="6967" xr:uid="{00000000-0005-0000-0000-0000C5100000}"/>
    <cellStyle name="Normal 2 18 2 3 4 4" xfId="6968" xr:uid="{00000000-0005-0000-0000-0000C6100000}"/>
    <cellStyle name="Normal 2 18 2 3 4 5" xfId="6969" xr:uid="{00000000-0005-0000-0000-0000C7100000}"/>
    <cellStyle name="Normal 2 18 2 3 4 6" xfId="6970" xr:uid="{00000000-0005-0000-0000-0000C8100000}"/>
    <cellStyle name="Normal 2 18 2 3 4 7" xfId="6971" xr:uid="{00000000-0005-0000-0000-0000C9100000}"/>
    <cellStyle name="Normal 2 18 2 3 4 8" xfId="6972" xr:uid="{00000000-0005-0000-0000-0000CA100000}"/>
    <cellStyle name="Normal 2 18 2 3 4 9" xfId="6973" xr:uid="{00000000-0005-0000-0000-0000CB100000}"/>
    <cellStyle name="Normal 2 18 2 3 5" xfId="2463" xr:uid="{00000000-0005-0000-0000-0000CC100000}"/>
    <cellStyle name="Normal 2 18 2 3 5 10" xfId="6974" xr:uid="{00000000-0005-0000-0000-0000CD100000}"/>
    <cellStyle name="Normal 2 18 2 3 5 11" xfId="6975" xr:uid="{00000000-0005-0000-0000-0000CE100000}"/>
    <cellStyle name="Normal 2 18 2 3 5 12" xfId="6976" xr:uid="{00000000-0005-0000-0000-0000CF100000}"/>
    <cellStyle name="Normal 2 18 2 3 5 2" xfId="2464" xr:uid="{00000000-0005-0000-0000-0000D0100000}"/>
    <cellStyle name="Normal 2 18 2 3 5 2 10" xfId="6977" xr:uid="{00000000-0005-0000-0000-0000D1100000}"/>
    <cellStyle name="Normal 2 18 2 3 5 2 11" xfId="6978" xr:uid="{00000000-0005-0000-0000-0000D2100000}"/>
    <cellStyle name="Normal 2 18 2 3 5 2 2" xfId="6979" xr:uid="{00000000-0005-0000-0000-0000D3100000}"/>
    <cellStyle name="Normal 2 18 2 3 5 2 2 10" xfId="6980" xr:uid="{00000000-0005-0000-0000-0000D4100000}"/>
    <cellStyle name="Normal 2 18 2 3 5 2 2 2" xfId="6981" xr:uid="{00000000-0005-0000-0000-0000D5100000}"/>
    <cellStyle name="Normal 2 18 2 3 5 2 2 3" xfId="6982" xr:uid="{00000000-0005-0000-0000-0000D6100000}"/>
    <cellStyle name="Normal 2 18 2 3 5 2 2 4" xfId="6983" xr:uid="{00000000-0005-0000-0000-0000D7100000}"/>
    <cellStyle name="Normal 2 18 2 3 5 2 2 5" xfId="6984" xr:uid="{00000000-0005-0000-0000-0000D8100000}"/>
    <cellStyle name="Normal 2 18 2 3 5 2 2 6" xfId="6985" xr:uid="{00000000-0005-0000-0000-0000D9100000}"/>
    <cellStyle name="Normal 2 18 2 3 5 2 2 7" xfId="6986" xr:uid="{00000000-0005-0000-0000-0000DA100000}"/>
    <cellStyle name="Normal 2 18 2 3 5 2 2 8" xfId="6987" xr:uid="{00000000-0005-0000-0000-0000DB100000}"/>
    <cellStyle name="Normal 2 18 2 3 5 2 2 9" xfId="6988" xr:uid="{00000000-0005-0000-0000-0000DC100000}"/>
    <cellStyle name="Normal 2 18 2 3 5 2 3" xfId="6989" xr:uid="{00000000-0005-0000-0000-0000DD100000}"/>
    <cellStyle name="Normal 2 18 2 3 5 2 4" xfId="6990" xr:uid="{00000000-0005-0000-0000-0000DE100000}"/>
    <cellStyle name="Normal 2 18 2 3 5 2 5" xfId="6991" xr:uid="{00000000-0005-0000-0000-0000DF100000}"/>
    <cellStyle name="Normal 2 18 2 3 5 2 6" xfId="6992" xr:uid="{00000000-0005-0000-0000-0000E0100000}"/>
    <cellStyle name="Normal 2 18 2 3 5 2 7" xfId="6993" xr:uid="{00000000-0005-0000-0000-0000E1100000}"/>
    <cellStyle name="Normal 2 18 2 3 5 2 8" xfId="6994" xr:uid="{00000000-0005-0000-0000-0000E2100000}"/>
    <cellStyle name="Normal 2 18 2 3 5 2 9" xfId="6995" xr:uid="{00000000-0005-0000-0000-0000E3100000}"/>
    <cellStyle name="Normal 2 18 2 3 5 3" xfId="6996" xr:uid="{00000000-0005-0000-0000-0000E4100000}"/>
    <cellStyle name="Normal 2 18 2 3 5 3 10" xfId="6997" xr:uid="{00000000-0005-0000-0000-0000E5100000}"/>
    <cellStyle name="Normal 2 18 2 3 5 3 2" xfId="6998" xr:uid="{00000000-0005-0000-0000-0000E6100000}"/>
    <cellStyle name="Normal 2 18 2 3 5 3 3" xfId="6999" xr:uid="{00000000-0005-0000-0000-0000E7100000}"/>
    <cellStyle name="Normal 2 18 2 3 5 3 4" xfId="7000" xr:uid="{00000000-0005-0000-0000-0000E8100000}"/>
    <cellStyle name="Normal 2 18 2 3 5 3 5" xfId="7001" xr:uid="{00000000-0005-0000-0000-0000E9100000}"/>
    <cellStyle name="Normal 2 18 2 3 5 3 6" xfId="7002" xr:uid="{00000000-0005-0000-0000-0000EA100000}"/>
    <cellStyle name="Normal 2 18 2 3 5 3 7" xfId="7003" xr:uid="{00000000-0005-0000-0000-0000EB100000}"/>
    <cellStyle name="Normal 2 18 2 3 5 3 8" xfId="7004" xr:uid="{00000000-0005-0000-0000-0000EC100000}"/>
    <cellStyle name="Normal 2 18 2 3 5 3 9" xfId="7005" xr:uid="{00000000-0005-0000-0000-0000ED100000}"/>
    <cellStyle name="Normal 2 18 2 3 5 4" xfId="7006" xr:uid="{00000000-0005-0000-0000-0000EE100000}"/>
    <cellStyle name="Normal 2 18 2 3 5 5" xfId="7007" xr:uid="{00000000-0005-0000-0000-0000EF100000}"/>
    <cellStyle name="Normal 2 18 2 3 5 6" xfId="7008" xr:uid="{00000000-0005-0000-0000-0000F0100000}"/>
    <cellStyle name="Normal 2 18 2 3 5 7" xfId="7009" xr:uid="{00000000-0005-0000-0000-0000F1100000}"/>
    <cellStyle name="Normal 2 18 2 3 5 8" xfId="7010" xr:uid="{00000000-0005-0000-0000-0000F2100000}"/>
    <cellStyle name="Normal 2 18 2 3 5 9" xfId="7011" xr:uid="{00000000-0005-0000-0000-0000F3100000}"/>
    <cellStyle name="Normal 2 18 2 4" xfId="2465" xr:uid="{00000000-0005-0000-0000-0000F4100000}"/>
    <cellStyle name="Normal 2 18 2 5" xfId="2466" xr:uid="{00000000-0005-0000-0000-0000F5100000}"/>
    <cellStyle name="Normal 2 18 2 6" xfId="2467" xr:uid="{00000000-0005-0000-0000-0000F6100000}"/>
    <cellStyle name="Normal 2 18 2 7" xfId="2468" xr:uid="{00000000-0005-0000-0000-0000F7100000}"/>
    <cellStyle name="Normal 2 18 2 7 10" xfId="7012" xr:uid="{00000000-0005-0000-0000-0000F8100000}"/>
    <cellStyle name="Normal 2 18 2 7 11" xfId="7013" xr:uid="{00000000-0005-0000-0000-0000F9100000}"/>
    <cellStyle name="Normal 2 18 2 7 2" xfId="7014" xr:uid="{00000000-0005-0000-0000-0000FA100000}"/>
    <cellStyle name="Normal 2 18 2 7 2 10" xfId="7015" xr:uid="{00000000-0005-0000-0000-0000FB100000}"/>
    <cellStyle name="Normal 2 18 2 7 2 2" xfId="7016" xr:uid="{00000000-0005-0000-0000-0000FC100000}"/>
    <cellStyle name="Normal 2 18 2 7 2 3" xfId="7017" xr:uid="{00000000-0005-0000-0000-0000FD100000}"/>
    <cellStyle name="Normal 2 18 2 7 2 4" xfId="7018" xr:uid="{00000000-0005-0000-0000-0000FE100000}"/>
    <cellStyle name="Normal 2 18 2 7 2 5" xfId="7019" xr:uid="{00000000-0005-0000-0000-0000FF100000}"/>
    <cellStyle name="Normal 2 18 2 7 2 6" xfId="7020" xr:uid="{00000000-0005-0000-0000-000000110000}"/>
    <cellStyle name="Normal 2 18 2 7 2 7" xfId="7021" xr:uid="{00000000-0005-0000-0000-000001110000}"/>
    <cellStyle name="Normal 2 18 2 7 2 8" xfId="7022" xr:uid="{00000000-0005-0000-0000-000002110000}"/>
    <cellStyle name="Normal 2 18 2 7 2 9" xfId="7023" xr:uid="{00000000-0005-0000-0000-000003110000}"/>
    <cellStyle name="Normal 2 18 2 7 3" xfId="7024" xr:uid="{00000000-0005-0000-0000-000004110000}"/>
    <cellStyle name="Normal 2 18 2 7 4" xfId="7025" xr:uid="{00000000-0005-0000-0000-000005110000}"/>
    <cellStyle name="Normal 2 18 2 7 5" xfId="7026" xr:uid="{00000000-0005-0000-0000-000006110000}"/>
    <cellStyle name="Normal 2 18 2 7 6" xfId="7027" xr:uid="{00000000-0005-0000-0000-000007110000}"/>
    <cellStyle name="Normal 2 18 2 7 7" xfId="7028" xr:uid="{00000000-0005-0000-0000-000008110000}"/>
    <cellStyle name="Normal 2 18 2 7 8" xfId="7029" xr:uid="{00000000-0005-0000-0000-000009110000}"/>
    <cellStyle name="Normal 2 18 2 7 9" xfId="7030" xr:uid="{00000000-0005-0000-0000-00000A110000}"/>
    <cellStyle name="Normal 2 18 2 8" xfId="7031" xr:uid="{00000000-0005-0000-0000-00000B110000}"/>
    <cellStyle name="Normal 2 18 2 8 10" xfId="7032" xr:uid="{00000000-0005-0000-0000-00000C110000}"/>
    <cellStyle name="Normal 2 18 2 8 2" xfId="7033" xr:uid="{00000000-0005-0000-0000-00000D110000}"/>
    <cellStyle name="Normal 2 18 2 8 3" xfId="7034" xr:uid="{00000000-0005-0000-0000-00000E110000}"/>
    <cellStyle name="Normal 2 18 2 8 4" xfId="7035" xr:uid="{00000000-0005-0000-0000-00000F110000}"/>
    <cellStyle name="Normal 2 18 2 8 5" xfId="7036" xr:uid="{00000000-0005-0000-0000-000010110000}"/>
    <cellStyle name="Normal 2 18 2 8 6" xfId="7037" xr:uid="{00000000-0005-0000-0000-000011110000}"/>
    <cellStyle name="Normal 2 18 2 8 7" xfId="7038" xr:uid="{00000000-0005-0000-0000-000012110000}"/>
    <cellStyle name="Normal 2 18 2 8 8" xfId="7039" xr:uid="{00000000-0005-0000-0000-000013110000}"/>
    <cellStyle name="Normal 2 18 2 8 9" xfId="7040" xr:uid="{00000000-0005-0000-0000-000014110000}"/>
    <cellStyle name="Normal 2 18 2 9" xfId="7041" xr:uid="{00000000-0005-0000-0000-000015110000}"/>
    <cellStyle name="Normal 2 18 3" xfId="2469" xr:uid="{00000000-0005-0000-0000-000016110000}"/>
    <cellStyle name="Normal 2 18 3 10" xfId="7042" xr:uid="{00000000-0005-0000-0000-000017110000}"/>
    <cellStyle name="Normal 2 18 3 11" xfId="7043" xr:uid="{00000000-0005-0000-0000-000018110000}"/>
    <cellStyle name="Normal 2 18 3 12" xfId="7044" xr:uid="{00000000-0005-0000-0000-000019110000}"/>
    <cellStyle name="Normal 2 18 3 13" xfId="7045" xr:uid="{00000000-0005-0000-0000-00001A110000}"/>
    <cellStyle name="Normal 2 18 3 14" xfId="7046" xr:uid="{00000000-0005-0000-0000-00001B110000}"/>
    <cellStyle name="Normal 2 18 3 15" xfId="7047" xr:uid="{00000000-0005-0000-0000-00001C110000}"/>
    <cellStyle name="Normal 2 18 3 16" xfId="7048" xr:uid="{00000000-0005-0000-0000-00001D110000}"/>
    <cellStyle name="Normal 2 18 3 2" xfId="2470" xr:uid="{00000000-0005-0000-0000-00001E110000}"/>
    <cellStyle name="Normal 2 18 3 3" xfId="2471" xr:uid="{00000000-0005-0000-0000-00001F110000}"/>
    <cellStyle name="Normal 2 18 3 4" xfId="2472" xr:uid="{00000000-0005-0000-0000-000020110000}"/>
    <cellStyle name="Normal 2 18 3 5" xfId="2473" xr:uid="{00000000-0005-0000-0000-000021110000}"/>
    <cellStyle name="Normal 2 18 3 6" xfId="2474" xr:uid="{00000000-0005-0000-0000-000022110000}"/>
    <cellStyle name="Normal 2 18 3 6 10" xfId="7049" xr:uid="{00000000-0005-0000-0000-000023110000}"/>
    <cellStyle name="Normal 2 18 3 6 11" xfId="7050" xr:uid="{00000000-0005-0000-0000-000024110000}"/>
    <cellStyle name="Normal 2 18 3 6 2" xfId="7051" xr:uid="{00000000-0005-0000-0000-000025110000}"/>
    <cellStyle name="Normal 2 18 3 6 2 10" xfId="7052" xr:uid="{00000000-0005-0000-0000-000026110000}"/>
    <cellStyle name="Normal 2 18 3 6 2 2" xfId="7053" xr:uid="{00000000-0005-0000-0000-000027110000}"/>
    <cellStyle name="Normal 2 18 3 6 2 3" xfId="7054" xr:uid="{00000000-0005-0000-0000-000028110000}"/>
    <cellStyle name="Normal 2 18 3 6 2 4" xfId="7055" xr:uid="{00000000-0005-0000-0000-000029110000}"/>
    <cellStyle name="Normal 2 18 3 6 2 5" xfId="7056" xr:uid="{00000000-0005-0000-0000-00002A110000}"/>
    <cellStyle name="Normal 2 18 3 6 2 6" xfId="7057" xr:uid="{00000000-0005-0000-0000-00002B110000}"/>
    <cellStyle name="Normal 2 18 3 6 2 7" xfId="7058" xr:uid="{00000000-0005-0000-0000-00002C110000}"/>
    <cellStyle name="Normal 2 18 3 6 2 8" xfId="7059" xr:uid="{00000000-0005-0000-0000-00002D110000}"/>
    <cellStyle name="Normal 2 18 3 6 2 9" xfId="7060" xr:uid="{00000000-0005-0000-0000-00002E110000}"/>
    <cellStyle name="Normal 2 18 3 6 3" xfId="7061" xr:uid="{00000000-0005-0000-0000-00002F110000}"/>
    <cellStyle name="Normal 2 18 3 6 4" xfId="7062" xr:uid="{00000000-0005-0000-0000-000030110000}"/>
    <cellStyle name="Normal 2 18 3 6 5" xfId="7063" xr:uid="{00000000-0005-0000-0000-000031110000}"/>
    <cellStyle name="Normal 2 18 3 6 6" xfId="7064" xr:uid="{00000000-0005-0000-0000-000032110000}"/>
    <cellStyle name="Normal 2 18 3 6 7" xfId="7065" xr:uid="{00000000-0005-0000-0000-000033110000}"/>
    <cellStyle name="Normal 2 18 3 6 8" xfId="7066" xr:uid="{00000000-0005-0000-0000-000034110000}"/>
    <cellStyle name="Normal 2 18 3 6 9" xfId="7067" xr:uid="{00000000-0005-0000-0000-000035110000}"/>
    <cellStyle name="Normal 2 18 3 7" xfId="7068" xr:uid="{00000000-0005-0000-0000-000036110000}"/>
    <cellStyle name="Normal 2 18 3 7 10" xfId="7069" xr:uid="{00000000-0005-0000-0000-000037110000}"/>
    <cellStyle name="Normal 2 18 3 7 2" xfId="7070" xr:uid="{00000000-0005-0000-0000-000038110000}"/>
    <cellStyle name="Normal 2 18 3 7 3" xfId="7071" xr:uid="{00000000-0005-0000-0000-000039110000}"/>
    <cellStyle name="Normal 2 18 3 7 4" xfId="7072" xr:uid="{00000000-0005-0000-0000-00003A110000}"/>
    <cellStyle name="Normal 2 18 3 7 5" xfId="7073" xr:uid="{00000000-0005-0000-0000-00003B110000}"/>
    <cellStyle name="Normal 2 18 3 7 6" xfId="7074" xr:uid="{00000000-0005-0000-0000-00003C110000}"/>
    <cellStyle name="Normal 2 18 3 7 7" xfId="7075" xr:uid="{00000000-0005-0000-0000-00003D110000}"/>
    <cellStyle name="Normal 2 18 3 7 8" xfId="7076" xr:uid="{00000000-0005-0000-0000-00003E110000}"/>
    <cellStyle name="Normal 2 18 3 7 9" xfId="7077" xr:uid="{00000000-0005-0000-0000-00003F110000}"/>
    <cellStyle name="Normal 2 18 3 8" xfId="7078" xr:uid="{00000000-0005-0000-0000-000040110000}"/>
    <cellStyle name="Normal 2 18 3 9" xfId="7079" xr:uid="{00000000-0005-0000-0000-000041110000}"/>
    <cellStyle name="Normal 2 18 4" xfId="2475" xr:uid="{00000000-0005-0000-0000-000042110000}"/>
    <cellStyle name="Normal 2 18 5" xfId="2476" xr:uid="{00000000-0005-0000-0000-000043110000}"/>
    <cellStyle name="Normal 2 18 5 10" xfId="7080" xr:uid="{00000000-0005-0000-0000-000044110000}"/>
    <cellStyle name="Normal 2 18 5 11" xfId="7081" xr:uid="{00000000-0005-0000-0000-000045110000}"/>
    <cellStyle name="Normal 2 18 5 12" xfId="7082" xr:uid="{00000000-0005-0000-0000-000046110000}"/>
    <cellStyle name="Normal 2 18 5 2" xfId="2477" xr:uid="{00000000-0005-0000-0000-000047110000}"/>
    <cellStyle name="Normal 2 18 5 2 10" xfId="7083" xr:uid="{00000000-0005-0000-0000-000048110000}"/>
    <cellStyle name="Normal 2 18 5 2 11" xfId="7084" xr:uid="{00000000-0005-0000-0000-000049110000}"/>
    <cellStyle name="Normal 2 18 5 2 2" xfId="7085" xr:uid="{00000000-0005-0000-0000-00004A110000}"/>
    <cellStyle name="Normal 2 18 5 2 2 10" xfId="7086" xr:uid="{00000000-0005-0000-0000-00004B110000}"/>
    <cellStyle name="Normal 2 18 5 2 2 2" xfId="7087" xr:uid="{00000000-0005-0000-0000-00004C110000}"/>
    <cellStyle name="Normal 2 18 5 2 2 3" xfId="7088" xr:uid="{00000000-0005-0000-0000-00004D110000}"/>
    <cellStyle name="Normal 2 18 5 2 2 4" xfId="7089" xr:uid="{00000000-0005-0000-0000-00004E110000}"/>
    <cellStyle name="Normal 2 18 5 2 2 5" xfId="7090" xr:uid="{00000000-0005-0000-0000-00004F110000}"/>
    <cellStyle name="Normal 2 18 5 2 2 6" xfId="7091" xr:uid="{00000000-0005-0000-0000-000050110000}"/>
    <cellStyle name="Normal 2 18 5 2 2 7" xfId="7092" xr:uid="{00000000-0005-0000-0000-000051110000}"/>
    <cellStyle name="Normal 2 18 5 2 2 8" xfId="7093" xr:uid="{00000000-0005-0000-0000-000052110000}"/>
    <cellStyle name="Normal 2 18 5 2 2 9" xfId="7094" xr:uid="{00000000-0005-0000-0000-000053110000}"/>
    <cellStyle name="Normal 2 18 5 2 3" xfId="7095" xr:uid="{00000000-0005-0000-0000-000054110000}"/>
    <cellStyle name="Normal 2 18 5 2 4" xfId="7096" xr:uid="{00000000-0005-0000-0000-000055110000}"/>
    <cellStyle name="Normal 2 18 5 2 5" xfId="7097" xr:uid="{00000000-0005-0000-0000-000056110000}"/>
    <cellStyle name="Normal 2 18 5 2 6" xfId="7098" xr:uid="{00000000-0005-0000-0000-000057110000}"/>
    <cellStyle name="Normal 2 18 5 2 7" xfId="7099" xr:uid="{00000000-0005-0000-0000-000058110000}"/>
    <cellStyle name="Normal 2 18 5 2 8" xfId="7100" xr:uid="{00000000-0005-0000-0000-000059110000}"/>
    <cellStyle name="Normal 2 18 5 2 9" xfId="7101" xr:uid="{00000000-0005-0000-0000-00005A110000}"/>
    <cellStyle name="Normal 2 18 5 3" xfId="7102" xr:uid="{00000000-0005-0000-0000-00005B110000}"/>
    <cellStyle name="Normal 2 18 5 3 10" xfId="7103" xr:uid="{00000000-0005-0000-0000-00005C110000}"/>
    <cellStyle name="Normal 2 18 5 3 2" xfId="7104" xr:uid="{00000000-0005-0000-0000-00005D110000}"/>
    <cellStyle name="Normal 2 18 5 3 3" xfId="7105" xr:uid="{00000000-0005-0000-0000-00005E110000}"/>
    <cellStyle name="Normal 2 18 5 3 4" xfId="7106" xr:uid="{00000000-0005-0000-0000-00005F110000}"/>
    <cellStyle name="Normal 2 18 5 3 5" xfId="7107" xr:uid="{00000000-0005-0000-0000-000060110000}"/>
    <cellStyle name="Normal 2 18 5 3 6" xfId="7108" xr:uid="{00000000-0005-0000-0000-000061110000}"/>
    <cellStyle name="Normal 2 18 5 3 7" xfId="7109" xr:uid="{00000000-0005-0000-0000-000062110000}"/>
    <cellStyle name="Normal 2 18 5 3 8" xfId="7110" xr:uid="{00000000-0005-0000-0000-000063110000}"/>
    <cellStyle name="Normal 2 18 5 3 9" xfId="7111" xr:uid="{00000000-0005-0000-0000-000064110000}"/>
    <cellStyle name="Normal 2 18 5 4" xfId="7112" xr:uid="{00000000-0005-0000-0000-000065110000}"/>
    <cellStyle name="Normal 2 18 5 5" xfId="7113" xr:uid="{00000000-0005-0000-0000-000066110000}"/>
    <cellStyle name="Normal 2 18 5 6" xfId="7114" xr:uid="{00000000-0005-0000-0000-000067110000}"/>
    <cellStyle name="Normal 2 18 5 7" xfId="7115" xr:uid="{00000000-0005-0000-0000-000068110000}"/>
    <cellStyle name="Normal 2 18 5 8" xfId="7116" xr:uid="{00000000-0005-0000-0000-000069110000}"/>
    <cellStyle name="Normal 2 18 5 9" xfId="7117" xr:uid="{00000000-0005-0000-0000-00006A110000}"/>
    <cellStyle name="Normal 2 18 6" xfId="2478" xr:uid="{00000000-0005-0000-0000-00006B110000}"/>
    <cellStyle name="Normal 2 18 6 10" xfId="7118" xr:uid="{00000000-0005-0000-0000-00006C110000}"/>
    <cellStyle name="Normal 2 18 6 11" xfId="7119" xr:uid="{00000000-0005-0000-0000-00006D110000}"/>
    <cellStyle name="Normal 2 18 6 12" xfId="7120" xr:uid="{00000000-0005-0000-0000-00006E110000}"/>
    <cellStyle name="Normal 2 18 6 2" xfId="2479" xr:uid="{00000000-0005-0000-0000-00006F110000}"/>
    <cellStyle name="Normal 2 18 6 2 10" xfId="7121" xr:uid="{00000000-0005-0000-0000-000070110000}"/>
    <cellStyle name="Normal 2 18 6 2 11" xfId="7122" xr:uid="{00000000-0005-0000-0000-000071110000}"/>
    <cellStyle name="Normal 2 18 6 2 2" xfId="7123" xr:uid="{00000000-0005-0000-0000-000072110000}"/>
    <cellStyle name="Normal 2 18 6 2 2 10" xfId="7124" xr:uid="{00000000-0005-0000-0000-000073110000}"/>
    <cellStyle name="Normal 2 18 6 2 2 2" xfId="7125" xr:uid="{00000000-0005-0000-0000-000074110000}"/>
    <cellStyle name="Normal 2 18 6 2 2 3" xfId="7126" xr:uid="{00000000-0005-0000-0000-000075110000}"/>
    <cellStyle name="Normal 2 18 6 2 2 4" xfId="7127" xr:uid="{00000000-0005-0000-0000-000076110000}"/>
    <cellStyle name="Normal 2 18 6 2 2 5" xfId="7128" xr:uid="{00000000-0005-0000-0000-000077110000}"/>
    <cellStyle name="Normal 2 18 6 2 2 6" xfId="7129" xr:uid="{00000000-0005-0000-0000-000078110000}"/>
    <cellStyle name="Normal 2 18 6 2 2 7" xfId="7130" xr:uid="{00000000-0005-0000-0000-000079110000}"/>
    <cellStyle name="Normal 2 18 6 2 2 8" xfId="7131" xr:uid="{00000000-0005-0000-0000-00007A110000}"/>
    <cellStyle name="Normal 2 18 6 2 2 9" xfId="7132" xr:uid="{00000000-0005-0000-0000-00007B110000}"/>
    <cellStyle name="Normal 2 18 6 2 3" xfId="7133" xr:uid="{00000000-0005-0000-0000-00007C110000}"/>
    <cellStyle name="Normal 2 18 6 2 4" xfId="7134" xr:uid="{00000000-0005-0000-0000-00007D110000}"/>
    <cellStyle name="Normal 2 18 6 2 5" xfId="7135" xr:uid="{00000000-0005-0000-0000-00007E110000}"/>
    <cellStyle name="Normal 2 18 6 2 6" xfId="7136" xr:uid="{00000000-0005-0000-0000-00007F110000}"/>
    <cellStyle name="Normal 2 18 6 2 7" xfId="7137" xr:uid="{00000000-0005-0000-0000-000080110000}"/>
    <cellStyle name="Normal 2 18 6 2 8" xfId="7138" xr:uid="{00000000-0005-0000-0000-000081110000}"/>
    <cellStyle name="Normal 2 18 6 2 9" xfId="7139" xr:uid="{00000000-0005-0000-0000-000082110000}"/>
    <cellStyle name="Normal 2 18 6 3" xfId="7140" xr:uid="{00000000-0005-0000-0000-000083110000}"/>
    <cellStyle name="Normal 2 18 6 3 10" xfId="7141" xr:uid="{00000000-0005-0000-0000-000084110000}"/>
    <cellStyle name="Normal 2 18 6 3 2" xfId="7142" xr:uid="{00000000-0005-0000-0000-000085110000}"/>
    <cellStyle name="Normal 2 18 6 3 3" xfId="7143" xr:uid="{00000000-0005-0000-0000-000086110000}"/>
    <cellStyle name="Normal 2 18 6 3 4" xfId="7144" xr:uid="{00000000-0005-0000-0000-000087110000}"/>
    <cellStyle name="Normal 2 18 6 3 5" xfId="7145" xr:uid="{00000000-0005-0000-0000-000088110000}"/>
    <cellStyle name="Normal 2 18 6 3 6" xfId="7146" xr:uid="{00000000-0005-0000-0000-000089110000}"/>
    <cellStyle name="Normal 2 18 6 3 7" xfId="7147" xr:uid="{00000000-0005-0000-0000-00008A110000}"/>
    <cellStyle name="Normal 2 18 6 3 8" xfId="7148" xr:uid="{00000000-0005-0000-0000-00008B110000}"/>
    <cellStyle name="Normal 2 18 6 3 9" xfId="7149" xr:uid="{00000000-0005-0000-0000-00008C110000}"/>
    <cellStyle name="Normal 2 18 6 4" xfId="7150" xr:uid="{00000000-0005-0000-0000-00008D110000}"/>
    <cellStyle name="Normal 2 18 6 5" xfId="7151" xr:uid="{00000000-0005-0000-0000-00008E110000}"/>
    <cellStyle name="Normal 2 18 6 6" xfId="7152" xr:uid="{00000000-0005-0000-0000-00008F110000}"/>
    <cellStyle name="Normal 2 18 6 7" xfId="7153" xr:uid="{00000000-0005-0000-0000-000090110000}"/>
    <cellStyle name="Normal 2 18 6 8" xfId="7154" xr:uid="{00000000-0005-0000-0000-000091110000}"/>
    <cellStyle name="Normal 2 18 6 9" xfId="7155" xr:uid="{00000000-0005-0000-0000-000092110000}"/>
    <cellStyle name="Normal 2 18 7" xfId="2480" xr:uid="{00000000-0005-0000-0000-000093110000}"/>
    <cellStyle name="Normal 2 18 7 10" xfId="7156" xr:uid="{00000000-0005-0000-0000-000094110000}"/>
    <cellStyle name="Normal 2 18 7 11" xfId="7157" xr:uid="{00000000-0005-0000-0000-000095110000}"/>
    <cellStyle name="Normal 2 18 7 12" xfId="7158" xr:uid="{00000000-0005-0000-0000-000096110000}"/>
    <cellStyle name="Normal 2 18 7 2" xfId="2481" xr:uid="{00000000-0005-0000-0000-000097110000}"/>
    <cellStyle name="Normal 2 18 7 2 10" xfId="7159" xr:uid="{00000000-0005-0000-0000-000098110000}"/>
    <cellStyle name="Normal 2 18 7 2 11" xfId="7160" xr:uid="{00000000-0005-0000-0000-000099110000}"/>
    <cellStyle name="Normal 2 18 7 2 2" xfId="7161" xr:uid="{00000000-0005-0000-0000-00009A110000}"/>
    <cellStyle name="Normal 2 18 7 2 2 10" xfId="7162" xr:uid="{00000000-0005-0000-0000-00009B110000}"/>
    <cellStyle name="Normal 2 18 7 2 2 2" xfId="7163" xr:uid="{00000000-0005-0000-0000-00009C110000}"/>
    <cellStyle name="Normal 2 18 7 2 2 3" xfId="7164" xr:uid="{00000000-0005-0000-0000-00009D110000}"/>
    <cellStyle name="Normal 2 18 7 2 2 4" xfId="7165" xr:uid="{00000000-0005-0000-0000-00009E110000}"/>
    <cellStyle name="Normal 2 18 7 2 2 5" xfId="7166" xr:uid="{00000000-0005-0000-0000-00009F110000}"/>
    <cellStyle name="Normal 2 18 7 2 2 6" xfId="7167" xr:uid="{00000000-0005-0000-0000-0000A0110000}"/>
    <cellStyle name="Normal 2 18 7 2 2 7" xfId="7168" xr:uid="{00000000-0005-0000-0000-0000A1110000}"/>
    <cellStyle name="Normal 2 18 7 2 2 8" xfId="7169" xr:uid="{00000000-0005-0000-0000-0000A2110000}"/>
    <cellStyle name="Normal 2 18 7 2 2 9" xfId="7170" xr:uid="{00000000-0005-0000-0000-0000A3110000}"/>
    <cellStyle name="Normal 2 18 7 2 3" xfId="7171" xr:uid="{00000000-0005-0000-0000-0000A4110000}"/>
    <cellStyle name="Normal 2 18 7 2 4" xfId="7172" xr:uid="{00000000-0005-0000-0000-0000A5110000}"/>
    <cellStyle name="Normal 2 18 7 2 5" xfId="7173" xr:uid="{00000000-0005-0000-0000-0000A6110000}"/>
    <cellStyle name="Normal 2 18 7 2 6" xfId="7174" xr:uid="{00000000-0005-0000-0000-0000A7110000}"/>
    <cellStyle name="Normal 2 18 7 2 7" xfId="7175" xr:uid="{00000000-0005-0000-0000-0000A8110000}"/>
    <cellStyle name="Normal 2 18 7 2 8" xfId="7176" xr:uid="{00000000-0005-0000-0000-0000A9110000}"/>
    <cellStyle name="Normal 2 18 7 2 9" xfId="7177" xr:uid="{00000000-0005-0000-0000-0000AA110000}"/>
    <cellStyle name="Normal 2 18 7 3" xfId="7178" xr:uid="{00000000-0005-0000-0000-0000AB110000}"/>
    <cellStyle name="Normal 2 18 7 3 10" xfId="7179" xr:uid="{00000000-0005-0000-0000-0000AC110000}"/>
    <cellStyle name="Normal 2 18 7 3 2" xfId="7180" xr:uid="{00000000-0005-0000-0000-0000AD110000}"/>
    <cellStyle name="Normal 2 18 7 3 3" xfId="7181" xr:uid="{00000000-0005-0000-0000-0000AE110000}"/>
    <cellStyle name="Normal 2 18 7 3 4" xfId="7182" xr:uid="{00000000-0005-0000-0000-0000AF110000}"/>
    <cellStyle name="Normal 2 18 7 3 5" xfId="7183" xr:uid="{00000000-0005-0000-0000-0000B0110000}"/>
    <cellStyle name="Normal 2 18 7 3 6" xfId="7184" xr:uid="{00000000-0005-0000-0000-0000B1110000}"/>
    <cellStyle name="Normal 2 18 7 3 7" xfId="7185" xr:uid="{00000000-0005-0000-0000-0000B2110000}"/>
    <cellStyle name="Normal 2 18 7 3 8" xfId="7186" xr:uid="{00000000-0005-0000-0000-0000B3110000}"/>
    <cellStyle name="Normal 2 18 7 3 9" xfId="7187" xr:uid="{00000000-0005-0000-0000-0000B4110000}"/>
    <cellStyle name="Normal 2 18 7 4" xfId="7188" xr:uid="{00000000-0005-0000-0000-0000B5110000}"/>
    <cellStyle name="Normal 2 18 7 5" xfId="7189" xr:uid="{00000000-0005-0000-0000-0000B6110000}"/>
    <cellStyle name="Normal 2 18 7 6" xfId="7190" xr:uid="{00000000-0005-0000-0000-0000B7110000}"/>
    <cellStyle name="Normal 2 18 7 7" xfId="7191" xr:uid="{00000000-0005-0000-0000-0000B8110000}"/>
    <cellStyle name="Normal 2 18 7 8" xfId="7192" xr:uid="{00000000-0005-0000-0000-0000B9110000}"/>
    <cellStyle name="Normal 2 18 7 9" xfId="7193" xr:uid="{00000000-0005-0000-0000-0000BA110000}"/>
    <cellStyle name="Normal 2 19" xfId="2482" xr:uid="{00000000-0005-0000-0000-0000BB110000}"/>
    <cellStyle name="Normal 2 2" xfId="17" xr:uid="{00000000-0005-0000-0000-0000BC110000}"/>
    <cellStyle name="Normal 2 2 10" xfId="2483" xr:uid="{00000000-0005-0000-0000-0000BD110000}"/>
    <cellStyle name="Normal 2 2 10 10" xfId="7194" xr:uid="{00000000-0005-0000-0000-0000BE110000}"/>
    <cellStyle name="Normal 2 2 10 11" xfId="7195" xr:uid="{00000000-0005-0000-0000-0000BF110000}"/>
    <cellStyle name="Normal 2 2 10 12" xfId="7196" xr:uid="{00000000-0005-0000-0000-0000C0110000}"/>
    <cellStyle name="Normal 2 2 10 2" xfId="2484" xr:uid="{00000000-0005-0000-0000-0000C1110000}"/>
    <cellStyle name="Normal 2 2 10 2 10" xfId="7197" xr:uid="{00000000-0005-0000-0000-0000C2110000}"/>
    <cellStyle name="Normal 2 2 10 2 11" xfId="7198" xr:uid="{00000000-0005-0000-0000-0000C3110000}"/>
    <cellStyle name="Normal 2 2 10 2 2" xfId="7199" xr:uid="{00000000-0005-0000-0000-0000C4110000}"/>
    <cellStyle name="Normal 2 2 10 2 2 10" xfId="7200" xr:uid="{00000000-0005-0000-0000-0000C5110000}"/>
    <cellStyle name="Normal 2 2 10 2 2 2" xfId="7201" xr:uid="{00000000-0005-0000-0000-0000C6110000}"/>
    <cellStyle name="Normal 2 2 10 2 2 3" xfId="7202" xr:uid="{00000000-0005-0000-0000-0000C7110000}"/>
    <cellStyle name="Normal 2 2 10 2 2 4" xfId="7203" xr:uid="{00000000-0005-0000-0000-0000C8110000}"/>
    <cellStyle name="Normal 2 2 10 2 2 5" xfId="7204" xr:uid="{00000000-0005-0000-0000-0000C9110000}"/>
    <cellStyle name="Normal 2 2 10 2 2 6" xfId="7205" xr:uid="{00000000-0005-0000-0000-0000CA110000}"/>
    <cellStyle name="Normal 2 2 10 2 2 7" xfId="7206" xr:uid="{00000000-0005-0000-0000-0000CB110000}"/>
    <cellStyle name="Normal 2 2 10 2 2 8" xfId="7207" xr:uid="{00000000-0005-0000-0000-0000CC110000}"/>
    <cellStyle name="Normal 2 2 10 2 2 9" xfId="7208" xr:uid="{00000000-0005-0000-0000-0000CD110000}"/>
    <cellStyle name="Normal 2 2 10 2 3" xfId="7209" xr:uid="{00000000-0005-0000-0000-0000CE110000}"/>
    <cellStyle name="Normal 2 2 10 2 4" xfId="7210" xr:uid="{00000000-0005-0000-0000-0000CF110000}"/>
    <cellStyle name="Normal 2 2 10 2 5" xfId="7211" xr:uid="{00000000-0005-0000-0000-0000D0110000}"/>
    <cellStyle name="Normal 2 2 10 2 6" xfId="7212" xr:uid="{00000000-0005-0000-0000-0000D1110000}"/>
    <cellStyle name="Normal 2 2 10 2 7" xfId="7213" xr:uid="{00000000-0005-0000-0000-0000D2110000}"/>
    <cellStyle name="Normal 2 2 10 2 8" xfId="7214" xr:uid="{00000000-0005-0000-0000-0000D3110000}"/>
    <cellStyle name="Normal 2 2 10 2 9" xfId="7215" xr:uid="{00000000-0005-0000-0000-0000D4110000}"/>
    <cellStyle name="Normal 2 2 10 3" xfId="7216" xr:uid="{00000000-0005-0000-0000-0000D5110000}"/>
    <cellStyle name="Normal 2 2 10 3 10" xfId="7217" xr:uid="{00000000-0005-0000-0000-0000D6110000}"/>
    <cellStyle name="Normal 2 2 10 3 2" xfId="7218" xr:uid="{00000000-0005-0000-0000-0000D7110000}"/>
    <cellStyle name="Normal 2 2 10 3 3" xfId="7219" xr:uid="{00000000-0005-0000-0000-0000D8110000}"/>
    <cellStyle name="Normal 2 2 10 3 4" xfId="7220" xr:uid="{00000000-0005-0000-0000-0000D9110000}"/>
    <cellStyle name="Normal 2 2 10 3 5" xfId="7221" xr:uid="{00000000-0005-0000-0000-0000DA110000}"/>
    <cellStyle name="Normal 2 2 10 3 6" xfId="7222" xr:uid="{00000000-0005-0000-0000-0000DB110000}"/>
    <cellStyle name="Normal 2 2 10 3 7" xfId="7223" xr:uid="{00000000-0005-0000-0000-0000DC110000}"/>
    <cellStyle name="Normal 2 2 10 3 8" xfId="7224" xr:uid="{00000000-0005-0000-0000-0000DD110000}"/>
    <cellStyle name="Normal 2 2 10 3 9" xfId="7225" xr:uid="{00000000-0005-0000-0000-0000DE110000}"/>
    <cellStyle name="Normal 2 2 10 4" xfId="7226" xr:uid="{00000000-0005-0000-0000-0000DF110000}"/>
    <cellStyle name="Normal 2 2 10 5" xfId="7227" xr:uid="{00000000-0005-0000-0000-0000E0110000}"/>
    <cellStyle name="Normal 2 2 10 6" xfId="7228" xr:uid="{00000000-0005-0000-0000-0000E1110000}"/>
    <cellStyle name="Normal 2 2 10 7" xfId="7229" xr:uid="{00000000-0005-0000-0000-0000E2110000}"/>
    <cellStyle name="Normal 2 2 10 8" xfId="7230" xr:uid="{00000000-0005-0000-0000-0000E3110000}"/>
    <cellStyle name="Normal 2 2 10 9" xfId="7231" xr:uid="{00000000-0005-0000-0000-0000E4110000}"/>
    <cellStyle name="Normal 2 2 11" xfId="2485" xr:uid="{00000000-0005-0000-0000-0000E5110000}"/>
    <cellStyle name="Normal 2 2 11 10" xfId="7232" xr:uid="{00000000-0005-0000-0000-0000E6110000}"/>
    <cellStyle name="Normal 2 2 11 11" xfId="7233" xr:uid="{00000000-0005-0000-0000-0000E7110000}"/>
    <cellStyle name="Normal 2 2 11 12" xfId="7234" xr:uid="{00000000-0005-0000-0000-0000E8110000}"/>
    <cellStyle name="Normal 2 2 11 2" xfId="2486" xr:uid="{00000000-0005-0000-0000-0000E9110000}"/>
    <cellStyle name="Normal 2 2 11 2 10" xfId="7235" xr:uid="{00000000-0005-0000-0000-0000EA110000}"/>
    <cellStyle name="Normal 2 2 11 2 11" xfId="7236" xr:uid="{00000000-0005-0000-0000-0000EB110000}"/>
    <cellStyle name="Normal 2 2 11 2 2" xfId="7237" xr:uid="{00000000-0005-0000-0000-0000EC110000}"/>
    <cellStyle name="Normal 2 2 11 2 2 10" xfId="7238" xr:uid="{00000000-0005-0000-0000-0000ED110000}"/>
    <cellStyle name="Normal 2 2 11 2 2 2" xfId="7239" xr:uid="{00000000-0005-0000-0000-0000EE110000}"/>
    <cellStyle name="Normal 2 2 11 2 2 3" xfId="7240" xr:uid="{00000000-0005-0000-0000-0000EF110000}"/>
    <cellStyle name="Normal 2 2 11 2 2 4" xfId="7241" xr:uid="{00000000-0005-0000-0000-0000F0110000}"/>
    <cellStyle name="Normal 2 2 11 2 2 5" xfId="7242" xr:uid="{00000000-0005-0000-0000-0000F1110000}"/>
    <cellStyle name="Normal 2 2 11 2 2 6" xfId="7243" xr:uid="{00000000-0005-0000-0000-0000F2110000}"/>
    <cellStyle name="Normal 2 2 11 2 2 7" xfId="7244" xr:uid="{00000000-0005-0000-0000-0000F3110000}"/>
    <cellStyle name="Normal 2 2 11 2 2 8" xfId="7245" xr:uid="{00000000-0005-0000-0000-0000F4110000}"/>
    <cellStyle name="Normal 2 2 11 2 2 9" xfId="7246" xr:uid="{00000000-0005-0000-0000-0000F5110000}"/>
    <cellStyle name="Normal 2 2 11 2 3" xfId="7247" xr:uid="{00000000-0005-0000-0000-0000F6110000}"/>
    <cellStyle name="Normal 2 2 11 2 4" xfId="7248" xr:uid="{00000000-0005-0000-0000-0000F7110000}"/>
    <cellStyle name="Normal 2 2 11 2 5" xfId="7249" xr:uid="{00000000-0005-0000-0000-0000F8110000}"/>
    <cellStyle name="Normal 2 2 11 2 6" xfId="7250" xr:uid="{00000000-0005-0000-0000-0000F9110000}"/>
    <cellStyle name="Normal 2 2 11 2 7" xfId="7251" xr:uid="{00000000-0005-0000-0000-0000FA110000}"/>
    <cellStyle name="Normal 2 2 11 2 8" xfId="7252" xr:uid="{00000000-0005-0000-0000-0000FB110000}"/>
    <cellStyle name="Normal 2 2 11 2 9" xfId="7253" xr:uid="{00000000-0005-0000-0000-0000FC110000}"/>
    <cellStyle name="Normal 2 2 11 3" xfId="7254" xr:uid="{00000000-0005-0000-0000-0000FD110000}"/>
    <cellStyle name="Normal 2 2 11 3 10" xfId="7255" xr:uid="{00000000-0005-0000-0000-0000FE110000}"/>
    <cellStyle name="Normal 2 2 11 3 2" xfId="7256" xr:uid="{00000000-0005-0000-0000-0000FF110000}"/>
    <cellStyle name="Normal 2 2 11 3 3" xfId="7257" xr:uid="{00000000-0005-0000-0000-000000120000}"/>
    <cellStyle name="Normal 2 2 11 3 4" xfId="7258" xr:uid="{00000000-0005-0000-0000-000001120000}"/>
    <cellStyle name="Normal 2 2 11 3 5" xfId="7259" xr:uid="{00000000-0005-0000-0000-000002120000}"/>
    <cellStyle name="Normal 2 2 11 3 6" xfId="7260" xr:uid="{00000000-0005-0000-0000-000003120000}"/>
    <cellStyle name="Normal 2 2 11 3 7" xfId="7261" xr:uid="{00000000-0005-0000-0000-000004120000}"/>
    <cellStyle name="Normal 2 2 11 3 8" xfId="7262" xr:uid="{00000000-0005-0000-0000-000005120000}"/>
    <cellStyle name="Normal 2 2 11 3 9" xfId="7263" xr:uid="{00000000-0005-0000-0000-000006120000}"/>
    <cellStyle name="Normal 2 2 11 4" xfId="7264" xr:uid="{00000000-0005-0000-0000-000007120000}"/>
    <cellStyle name="Normal 2 2 11 5" xfId="7265" xr:uid="{00000000-0005-0000-0000-000008120000}"/>
    <cellStyle name="Normal 2 2 11 6" xfId="7266" xr:uid="{00000000-0005-0000-0000-000009120000}"/>
    <cellStyle name="Normal 2 2 11 7" xfId="7267" xr:uid="{00000000-0005-0000-0000-00000A120000}"/>
    <cellStyle name="Normal 2 2 11 8" xfId="7268" xr:uid="{00000000-0005-0000-0000-00000B120000}"/>
    <cellStyle name="Normal 2 2 11 9" xfId="7269" xr:uid="{00000000-0005-0000-0000-00000C120000}"/>
    <cellStyle name="Normal 2 2 12" xfId="2487" xr:uid="{00000000-0005-0000-0000-00000D120000}"/>
    <cellStyle name="Normal 2 2 12 10" xfId="7270" xr:uid="{00000000-0005-0000-0000-00000E120000}"/>
    <cellStyle name="Normal 2 2 12 11" xfId="7271" xr:uid="{00000000-0005-0000-0000-00000F120000}"/>
    <cellStyle name="Normal 2 2 12 12" xfId="7272" xr:uid="{00000000-0005-0000-0000-000010120000}"/>
    <cellStyle name="Normal 2 2 12 2" xfId="2488" xr:uid="{00000000-0005-0000-0000-000011120000}"/>
    <cellStyle name="Normal 2 2 12 2 10" xfId="7273" xr:uid="{00000000-0005-0000-0000-000012120000}"/>
    <cellStyle name="Normal 2 2 12 2 11" xfId="7274" xr:uid="{00000000-0005-0000-0000-000013120000}"/>
    <cellStyle name="Normal 2 2 12 2 2" xfId="7275" xr:uid="{00000000-0005-0000-0000-000014120000}"/>
    <cellStyle name="Normal 2 2 12 2 2 10" xfId="7276" xr:uid="{00000000-0005-0000-0000-000015120000}"/>
    <cellStyle name="Normal 2 2 12 2 2 2" xfId="7277" xr:uid="{00000000-0005-0000-0000-000016120000}"/>
    <cellStyle name="Normal 2 2 12 2 2 3" xfId="7278" xr:uid="{00000000-0005-0000-0000-000017120000}"/>
    <cellStyle name="Normal 2 2 12 2 2 4" xfId="7279" xr:uid="{00000000-0005-0000-0000-000018120000}"/>
    <cellStyle name="Normal 2 2 12 2 2 5" xfId="7280" xr:uid="{00000000-0005-0000-0000-000019120000}"/>
    <cellStyle name="Normal 2 2 12 2 2 6" xfId="7281" xr:uid="{00000000-0005-0000-0000-00001A120000}"/>
    <cellStyle name="Normal 2 2 12 2 2 7" xfId="7282" xr:uid="{00000000-0005-0000-0000-00001B120000}"/>
    <cellStyle name="Normal 2 2 12 2 2 8" xfId="7283" xr:uid="{00000000-0005-0000-0000-00001C120000}"/>
    <cellStyle name="Normal 2 2 12 2 2 9" xfId="7284" xr:uid="{00000000-0005-0000-0000-00001D120000}"/>
    <cellStyle name="Normal 2 2 12 2 3" xfId="7285" xr:uid="{00000000-0005-0000-0000-00001E120000}"/>
    <cellStyle name="Normal 2 2 12 2 4" xfId="7286" xr:uid="{00000000-0005-0000-0000-00001F120000}"/>
    <cellStyle name="Normal 2 2 12 2 5" xfId="7287" xr:uid="{00000000-0005-0000-0000-000020120000}"/>
    <cellStyle name="Normal 2 2 12 2 6" xfId="7288" xr:uid="{00000000-0005-0000-0000-000021120000}"/>
    <cellStyle name="Normal 2 2 12 2 7" xfId="7289" xr:uid="{00000000-0005-0000-0000-000022120000}"/>
    <cellStyle name="Normal 2 2 12 2 8" xfId="7290" xr:uid="{00000000-0005-0000-0000-000023120000}"/>
    <cellStyle name="Normal 2 2 12 2 9" xfId="7291" xr:uid="{00000000-0005-0000-0000-000024120000}"/>
    <cellStyle name="Normal 2 2 12 3" xfId="7292" xr:uid="{00000000-0005-0000-0000-000025120000}"/>
    <cellStyle name="Normal 2 2 12 3 10" xfId="7293" xr:uid="{00000000-0005-0000-0000-000026120000}"/>
    <cellStyle name="Normal 2 2 12 3 2" xfId="7294" xr:uid="{00000000-0005-0000-0000-000027120000}"/>
    <cellStyle name="Normal 2 2 12 3 3" xfId="7295" xr:uid="{00000000-0005-0000-0000-000028120000}"/>
    <cellStyle name="Normal 2 2 12 3 4" xfId="7296" xr:uid="{00000000-0005-0000-0000-000029120000}"/>
    <cellStyle name="Normal 2 2 12 3 5" xfId="7297" xr:uid="{00000000-0005-0000-0000-00002A120000}"/>
    <cellStyle name="Normal 2 2 12 3 6" xfId="7298" xr:uid="{00000000-0005-0000-0000-00002B120000}"/>
    <cellStyle name="Normal 2 2 12 3 7" xfId="7299" xr:uid="{00000000-0005-0000-0000-00002C120000}"/>
    <cellStyle name="Normal 2 2 12 3 8" xfId="7300" xr:uid="{00000000-0005-0000-0000-00002D120000}"/>
    <cellStyle name="Normal 2 2 12 3 9" xfId="7301" xr:uid="{00000000-0005-0000-0000-00002E120000}"/>
    <cellStyle name="Normal 2 2 12 4" xfId="7302" xr:uid="{00000000-0005-0000-0000-00002F120000}"/>
    <cellStyle name="Normal 2 2 12 5" xfId="7303" xr:uid="{00000000-0005-0000-0000-000030120000}"/>
    <cellStyle name="Normal 2 2 12 6" xfId="7304" xr:uid="{00000000-0005-0000-0000-000031120000}"/>
    <cellStyle name="Normal 2 2 12 7" xfId="7305" xr:uid="{00000000-0005-0000-0000-000032120000}"/>
    <cellStyle name="Normal 2 2 12 8" xfId="7306" xr:uid="{00000000-0005-0000-0000-000033120000}"/>
    <cellStyle name="Normal 2 2 12 9" xfId="7307" xr:uid="{00000000-0005-0000-0000-000034120000}"/>
    <cellStyle name="Normal 2 2 13" xfId="2489" xr:uid="{00000000-0005-0000-0000-000035120000}"/>
    <cellStyle name="Normal 2 2 13 10" xfId="7308" xr:uid="{00000000-0005-0000-0000-000036120000}"/>
    <cellStyle name="Normal 2 2 13 11" xfId="7309" xr:uid="{00000000-0005-0000-0000-000037120000}"/>
    <cellStyle name="Normal 2 2 13 12" xfId="7310" xr:uid="{00000000-0005-0000-0000-000038120000}"/>
    <cellStyle name="Normal 2 2 13 2" xfId="2490" xr:uid="{00000000-0005-0000-0000-000039120000}"/>
    <cellStyle name="Normal 2 2 13 2 10" xfId="7311" xr:uid="{00000000-0005-0000-0000-00003A120000}"/>
    <cellStyle name="Normal 2 2 13 2 11" xfId="7312" xr:uid="{00000000-0005-0000-0000-00003B120000}"/>
    <cellStyle name="Normal 2 2 13 2 2" xfId="7313" xr:uid="{00000000-0005-0000-0000-00003C120000}"/>
    <cellStyle name="Normal 2 2 13 2 2 10" xfId="7314" xr:uid="{00000000-0005-0000-0000-00003D120000}"/>
    <cellStyle name="Normal 2 2 13 2 2 2" xfId="7315" xr:uid="{00000000-0005-0000-0000-00003E120000}"/>
    <cellStyle name="Normal 2 2 13 2 2 3" xfId="7316" xr:uid="{00000000-0005-0000-0000-00003F120000}"/>
    <cellStyle name="Normal 2 2 13 2 2 4" xfId="7317" xr:uid="{00000000-0005-0000-0000-000040120000}"/>
    <cellStyle name="Normal 2 2 13 2 2 5" xfId="7318" xr:uid="{00000000-0005-0000-0000-000041120000}"/>
    <cellStyle name="Normal 2 2 13 2 2 6" xfId="7319" xr:uid="{00000000-0005-0000-0000-000042120000}"/>
    <cellStyle name="Normal 2 2 13 2 2 7" xfId="7320" xr:uid="{00000000-0005-0000-0000-000043120000}"/>
    <cellStyle name="Normal 2 2 13 2 2 8" xfId="7321" xr:uid="{00000000-0005-0000-0000-000044120000}"/>
    <cellStyle name="Normal 2 2 13 2 2 9" xfId="7322" xr:uid="{00000000-0005-0000-0000-000045120000}"/>
    <cellStyle name="Normal 2 2 13 2 3" xfId="7323" xr:uid="{00000000-0005-0000-0000-000046120000}"/>
    <cellStyle name="Normal 2 2 13 2 4" xfId="7324" xr:uid="{00000000-0005-0000-0000-000047120000}"/>
    <cellStyle name="Normal 2 2 13 2 5" xfId="7325" xr:uid="{00000000-0005-0000-0000-000048120000}"/>
    <cellStyle name="Normal 2 2 13 2 6" xfId="7326" xr:uid="{00000000-0005-0000-0000-000049120000}"/>
    <cellStyle name="Normal 2 2 13 2 7" xfId="7327" xr:uid="{00000000-0005-0000-0000-00004A120000}"/>
    <cellStyle name="Normal 2 2 13 2 8" xfId="7328" xr:uid="{00000000-0005-0000-0000-00004B120000}"/>
    <cellStyle name="Normal 2 2 13 2 9" xfId="7329" xr:uid="{00000000-0005-0000-0000-00004C120000}"/>
    <cellStyle name="Normal 2 2 13 3" xfId="7330" xr:uid="{00000000-0005-0000-0000-00004D120000}"/>
    <cellStyle name="Normal 2 2 13 3 10" xfId="7331" xr:uid="{00000000-0005-0000-0000-00004E120000}"/>
    <cellStyle name="Normal 2 2 13 3 2" xfId="7332" xr:uid="{00000000-0005-0000-0000-00004F120000}"/>
    <cellStyle name="Normal 2 2 13 3 3" xfId="7333" xr:uid="{00000000-0005-0000-0000-000050120000}"/>
    <cellStyle name="Normal 2 2 13 3 4" xfId="7334" xr:uid="{00000000-0005-0000-0000-000051120000}"/>
    <cellStyle name="Normal 2 2 13 3 5" xfId="7335" xr:uid="{00000000-0005-0000-0000-000052120000}"/>
    <cellStyle name="Normal 2 2 13 3 6" xfId="7336" xr:uid="{00000000-0005-0000-0000-000053120000}"/>
    <cellStyle name="Normal 2 2 13 3 7" xfId="7337" xr:uid="{00000000-0005-0000-0000-000054120000}"/>
    <cellStyle name="Normal 2 2 13 3 8" xfId="7338" xr:uid="{00000000-0005-0000-0000-000055120000}"/>
    <cellStyle name="Normal 2 2 13 3 9" xfId="7339" xr:uid="{00000000-0005-0000-0000-000056120000}"/>
    <cellStyle name="Normal 2 2 13 4" xfId="7340" xr:uid="{00000000-0005-0000-0000-000057120000}"/>
    <cellStyle name="Normal 2 2 13 5" xfId="7341" xr:uid="{00000000-0005-0000-0000-000058120000}"/>
    <cellStyle name="Normal 2 2 13 6" xfId="7342" xr:uid="{00000000-0005-0000-0000-000059120000}"/>
    <cellStyle name="Normal 2 2 13 7" xfId="7343" xr:uid="{00000000-0005-0000-0000-00005A120000}"/>
    <cellStyle name="Normal 2 2 13 8" xfId="7344" xr:uid="{00000000-0005-0000-0000-00005B120000}"/>
    <cellStyle name="Normal 2 2 13 9" xfId="7345" xr:uid="{00000000-0005-0000-0000-00005C120000}"/>
    <cellStyle name="Normal 2 2 14" xfId="2491" xr:uid="{00000000-0005-0000-0000-00005D120000}"/>
    <cellStyle name="Normal 2 2 14 10" xfId="7346" xr:uid="{00000000-0005-0000-0000-00005E120000}"/>
    <cellStyle name="Normal 2 2 14 11" xfId="7347" xr:uid="{00000000-0005-0000-0000-00005F120000}"/>
    <cellStyle name="Normal 2 2 14 12" xfId="7348" xr:uid="{00000000-0005-0000-0000-000060120000}"/>
    <cellStyle name="Normal 2 2 14 2" xfId="2492" xr:uid="{00000000-0005-0000-0000-000061120000}"/>
    <cellStyle name="Normal 2 2 14 2 10" xfId="7349" xr:uid="{00000000-0005-0000-0000-000062120000}"/>
    <cellStyle name="Normal 2 2 14 2 11" xfId="7350" xr:uid="{00000000-0005-0000-0000-000063120000}"/>
    <cellStyle name="Normal 2 2 14 2 2" xfId="7351" xr:uid="{00000000-0005-0000-0000-000064120000}"/>
    <cellStyle name="Normal 2 2 14 2 2 10" xfId="7352" xr:uid="{00000000-0005-0000-0000-000065120000}"/>
    <cellStyle name="Normal 2 2 14 2 2 2" xfId="7353" xr:uid="{00000000-0005-0000-0000-000066120000}"/>
    <cellStyle name="Normal 2 2 14 2 2 3" xfId="7354" xr:uid="{00000000-0005-0000-0000-000067120000}"/>
    <cellStyle name="Normal 2 2 14 2 2 4" xfId="7355" xr:uid="{00000000-0005-0000-0000-000068120000}"/>
    <cellStyle name="Normal 2 2 14 2 2 5" xfId="7356" xr:uid="{00000000-0005-0000-0000-000069120000}"/>
    <cellStyle name="Normal 2 2 14 2 2 6" xfId="7357" xr:uid="{00000000-0005-0000-0000-00006A120000}"/>
    <cellStyle name="Normal 2 2 14 2 2 7" xfId="7358" xr:uid="{00000000-0005-0000-0000-00006B120000}"/>
    <cellStyle name="Normal 2 2 14 2 2 8" xfId="7359" xr:uid="{00000000-0005-0000-0000-00006C120000}"/>
    <cellStyle name="Normal 2 2 14 2 2 9" xfId="7360" xr:uid="{00000000-0005-0000-0000-00006D120000}"/>
    <cellStyle name="Normal 2 2 14 2 3" xfId="7361" xr:uid="{00000000-0005-0000-0000-00006E120000}"/>
    <cellStyle name="Normal 2 2 14 2 4" xfId="7362" xr:uid="{00000000-0005-0000-0000-00006F120000}"/>
    <cellStyle name="Normal 2 2 14 2 5" xfId="7363" xr:uid="{00000000-0005-0000-0000-000070120000}"/>
    <cellStyle name="Normal 2 2 14 2 6" xfId="7364" xr:uid="{00000000-0005-0000-0000-000071120000}"/>
    <cellStyle name="Normal 2 2 14 2 7" xfId="7365" xr:uid="{00000000-0005-0000-0000-000072120000}"/>
    <cellStyle name="Normal 2 2 14 2 8" xfId="7366" xr:uid="{00000000-0005-0000-0000-000073120000}"/>
    <cellStyle name="Normal 2 2 14 2 9" xfId="7367" xr:uid="{00000000-0005-0000-0000-000074120000}"/>
    <cellStyle name="Normal 2 2 14 3" xfId="7368" xr:uid="{00000000-0005-0000-0000-000075120000}"/>
    <cellStyle name="Normal 2 2 14 3 10" xfId="7369" xr:uid="{00000000-0005-0000-0000-000076120000}"/>
    <cellStyle name="Normal 2 2 14 3 2" xfId="7370" xr:uid="{00000000-0005-0000-0000-000077120000}"/>
    <cellStyle name="Normal 2 2 14 3 3" xfId="7371" xr:uid="{00000000-0005-0000-0000-000078120000}"/>
    <cellStyle name="Normal 2 2 14 3 4" xfId="7372" xr:uid="{00000000-0005-0000-0000-000079120000}"/>
    <cellStyle name="Normal 2 2 14 3 5" xfId="7373" xr:uid="{00000000-0005-0000-0000-00007A120000}"/>
    <cellStyle name="Normal 2 2 14 3 6" xfId="7374" xr:uid="{00000000-0005-0000-0000-00007B120000}"/>
    <cellStyle name="Normal 2 2 14 3 7" xfId="7375" xr:uid="{00000000-0005-0000-0000-00007C120000}"/>
    <cellStyle name="Normal 2 2 14 3 8" xfId="7376" xr:uid="{00000000-0005-0000-0000-00007D120000}"/>
    <cellStyle name="Normal 2 2 14 3 9" xfId="7377" xr:uid="{00000000-0005-0000-0000-00007E120000}"/>
    <cellStyle name="Normal 2 2 14 4" xfId="7378" xr:uid="{00000000-0005-0000-0000-00007F120000}"/>
    <cellStyle name="Normal 2 2 14 5" xfId="7379" xr:uid="{00000000-0005-0000-0000-000080120000}"/>
    <cellStyle name="Normal 2 2 14 6" xfId="7380" xr:uid="{00000000-0005-0000-0000-000081120000}"/>
    <cellStyle name="Normal 2 2 14 7" xfId="7381" xr:uid="{00000000-0005-0000-0000-000082120000}"/>
    <cellStyle name="Normal 2 2 14 8" xfId="7382" xr:uid="{00000000-0005-0000-0000-000083120000}"/>
    <cellStyle name="Normal 2 2 14 9" xfId="7383" xr:uid="{00000000-0005-0000-0000-000084120000}"/>
    <cellStyle name="Normal 2 2 15" xfId="2493" xr:uid="{00000000-0005-0000-0000-000085120000}"/>
    <cellStyle name="Normal 2 2 15 10" xfId="7384" xr:uid="{00000000-0005-0000-0000-000086120000}"/>
    <cellStyle name="Normal 2 2 15 11" xfId="7385" xr:uid="{00000000-0005-0000-0000-000087120000}"/>
    <cellStyle name="Normal 2 2 15 12" xfId="7386" xr:uid="{00000000-0005-0000-0000-000088120000}"/>
    <cellStyle name="Normal 2 2 15 2" xfId="2494" xr:uid="{00000000-0005-0000-0000-000089120000}"/>
    <cellStyle name="Normal 2 2 15 2 10" xfId="7387" xr:uid="{00000000-0005-0000-0000-00008A120000}"/>
    <cellStyle name="Normal 2 2 15 2 11" xfId="7388" xr:uid="{00000000-0005-0000-0000-00008B120000}"/>
    <cellStyle name="Normal 2 2 15 2 2" xfId="7389" xr:uid="{00000000-0005-0000-0000-00008C120000}"/>
    <cellStyle name="Normal 2 2 15 2 2 10" xfId="7390" xr:uid="{00000000-0005-0000-0000-00008D120000}"/>
    <cellStyle name="Normal 2 2 15 2 2 2" xfId="7391" xr:uid="{00000000-0005-0000-0000-00008E120000}"/>
    <cellStyle name="Normal 2 2 15 2 2 3" xfId="7392" xr:uid="{00000000-0005-0000-0000-00008F120000}"/>
    <cellStyle name="Normal 2 2 15 2 2 4" xfId="7393" xr:uid="{00000000-0005-0000-0000-000090120000}"/>
    <cellStyle name="Normal 2 2 15 2 2 5" xfId="7394" xr:uid="{00000000-0005-0000-0000-000091120000}"/>
    <cellStyle name="Normal 2 2 15 2 2 6" xfId="7395" xr:uid="{00000000-0005-0000-0000-000092120000}"/>
    <cellStyle name="Normal 2 2 15 2 2 7" xfId="7396" xr:uid="{00000000-0005-0000-0000-000093120000}"/>
    <cellStyle name="Normal 2 2 15 2 2 8" xfId="7397" xr:uid="{00000000-0005-0000-0000-000094120000}"/>
    <cellStyle name="Normal 2 2 15 2 2 9" xfId="7398" xr:uid="{00000000-0005-0000-0000-000095120000}"/>
    <cellStyle name="Normal 2 2 15 2 3" xfId="7399" xr:uid="{00000000-0005-0000-0000-000096120000}"/>
    <cellStyle name="Normal 2 2 15 2 4" xfId="7400" xr:uid="{00000000-0005-0000-0000-000097120000}"/>
    <cellStyle name="Normal 2 2 15 2 5" xfId="7401" xr:uid="{00000000-0005-0000-0000-000098120000}"/>
    <cellStyle name="Normal 2 2 15 2 6" xfId="7402" xr:uid="{00000000-0005-0000-0000-000099120000}"/>
    <cellStyle name="Normal 2 2 15 2 7" xfId="7403" xr:uid="{00000000-0005-0000-0000-00009A120000}"/>
    <cellStyle name="Normal 2 2 15 2 8" xfId="7404" xr:uid="{00000000-0005-0000-0000-00009B120000}"/>
    <cellStyle name="Normal 2 2 15 2 9" xfId="7405" xr:uid="{00000000-0005-0000-0000-00009C120000}"/>
    <cellStyle name="Normal 2 2 15 3" xfId="7406" xr:uid="{00000000-0005-0000-0000-00009D120000}"/>
    <cellStyle name="Normal 2 2 15 3 10" xfId="7407" xr:uid="{00000000-0005-0000-0000-00009E120000}"/>
    <cellStyle name="Normal 2 2 15 3 2" xfId="7408" xr:uid="{00000000-0005-0000-0000-00009F120000}"/>
    <cellStyle name="Normal 2 2 15 3 3" xfId="7409" xr:uid="{00000000-0005-0000-0000-0000A0120000}"/>
    <cellStyle name="Normal 2 2 15 3 4" xfId="7410" xr:uid="{00000000-0005-0000-0000-0000A1120000}"/>
    <cellStyle name="Normal 2 2 15 3 5" xfId="7411" xr:uid="{00000000-0005-0000-0000-0000A2120000}"/>
    <cellStyle name="Normal 2 2 15 3 6" xfId="7412" xr:uid="{00000000-0005-0000-0000-0000A3120000}"/>
    <cellStyle name="Normal 2 2 15 3 7" xfId="7413" xr:uid="{00000000-0005-0000-0000-0000A4120000}"/>
    <cellStyle name="Normal 2 2 15 3 8" xfId="7414" xr:uid="{00000000-0005-0000-0000-0000A5120000}"/>
    <cellStyle name="Normal 2 2 15 3 9" xfId="7415" xr:uid="{00000000-0005-0000-0000-0000A6120000}"/>
    <cellStyle name="Normal 2 2 15 4" xfId="7416" xr:uid="{00000000-0005-0000-0000-0000A7120000}"/>
    <cellStyle name="Normal 2 2 15 5" xfId="7417" xr:uid="{00000000-0005-0000-0000-0000A8120000}"/>
    <cellStyle name="Normal 2 2 15 6" xfId="7418" xr:uid="{00000000-0005-0000-0000-0000A9120000}"/>
    <cellStyle name="Normal 2 2 15 7" xfId="7419" xr:uid="{00000000-0005-0000-0000-0000AA120000}"/>
    <cellStyle name="Normal 2 2 15 8" xfId="7420" xr:uid="{00000000-0005-0000-0000-0000AB120000}"/>
    <cellStyle name="Normal 2 2 15 9" xfId="7421" xr:uid="{00000000-0005-0000-0000-0000AC120000}"/>
    <cellStyle name="Normal 2 2 16" xfId="2495" xr:uid="{00000000-0005-0000-0000-0000AD120000}"/>
    <cellStyle name="Normal 2 2 16 10" xfId="7422" xr:uid="{00000000-0005-0000-0000-0000AE120000}"/>
    <cellStyle name="Normal 2 2 16 11" xfId="7423" xr:uid="{00000000-0005-0000-0000-0000AF120000}"/>
    <cellStyle name="Normal 2 2 16 12" xfId="7424" xr:uid="{00000000-0005-0000-0000-0000B0120000}"/>
    <cellStyle name="Normal 2 2 16 2" xfId="2496" xr:uid="{00000000-0005-0000-0000-0000B1120000}"/>
    <cellStyle name="Normal 2 2 16 2 10" xfId="7425" xr:uid="{00000000-0005-0000-0000-0000B2120000}"/>
    <cellStyle name="Normal 2 2 16 2 11" xfId="7426" xr:uid="{00000000-0005-0000-0000-0000B3120000}"/>
    <cellStyle name="Normal 2 2 16 2 2" xfId="7427" xr:uid="{00000000-0005-0000-0000-0000B4120000}"/>
    <cellStyle name="Normal 2 2 16 2 2 10" xfId="7428" xr:uid="{00000000-0005-0000-0000-0000B5120000}"/>
    <cellStyle name="Normal 2 2 16 2 2 2" xfId="7429" xr:uid="{00000000-0005-0000-0000-0000B6120000}"/>
    <cellStyle name="Normal 2 2 16 2 2 3" xfId="7430" xr:uid="{00000000-0005-0000-0000-0000B7120000}"/>
    <cellStyle name="Normal 2 2 16 2 2 4" xfId="7431" xr:uid="{00000000-0005-0000-0000-0000B8120000}"/>
    <cellStyle name="Normal 2 2 16 2 2 5" xfId="7432" xr:uid="{00000000-0005-0000-0000-0000B9120000}"/>
    <cellStyle name="Normal 2 2 16 2 2 6" xfId="7433" xr:uid="{00000000-0005-0000-0000-0000BA120000}"/>
    <cellStyle name="Normal 2 2 16 2 2 7" xfId="7434" xr:uid="{00000000-0005-0000-0000-0000BB120000}"/>
    <cellStyle name="Normal 2 2 16 2 2 8" xfId="7435" xr:uid="{00000000-0005-0000-0000-0000BC120000}"/>
    <cellStyle name="Normal 2 2 16 2 2 9" xfId="7436" xr:uid="{00000000-0005-0000-0000-0000BD120000}"/>
    <cellStyle name="Normal 2 2 16 2 3" xfId="7437" xr:uid="{00000000-0005-0000-0000-0000BE120000}"/>
    <cellStyle name="Normal 2 2 16 2 4" xfId="7438" xr:uid="{00000000-0005-0000-0000-0000BF120000}"/>
    <cellStyle name="Normal 2 2 16 2 5" xfId="7439" xr:uid="{00000000-0005-0000-0000-0000C0120000}"/>
    <cellStyle name="Normal 2 2 16 2 6" xfId="7440" xr:uid="{00000000-0005-0000-0000-0000C1120000}"/>
    <cellStyle name="Normal 2 2 16 2 7" xfId="7441" xr:uid="{00000000-0005-0000-0000-0000C2120000}"/>
    <cellStyle name="Normal 2 2 16 2 8" xfId="7442" xr:uid="{00000000-0005-0000-0000-0000C3120000}"/>
    <cellStyle name="Normal 2 2 16 2 9" xfId="7443" xr:uid="{00000000-0005-0000-0000-0000C4120000}"/>
    <cellStyle name="Normal 2 2 16 3" xfId="7444" xr:uid="{00000000-0005-0000-0000-0000C5120000}"/>
    <cellStyle name="Normal 2 2 16 3 10" xfId="7445" xr:uid="{00000000-0005-0000-0000-0000C6120000}"/>
    <cellStyle name="Normal 2 2 16 3 2" xfId="7446" xr:uid="{00000000-0005-0000-0000-0000C7120000}"/>
    <cellStyle name="Normal 2 2 16 3 3" xfId="7447" xr:uid="{00000000-0005-0000-0000-0000C8120000}"/>
    <cellStyle name="Normal 2 2 16 3 4" xfId="7448" xr:uid="{00000000-0005-0000-0000-0000C9120000}"/>
    <cellStyle name="Normal 2 2 16 3 5" xfId="7449" xr:uid="{00000000-0005-0000-0000-0000CA120000}"/>
    <cellStyle name="Normal 2 2 16 3 6" xfId="7450" xr:uid="{00000000-0005-0000-0000-0000CB120000}"/>
    <cellStyle name="Normal 2 2 16 3 7" xfId="7451" xr:uid="{00000000-0005-0000-0000-0000CC120000}"/>
    <cellStyle name="Normal 2 2 16 3 8" xfId="7452" xr:uid="{00000000-0005-0000-0000-0000CD120000}"/>
    <cellStyle name="Normal 2 2 16 3 9" xfId="7453" xr:uid="{00000000-0005-0000-0000-0000CE120000}"/>
    <cellStyle name="Normal 2 2 16 4" xfId="7454" xr:uid="{00000000-0005-0000-0000-0000CF120000}"/>
    <cellStyle name="Normal 2 2 16 5" xfId="7455" xr:uid="{00000000-0005-0000-0000-0000D0120000}"/>
    <cellStyle name="Normal 2 2 16 6" xfId="7456" xr:uid="{00000000-0005-0000-0000-0000D1120000}"/>
    <cellStyle name="Normal 2 2 16 7" xfId="7457" xr:uid="{00000000-0005-0000-0000-0000D2120000}"/>
    <cellStyle name="Normal 2 2 16 8" xfId="7458" xr:uid="{00000000-0005-0000-0000-0000D3120000}"/>
    <cellStyle name="Normal 2 2 16 9" xfId="7459" xr:uid="{00000000-0005-0000-0000-0000D4120000}"/>
    <cellStyle name="Normal 2 2 17" xfId="2497" xr:uid="{00000000-0005-0000-0000-0000D5120000}"/>
    <cellStyle name="Normal 2 2 17 10" xfId="7460" xr:uid="{00000000-0005-0000-0000-0000D6120000}"/>
    <cellStyle name="Normal 2 2 17 11" xfId="7461" xr:uid="{00000000-0005-0000-0000-0000D7120000}"/>
    <cellStyle name="Normal 2 2 17 12" xfId="7462" xr:uid="{00000000-0005-0000-0000-0000D8120000}"/>
    <cellStyle name="Normal 2 2 17 2" xfId="2498" xr:uid="{00000000-0005-0000-0000-0000D9120000}"/>
    <cellStyle name="Normal 2 2 17 2 10" xfId="7463" xr:uid="{00000000-0005-0000-0000-0000DA120000}"/>
    <cellStyle name="Normal 2 2 17 2 11" xfId="7464" xr:uid="{00000000-0005-0000-0000-0000DB120000}"/>
    <cellStyle name="Normal 2 2 17 2 2" xfId="7465" xr:uid="{00000000-0005-0000-0000-0000DC120000}"/>
    <cellStyle name="Normal 2 2 17 2 2 10" xfId="7466" xr:uid="{00000000-0005-0000-0000-0000DD120000}"/>
    <cellStyle name="Normal 2 2 17 2 2 2" xfId="7467" xr:uid="{00000000-0005-0000-0000-0000DE120000}"/>
    <cellStyle name="Normal 2 2 17 2 2 3" xfId="7468" xr:uid="{00000000-0005-0000-0000-0000DF120000}"/>
    <cellStyle name="Normal 2 2 17 2 2 4" xfId="7469" xr:uid="{00000000-0005-0000-0000-0000E0120000}"/>
    <cellStyle name="Normal 2 2 17 2 2 5" xfId="7470" xr:uid="{00000000-0005-0000-0000-0000E1120000}"/>
    <cellStyle name="Normal 2 2 17 2 2 6" xfId="7471" xr:uid="{00000000-0005-0000-0000-0000E2120000}"/>
    <cellStyle name="Normal 2 2 17 2 2 7" xfId="7472" xr:uid="{00000000-0005-0000-0000-0000E3120000}"/>
    <cellStyle name="Normal 2 2 17 2 2 8" xfId="7473" xr:uid="{00000000-0005-0000-0000-0000E4120000}"/>
    <cellStyle name="Normal 2 2 17 2 2 9" xfId="7474" xr:uid="{00000000-0005-0000-0000-0000E5120000}"/>
    <cellStyle name="Normal 2 2 17 2 3" xfId="7475" xr:uid="{00000000-0005-0000-0000-0000E6120000}"/>
    <cellStyle name="Normal 2 2 17 2 4" xfId="7476" xr:uid="{00000000-0005-0000-0000-0000E7120000}"/>
    <cellStyle name="Normal 2 2 17 2 5" xfId="7477" xr:uid="{00000000-0005-0000-0000-0000E8120000}"/>
    <cellStyle name="Normal 2 2 17 2 6" xfId="7478" xr:uid="{00000000-0005-0000-0000-0000E9120000}"/>
    <cellStyle name="Normal 2 2 17 2 7" xfId="7479" xr:uid="{00000000-0005-0000-0000-0000EA120000}"/>
    <cellStyle name="Normal 2 2 17 2 8" xfId="7480" xr:uid="{00000000-0005-0000-0000-0000EB120000}"/>
    <cellStyle name="Normal 2 2 17 2 9" xfId="7481" xr:uid="{00000000-0005-0000-0000-0000EC120000}"/>
    <cellStyle name="Normal 2 2 17 3" xfId="7482" xr:uid="{00000000-0005-0000-0000-0000ED120000}"/>
    <cellStyle name="Normal 2 2 17 3 10" xfId="7483" xr:uid="{00000000-0005-0000-0000-0000EE120000}"/>
    <cellStyle name="Normal 2 2 17 3 2" xfId="7484" xr:uid="{00000000-0005-0000-0000-0000EF120000}"/>
    <cellStyle name="Normal 2 2 17 3 3" xfId="7485" xr:uid="{00000000-0005-0000-0000-0000F0120000}"/>
    <cellStyle name="Normal 2 2 17 3 4" xfId="7486" xr:uid="{00000000-0005-0000-0000-0000F1120000}"/>
    <cellStyle name="Normal 2 2 17 3 5" xfId="7487" xr:uid="{00000000-0005-0000-0000-0000F2120000}"/>
    <cellStyle name="Normal 2 2 17 3 6" xfId="7488" xr:uid="{00000000-0005-0000-0000-0000F3120000}"/>
    <cellStyle name="Normal 2 2 17 3 7" xfId="7489" xr:uid="{00000000-0005-0000-0000-0000F4120000}"/>
    <cellStyle name="Normal 2 2 17 3 8" xfId="7490" xr:uid="{00000000-0005-0000-0000-0000F5120000}"/>
    <cellStyle name="Normal 2 2 17 3 9" xfId="7491" xr:uid="{00000000-0005-0000-0000-0000F6120000}"/>
    <cellStyle name="Normal 2 2 17 4" xfId="7492" xr:uid="{00000000-0005-0000-0000-0000F7120000}"/>
    <cellStyle name="Normal 2 2 17 5" xfId="7493" xr:uid="{00000000-0005-0000-0000-0000F8120000}"/>
    <cellStyle name="Normal 2 2 17 6" xfId="7494" xr:uid="{00000000-0005-0000-0000-0000F9120000}"/>
    <cellStyle name="Normal 2 2 17 7" xfId="7495" xr:uid="{00000000-0005-0000-0000-0000FA120000}"/>
    <cellStyle name="Normal 2 2 17 8" xfId="7496" xr:uid="{00000000-0005-0000-0000-0000FB120000}"/>
    <cellStyle name="Normal 2 2 17 9" xfId="7497" xr:uid="{00000000-0005-0000-0000-0000FC120000}"/>
    <cellStyle name="Normal 2 2 18" xfId="2499" xr:uid="{00000000-0005-0000-0000-0000FD120000}"/>
    <cellStyle name="Normal 2 2 18 10" xfId="7498" xr:uid="{00000000-0005-0000-0000-0000FE120000}"/>
    <cellStyle name="Normal 2 2 18 11" xfId="7499" xr:uid="{00000000-0005-0000-0000-0000FF120000}"/>
    <cellStyle name="Normal 2 2 18 12" xfId="7500" xr:uid="{00000000-0005-0000-0000-000000130000}"/>
    <cellStyle name="Normal 2 2 18 2" xfId="2500" xr:uid="{00000000-0005-0000-0000-000001130000}"/>
    <cellStyle name="Normal 2 2 18 2 10" xfId="7501" xr:uid="{00000000-0005-0000-0000-000002130000}"/>
    <cellStyle name="Normal 2 2 18 2 11" xfId="7502" xr:uid="{00000000-0005-0000-0000-000003130000}"/>
    <cellStyle name="Normal 2 2 18 2 2" xfId="7503" xr:uid="{00000000-0005-0000-0000-000004130000}"/>
    <cellStyle name="Normal 2 2 18 2 2 10" xfId="7504" xr:uid="{00000000-0005-0000-0000-000005130000}"/>
    <cellStyle name="Normal 2 2 18 2 2 2" xfId="7505" xr:uid="{00000000-0005-0000-0000-000006130000}"/>
    <cellStyle name="Normal 2 2 18 2 2 3" xfId="7506" xr:uid="{00000000-0005-0000-0000-000007130000}"/>
    <cellStyle name="Normal 2 2 18 2 2 4" xfId="7507" xr:uid="{00000000-0005-0000-0000-000008130000}"/>
    <cellStyle name="Normal 2 2 18 2 2 5" xfId="7508" xr:uid="{00000000-0005-0000-0000-000009130000}"/>
    <cellStyle name="Normal 2 2 18 2 2 6" xfId="7509" xr:uid="{00000000-0005-0000-0000-00000A130000}"/>
    <cellStyle name="Normal 2 2 18 2 2 7" xfId="7510" xr:uid="{00000000-0005-0000-0000-00000B130000}"/>
    <cellStyle name="Normal 2 2 18 2 2 8" xfId="7511" xr:uid="{00000000-0005-0000-0000-00000C130000}"/>
    <cellStyle name="Normal 2 2 18 2 2 9" xfId="7512" xr:uid="{00000000-0005-0000-0000-00000D130000}"/>
    <cellStyle name="Normal 2 2 18 2 3" xfId="7513" xr:uid="{00000000-0005-0000-0000-00000E130000}"/>
    <cellStyle name="Normal 2 2 18 2 4" xfId="7514" xr:uid="{00000000-0005-0000-0000-00000F130000}"/>
    <cellStyle name="Normal 2 2 18 2 5" xfId="7515" xr:uid="{00000000-0005-0000-0000-000010130000}"/>
    <cellStyle name="Normal 2 2 18 2 6" xfId="7516" xr:uid="{00000000-0005-0000-0000-000011130000}"/>
    <cellStyle name="Normal 2 2 18 2 7" xfId="7517" xr:uid="{00000000-0005-0000-0000-000012130000}"/>
    <cellStyle name="Normal 2 2 18 2 8" xfId="7518" xr:uid="{00000000-0005-0000-0000-000013130000}"/>
    <cellStyle name="Normal 2 2 18 2 9" xfId="7519" xr:uid="{00000000-0005-0000-0000-000014130000}"/>
    <cellStyle name="Normal 2 2 18 3" xfId="7520" xr:uid="{00000000-0005-0000-0000-000015130000}"/>
    <cellStyle name="Normal 2 2 18 3 10" xfId="7521" xr:uid="{00000000-0005-0000-0000-000016130000}"/>
    <cellStyle name="Normal 2 2 18 3 2" xfId="7522" xr:uid="{00000000-0005-0000-0000-000017130000}"/>
    <cellStyle name="Normal 2 2 18 3 3" xfId="7523" xr:uid="{00000000-0005-0000-0000-000018130000}"/>
    <cellStyle name="Normal 2 2 18 3 4" xfId="7524" xr:uid="{00000000-0005-0000-0000-000019130000}"/>
    <cellStyle name="Normal 2 2 18 3 5" xfId="7525" xr:uid="{00000000-0005-0000-0000-00001A130000}"/>
    <cellStyle name="Normal 2 2 18 3 6" xfId="7526" xr:uid="{00000000-0005-0000-0000-00001B130000}"/>
    <cellStyle name="Normal 2 2 18 3 7" xfId="7527" xr:uid="{00000000-0005-0000-0000-00001C130000}"/>
    <cellStyle name="Normal 2 2 18 3 8" xfId="7528" xr:uid="{00000000-0005-0000-0000-00001D130000}"/>
    <cellStyle name="Normal 2 2 18 3 9" xfId="7529" xr:uid="{00000000-0005-0000-0000-00001E130000}"/>
    <cellStyle name="Normal 2 2 18 4" xfId="7530" xr:uid="{00000000-0005-0000-0000-00001F130000}"/>
    <cellStyle name="Normal 2 2 18 5" xfId="7531" xr:uid="{00000000-0005-0000-0000-000020130000}"/>
    <cellStyle name="Normal 2 2 18 6" xfId="7532" xr:uid="{00000000-0005-0000-0000-000021130000}"/>
    <cellStyle name="Normal 2 2 18 7" xfId="7533" xr:uid="{00000000-0005-0000-0000-000022130000}"/>
    <cellStyle name="Normal 2 2 18 8" xfId="7534" xr:uid="{00000000-0005-0000-0000-000023130000}"/>
    <cellStyle name="Normal 2 2 18 9" xfId="7535" xr:uid="{00000000-0005-0000-0000-000024130000}"/>
    <cellStyle name="Normal 2 2 19" xfId="2501" xr:uid="{00000000-0005-0000-0000-000025130000}"/>
    <cellStyle name="Normal 2 2 19 10" xfId="7536" xr:uid="{00000000-0005-0000-0000-000026130000}"/>
    <cellStyle name="Normal 2 2 19 11" xfId="7537" xr:uid="{00000000-0005-0000-0000-000027130000}"/>
    <cellStyle name="Normal 2 2 19 12" xfId="7538" xr:uid="{00000000-0005-0000-0000-000028130000}"/>
    <cellStyle name="Normal 2 2 19 2" xfId="2502" xr:uid="{00000000-0005-0000-0000-000029130000}"/>
    <cellStyle name="Normal 2 2 19 2 10" xfId="7539" xr:uid="{00000000-0005-0000-0000-00002A130000}"/>
    <cellStyle name="Normal 2 2 19 2 11" xfId="7540" xr:uid="{00000000-0005-0000-0000-00002B130000}"/>
    <cellStyle name="Normal 2 2 19 2 2" xfId="7541" xr:uid="{00000000-0005-0000-0000-00002C130000}"/>
    <cellStyle name="Normal 2 2 19 2 2 10" xfId="7542" xr:uid="{00000000-0005-0000-0000-00002D130000}"/>
    <cellStyle name="Normal 2 2 19 2 2 2" xfId="7543" xr:uid="{00000000-0005-0000-0000-00002E130000}"/>
    <cellStyle name="Normal 2 2 19 2 2 3" xfId="7544" xr:uid="{00000000-0005-0000-0000-00002F130000}"/>
    <cellStyle name="Normal 2 2 19 2 2 4" xfId="7545" xr:uid="{00000000-0005-0000-0000-000030130000}"/>
    <cellStyle name="Normal 2 2 19 2 2 5" xfId="7546" xr:uid="{00000000-0005-0000-0000-000031130000}"/>
    <cellStyle name="Normal 2 2 19 2 2 6" xfId="7547" xr:uid="{00000000-0005-0000-0000-000032130000}"/>
    <cellStyle name="Normal 2 2 19 2 2 7" xfId="7548" xr:uid="{00000000-0005-0000-0000-000033130000}"/>
    <cellStyle name="Normal 2 2 19 2 2 8" xfId="7549" xr:uid="{00000000-0005-0000-0000-000034130000}"/>
    <cellStyle name="Normal 2 2 19 2 2 9" xfId="7550" xr:uid="{00000000-0005-0000-0000-000035130000}"/>
    <cellStyle name="Normal 2 2 19 2 3" xfId="7551" xr:uid="{00000000-0005-0000-0000-000036130000}"/>
    <cellStyle name="Normal 2 2 19 2 4" xfId="7552" xr:uid="{00000000-0005-0000-0000-000037130000}"/>
    <cellStyle name="Normal 2 2 19 2 5" xfId="7553" xr:uid="{00000000-0005-0000-0000-000038130000}"/>
    <cellStyle name="Normal 2 2 19 2 6" xfId="7554" xr:uid="{00000000-0005-0000-0000-000039130000}"/>
    <cellStyle name="Normal 2 2 19 2 7" xfId="7555" xr:uid="{00000000-0005-0000-0000-00003A130000}"/>
    <cellStyle name="Normal 2 2 19 2 8" xfId="7556" xr:uid="{00000000-0005-0000-0000-00003B130000}"/>
    <cellStyle name="Normal 2 2 19 2 9" xfId="7557" xr:uid="{00000000-0005-0000-0000-00003C130000}"/>
    <cellStyle name="Normal 2 2 19 3" xfId="7558" xr:uid="{00000000-0005-0000-0000-00003D130000}"/>
    <cellStyle name="Normal 2 2 19 3 10" xfId="7559" xr:uid="{00000000-0005-0000-0000-00003E130000}"/>
    <cellStyle name="Normal 2 2 19 3 2" xfId="7560" xr:uid="{00000000-0005-0000-0000-00003F130000}"/>
    <cellStyle name="Normal 2 2 19 3 3" xfId="7561" xr:uid="{00000000-0005-0000-0000-000040130000}"/>
    <cellStyle name="Normal 2 2 19 3 4" xfId="7562" xr:uid="{00000000-0005-0000-0000-000041130000}"/>
    <cellStyle name="Normal 2 2 19 3 5" xfId="7563" xr:uid="{00000000-0005-0000-0000-000042130000}"/>
    <cellStyle name="Normal 2 2 19 3 6" xfId="7564" xr:uid="{00000000-0005-0000-0000-000043130000}"/>
    <cellStyle name="Normal 2 2 19 3 7" xfId="7565" xr:uid="{00000000-0005-0000-0000-000044130000}"/>
    <cellStyle name="Normal 2 2 19 3 8" xfId="7566" xr:uid="{00000000-0005-0000-0000-000045130000}"/>
    <cellStyle name="Normal 2 2 19 3 9" xfId="7567" xr:uid="{00000000-0005-0000-0000-000046130000}"/>
    <cellStyle name="Normal 2 2 19 4" xfId="7568" xr:uid="{00000000-0005-0000-0000-000047130000}"/>
    <cellStyle name="Normal 2 2 19 5" xfId="7569" xr:uid="{00000000-0005-0000-0000-000048130000}"/>
    <cellStyle name="Normal 2 2 19 6" xfId="7570" xr:uid="{00000000-0005-0000-0000-000049130000}"/>
    <cellStyle name="Normal 2 2 19 7" xfId="7571" xr:uid="{00000000-0005-0000-0000-00004A130000}"/>
    <cellStyle name="Normal 2 2 19 8" xfId="7572" xr:uid="{00000000-0005-0000-0000-00004B130000}"/>
    <cellStyle name="Normal 2 2 19 9" xfId="7573" xr:uid="{00000000-0005-0000-0000-00004C130000}"/>
    <cellStyle name="Normal 2 2 2" xfId="45" xr:uid="{00000000-0005-0000-0000-00004D130000}"/>
    <cellStyle name="Normal 2 2 2 10" xfId="2504" xr:uid="{00000000-0005-0000-0000-00004E130000}"/>
    <cellStyle name="Normal 2 2 2 11" xfId="2505" xr:uid="{00000000-0005-0000-0000-00004F130000}"/>
    <cellStyle name="Normal 2 2 2 12" xfId="2506" xr:uid="{00000000-0005-0000-0000-000050130000}"/>
    <cellStyle name="Normal 2 2 2 13" xfId="2507" xr:uid="{00000000-0005-0000-0000-000051130000}"/>
    <cellStyle name="Normal 2 2 2 14" xfId="2508" xr:uid="{00000000-0005-0000-0000-000052130000}"/>
    <cellStyle name="Normal 2 2 2 15" xfId="2509" xr:uid="{00000000-0005-0000-0000-000053130000}"/>
    <cellStyle name="Normal 2 2 2 16" xfId="2510" xr:uid="{00000000-0005-0000-0000-000054130000}"/>
    <cellStyle name="Normal 2 2 2 17" xfId="2511" xr:uid="{00000000-0005-0000-0000-000055130000}"/>
    <cellStyle name="Normal 2 2 2 18" xfId="2512" xr:uid="{00000000-0005-0000-0000-000056130000}"/>
    <cellStyle name="Normal 2 2 2 19" xfId="2513" xr:uid="{00000000-0005-0000-0000-000057130000}"/>
    <cellStyle name="Normal 2 2 2 2 10" xfId="2515" xr:uid="{00000000-0005-0000-0000-000058130000}"/>
    <cellStyle name="Normal 2 2 2 2 10 10" xfId="7574" xr:uid="{00000000-0005-0000-0000-000059130000}"/>
    <cellStyle name="Normal 2 2 2 2 10 11" xfId="7575" xr:uid="{00000000-0005-0000-0000-00005A130000}"/>
    <cellStyle name="Normal 2 2 2 2 10 12" xfId="7576" xr:uid="{00000000-0005-0000-0000-00005B130000}"/>
    <cellStyle name="Normal 2 2 2 2 10 2" xfId="2516" xr:uid="{00000000-0005-0000-0000-00005C130000}"/>
    <cellStyle name="Normal 2 2 2 2 10 2 10" xfId="7577" xr:uid="{00000000-0005-0000-0000-00005D130000}"/>
    <cellStyle name="Normal 2 2 2 2 10 2 11" xfId="7578" xr:uid="{00000000-0005-0000-0000-00005E130000}"/>
    <cellStyle name="Normal 2 2 2 2 10 2 2" xfId="7579" xr:uid="{00000000-0005-0000-0000-00005F130000}"/>
    <cellStyle name="Normal 2 2 2 2 10 2 2 10" xfId="7580" xr:uid="{00000000-0005-0000-0000-000060130000}"/>
    <cellStyle name="Normal 2 2 2 2 10 2 2 2" xfId="7581" xr:uid="{00000000-0005-0000-0000-000061130000}"/>
    <cellStyle name="Normal 2 2 2 2 10 2 2 3" xfId="7582" xr:uid="{00000000-0005-0000-0000-000062130000}"/>
    <cellStyle name="Normal 2 2 2 2 10 2 2 4" xfId="7583" xr:uid="{00000000-0005-0000-0000-000063130000}"/>
    <cellStyle name="Normal 2 2 2 2 10 2 2 5" xfId="7584" xr:uid="{00000000-0005-0000-0000-000064130000}"/>
    <cellStyle name="Normal 2 2 2 2 10 2 2 6" xfId="7585" xr:uid="{00000000-0005-0000-0000-000065130000}"/>
    <cellStyle name="Normal 2 2 2 2 10 2 2 7" xfId="7586" xr:uid="{00000000-0005-0000-0000-000066130000}"/>
    <cellStyle name="Normal 2 2 2 2 10 2 2 8" xfId="7587" xr:uid="{00000000-0005-0000-0000-000067130000}"/>
    <cellStyle name="Normal 2 2 2 2 10 2 2 9" xfId="7588" xr:uid="{00000000-0005-0000-0000-000068130000}"/>
    <cellStyle name="Normal 2 2 2 2 10 2 3" xfId="7589" xr:uid="{00000000-0005-0000-0000-000069130000}"/>
    <cellStyle name="Normal 2 2 2 2 10 2 4" xfId="7590" xr:uid="{00000000-0005-0000-0000-00006A130000}"/>
    <cellStyle name="Normal 2 2 2 2 10 2 5" xfId="7591" xr:uid="{00000000-0005-0000-0000-00006B130000}"/>
    <cellStyle name="Normal 2 2 2 2 10 2 6" xfId="7592" xr:uid="{00000000-0005-0000-0000-00006C130000}"/>
    <cellStyle name="Normal 2 2 2 2 10 2 7" xfId="7593" xr:uid="{00000000-0005-0000-0000-00006D130000}"/>
    <cellStyle name="Normal 2 2 2 2 10 2 8" xfId="7594" xr:uid="{00000000-0005-0000-0000-00006E130000}"/>
    <cellStyle name="Normal 2 2 2 2 10 2 9" xfId="7595" xr:uid="{00000000-0005-0000-0000-00006F130000}"/>
    <cellStyle name="Normal 2 2 2 2 10 3" xfId="7596" xr:uid="{00000000-0005-0000-0000-000070130000}"/>
    <cellStyle name="Normal 2 2 2 2 10 3 10" xfId="7597" xr:uid="{00000000-0005-0000-0000-000071130000}"/>
    <cellStyle name="Normal 2 2 2 2 10 3 2" xfId="7598" xr:uid="{00000000-0005-0000-0000-000072130000}"/>
    <cellStyle name="Normal 2 2 2 2 10 3 3" xfId="7599" xr:uid="{00000000-0005-0000-0000-000073130000}"/>
    <cellStyle name="Normal 2 2 2 2 10 3 4" xfId="7600" xr:uid="{00000000-0005-0000-0000-000074130000}"/>
    <cellStyle name="Normal 2 2 2 2 10 3 5" xfId="7601" xr:uid="{00000000-0005-0000-0000-000075130000}"/>
    <cellStyle name="Normal 2 2 2 2 10 3 6" xfId="7602" xr:uid="{00000000-0005-0000-0000-000076130000}"/>
    <cellStyle name="Normal 2 2 2 2 10 3 7" xfId="7603" xr:uid="{00000000-0005-0000-0000-000077130000}"/>
    <cellStyle name="Normal 2 2 2 2 10 3 8" xfId="7604" xr:uid="{00000000-0005-0000-0000-000078130000}"/>
    <cellStyle name="Normal 2 2 2 2 10 3 9" xfId="7605" xr:uid="{00000000-0005-0000-0000-000079130000}"/>
    <cellStyle name="Normal 2 2 2 2 10 4" xfId="7606" xr:uid="{00000000-0005-0000-0000-00007A130000}"/>
    <cellStyle name="Normal 2 2 2 2 10 5" xfId="7607" xr:uid="{00000000-0005-0000-0000-00007B130000}"/>
    <cellStyle name="Normal 2 2 2 2 10 6" xfId="7608" xr:uid="{00000000-0005-0000-0000-00007C130000}"/>
    <cellStyle name="Normal 2 2 2 2 10 7" xfId="7609" xr:uid="{00000000-0005-0000-0000-00007D130000}"/>
    <cellStyle name="Normal 2 2 2 2 10 8" xfId="7610" xr:uid="{00000000-0005-0000-0000-00007E130000}"/>
    <cellStyle name="Normal 2 2 2 2 10 9" xfId="7611" xr:uid="{00000000-0005-0000-0000-00007F130000}"/>
    <cellStyle name="Normal 2 2 2 2 11" xfId="2517" xr:uid="{00000000-0005-0000-0000-000080130000}"/>
    <cellStyle name="Normal 2 2 2 2 11 10" xfId="7612" xr:uid="{00000000-0005-0000-0000-000081130000}"/>
    <cellStyle name="Normal 2 2 2 2 11 11" xfId="7613" xr:uid="{00000000-0005-0000-0000-000082130000}"/>
    <cellStyle name="Normal 2 2 2 2 11 12" xfId="7614" xr:uid="{00000000-0005-0000-0000-000083130000}"/>
    <cellStyle name="Normal 2 2 2 2 11 2" xfId="2518" xr:uid="{00000000-0005-0000-0000-000084130000}"/>
    <cellStyle name="Normal 2 2 2 2 11 2 10" xfId="7615" xr:uid="{00000000-0005-0000-0000-000085130000}"/>
    <cellStyle name="Normal 2 2 2 2 11 2 11" xfId="7616" xr:uid="{00000000-0005-0000-0000-000086130000}"/>
    <cellStyle name="Normal 2 2 2 2 11 2 2" xfId="7617" xr:uid="{00000000-0005-0000-0000-000087130000}"/>
    <cellStyle name="Normal 2 2 2 2 11 2 2 10" xfId="7618" xr:uid="{00000000-0005-0000-0000-000088130000}"/>
    <cellStyle name="Normal 2 2 2 2 11 2 2 2" xfId="7619" xr:uid="{00000000-0005-0000-0000-000089130000}"/>
    <cellStyle name="Normal 2 2 2 2 11 2 2 3" xfId="7620" xr:uid="{00000000-0005-0000-0000-00008A130000}"/>
    <cellStyle name="Normal 2 2 2 2 11 2 2 4" xfId="7621" xr:uid="{00000000-0005-0000-0000-00008B130000}"/>
    <cellStyle name="Normal 2 2 2 2 11 2 2 5" xfId="7622" xr:uid="{00000000-0005-0000-0000-00008C130000}"/>
    <cellStyle name="Normal 2 2 2 2 11 2 2 6" xfId="7623" xr:uid="{00000000-0005-0000-0000-00008D130000}"/>
    <cellStyle name="Normal 2 2 2 2 11 2 2 7" xfId="7624" xr:uid="{00000000-0005-0000-0000-00008E130000}"/>
    <cellStyle name="Normal 2 2 2 2 11 2 2 8" xfId="7625" xr:uid="{00000000-0005-0000-0000-00008F130000}"/>
    <cellStyle name="Normal 2 2 2 2 11 2 2 9" xfId="7626" xr:uid="{00000000-0005-0000-0000-000090130000}"/>
    <cellStyle name="Normal 2 2 2 2 11 2 3" xfId="7627" xr:uid="{00000000-0005-0000-0000-000091130000}"/>
    <cellStyle name="Normal 2 2 2 2 11 2 4" xfId="7628" xr:uid="{00000000-0005-0000-0000-000092130000}"/>
    <cellStyle name="Normal 2 2 2 2 11 2 5" xfId="7629" xr:uid="{00000000-0005-0000-0000-000093130000}"/>
    <cellStyle name="Normal 2 2 2 2 11 2 6" xfId="7630" xr:uid="{00000000-0005-0000-0000-000094130000}"/>
    <cellStyle name="Normal 2 2 2 2 11 2 7" xfId="7631" xr:uid="{00000000-0005-0000-0000-000095130000}"/>
    <cellStyle name="Normal 2 2 2 2 11 2 8" xfId="7632" xr:uid="{00000000-0005-0000-0000-000096130000}"/>
    <cellStyle name="Normal 2 2 2 2 11 2 9" xfId="7633" xr:uid="{00000000-0005-0000-0000-000097130000}"/>
    <cellStyle name="Normal 2 2 2 2 11 3" xfId="7634" xr:uid="{00000000-0005-0000-0000-000098130000}"/>
    <cellStyle name="Normal 2 2 2 2 11 3 10" xfId="7635" xr:uid="{00000000-0005-0000-0000-000099130000}"/>
    <cellStyle name="Normal 2 2 2 2 11 3 2" xfId="7636" xr:uid="{00000000-0005-0000-0000-00009A130000}"/>
    <cellStyle name="Normal 2 2 2 2 11 3 3" xfId="7637" xr:uid="{00000000-0005-0000-0000-00009B130000}"/>
    <cellStyle name="Normal 2 2 2 2 11 3 4" xfId="7638" xr:uid="{00000000-0005-0000-0000-00009C130000}"/>
    <cellStyle name="Normal 2 2 2 2 11 3 5" xfId="7639" xr:uid="{00000000-0005-0000-0000-00009D130000}"/>
    <cellStyle name="Normal 2 2 2 2 11 3 6" xfId="7640" xr:uid="{00000000-0005-0000-0000-00009E130000}"/>
    <cellStyle name="Normal 2 2 2 2 11 3 7" xfId="7641" xr:uid="{00000000-0005-0000-0000-00009F130000}"/>
    <cellStyle name="Normal 2 2 2 2 11 3 8" xfId="7642" xr:uid="{00000000-0005-0000-0000-0000A0130000}"/>
    <cellStyle name="Normal 2 2 2 2 11 3 9" xfId="7643" xr:uid="{00000000-0005-0000-0000-0000A1130000}"/>
    <cellStyle name="Normal 2 2 2 2 11 4" xfId="7644" xr:uid="{00000000-0005-0000-0000-0000A2130000}"/>
    <cellStyle name="Normal 2 2 2 2 11 5" xfId="7645" xr:uid="{00000000-0005-0000-0000-0000A3130000}"/>
    <cellStyle name="Normal 2 2 2 2 11 6" xfId="7646" xr:uid="{00000000-0005-0000-0000-0000A4130000}"/>
    <cellStyle name="Normal 2 2 2 2 11 7" xfId="7647" xr:uid="{00000000-0005-0000-0000-0000A5130000}"/>
    <cellStyle name="Normal 2 2 2 2 11 8" xfId="7648" xr:uid="{00000000-0005-0000-0000-0000A6130000}"/>
    <cellStyle name="Normal 2 2 2 2 11 9" xfId="7649" xr:uid="{00000000-0005-0000-0000-0000A7130000}"/>
    <cellStyle name="Normal 2 2 2 2 12" xfId="2519" xr:uid="{00000000-0005-0000-0000-0000A8130000}"/>
    <cellStyle name="Normal 2 2 2 2 12 10" xfId="7650" xr:uid="{00000000-0005-0000-0000-0000A9130000}"/>
    <cellStyle name="Normal 2 2 2 2 12 11" xfId="7651" xr:uid="{00000000-0005-0000-0000-0000AA130000}"/>
    <cellStyle name="Normal 2 2 2 2 12 12" xfId="7652" xr:uid="{00000000-0005-0000-0000-0000AB130000}"/>
    <cellStyle name="Normal 2 2 2 2 12 2" xfId="2520" xr:uid="{00000000-0005-0000-0000-0000AC130000}"/>
    <cellStyle name="Normal 2 2 2 2 12 2 10" xfId="7653" xr:uid="{00000000-0005-0000-0000-0000AD130000}"/>
    <cellStyle name="Normal 2 2 2 2 12 2 11" xfId="7654" xr:uid="{00000000-0005-0000-0000-0000AE130000}"/>
    <cellStyle name="Normal 2 2 2 2 12 2 2" xfId="7655" xr:uid="{00000000-0005-0000-0000-0000AF130000}"/>
    <cellStyle name="Normal 2 2 2 2 12 2 2 10" xfId="7656" xr:uid="{00000000-0005-0000-0000-0000B0130000}"/>
    <cellStyle name="Normal 2 2 2 2 12 2 2 2" xfId="7657" xr:uid="{00000000-0005-0000-0000-0000B1130000}"/>
    <cellStyle name="Normal 2 2 2 2 12 2 2 3" xfId="7658" xr:uid="{00000000-0005-0000-0000-0000B2130000}"/>
    <cellStyle name="Normal 2 2 2 2 12 2 2 4" xfId="7659" xr:uid="{00000000-0005-0000-0000-0000B3130000}"/>
    <cellStyle name="Normal 2 2 2 2 12 2 2 5" xfId="7660" xr:uid="{00000000-0005-0000-0000-0000B4130000}"/>
    <cellStyle name="Normal 2 2 2 2 12 2 2 6" xfId="7661" xr:uid="{00000000-0005-0000-0000-0000B5130000}"/>
    <cellStyle name="Normal 2 2 2 2 12 2 2 7" xfId="7662" xr:uid="{00000000-0005-0000-0000-0000B6130000}"/>
    <cellStyle name="Normal 2 2 2 2 12 2 2 8" xfId="7663" xr:uid="{00000000-0005-0000-0000-0000B7130000}"/>
    <cellStyle name="Normal 2 2 2 2 12 2 2 9" xfId="7664" xr:uid="{00000000-0005-0000-0000-0000B8130000}"/>
    <cellStyle name="Normal 2 2 2 2 12 2 3" xfId="7665" xr:uid="{00000000-0005-0000-0000-0000B9130000}"/>
    <cellStyle name="Normal 2 2 2 2 12 2 4" xfId="7666" xr:uid="{00000000-0005-0000-0000-0000BA130000}"/>
    <cellStyle name="Normal 2 2 2 2 12 2 5" xfId="7667" xr:uid="{00000000-0005-0000-0000-0000BB130000}"/>
    <cellStyle name="Normal 2 2 2 2 12 2 6" xfId="7668" xr:uid="{00000000-0005-0000-0000-0000BC130000}"/>
    <cellStyle name="Normal 2 2 2 2 12 2 7" xfId="7669" xr:uid="{00000000-0005-0000-0000-0000BD130000}"/>
    <cellStyle name="Normal 2 2 2 2 12 2 8" xfId="7670" xr:uid="{00000000-0005-0000-0000-0000BE130000}"/>
    <cellStyle name="Normal 2 2 2 2 12 2 9" xfId="7671" xr:uid="{00000000-0005-0000-0000-0000BF130000}"/>
    <cellStyle name="Normal 2 2 2 2 12 3" xfId="7672" xr:uid="{00000000-0005-0000-0000-0000C0130000}"/>
    <cellStyle name="Normal 2 2 2 2 12 3 10" xfId="7673" xr:uid="{00000000-0005-0000-0000-0000C1130000}"/>
    <cellStyle name="Normal 2 2 2 2 12 3 2" xfId="7674" xr:uid="{00000000-0005-0000-0000-0000C2130000}"/>
    <cellStyle name="Normal 2 2 2 2 12 3 3" xfId="7675" xr:uid="{00000000-0005-0000-0000-0000C3130000}"/>
    <cellStyle name="Normal 2 2 2 2 12 3 4" xfId="7676" xr:uid="{00000000-0005-0000-0000-0000C4130000}"/>
    <cellStyle name="Normal 2 2 2 2 12 3 5" xfId="7677" xr:uid="{00000000-0005-0000-0000-0000C5130000}"/>
    <cellStyle name="Normal 2 2 2 2 12 3 6" xfId="7678" xr:uid="{00000000-0005-0000-0000-0000C6130000}"/>
    <cellStyle name="Normal 2 2 2 2 12 3 7" xfId="7679" xr:uid="{00000000-0005-0000-0000-0000C7130000}"/>
    <cellStyle name="Normal 2 2 2 2 12 3 8" xfId="7680" xr:uid="{00000000-0005-0000-0000-0000C8130000}"/>
    <cellStyle name="Normal 2 2 2 2 12 3 9" xfId="7681" xr:uid="{00000000-0005-0000-0000-0000C9130000}"/>
    <cellStyle name="Normal 2 2 2 2 12 4" xfId="7682" xr:uid="{00000000-0005-0000-0000-0000CA130000}"/>
    <cellStyle name="Normal 2 2 2 2 12 5" xfId="7683" xr:uid="{00000000-0005-0000-0000-0000CB130000}"/>
    <cellStyle name="Normal 2 2 2 2 12 6" xfId="7684" xr:uid="{00000000-0005-0000-0000-0000CC130000}"/>
    <cellStyle name="Normal 2 2 2 2 12 7" xfId="7685" xr:uid="{00000000-0005-0000-0000-0000CD130000}"/>
    <cellStyle name="Normal 2 2 2 2 12 8" xfId="7686" xr:uid="{00000000-0005-0000-0000-0000CE130000}"/>
    <cellStyle name="Normal 2 2 2 2 12 9" xfId="7687" xr:uid="{00000000-0005-0000-0000-0000CF130000}"/>
    <cellStyle name="Normal 2 2 2 2 13" xfId="2521" xr:uid="{00000000-0005-0000-0000-0000D0130000}"/>
    <cellStyle name="Normal 2 2 2 2 13 10" xfId="7688" xr:uid="{00000000-0005-0000-0000-0000D1130000}"/>
    <cellStyle name="Normal 2 2 2 2 13 11" xfId="7689" xr:uid="{00000000-0005-0000-0000-0000D2130000}"/>
    <cellStyle name="Normal 2 2 2 2 13 12" xfId="7690" xr:uid="{00000000-0005-0000-0000-0000D3130000}"/>
    <cellStyle name="Normal 2 2 2 2 13 2" xfId="2522" xr:uid="{00000000-0005-0000-0000-0000D4130000}"/>
    <cellStyle name="Normal 2 2 2 2 13 2 10" xfId="7691" xr:uid="{00000000-0005-0000-0000-0000D5130000}"/>
    <cellStyle name="Normal 2 2 2 2 13 2 11" xfId="7692" xr:uid="{00000000-0005-0000-0000-0000D6130000}"/>
    <cellStyle name="Normal 2 2 2 2 13 2 2" xfId="7693" xr:uid="{00000000-0005-0000-0000-0000D7130000}"/>
    <cellStyle name="Normal 2 2 2 2 13 2 2 10" xfId="7694" xr:uid="{00000000-0005-0000-0000-0000D8130000}"/>
    <cellStyle name="Normal 2 2 2 2 13 2 2 2" xfId="7695" xr:uid="{00000000-0005-0000-0000-0000D9130000}"/>
    <cellStyle name="Normal 2 2 2 2 13 2 2 3" xfId="7696" xr:uid="{00000000-0005-0000-0000-0000DA130000}"/>
    <cellStyle name="Normal 2 2 2 2 13 2 2 4" xfId="7697" xr:uid="{00000000-0005-0000-0000-0000DB130000}"/>
    <cellStyle name="Normal 2 2 2 2 13 2 2 5" xfId="7698" xr:uid="{00000000-0005-0000-0000-0000DC130000}"/>
    <cellStyle name="Normal 2 2 2 2 13 2 2 6" xfId="7699" xr:uid="{00000000-0005-0000-0000-0000DD130000}"/>
    <cellStyle name="Normal 2 2 2 2 13 2 2 7" xfId="7700" xr:uid="{00000000-0005-0000-0000-0000DE130000}"/>
    <cellStyle name="Normal 2 2 2 2 13 2 2 8" xfId="7701" xr:uid="{00000000-0005-0000-0000-0000DF130000}"/>
    <cellStyle name="Normal 2 2 2 2 13 2 2 9" xfId="7702" xr:uid="{00000000-0005-0000-0000-0000E0130000}"/>
    <cellStyle name="Normal 2 2 2 2 13 2 3" xfId="7703" xr:uid="{00000000-0005-0000-0000-0000E1130000}"/>
    <cellStyle name="Normal 2 2 2 2 13 2 4" xfId="7704" xr:uid="{00000000-0005-0000-0000-0000E2130000}"/>
    <cellStyle name="Normal 2 2 2 2 13 2 5" xfId="7705" xr:uid="{00000000-0005-0000-0000-0000E3130000}"/>
    <cellStyle name="Normal 2 2 2 2 13 2 6" xfId="7706" xr:uid="{00000000-0005-0000-0000-0000E4130000}"/>
    <cellStyle name="Normal 2 2 2 2 13 2 7" xfId="7707" xr:uid="{00000000-0005-0000-0000-0000E5130000}"/>
    <cellStyle name="Normal 2 2 2 2 13 2 8" xfId="7708" xr:uid="{00000000-0005-0000-0000-0000E6130000}"/>
    <cellStyle name="Normal 2 2 2 2 13 2 9" xfId="7709" xr:uid="{00000000-0005-0000-0000-0000E7130000}"/>
    <cellStyle name="Normal 2 2 2 2 13 3" xfId="7710" xr:uid="{00000000-0005-0000-0000-0000E8130000}"/>
    <cellStyle name="Normal 2 2 2 2 13 3 10" xfId="7711" xr:uid="{00000000-0005-0000-0000-0000E9130000}"/>
    <cellStyle name="Normal 2 2 2 2 13 3 2" xfId="7712" xr:uid="{00000000-0005-0000-0000-0000EA130000}"/>
    <cellStyle name="Normal 2 2 2 2 13 3 3" xfId="7713" xr:uid="{00000000-0005-0000-0000-0000EB130000}"/>
    <cellStyle name="Normal 2 2 2 2 13 3 4" xfId="7714" xr:uid="{00000000-0005-0000-0000-0000EC130000}"/>
    <cellStyle name="Normal 2 2 2 2 13 3 5" xfId="7715" xr:uid="{00000000-0005-0000-0000-0000ED130000}"/>
    <cellStyle name="Normal 2 2 2 2 13 3 6" xfId="7716" xr:uid="{00000000-0005-0000-0000-0000EE130000}"/>
    <cellStyle name="Normal 2 2 2 2 13 3 7" xfId="7717" xr:uid="{00000000-0005-0000-0000-0000EF130000}"/>
    <cellStyle name="Normal 2 2 2 2 13 3 8" xfId="7718" xr:uid="{00000000-0005-0000-0000-0000F0130000}"/>
    <cellStyle name="Normal 2 2 2 2 13 3 9" xfId="7719" xr:uid="{00000000-0005-0000-0000-0000F1130000}"/>
    <cellStyle name="Normal 2 2 2 2 13 4" xfId="7720" xr:uid="{00000000-0005-0000-0000-0000F2130000}"/>
    <cellStyle name="Normal 2 2 2 2 13 5" xfId="7721" xr:uid="{00000000-0005-0000-0000-0000F3130000}"/>
    <cellStyle name="Normal 2 2 2 2 13 6" xfId="7722" xr:uid="{00000000-0005-0000-0000-0000F4130000}"/>
    <cellStyle name="Normal 2 2 2 2 13 7" xfId="7723" xr:uid="{00000000-0005-0000-0000-0000F5130000}"/>
    <cellStyle name="Normal 2 2 2 2 13 8" xfId="7724" xr:uid="{00000000-0005-0000-0000-0000F6130000}"/>
    <cellStyle name="Normal 2 2 2 2 13 9" xfId="7725" xr:uid="{00000000-0005-0000-0000-0000F7130000}"/>
    <cellStyle name="Normal 2 2 2 2 14" xfId="2523" xr:uid="{00000000-0005-0000-0000-0000F8130000}"/>
    <cellStyle name="Normal 2 2 2 2 14 10" xfId="7726" xr:uid="{00000000-0005-0000-0000-0000F9130000}"/>
    <cellStyle name="Normal 2 2 2 2 14 11" xfId="7727" xr:uid="{00000000-0005-0000-0000-0000FA130000}"/>
    <cellStyle name="Normal 2 2 2 2 14 12" xfId="7728" xr:uid="{00000000-0005-0000-0000-0000FB130000}"/>
    <cellStyle name="Normal 2 2 2 2 14 2" xfId="2524" xr:uid="{00000000-0005-0000-0000-0000FC130000}"/>
    <cellStyle name="Normal 2 2 2 2 14 2 10" xfId="7729" xr:uid="{00000000-0005-0000-0000-0000FD130000}"/>
    <cellStyle name="Normal 2 2 2 2 14 2 11" xfId="7730" xr:uid="{00000000-0005-0000-0000-0000FE130000}"/>
    <cellStyle name="Normal 2 2 2 2 14 2 2" xfId="7731" xr:uid="{00000000-0005-0000-0000-0000FF130000}"/>
    <cellStyle name="Normal 2 2 2 2 14 2 2 10" xfId="7732" xr:uid="{00000000-0005-0000-0000-000000140000}"/>
    <cellStyle name="Normal 2 2 2 2 14 2 2 2" xfId="7733" xr:uid="{00000000-0005-0000-0000-000001140000}"/>
    <cellStyle name="Normal 2 2 2 2 14 2 2 3" xfId="7734" xr:uid="{00000000-0005-0000-0000-000002140000}"/>
    <cellStyle name="Normal 2 2 2 2 14 2 2 4" xfId="7735" xr:uid="{00000000-0005-0000-0000-000003140000}"/>
    <cellStyle name="Normal 2 2 2 2 14 2 2 5" xfId="7736" xr:uid="{00000000-0005-0000-0000-000004140000}"/>
    <cellStyle name="Normal 2 2 2 2 14 2 2 6" xfId="7737" xr:uid="{00000000-0005-0000-0000-000005140000}"/>
    <cellStyle name="Normal 2 2 2 2 14 2 2 7" xfId="7738" xr:uid="{00000000-0005-0000-0000-000006140000}"/>
    <cellStyle name="Normal 2 2 2 2 14 2 2 8" xfId="7739" xr:uid="{00000000-0005-0000-0000-000007140000}"/>
    <cellStyle name="Normal 2 2 2 2 14 2 2 9" xfId="7740" xr:uid="{00000000-0005-0000-0000-000008140000}"/>
    <cellStyle name="Normal 2 2 2 2 14 2 3" xfId="7741" xr:uid="{00000000-0005-0000-0000-000009140000}"/>
    <cellStyle name="Normal 2 2 2 2 14 2 4" xfId="7742" xr:uid="{00000000-0005-0000-0000-00000A140000}"/>
    <cellStyle name="Normal 2 2 2 2 14 2 5" xfId="7743" xr:uid="{00000000-0005-0000-0000-00000B140000}"/>
    <cellStyle name="Normal 2 2 2 2 14 2 6" xfId="7744" xr:uid="{00000000-0005-0000-0000-00000C140000}"/>
    <cellStyle name="Normal 2 2 2 2 14 2 7" xfId="7745" xr:uid="{00000000-0005-0000-0000-00000D140000}"/>
    <cellStyle name="Normal 2 2 2 2 14 2 8" xfId="7746" xr:uid="{00000000-0005-0000-0000-00000E140000}"/>
    <cellStyle name="Normal 2 2 2 2 14 2 9" xfId="7747" xr:uid="{00000000-0005-0000-0000-00000F140000}"/>
    <cellStyle name="Normal 2 2 2 2 14 3" xfId="7748" xr:uid="{00000000-0005-0000-0000-000010140000}"/>
    <cellStyle name="Normal 2 2 2 2 14 3 10" xfId="7749" xr:uid="{00000000-0005-0000-0000-000011140000}"/>
    <cellStyle name="Normal 2 2 2 2 14 3 2" xfId="7750" xr:uid="{00000000-0005-0000-0000-000012140000}"/>
    <cellStyle name="Normal 2 2 2 2 14 3 3" xfId="7751" xr:uid="{00000000-0005-0000-0000-000013140000}"/>
    <cellStyle name="Normal 2 2 2 2 14 3 4" xfId="7752" xr:uid="{00000000-0005-0000-0000-000014140000}"/>
    <cellStyle name="Normal 2 2 2 2 14 3 5" xfId="7753" xr:uid="{00000000-0005-0000-0000-000015140000}"/>
    <cellStyle name="Normal 2 2 2 2 14 3 6" xfId="7754" xr:uid="{00000000-0005-0000-0000-000016140000}"/>
    <cellStyle name="Normal 2 2 2 2 14 3 7" xfId="7755" xr:uid="{00000000-0005-0000-0000-000017140000}"/>
    <cellStyle name="Normal 2 2 2 2 14 3 8" xfId="7756" xr:uid="{00000000-0005-0000-0000-000018140000}"/>
    <cellStyle name="Normal 2 2 2 2 14 3 9" xfId="7757" xr:uid="{00000000-0005-0000-0000-000019140000}"/>
    <cellStyle name="Normal 2 2 2 2 14 4" xfId="7758" xr:uid="{00000000-0005-0000-0000-00001A140000}"/>
    <cellStyle name="Normal 2 2 2 2 14 5" xfId="7759" xr:uid="{00000000-0005-0000-0000-00001B140000}"/>
    <cellStyle name="Normal 2 2 2 2 14 6" xfId="7760" xr:uid="{00000000-0005-0000-0000-00001C140000}"/>
    <cellStyle name="Normal 2 2 2 2 14 7" xfId="7761" xr:uid="{00000000-0005-0000-0000-00001D140000}"/>
    <cellStyle name="Normal 2 2 2 2 14 8" xfId="7762" xr:uid="{00000000-0005-0000-0000-00001E140000}"/>
    <cellStyle name="Normal 2 2 2 2 14 9" xfId="7763" xr:uid="{00000000-0005-0000-0000-00001F140000}"/>
    <cellStyle name="Normal 2 2 2 2 15" xfId="2525" xr:uid="{00000000-0005-0000-0000-000020140000}"/>
    <cellStyle name="Normal 2 2 2 2 15 10" xfId="7764" xr:uid="{00000000-0005-0000-0000-000021140000}"/>
    <cellStyle name="Normal 2 2 2 2 15 11" xfId="7765" xr:uid="{00000000-0005-0000-0000-000022140000}"/>
    <cellStyle name="Normal 2 2 2 2 15 12" xfId="7766" xr:uid="{00000000-0005-0000-0000-000023140000}"/>
    <cellStyle name="Normal 2 2 2 2 15 2" xfId="2526" xr:uid="{00000000-0005-0000-0000-000024140000}"/>
    <cellStyle name="Normal 2 2 2 2 15 2 10" xfId="7767" xr:uid="{00000000-0005-0000-0000-000025140000}"/>
    <cellStyle name="Normal 2 2 2 2 15 2 11" xfId="7768" xr:uid="{00000000-0005-0000-0000-000026140000}"/>
    <cellStyle name="Normal 2 2 2 2 15 2 2" xfId="7769" xr:uid="{00000000-0005-0000-0000-000027140000}"/>
    <cellStyle name="Normal 2 2 2 2 15 2 2 10" xfId="7770" xr:uid="{00000000-0005-0000-0000-000028140000}"/>
    <cellStyle name="Normal 2 2 2 2 15 2 2 2" xfId="7771" xr:uid="{00000000-0005-0000-0000-000029140000}"/>
    <cellStyle name="Normal 2 2 2 2 15 2 2 3" xfId="7772" xr:uid="{00000000-0005-0000-0000-00002A140000}"/>
    <cellStyle name="Normal 2 2 2 2 15 2 2 4" xfId="7773" xr:uid="{00000000-0005-0000-0000-00002B140000}"/>
    <cellStyle name="Normal 2 2 2 2 15 2 2 5" xfId="7774" xr:uid="{00000000-0005-0000-0000-00002C140000}"/>
    <cellStyle name="Normal 2 2 2 2 15 2 2 6" xfId="7775" xr:uid="{00000000-0005-0000-0000-00002D140000}"/>
    <cellStyle name="Normal 2 2 2 2 15 2 2 7" xfId="7776" xr:uid="{00000000-0005-0000-0000-00002E140000}"/>
    <cellStyle name="Normal 2 2 2 2 15 2 2 8" xfId="7777" xr:uid="{00000000-0005-0000-0000-00002F140000}"/>
    <cellStyle name="Normal 2 2 2 2 15 2 2 9" xfId="7778" xr:uid="{00000000-0005-0000-0000-000030140000}"/>
    <cellStyle name="Normal 2 2 2 2 15 2 3" xfId="7779" xr:uid="{00000000-0005-0000-0000-000031140000}"/>
    <cellStyle name="Normal 2 2 2 2 15 2 4" xfId="7780" xr:uid="{00000000-0005-0000-0000-000032140000}"/>
    <cellStyle name="Normal 2 2 2 2 15 2 5" xfId="7781" xr:uid="{00000000-0005-0000-0000-000033140000}"/>
    <cellStyle name="Normal 2 2 2 2 15 2 6" xfId="7782" xr:uid="{00000000-0005-0000-0000-000034140000}"/>
    <cellStyle name="Normal 2 2 2 2 15 2 7" xfId="7783" xr:uid="{00000000-0005-0000-0000-000035140000}"/>
    <cellStyle name="Normal 2 2 2 2 15 2 8" xfId="7784" xr:uid="{00000000-0005-0000-0000-000036140000}"/>
    <cellStyle name="Normal 2 2 2 2 15 2 9" xfId="7785" xr:uid="{00000000-0005-0000-0000-000037140000}"/>
    <cellStyle name="Normal 2 2 2 2 15 3" xfId="7786" xr:uid="{00000000-0005-0000-0000-000038140000}"/>
    <cellStyle name="Normal 2 2 2 2 15 3 10" xfId="7787" xr:uid="{00000000-0005-0000-0000-000039140000}"/>
    <cellStyle name="Normal 2 2 2 2 15 3 2" xfId="7788" xr:uid="{00000000-0005-0000-0000-00003A140000}"/>
    <cellStyle name="Normal 2 2 2 2 15 3 3" xfId="7789" xr:uid="{00000000-0005-0000-0000-00003B140000}"/>
    <cellStyle name="Normal 2 2 2 2 15 3 4" xfId="7790" xr:uid="{00000000-0005-0000-0000-00003C140000}"/>
    <cellStyle name="Normal 2 2 2 2 15 3 5" xfId="7791" xr:uid="{00000000-0005-0000-0000-00003D140000}"/>
    <cellStyle name="Normal 2 2 2 2 15 3 6" xfId="7792" xr:uid="{00000000-0005-0000-0000-00003E140000}"/>
    <cellStyle name="Normal 2 2 2 2 15 3 7" xfId="7793" xr:uid="{00000000-0005-0000-0000-00003F140000}"/>
    <cellStyle name="Normal 2 2 2 2 15 3 8" xfId="7794" xr:uid="{00000000-0005-0000-0000-000040140000}"/>
    <cellStyle name="Normal 2 2 2 2 15 3 9" xfId="7795" xr:uid="{00000000-0005-0000-0000-000041140000}"/>
    <cellStyle name="Normal 2 2 2 2 15 4" xfId="7796" xr:uid="{00000000-0005-0000-0000-000042140000}"/>
    <cellStyle name="Normal 2 2 2 2 15 5" xfId="7797" xr:uid="{00000000-0005-0000-0000-000043140000}"/>
    <cellStyle name="Normal 2 2 2 2 15 6" xfId="7798" xr:uid="{00000000-0005-0000-0000-000044140000}"/>
    <cellStyle name="Normal 2 2 2 2 15 7" xfId="7799" xr:uid="{00000000-0005-0000-0000-000045140000}"/>
    <cellStyle name="Normal 2 2 2 2 15 8" xfId="7800" xr:uid="{00000000-0005-0000-0000-000046140000}"/>
    <cellStyle name="Normal 2 2 2 2 15 9" xfId="7801" xr:uid="{00000000-0005-0000-0000-000047140000}"/>
    <cellStyle name="Normal 2 2 2 2 16" xfId="2527" xr:uid="{00000000-0005-0000-0000-000048140000}"/>
    <cellStyle name="Normal 2 2 2 2 16 10" xfId="7802" xr:uid="{00000000-0005-0000-0000-000049140000}"/>
    <cellStyle name="Normal 2 2 2 2 16 11" xfId="7803" xr:uid="{00000000-0005-0000-0000-00004A140000}"/>
    <cellStyle name="Normal 2 2 2 2 16 12" xfId="7804" xr:uid="{00000000-0005-0000-0000-00004B140000}"/>
    <cellStyle name="Normal 2 2 2 2 16 2" xfId="2528" xr:uid="{00000000-0005-0000-0000-00004C140000}"/>
    <cellStyle name="Normal 2 2 2 2 16 2 10" xfId="7805" xr:uid="{00000000-0005-0000-0000-00004D140000}"/>
    <cellStyle name="Normal 2 2 2 2 16 2 11" xfId="7806" xr:uid="{00000000-0005-0000-0000-00004E140000}"/>
    <cellStyle name="Normal 2 2 2 2 16 2 2" xfId="7807" xr:uid="{00000000-0005-0000-0000-00004F140000}"/>
    <cellStyle name="Normal 2 2 2 2 16 2 2 10" xfId="7808" xr:uid="{00000000-0005-0000-0000-000050140000}"/>
    <cellStyle name="Normal 2 2 2 2 16 2 2 2" xfId="7809" xr:uid="{00000000-0005-0000-0000-000051140000}"/>
    <cellStyle name="Normal 2 2 2 2 16 2 2 3" xfId="7810" xr:uid="{00000000-0005-0000-0000-000052140000}"/>
    <cellStyle name="Normal 2 2 2 2 16 2 2 4" xfId="7811" xr:uid="{00000000-0005-0000-0000-000053140000}"/>
    <cellStyle name="Normal 2 2 2 2 16 2 2 5" xfId="7812" xr:uid="{00000000-0005-0000-0000-000054140000}"/>
    <cellStyle name="Normal 2 2 2 2 16 2 2 6" xfId="7813" xr:uid="{00000000-0005-0000-0000-000055140000}"/>
    <cellStyle name="Normal 2 2 2 2 16 2 2 7" xfId="7814" xr:uid="{00000000-0005-0000-0000-000056140000}"/>
    <cellStyle name="Normal 2 2 2 2 16 2 2 8" xfId="7815" xr:uid="{00000000-0005-0000-0000-000057140000}"/>
    <cellStyle name="Normal 2 2 2 2 16 2 2 9" xfId="7816" xr:uid="{00000000-0005-0000-0000-000058140000}"/>
    <cellStyle name="Normal 2 2 2 2 16 2 3" xfId="7817" xr:uid="{00000000-0005-0000-0000-000059140000}"/>
    <cellStyle name="Normal 2 2 2 2 16 2 4" xfId="7818" xr:uid="{00000000-0005-0000-0000-00005A140000}"/>
    <cellStyle name="Normal 2 2 2 2 16 2 5" xfId="7819" xr:uid="{00000000-0005-0000-0000-00005B140000}"/>
    <cellStyle name="Normal 2 2 2 2 16 2 6" xfId="7820" xr:uid="{00000000-0005-0000-0000-00005C140000}"/>
    <cellStyle name="Normal 2 2 2 2 16 2 7" xfId="7821" xr:uid="{00000000-0005-0000-0000-00005D140000}"/>
    <cellStyle name="Normal 2 2 2 2 16 2 8" xfId="7822" xr:uid="{00000000-0005-0000-0000-00005E140000}"/>
    <cellStyle name="Normal 2 2 2 2 16 2 9" xfId="7823" xr:uid="{00000000-0005-0000-0000-00005F140000}"/>
    <cellStyle name="Normal 2 2 2 2 16 3" xfId="7824" xr:uid="{00000000-0005-0000-0000-000060140000}"/>
    <cellStyle name="Normal 2 2 2 2 16 3 10" xfId="7825" xr:uid="{00000000-0005-0000-0000-000061140000}"/>
    <cellStyle name="Normal 2 2 2 2 16 3 2" xfId="7826" xr:uid="{00000000-0005-0000-0000-000062140000}"/>
    <cellStyle name="Normal 2 2 2 2 16 3 3" xfId="7827" xr:uid="{00000000-0005-0000-0000-000063140000}"/>
    <cellStyle name="Normal 2 2 2 2 16 3 4" xfId="7828" xr:uid="{00000000-0005-0000-0000-000064140000}"/>
    <cellStyle name="Normal 2 2 2 2 16 3 5" xfId="7829" xr:uid="{00000000-0005-0000-0000-000065140000}"/>
    <cellStyle name="Normal 2 2 2 2 16 3 6" xfId="7830" xr:uid="{00000000-0005-0000-0000-000066140000}"/>
    <cellStyle name="Normal 2 2 2 2 16 3 7" xfId="7831" xr:uid="{00000000-0005-0000-0000-000067140000}"/>
    <cellStyle name="Normal 2 2 2 2 16 3 8" xfId="7832" xr:uid="{00000000-0005-0000-0000-000068140000}"/>
    <cellStyle name="Normal 2 2 2 2 16 3 9" xfId="7833" xr:uid="{00000000-0005-0000-0000-000069140000}"/>
    <cellStyle name="Normal 2 2 2 2 16 4" xfId="7834" xr:uid="{00000000-0005-0000-0000-00006A140000}"/>
    <cellStyle name="Normal 2 2 2 2 16 5" xfId="7835" xr:uid="{00000000-0005-0000-0000-00006B140000}"/>
    <cellStyle name="Normal 2 2 2 2 16 6" xfId="7836" xr:uid="{00000000-0005-0000-0000-00006C140000}"/>
    <cellStyle name="Normal 2 2 2 2 16 7" xfId="7837" xr:uid="{00000000-0005-0000-0000-00006D140000}"/>
    <cellStyle name="Normal 2 2 2 2 16 8" xfId="7838" xr:uid="{00000000-0005-0000-0000-00006E140000}"/>
    <cellStyle name="Normal 2 2 2 2 16 9" xfId="7839" xr:uid="{00000000-0005-0000-0000-00006F140000}"/>
    <cellStyle name="Normal 2 2 2 2 17" xfId="2529" xr:uid="{00000000-0005-0000-0000-000070140000}"/>
    <cellStyle name="Normal 2 2 2 2 17 10" xfId="7840" xr:uid="{00000000-0005-0000-0000-000071140000}"/>
    <cellStyle name="Normal 2 2 2 2 17 11" xfId="7841" xr:uid="{00000000-0005-0000-0000-000072140000}"/>
    <cellStyle name="Normal 2 2 2 2 17 12" xfId="7842" xr:uid="{00000000-0005-0000-0000-000073140000}"/>
    <cellStyle name="Normal 2 2 2 2 17 2" xfId="2530" xr:uid="{00000000-0005-0000-0000-000074140000}"/>
    <cellStyle name="Normal 2 2 2 2 17 2 10" xfId="7843" xr:uid="{00000000-0005-0000-0000-000075140000}"/>
    <cellStyle name="Normal 2 2 2 2 17 2 11" xfId="7844" xr:uid="{00000000-0005-0000-0000-000076140000}"/>
    <cellStyle name="Normal 2 2 2 2 17 2 2" xfId="7845" xr:uid="{00000000-0005-0000-0000-000077140000}"/>
    <cellStyle name="Normal 2 2 2 2 17 2 2 10" xfId="7846" xr:uid="{00000000-0005-0000-0000-000078140000}"/>
    <cellStyle name="Normal 2 2 2 2 17 2 2 2" xfId="7847" xr:uid="{00000000-0005-0000-0000-000079140000}"/>
    <cellStyle name="Normal 2 2 2 2 17 2 2 3" xfId="7848" xr:uid="{00000000-0005-0000-0000-00007A140000}"/>
    <cellStyle name="Normal 2 2 2 2 17 2 2 4" xfId="7849" xr:uid="{00000000-0005-0000-0000-00007B140000}"/>
    <cellStyle name="Normal 2 2 2 2 17 2 2 5" xfId="7850" xr:uid="{00000000-0005-0000-0000-00007C140000}"/>
    <cellStyle name="Normal 2 2 2 2 17 2 2 6" xfId="7851" xr:uid="{00000000-0005-0000-0000-00007D140000}"/>
    <cellStyle name="Normal 2 2 2 2 17 2 2 7" xfId="7852" xr:uid="{00000000-0005-0000-0000-00007E140000}"/>
    <cellStyle name="Normal 2 2 2 2 17 2 2 8" xfId="7853" xr:uid="{00000000-0005-0000-0000-00007F140000}"/>
    <cellStyle name="Normal 2 2 2 2 17 2 2 9" xfId="7854" xr:uid="{00000000-0005-0000-0000-000080140000}"/>
    <cellStyle name="Normal 2 2 2 2 17 2 3" xfId="7855" xr:uid="{00000000-0005-0000-0000-000081140000}"/>
    <cellStyle name="Normal 2 2 2 2 17 2 4" xfId="7856" xr:uid="{00000000-0005-0000-0000-000082140000}"/>
    <cellStyle name="Normal 2 2 2 2 17 2 5" xfId="7857" xr:uid="{00000000-0005-0000-0000-000083140000}"/>
    <cellStyle name="Normal 2 2 2 2 17 2 6" xfId="7858" xr:uid="{00000000-0005-0000-0000-000084140000}"/>
    <cellStyle name="Normal 2 2 2 2 17 2 7" xfId="7859" xr:uid="{00000000-0005-0000-0000-000085140000}"/>
    <cellStyle name="Normal 2 2 2 2 17 2 8" xfId="7860" xr:uid="{00000000-0005-0000-0000-000086140000}"/>
    <cellStyle name="Normal 2 2 2 2 17 2 9" xfId="7861" xr:uid="{00000000-0005-0000-0000-000087140000}"/>
    <cellStyle name="Normal 2 2 2 2 17 3" xfId="7862" xr:uid="{00000000-0005-0000-0000-000088140000}"/>
    <cellStyle name="Normal 2 2 2 2 17 3 10" xfId="7863" xr:uid="{00000000-0005-0000-0000-000089140000}"/>
    <cellStyle name="Normal 2 2 2 2 17 3 2" xfId="7864" xr:uid="{00000000-0005-0000-0000-00008A140000}"/>
    <cellStyle name="Normal 2 2 2 2 17 3 3" xfId="7865" xr:uid="{00000000-0005-0000-0000-00008B140000}"/>
    <cellStyle name="Normal 2 2 2 2 17 3 4" xfId="7866" xr:uid="{00000000-0005-0000-0000-00008C140000}"/>
    <cellStyle name="Normal 2 2 2 2 17 3 5" xfId="7867" xr:uid="{00000000-0005-0000-0000-00008D140000}"/>
    <cellStyle name="Normal 2 2 2 2 17 3 6" xfId="7868" xr:uid="{00000000-0005-0000-0000-00008E140000}"/>
    <cellStyle name="Normal 2 2 2 2 17 3 7" xfId="7869" xr:uid="{00000000-0005-0000-0000-00008F140000}"/>
    <cellStyle name="Normal 2 2 2 2 17 3 8" xfId="7870" xr:uid="{00000000-0005-0000-0000-000090140000}"/>
    <cellStyle name="Normal 2 2 2 2 17 3 9" xfId="7871" xr:uid="{00000000-0005-0000-0000-000091140000}"/>
    <cellStyle name="Normal 2 2 2 2 17 4" xfId="7872" xr:uid="{00000000-0005-0000-0000-000092140000}"/>
    <cellStyle name="Normal 2 2 2 2 17 5" xfId="7873" xr:uid="{00000000-0005-0000-0000-000093140000}"/>
    <cellStyle name="Normal 2 2 2 2 17 6" xfId="7874" xr:uid="{00000000-0005-0000-0000-000094140000}"/>
    <cellStyle name="Normal 2 2 2 2 17 7" xfId="7875" xr:uid="{00000000-0005-0000-0000-000095140000}"/>
    <cellStyle name="Normal 2 2 2 2 17 8" xfId="7876" xr:uid="{00000000-0005-0000-0000-000096140000}"/>
    <cellStyle name="Normal 2 2 2 2 17 9" xfId="7877" xr:uid="{00000000-0005-0000-0000-000097140000}"/>
    <cellStyle name="Normal 2 2 2 2 18" xfId="2531" xr:uid="{00000000-0005-0000-0000-000098140000}"/>
    <cellStyle name="Normal 2 2 2 2 18 10" xfId="7878" xr:uid="{00000000-0005-0000-0000-000099140000}"/>
    <cellStyle name="Normal 2 2 2 2 18 11" xfId="7879" xr:uid="{00000000-0005-0000-0000-00009A140000}"/>
    <cellStyle name="Normal 2 2 2 2 18 12" xfId="7880" xr:uid="{00000000-0005-0000-0000-00009B140000}"/>
    <cellStyle name="Normal 2 2 2 2 18 2" xfId="2532" xr:uid="{00000000-0005-0000-0000-00009C140000}"/>
    <cellStyle name="Normal 2 2 2 2 18 2 10" xfId="7881" xr:uid="{00000000-0005-0000-0000-00009D140000}"/>
    <cellStyle name="Normal 2 2 2 2 18 2 11" xfId="7882" xr:uid="{00000000-0005-0000-0000-00009E140000}"/>
    <cellStyle name="Normal 2 2 2 2 18 2 2" xfId="7883" xr:uid="{00000000-0005-0000-0000-00009F140000}"/>
    <cellStyle name="Normal 2 2 2 2 18 2 2 10" xfId="7884" xr:uid="{00000000-0005-0000-0000-0000A0140000}"/>
    <cellStyle name="Normal 2 2 2 2 18 2 2 2" xfId="7885" xr:uid="{00000000-0005-0000-0000-0000A1140000}"/>
    <cellStyle name="Normal 2 2 2 2 18 2 2 3" xfId="7886" xr:uid="{00000000-0005-0000-0000-0000A2140000}"/>
    <cellStyle name="Normal 2 2 2 2 18 2 2 4" xfId="7887" xr:uid="{00000000-0005-0000-0000-0000A3140000}"/>
    <cellStyle name="Normal 2 2 2 2 18 2 2 5" xfId="7888" xr:uid="{00000000-0005-0000-0000-0000A4140000}"/>
    <cellStyle name="Normal 2 2 2 2 18 2 2 6" xfId="7889" xr:uid="{00000000-0005-0000-0000-0000A5140000}"/>
    <cellStyle name="Normal 2 2 2 2 18 2 2 7" xfId="7890" xr:uid="{00000000-0005-0000-0000-0000A6140000}"/>
    <cellStyle name="Normal 2 2 2 2 18 2 2 8" xfId="7891" xr:uid="{00000000-0005-0000-0000-0000A7140000}"/>
    <cellStyle name="Normal 2 2 2 2 18 2 2 9" xfId="7892" xr:uid="{00000000-0005-0000-0000-0000A8140000}"/>
    <cellStyle name="Normal 2 2 2 2 18 2 3" xfId="7893" xr:uid="{00000000-0005-0000-0000-0000A9140000}"/>
    <cellStyle name="Normal 2 2 2 2 18 2 4" xfId="7894" xr:uid="{00000000-0005-0000-0000-0000AA140000}"/>
    <cellStyle name="Normal 2 2 2 2 18 2 5" xfId="7895" xr:uid="{00000000-0005-0000-0000-0000AB140000}"/>
    <cellStyle name="Normal 2 2 2 2 18 2 6" xfId="7896" xr:uid="{00000000-0005-0000-0000-0000AC140000}"/>
    <cellStyle name="Normal 2 2 2 2 18 2 7" xfId="7897" xr:uid="{00000000-0005-0000-0000-0000AD140000}"/>
    <cellStyle name="Normal 2 2 2 2 18 2 8" xfId="7898" xr:uid="{00000000-0005-0000-0000-0000AE140000}"/>
    <cellStyle name="Normal 2 2 2 2 18 2 9" xfId="7899" xr:uid="{00000000-0005-0000-0000-0000AF140000}"/>
    <cellStyle name="Normal 2 2 2 2 18 3" xfId="7900" xr:uid="{00000000-0005-0000-0000-0000B0140000}"/>
    <cellStyle name="Normal 2 2 2 2 18 3 10" xfId="7901" xr:uid="{00000000-0005-0000-0000-0000B1140000}"/>
    <cellStyle name="Normal 2 2 2 2 18 3 2" xfId="7902" xr:uid="{00000000-0005-0000-0000-0000B2140000}"/>
    <cellStyle name="Normal 2 2 2 2 18 3 3" xfId="7903" xr:uid="{00000000-0005-0000-0000-0000B3140000}"/>
    <cellStyle name="Normal 2 2 2 2 18 3 4" xfId="7904" xr:uid="{00000000-0005-0000-0000-0000B4140000}"/>
    <cellStyle name="Normal 2 2 2 2 18 3 5" xfId="7905" xr:uid="{00000000-0005-0000-0000-0000B5140000}"/>
    <cellStyle name="Normal 2 2 2 2 18 3 6" xfId="7906" xr:uid="{00000000-0005-0000-0000-0000B6140000}"/>
    <cellStyle name="Normal 2 2 2 2 18 3 7" xfId="7907" xr:uid="{00000000-0005-0000-0000-0000B7140000}"/>
    <cellStyle name="Normal 2 2 2 2 18 3 8" xfId="7908" xr:uid="{00000000-0005-0000-0000-0000B8140000}"/>
    <cellStyle name="Normal 2 2 2 2 18 3 9" xfId="7909" xr:uid="{00000000-0005-0000-0000-0000B9140000}"/>
    <cellStyle name="Normal 2 2 2 2 18 4" xfId="7910" xr:uid="{00000000-0005-0000-0000-0000BA140000}"/>
    <cellStyle name="Normal 2 2 2 2 18 5" xfId="7911" xr:uid="{00000000-0005-0000-0000-0000BB140000}"/>
    <cellStyle name="Normal 2 2 2 2 18 6" xfId="7912" xr:uid="{00000000-0005-0000-0000-0000BC140000}"/>
    <cellStyle name="Normal 2 2 2 2 18 7" xfId="7913" xr:uid="{00000000-0005-0000-0000-0000BD140000}"/>
    <cellStyle name="Normal 2 2 2 2 18 8" xfId="7914" xr:uid="{00000000-0005-0000-0000-0000BE140000}"/>
    <cellStyle name="Normal 2 2 2 2 18 9" xfId="7915" xr:uid="{00000000-0005-0000-0000-0000BF140000}"/>
    <cellStyle name="Normal 2 2 2 2 19" xfId="2533" xr:uid="{00000000-0005-0000-0000-0000C0140000}"/>
    <cellStyle name="Normal 2 2 2 2 19 10" xfId="7916" xr:uid="{00000000-0005-0000-0000-0000C1140000}"/>
    <cellStyle name="Normal 2 2 2 2 19 11" xfId="7917" xr:uid="{00000000-0005-0000-0000-0000C2140000}"/>
    <cellStyle name="Normal 2 2 2 2 19 12" xfId="7918" xr:uid="{00000000-0005-0000-0000-0000C3140000}"/>
    <cellStyle name="Normal 2 2 2 2 19 2" xfId="2534" xr:uid="{00000000-0005-0000-0000-0000C4140000}"/>
    <cellStyle name="Normal 2 2 2 2 19 2 10" xfId="7919" xr:uid="{00000000-0005-0000-0000-0000C5140000}"/>
    <cellStyle name="Normal 2 2 2 2 19 2 11" xfId="7920" xr:uid="{00000000-0005-0000-0000-0000C6140000}"/>
    <cellStyle name="Normal 2 2 2 2 19 2 2" xfId="7921" xr:uid="{00000000-0005-0000-0000-0000C7140000}"/>
    <cellStyle name="Normal 2 2 2 2 19 2 2 10" xfId="7922" xr:uid="{00000000-0005-0000-0000-0000C8140000}"/>
    <cellStyle name="Normal 2 2 2 2 19 2 2 2" xfId="7923" xr:uid="{00000000-0005-0000-0000-0000C9140000}"/>
    <cellStyle name="Normal 2 2 2 2 19 2 2 3" xfId="7924" xr:uid="{00000000-0005-0000-0000-0000CA140000}"/>
    <cellStyle name="Normal 2 2 2 2 19 2 2 4" xfId="7925" xr:uid="{00000000-0005-0000-0000-0000CB140000}"/>
    <cellStyle name="Normal 2 2 2 2 19 2 2 5" xfId="7926" xr:uid="{00000000-0005-0000-0000-0000CC140000}"/>
    <cellStyle name="Normal 2 2 2 2 19 2 2 6" xfId="7927" xr:uid="{00000000-0005-0000-0000-0000CD140000}"/>
    <cellStyle name="Normal 2 2 2 2 19 2 2 7" xfId="7928" xr:uid="{00000000-0005-0000-0000-0000CE140000}"/>
    <cellStyle name="Normal 2 2 2 2 19 2 2 8" xfId="7929" xr:uid="{00000000-0005-0000-0000-0000CF140000}"/>
    <cellStyle name="Normal 2 2 2 2 19 2 2 9" xfId="7930" xr:uid="{00000000-0005-0000-0000-0000D0140000}"/>
    <cellStyle name="Normal 2 2 2 2 19 2 3" xfId="7931" xr:uid="{00000000-0005-0000-0000-0000D1140000}"/>
    <cellStyle name="Normal 2 2 2 2 19 2 4" xfId="7932" xr:uid="{00000000-0005-0000-0000-0000D2140000}"/>
    <cellStyle name="Normal 2 2 2 2 19 2 5" xfId="7933" xr:uid="{00000000-0005-0000-0000-0000D3140000}"/>
    <cellStyle name="Normal 2 2 2 2 19 2 6" xfId="7934" xr:uid="{00000000-0005-0000-0000-0000D4140000}"/>
    <cellStyle name="Normal 2 2 2 2 19 2 7" xfId="7935" xr:uid="{00000000-0005-0000-0000-0000D5140000}"/>
    <cellStyle name="Normal 2 2 2 2 19 2 8" xfId="7936" xr:uid="{00000000-0005-0000-0000-0000D6140000}"/>
    <cellStyle name="Normal 2 2 2 2 19 2 9" xfId="7937" xr:uid="{00000000-0005-0000-0000-0000D7140000}"/>
    <cellStyle name="Normal 2 2 2 2 19 3" xfId="7938" xr:uid="{00000000-0005-0000-0000-0000D8140000}"/>
    <cellStyle name="Normal 2 2 2 2 19 3 10" xfId="7939" xr:uid="{00000000-0005-0000-0000-0000D9140000}"/>
    <cellStyle name="Normal 2 2 2 2 19 3 2" xfId="7940" xr:uid="{00000000-0005-0000-0000-0000DA140000}"/>
    <cellStyle name="Normal 2 2 2 2 19 3 3" xfId="7941" xr:uid="{00000000-0005-0000-0000-0000DB140000}"/>
    <cellStyle name="Normal 2 2 2 2 19 3 4" xfId="7942" xr:uid="{00000000-0005-0000-0000-0000DC140000}"/>
    <cellStyle name="Normal 2 2 2 2 19 3 5" xfId="7943" xr:uid="{00000000-0005-0000-0000-0000DD140000}"/>
    <cellStyle name="Normal 2 2 2 2 19 3 6" xfId="7944" xr:uid="{00000000-0005-0000-0000-0000DE140000}"/>
    <cellStyle name="Normal 2 2 2 2 19 3 7" xfId="7945" xr:uid="{00000000-0005-0000-0000-0000DF140000}"/>
    <cellStyle name="Normal 2 2 2 2 19 3 8" xfId="7946" xr:uid="{00000000-0005-0000-0000-0000E0140000}"/>
    <cellStyle name="Normal 2 2 2 2 19 3 9" xfId="7947" xr:uid="{00000000-0005-0000-0000-0000E1140000}"/>
    <cellStyle name="Normal 2 2 2 2 19 4" xfId="7948" xr:uid="{00000000-0005-0000-0000-0000E2140000}"/>
    <cellStyle name="Normal 2 2 2 2 19 5" xfId="7949" xr:uid="{00000000-0005-0000-0000-0000E3140000}"/>
    <cellStyle name="Normal 2 2 2 2 19 6" xfId="7950" xr:uid="{00000000-0005-0000-0000-0000E4140000}"/>
    <cellStyle name="Normal 2 2 2 2 19 7" xfId="7951" xr:uid="{00000000-0005-0000-0000-0000E5140000}"/>
    <cellStyle name="Normal 2 2 2 2 19 8" xfId="7952" xr:uid="{00000000-0005-0000-0000-0000E6140000}"/>
    <cellStyle name="Normal 2 2 2 2 19 9" xfId="7953" xr:uid="{00000000-0005-0000-0000-0000E7140000}"/>
    <cellStyle name="Normal 2 2 2 2 2" xfId="205" xr:uid="{00000000-0005-0000-0000-0000E8140000}"/>
    <cellStyle name="Normal 2 2 2 2 2 10" xfId="2536" xr:uid="{00000000-0005-0000-0000-0000E9140000}"/>
    <cellStyle name="Normal 2 2 2 2 2 11" xfId="2537" xr:uid="{00000000-0005-0000-0000-0000EA140000}"/>
    <cellStyle name="Normal 2 2 2 2 2 12" xfId="2538" xr:uid="{00000000-0005-0000-0000-0000EB140000}"/>
    <cellStyle name="Normal 2 2 2 2 2 13" xfId="2539" xr:uid="{00000000-0005-0000-0000-0000EC140000}"/>
    <cellStyle name="Normal 2 2 2 2 2 14" xfId="2540" xr:uid="{00000000-0005-0000-0000-0000ED140000}"/>
    <cellStyle name="Normal 2 2 2 2 2 15" xfId="2541" xr:uid="{00000000-0005-0000-0000-0000EE140000}"/>
    <cellStyle name="Normal 2 2 2 2 2 16" xfId="2542" xr:uid="{00000000-0005-0000-0000-0000EF140000}"/>
    <cellStyle name="Normal 2 2 2 2 2 17" xfId="2543" xr:uid="{00000000-0005-0000-0000-0000F0140000}"/>
    <cellStyle name="Normal 2 2 2 2 2 18" xfId="2544" xr:uid="{00000000-0005-0000-0000-0000F1140000}"/>
    <cellStyle name="Normal 2 2 2 2 2 19" xfId="2545" xr:uid="{00000000-0005-0000-0000-0000F2140000}"/>
    <cellStyle name="Normal 2 2 2 2 2 2" xfId="244" xr:uid="{00000000-0005-0000-0000-0000F3140000}"/>
    <cellStyle name="Normal 2 2 2 2 2 2 10" xfId="2547" xr:uid="{00000000-0005-0000-0000-0000F4140000}"/>
    <cellStyle name="Normal 2 2 2 2 2 2 10 10" xfId="7954" xr:uid="{00000000-0005-0000-0000-0000F5140000}"/>
    <cellStyle name="Normal 2 2 2 2 2 2 10 11" xfId="7955" xr:uid="{00000000-0005-0000-0000-0000F6140000}"/>
    <cellStyle name="Normal 2 2 2 2 2 2 10 12" xfId="7956" xr:uid="{00000000-0005-0000-0000-0000F7140000}"/>
    <cellStyle name="Normal 2 2 2 2 2 2 10 13" xfId="7957" xr:uid="{00000000-0005-0000-0000-0000F8140000}"/>
    <cellStyle name="Normal 2 2 2 2 2 2 10 14" xfId="7958" xr:uid="{00000000-0005-0000-0000-0000F9140000}"/>
    <cellStyle name="Normal 2 2 2 2 2 2 10 15" xfId="7959" xr:uid="{00000000-0005-0000-0000-0000FA140000}"/>
    <cellStyle name="Normal 2 2 2 2 2 2 10 16" xfId="7960" xr:uid="{00000000-0005-0000-0000-0000FB140000}"/>
    <cellStyle name="Normal 2 2 2 2 2 2 10 17" xfId="7961" xr:uid="{00000000-0005-0000-0000-0000FC140000}"/>
    <cellStyle name="Normal 2 2 2 2 2 2 10 18" xfId="7962" xr:uid="{00000000-0005-0000-0000-0000FD140000}"/>
    <cellStyle name="Normal 2 2 2 2 2 2 10 2" xfId="2548" xr:uid="{00000000-0005-0000-0000-0000FE140000}"/>
    <cellStyle name="Normal 2 2 2 2 2 2 10 2 2" xfId="2549" xr:uid="{00000000-0005-0000-0000-0000FF140000}"/>
    <cellStyle name="Normal 2 2 2 2 2 2 10 2 2 10" xfId="7963" xr:uid="{00000000-0005-0000-0000-000000150000}"/>
    <cellStyle name="Normal 2 2 2 2 2 2 10 2 2 11" xfId="7964" xr:uid="{00000000-0005-0000-0000-000001150000}"/>
    <cellStyle name="Normal 2 2 2 2 2 2 10 2 2 12" xfId="7965" xr:uid="{00000000-0005-0000-0000-000002150000}"/>
    <cellStyle name="Normal 2 2 2 2 2 2 10 2 2 13" xfId="7966" xr:uid="{00000000-0005-0000-0000-000003150000}"/>
    <cellStyle name="Normal 2 2 2 2 2 2 10 2 2 14" xfId="7967" xr:uid="{00000000-0005-0000-0000-000004150000}"/>
    <cellStyle name="Normal 2 2 2 2 2 2 10 2 2 15" xfId="7968" xr:uid="{00000000-0005-0000-0000-000005150000}"/>
    <cellStyle name="Normal 2 2 2 2 2 2 10 2 2 16" xfId="7969" xr:uid="{00000000-0005-0000-0000-000006150000}"/>
    <cellStyle name="Normal 2 2 2 2 2 2 10 2 2 17" xfId="7970" xr:uid="{00000000-0005-0000-0000-000007150000}"/>
    <cellStyle name="Normal 2 2 2 2 2 2 10 2 2 2" xfId="2550" xr:uid="{00000000-0005-0000-0000-000008150000}"/>
    <cellStyle name="Normal 2 2 2 2 2 2 10 2 2 2 2" xfId="2551" xr:uid="{00000000-0005-0000-0000-000009150000}"/>
    <cellStyle name="Normal 2 2 2 2 2 2 10 2 2 2 2 10" xfId="7971" xr:uid="{00000000-0005-0000-0000-00000A150000}"/>
    <cellStyle name="Normal 2 2 2 2 2 2 10 2 2 2 2 11" xfId="7972" xr:uid="{00000000-0005-0000-0000-00000B150000}"/>
    <cellStyle name="Normal 2 2 2 2 2 2 10 2 2 2 2 12" xfId="7973" xr:uid="{00000000-0005-0000-0000-00000C150000}"/>
    <cellStyle name="Normal 2 2 2 2 2 2 10 2 2 2 2 2" xfId="2552" xr:uid="{00000000-0005-0000-0000-00000D150000}"/>
    <cellStyle name="Normal 2 2 2 2 2 2 10 2 2 2 2 2 10" xfId="7974" xr:uid="{00000000-0005-0000-0000-00000E150000}"/>
    <cellStyle name="Normal 2 2 2 2 2 2 10 2 2 2 2 2 11" xfId="7975" xr:uid="{00000000-0005-0000-0000-00000F150000}"/>
    <cellStyle name="Normal 2 2 2 2 2 2 10 2 2 2 2 2 2" xfId="7976" xr:uid="{00000000-0005-0000-0000-000010150000}"/>
    <cellStyle name="Normal 2 2 2 2 2 2 10 2 2 2 2 2 2 10" xfId="7977" xr:uid="{00000000-0005-0000-0000-000011150000}"/>
    <cellStyle name="Normal 2 2 2 2 2 2 10 2 2 2 2 2 2 2" xfId="7978" xr:uid="{00000000-0005-0000-0000-000012150000}"/>
    <cellStyle name="Normal 2 2 2 2 2 2 10 2 2 2 2 2 2 3" xfId="7979" xr:uid="{00000000-0005-0000-0000-000013150000}"/>
    <cellStyle name="Normal 2 2 2 2 2 2 10 2 2 2 2 2 2 4" xfId="7980" xr:uid="{00000000-0005-0000-0000-000014150000}"/>
    <cellStyle name="Normal 2 2 2 2 2 2 10 2 2 2 2 2 2 5" xfId="7981" xr:uid="{00000000-0005-0000-0000-000015150000}"/>
    <cellStyle name="Normal 2 2 2 2 2 2 10 2 2 2 2 2 2 6" xfId="7982" xr:uid="{00000000-0005-0000-0000-000016150000}"/>
    <cellStyle name="Normal 2 2 2 2 2 2 10 2 2 2 2 2 2 7" xfId="7983" xr:uid="{00000000-0005-0000-0000-000017150000}"/>
    <cellStyle name="Normal 2 2 2 2 2 2 10 2 2 2 2 2 2 8" xfId="7984" xr:uid="{00000000-0005-0000-0000-000018150000}"/>
    <cellStyle name="Normal 2 2 2 2 2 2 10 2 2 2 2 2 2 9" xfId="7985" xr:uid="{00000000-0005-0000-0000-000019150000}"/>
    <cellStyle name="Normal 2 2 2 2 2 2 10 2 2 2 2 2 3" xfId="7986" xr:uid="{00000000-0005-0000-0000-00001A150000}"/>
    <cellStyle name="Normal 2 2 2 2 2 2 10 2 2 2 2 2 4" xfId="7987" xr:uid="{00000000-0005-0000-0000-00001B150000}"/>
    <cellStyle name="Normal 2 2 2 2 2 2 10 2 2 2 2 2 5" xfId="7988" xr:uid="{00000000-0005-0000-0000-00001C150000}"/>
    <cellStyle name="Normal 2 2 2 2 2 2 10 2 2 2 2 2 6" xfId="7989" xr:uid="{00000000-0005-0000-0000-00001D150000}"/>
    <cellStyle name="Normal 2 2 2 2 2 2 10 2 2 2 2 2 7" xfId="7990" xr:uid="{00000000-0005-0000-0000-00001E150000}"/>
    <cellStyle name="Normal 2 2 2 2 2 2 10 2 2 2 2 2 8" xfId="7991" xr:uid="{00000000-0005-0000-0000-00001F150000}"/>
    <cellStyle name="Normal 2 2 2 2 2 2 10 2 2 2 2 2 9" xfId="7992" xr:uid="{00000000-0005-0000-0000-000020150000}"/>
    <cellStyle name="Normal 2 2 2 2 2 2 10 2 2 2 2 3" xfId="7993" xr:uid="{00000000-0005-0000-0000-000021150000}"/>
    <cellStyle name="Normal 2 2 2 2 2 2 10 2 2 2 2 3 10" xfId="7994" xr:uid="{00000000-0005-0000-0000-000022150000}"/>
    <cellStyle name="Normal 2 2 2 2 2 2 10 2 2 2 2 3 2" xfId="7995" xr:uid="{00000000-0005-0000-0000-000023150000}"/>
    <cellStyle name="Normal 2 2 2 2 2 2 10 2 2 2 2 3 3" xfId="7996" xr:uid="{00000000-0005-0000-0000-000024150000}"/>
    <cellStyle name="Normal 2 2 2 2 2 2 10 2 2 2 2 3 4" xfId="7997" xr:uid="{00000000-0005-0000-0000-000025150000}"/>
    <cellStyle name="Normal 2 2 2 2 2 2 10 2 2 2 2 3 5" xfId="7998" xr:uid="{00000000-0005-0000-0000-000026150000}"/>
    <cellStyle name="Normal 2 2 2 2 2 2 10 2 2 2 2 3 6" xfId="7999" xr:uid="{00000000-0005-0000-0000-000027150000}"/>
    <cellStyle name="Normal 2 2 2 2 2 2 10 2 2 2 2 3 7" xfId="8000" xr:uid="{00000000-0005-0000-0000-000028150000}"/>
    <cellStyle name="Normal 2 2 2 2 2 2 10 2 2 2 2 3 8" xfId="8001" xr:uid="{00000000-0005-0000-0000-000029150000}"/>
    <cellStyle name="Normal 2 2 2 2 2 2 10 2 2 2 2 3 9" xfId="8002" xr:uid="{00000000-0005-0000-0000-00002A150000}"/>
    <cellStyle name="Normal 2 2 2 2 2 2 10 2 2 2 2 4" xfId="8003" xr:uid="{00000000-0005-0000-0000-00002B150000}"/>
    <cellStyle name="Normal 2 2 2 2 2 2 10 2 2 2 2 5" xfId="8004" xr:uid="{00000000-0005-0000-0000-00002C150000}"/>
    <cellStyle name="Normal 2 2 2 2 2 2 10 2 2 2 2 6" xfId="8005" xr:uid="{00000000-0005-0000-0000-00002D150000}"/>
    <cellStyle name="Normal 2 2 2 2 2 2 10 2 2 2 2 7" xfId="8006" xr:uid="{00000000-0005-0000-0000-00002E150000}"/>
    <cellStyle name="Normal 2 2 2 2 2 2 10 2 2 2 2 8" xfId="8007" xr:uid="{00000000-0005-0000-0000-00002F150000}"/>
    <cellStyle name="Normal 2 2 2 2 2 2 10 2 2 2 2 9" xfId="8008" xr:uid="{00000000-0005-0000-0000-000030150000}"/>
    <cellStyle name="Normal 2 2 2 2 2 2 10 2 2 2 3" xfId="2553" xr:uid="{00000000-0005-0000-0000-000031150000}"/>
    <cellStyle name="Normal 2 2 2 2 2 2 10 2 2 2 3 10" xfId="8009" xr:uid="{00000000-0005-0000-0000-000032150000}"/>
    <cellStyle name="Normal 2 2 2 2 2 2 10 2 2 2 3 11" xfId="8010" xr:uid="{00000000-0005-0000-0000-000033150000}"/>
    <cellStyle name="Normal 2 2 2 2 2 2 10 2 2 2 3 12" xfId="8011" xr:uid="{00000000-0005-0000-0000-000034150000}"/>
    <cellStyle name="Normal 2 2 2 2 2 2 10 2 2 2 3 2" xfId="2554" xr:uid="{00000000-0005-0000-0000-000035150000}"/>
    <cellStyle name="Normal 2 2 2 2 2 2 10 2 2 2 3 2 10" xfId="8012" xr:uid="{00000000-0005-0000-0000-000036150000}"/>
    <cellStyle name="Normal 2 2 2 2 2 2 10 2 2 2 3 2 11" xfId="8013" xr:uid="{00000000-0005-0000-0000-000037150000}"/>
    <cellStyle name="Normal 2 2 2 2 2 2 10 2 2 2 3 2 2" xfId="8014" xr:uid="{00000000-0005-0000-0000-000038150000}"/>
    <cellStyle name="Normal 2 2 2 2 2 2 10 2 2 2 3 2 2 10" xfId="8015" xr:uid="{00000000-0005-0000-0000-000039150000}"/>
    <cellStyle name="Normal 2 2 2 2 2 2 10 2 2 2 3 2 2 2" xfId="8016" xr:uid="{00000000-0005-0000-0000-00003A150000}"/>
    <cellStyle name="Normal 2 2 2 2 2 2 10 2 2 2 3 2 2 3" xfId="8017" xr:uid="{00000000-0005-0000-0000-00003B150000}"/>
    <cellStyle name="Normal 2 2 2 2 2 2 10 2 2 2 3 2 2 4" xfId="8018" xr:uid="{00000000-0005-0000-0000-00003C150000}"/>
    <cellStyle name="Normal 2 2 2 2 2 2 10 2 2 2 3 2 2 5" xfId="8019" xr:uid="{00000000-0005-0000-0000-00003D150000}"/>
    <cellStyle name="Normal 2 2 2 2 2 2 10 2 2 2 3 2 2 6" xfId="8020" xr:uid="{00000000-0005-0000-0000-00003E150000}"/>
    <cellStyle name="Normal 2 2 2 2 2 2 10 2 2 2 3 2 2 7" xfId="8021" xr:uid="{00000000-0005-0000-0000-00003F150000}"/>
    <cellStyle name="Normal 2 2 2 2 2 2 10 2 2 2 3 2 2 8" xfId="8022" xr:uid="{00000000-0005-0000-0000-000040150000}"/>
    <cellStyle name="Normal 2 2 2 2 2 2 10 2 2 2 3 2 2 9" xfId="8023" xr:uid="{00000000-0005-0000-0000-000041150000}"/>
    <cellStyle name="Normal 2 2 2 2 2 2 10 2 2 2 3 2 3" xfId="8024" xr:uid="{00000000-0005-0000-0000-000042150000}"/>
    <cellStyle name="Normal 2 2 2 2 2 2 10 2 2 2 3 2 4" xfId="8025" xr:uid="{00000000-0005-0000-0000-000043150000}"/>
    <cellStyle name="Normal 2 2 2 2 2 2 10 2 2 2 3 2 5" xfId="8026" xr:uid="{00000000-0005-0000-0000-000044150000}"/>
    <cellStyle name="Normal 2 2 2 2 2 2 10 2 2 2 3 2 6" xfId="8027" xr:uid="{00000000-0005-0000-0000-000045150000}"/>
    <cellStyle name="Normal 2 2 2 2 2 2 10 2 2 2 3 2 7" xfId="8028" xr:uid="{00000000-0005-0000-0000-000046150000}"/>
    <cellStyle name="Normal 2 2 2 2 2 2 10 2 2 2 3 2 8" xfId="8029" xr:uid="{00000000-0005-0000-0000-000047150000}"/>
    <cellStyle name="Normal 2 2 2 2 2 2 10 2 2 2 3 2 9" xfId="8030" xr:uid="{00000000-0005-0000-0000-000048150000}"/>
    <cellStyle name="Normal 2 2 2 2 2 2 10 2 2 2 3 3" xfId="8031" xr:uid="{00000000-0005-0000-0000-000049150000}"/>
    <cellStyle name="Normal 2 2 2 2 2 2 10 2 2 2 3 3 10" xfId="8032" xr:uid="{00000000-0005-0000-0000-00004A150000}"/>
    <cellStyle name="Normal 2 2 2 2 2 2 10 2 2 2 3 3 2" xfId="8033" xr:uid="{00000000-0005-0000-0000-00004B150000}"/>
    <cellStyle name="Normal 2 2 2 2 2 2 10 2 2 2 3 3 3" xfId="8034" xr:uid="{00000000-0005-0000-0000-00004C150000}"/>
    <cellStyle name="Normal 2 2 2 2 2 2 10 2 2 2 3 3 4" xfId="8035" xr:uid="{00000000-0005-0000-0000-00004D150000}"/>
    <cellStyle name="Normal 2 2 2 2 2 2 10 2 2 2 3 3 5" xfId="8036" xr:uid="{00000000-0005-0000-0000-00004E150000}"/>
    <cellStyle name="Normal 2 2 2 2 2 2 10 2 2 2 3 3 6" xfId="8037" xr:uid="{00000000-0005-0000-0000-00004F150000}"/>
    <cellStyle name="Normal 2 2 2 2 2 2 10 2 2 2 3 3 7" xfId="8038" xr:uid="{00000000-0005-0000-0000-000050150000}"/>
    <cellStyle name="Normal 2 2 2 2 2 2 10 2 2 2 3 3 8" xfId="8039" xr:uid="{00000000-0005-0000-0000-000051150000}"/>
    <cellStyle name="Normal 2 2 2 2 2 2 10 2 2 2 3 3 9" xfId="8040" xr:uid="{00000000-0005-0000-0000-000052150000}"/>
    <cellStyle name="Normal 2 2 2 2 2 2 10 2 2 2 3 4" xfId="8041" xr:uid="{00000000-0005-0000-0000-000053150000}"/>
    <cellStyle name="Normal 2 2 2 2 2 2 10 2 2 2 3 5" xfId="8042" xr:uid="{00000000-0005-0000-0000-000054150000}"/>
    <cellStyle name="Normal 2 2 2 2 2 2 10 2 2 2 3 6" xfId="8043" xr:uid="{00000000-0005-0000-0000-000055150000}"/>
    <cellStyle name="Normal 2 2 2 2 2 2 10 2 2 2 3 7" xfId="8044" xr:uid="{00000000-0005-0000-0000-000056150000}"/>
    <cellStyle name="Normal 2 2 2 2 2 2 10 2 2 2 3 8" xfId="8045" xr:uid="{00000000-0005-0000-0000-000057150000}"/>
    <cellStyle name="Normal 2 2 2 2 2 2 10 2 2 2 3 9" xfId="8046" xr:uid="{00000000-0005-0000-0000-000058150000}"/>
    <cellStyle name="Normal 2 2 2 2 2 2 10 2 2 2 4" xfId="2555" xr:uid="{00000000-0005-0000-0000-000059150000}"/>
    <cellStyle name="Normal 2 2 2 2 2 2 10 2 2 2 4 10" xfId="8047" xr:uid="{00000000-0005-0000-0000-00005A150000}"/>
    <cellStyle name="Normal 2 2 2 2 2 2 10 2 2 2 4 11" xfId="8048" xr:uid="{00000000-0005-0000-0000-00005B150000}"/>
    <cellStyle name="Normal 2 2 2 2 2 2 10 2 2 2 4 12" xfId="8049" xr:uid="{00000000-0005-0000-0000-00005C150000}"/>
    <cellStyle name="Normal 2 2 2 2 2 2 10 2 2 2 4 2" xfId="2556" xr:uid="{00000000-0005-0000-0000-00005D150000}"/>
    <cellStyle name="Normal 2 2 2 2 2 2 10 2 2 2 4 2 10" xfId="8050" xr:uid="{00000000-0005-0000-0000-00005E150000}"/>
    <cellStyle name="Normal 2 2 2 2 2 2 10 2 2 2 4 2 11" xfId="8051" xr:uid="{00000000-0005-0000-0000-00005F150000}"/>
    <cellStyle name="Normal 2 2 2 2 2 2 10 2 2 2 4 2 2" xfId="8052" xr:uid="{00000000-0005-0000-0000-000060150000}"/>
    <cellStyle name="Normal 2 2 2 2 2 2 10 2 2 2 4 2 2 10" xfId="8053" xr:uid="{00000000-0005-0000-0000-000061150000}"/>
    <cellStyle name="Normal 2 2 2 2 2 2 10 2 2 2 4 2 2 2" xfId="8054" xr:uid="{00000000-0005-0000-0000-000062150000}"/>
    <cellStyle name="Normal 2 2 2 2 2 2 10 2 2 2 4 2 2 3" xfId="8055" xr:uid="{00000000-0005-0000-0000-000063150000}"/>
    <cellStyle name="Normal 2 2 2 2 2 2 10 2 2 2 4 2 2 4" xfId="8056" xr:uid="{00000000-0005-0000-0000-000064150000}"/>
    <cellStyle name="Normal 2 2 2 2 2 2 10 2 2 2 4 2 2 5" xfId="8057" xr:uid="{00000000-0005-0000-0000-000065150000}"/>
    <cellStyle name="Normal 2 2 2 2 2 2 10 2 2 2 4 2 2 6" xfId="8058" xr:uid="{00000000-0005-0000-0000-000066150000}"/>
    <cellStyle name="Normal 2 2 2 2 2 2 10 2 2 2 4 2 2 7" xfId="8059" xr:uid="{00000000-0005-0000-0000-000067150000}"/>
    <cellStyle name="Normal 2 2 2 2 2 2 10 2 2 2 4 2 2 8" xfId="8060" xr:uid="{00000000-0005-0000-0000-000068150000}"/>
    <cellStyle name="Normal 2 2 2 2 2 2 10 2 2 2 4 2 2 9" xfId="8061" xr:uid="{00000000-0005-0000-0000-000069150000}"/>
    <cellStyle name="Normal 2 2 2 2 2 2 10 2 2 2 4 2 3" xfId="8062" xr:uid="{00000000-0005-0000-0000-00006A150000}"/>
    <cellStyle name="Normal 2 2 2 2 2 2 10 2 2 2 4 2 4" xfId="8063" xr:uid="{00000000-0005-0000-0000-00006B150000}"/>
    <cellStyle name="Normal 2 2 2 2 2 2 10 2 2 2 4 2 5" xfId="8064" xr:uid="{00000000-0005-0000-0000-00006C150000}"/>
    <cellStyle name="Normal 2 2 2 2 2 2 10 2 2 2 4 2 6" xfId="8065" xr:uid="{00000000-0005-0000-0000-00006D150000}"/>
    <cellStyle name="Normal 2 2 2 2 2 2 10 2 2 2 4 2 7" xfId="8066" xr:uid="{00000000-0005-0000-0000-00006E150000}"/>
    <cellStyle name="Normal 2 2 2 2 2 2 10 2 2 2 4 2 8" xfId="8067" xr:uid="{00000000-0005-0000-0000-00006F150000}"/>
    <cellStyle name="Normal 2 2 2 2 2 2 10 2 2 2 4 2 9" xfId="8068" xr:uid="{00000000-0005-0000-0000-000070150000}"/>
    <cellStyle name="Normal 2 2 2 2 2 2 10 2 2 2 4 3" xfId="8069" xr:uid="{00000000-0005-0000-0000-000071150000}"/>
    <cellStyle name="Normal 2 2 2 2 2 2 10 2 2 2 4 3 10" xfId="8070" xr:uid="{00000000-0005-0000-0000-000072150000}"/>
    <cellStyle name="Normal 2 2 2 2 2 2 10 2 2 2 4 3 2" xfId="8071" xr:uid="{00000000-0005-0000-0000-000073150000}"/>
    <cellStyle name="Normal 2 2 2 2 2 2 10 2 2 2 4 3 3" xfId="8072" xr:uid="{00000000-0005-0000-0000-000074150000}"/>
    <cellStyle name="Normal 2 2 2 2 2 2 10 2 2 2 4 3 4" xfId="8073" xr:uid="{00000000-0005-0000-0000-000075150000}"/>
    <cellStyle name="Normal 2 2 2 2 2 2 10 2 2 2 4 3 5" xfId="8074" xr:uid="{00000000-0005-0000-0000-000076150000}"/>
    <cellStyle name="Normal 2 2 2 2 2 2 10 2 2 2 4 3 6" xfId="8075" xr:uid="{00000000-0005-0000-0000-000077150000}"/>
    <cellStyle name="Normal 2 2 2 2 2 2 10 2 2 2 4 3 7" xfId="8076" xr:uid="{00000000-0005-0000-0000-000078150000}"/>
    <cellStyle name="Normal 2 2 2 2 2 2 10 2 2 2 4 3 8" xfId="8077" xr:uid="{00000000-0005-0000-0000-000079150000}"/>
    <cellStyle name="Normal 2 2 2 2 2 2 10 2 2 2 4 3 9" xfId="8078" xr:uid="{00000000-0005-0000-0000-00007A150000}"/>
    <cellStyle name="Normal 2 2 2 2 2 2 10 2 2 2 4 4" xfId="8079" xr:uid="{00000000-0005-0000-0000-00007B150000}"/>
    <cellStyle name="Normal 2 2 2 2 2 2 10 2 2 2 4 5" xfId="8080" xr:uid="{00000000-0005-0000-0000-00007C150000}"/>
    <cellStyle name="Normal 2 2 2 2 2 2 10 2 2 2 4 6" xfId="8081" xr:uid="{00000000-0005-0000-0000-00007D150000}"/>
    <cellStyle name="Normal 2 2 2 2 2 2 10 2 2 2 4 7" xfId="8082" xr:uid="{00000000-0005-0000-0000-00007E150000}"/>
    <cellStyle name="Normal 2 2 2 2 2 2 10 2 2 2 4 8" xfId="8083" xr:uid="{00000000-0005-0000-0000-00007F150000}"/>
    <cellStyle name="Normal 2 2 2 2 2 2 10 2 2 2 4 9" xfId="8084" xr:uid="{00000000-0005-0000-0000-000080150000}"/>
    <cellStyle name="Normal 2 2 2 2 2 2 10 2 2 2 5" xfId="2557" xr:uid="{00000000-0005-0000-0000-000081150000}"/>
    <cellStyle name="Normal 2 2 2 2 2 2 10 2 2 2 5 10" xfId="8085" xr:uid="{00000000-0005-0000-0000-000082150000}"/>
    <cellStyle name="Normal 2 2 2 2 2 2 10 2 2 2 5 11" xfId="8086" xr:uid="{00000000-0005-0000-0000-000083150000}"/>
    <cellStyle name="Normal 2 2 2 2 2 2 10 2 2 2 5 12" xfId="8087" xr:uid="{00000000-0005-0000-0000-000084150000}"/>
    <cellStyle name="Normal 2 2 2 2 2 2 10 2 2 2 5 2" xfId="2558" xr:uid="{00000000-0005-0000-0000-000085150000}"/>
    <cellStyle name="Normal 2 2 2 2 2 2 10 2 2 2 5 2 10" xfId="8088" xr:uid="{00000000-0005-0000-0000-000086150000}"/>
    <cellStyle name="Normal 2 2 2 2 2 2 10 2 2 2 5 2 11" xfId="8089" xr:uid="{00000000-0005-0000-0000-000087150000}"/>
    <cellStyle name="Normal 2 2 2 2 2 2 10 2 2 2 5 2 2" xfId="8090" xr:uid="{00000000-0005-0000-0000-000088150000}"/>
    <cellStyle name="Normal 2 2 2 2 2 2 10 2 2 2 5 2 2 10" xfId="8091" xr:uid="{00000000-0005-0000-0000-000089150000}"/>
    <cellStyle name="Normal 2 2 2 2 2 2 10 2 2 2 5 2 2 2" xfId="8092" xr:uid="{00000000-0005-0000-0000-00008A150000}"/>
    <cellStyle name="Normal 2 2 2 2 2 2 10 2 2 2 5 2 2 3" xfId="8093" xr:uid="{00000000-0005-0000-0000-00008B150000}"/>
    <cellStyle name="Normal 2 2 2 2 2 2 10 2 2 2 5 2 2 4" xfId="8094" xr:uid="{00000000-0005-0000-0000-00008C150000}"/>
    <cellStyle name="Normal 2 2 2 2 2 2 10 2 2 2 5 2 2 5" xfId="8095" xr:uid="{00000000-0005-0000-0000-00008D150000}"/>
    <cellStyle name="Normal 2 2 2 2 2 2 10 2 2 2 5 2 2 6" xfId="8096" xr:uid="{00000000-0005-0000-0000-00008E150000}"/>
    <cellStyle name="Normal 2 2 2 2 2 2 10 2 2 2 5 2 2 7" xfId="8097" xr:uid="{00000000-0005-0000-0000-00008F150000}"/>
    <cellStyle name="Normal 2 2 2 2 2 2 10 2 2 2 5 2 2 8" xfId="8098" xr:uid="{00000000-0005-0000-0000-000090150000}"/>
    <cellStyle name="Normal 2 2 2 2 2 2 10 2 2 2 5 2 2 9" xfId="8099" xr:uid="{00000000-0005-0000-0000-000091150000}"/>
    <cellStyle name="Normal 2 2 2 2 2 2 10 2 2 2 5 2 3" xfId="8100" xr:uid="{00000000-0005-0000-0000-000092150000}"/>
    <cellStyle name="Normal 2 2 2 2 2 2 10 2 2 2 5 2 4" xfId="8101" xr:uid="{00000000-0005-0000-0000-000093150000}"/>
    <cellStyle name="Normal 2 2 2 2 2 2 10 2 2 2 5 2 5" xfId="8102" xr:uid="{00000000-0005-0000-0000-000094150000}"/>
    <cellStyle name="Normal 2 2 2 2 2 2 10 2 2 2 5 2 6" xfId="8103" xr:uid="{00000000-0005-0000-0000-000095150000}"/>
    <cellStyle name="Normal 2 2 2 2 2 2 10 2 2 2 5 2 7" xfId="8104" xr:uid="{00000000-0005-0000-0000-000096150000}"/>
    <cellStyle name="Normal 2 2 2 2 2 2 10 2 2 2 5 2 8" xfId="8105" xr:uid="{00000000-0005-0000-0000-000097150000}"/>
    <cellStyle name="Normal 2 2 2 2 2 2 10 2 2 2 5 2 9" xfId="8106" xr:uid="{00000000-0005-0000-0000-000098150000}"/>
    <cellStyle name="Normal 2 2 2 2 2 2 10 2 2 2 5 3" xfId="8107" xr:uid="{00000000-0005-0000-0000-000099150000}"/>
    <cellStyle name="Normal 2 2 2 2 2 2 10 2 2 2 5 3 10" xfId="8108" xr:uid="{00000000-0005-0000-0000-00009A150000}"/>
    <cellStyle name="Normal 2 2 2 2 2 2 10 2 2 2 5 3 2" xfId="8109" xr:uid="{00000000-0005-0000-0000-00009B150000}"/>
    <cellStyle name="Normal 2 2 2 2 2 2 10 2 2 2 5 3 3" xfId="8110" xr:uid="{00000000-0005-0000-0000-00009C150000}"/>
    <cellStyle name="Normal 2 2 2 2 2 2 10 2 2 2 5 3 4" xfId="8111" xr:uid="{00000000-0005-0000-0000-00009D150000}"/>
    <cellStyle name="Normal 2 2 2 2 2 2 10 2 2 2 5 3 5" xfId="8112" xr:uid="{00000000-0005-0000-0000-00009E150000}"/>
    <cellStyle name="Normal 2 2 2 2 2 2 10 2 2 2 5 3 6" xfId="8113" xr:uid="{00000000-0005-0000-0000-00009F150000}"/>
    <cellStyle name="Normal 2 2 2 2 2 2 10 2 2 2 5 3 7" xfId="8114" xr:uid="{00000000-0005-0000-0000-0000A0150000}"/>
    <cellStyle name="Normal 2 2 2 2 2 2 10 2 2 2 5 3 8" xfId="8115" xr:uid="{00000000-0005-0000-0000-0000A1150000}"/>
    <cellStyle name="Normal 2 2 2 2 2 2 10 2 2 2 5 3 9" xfId="8116" xr:uid="{00000000-0005-0000-0000-0000A2150000}"/>
    <cellStyle name="Normal 2 2 2 2 2 2 10 2 2 2 5 4" xfId="8117" xr:uid="{00000000-0005-0000-0000-0000A3150000}"/>
    <cellStyle name="Normal 2 2 2 2 2 2 10 2 2 2 5 5" xfId="8118" xr:uid="{00000000-0005-0000-0000-0000A4150000}"/>
    <cellStyle name="Normal 2 2 2 2 2 2 10 2 2 2 5 6" xfId="8119" xr:uid="{00000000-0005-0000-0000-0000A5150000}"/>
    <cellStyle name="Normal 2 2 2 2 2 2 10 2 2 2 5 7" xfId="8120" xr:uid="{00000000-0005-0000-0000-0000A6150000}"/>
    <cellStyle name="Normal 2 2 2 2 2 2 10 2 2 2 5 8" xfId="8121" xr:uid="{00000000-0005-0000-0000-0000A7150000}"/>
    <cellStyle name="Normal 2 2 2 2 2 2 10 2 2 2 5 9" xfId="8122" xr:uid="{00000000-0005-0000-0000-0000A8150000}"/>
    <cellStyle name="Normal 2 2 2 2 2 2 10 2 2 3" xfId="2559" xr:uid="{00000000-0005-0000-0000-0000A9150000}"/>
    <cellStyle name="Normal 2 2 2 2 2 2 10 2 2 3 10" xfId="8123" xr:uid="{00000000-0005-0000-0000-0000AA150000}"/>
    <cellStyle name="Normal 2 2 2 2 2 2 10 2 2 3 11" xfId="8124" xr:uid="{00000000-0005-0000-0000-0000AB150000}"/>
    <cellStyle name="Normal 2 2 2 2 2 2 10 2 2 3 12" xfId="8125" xr:uid="{00000000-0005-0000-0000-0000AC150000}"/>
    <cellStyle name="Normal 2 2 2 2 2 2 10 2 2 3 2" xfId="2560" xr:uid="{00000000-0005-0000-0000-0000AD150000}"/>
    <cellStyle name="Normal 2 2 2 2 2 2 10 2 2 3 2 10" xfId="8126" xr:uid="{00000000-0005-0000-0000-0000AE150000}"/>
    <cellStyle name="Normal 2 2 2 2 2 2 10 2 2 3 2 11" xfId="8127" xr:uid="{00000000-0005-0000-0000-0000AF150000}"/>
    <cellStyle name="Normal 2 2 2 2 2 2 10 2 2 3 2 2" xfId="8128" xr:uid="{00000000-0005-0000-0000-0000B0150000}"/>
    <cellStyle name="Normal 2 2 2 2 2 2 10 2 2 3 2 2 10" xfId="8129" xr:uid="{00000000-0005-0000-0000-0000B1150000}"/>
    <cellStyle name="Normal 2 2 2 2 2 2 10 2 2 3 2 2 2" xfId="8130" xr:uid="{00000000-0005-0000-0000-0000B2150000}"/>
    <cellStyle name="Normal 2 2 2 2 2 2 10 2 2 3 2 2 3" xfId="8131" xr:uid="{00000000-0005-0000-0000-0000B3150000}"/>
    <cellStyle name="Normal 2 2 2 2 2 2 10 2 2 3 2 2 4" xfId="8132" xr:uid="{00000000-0005-0000-0000-0000B4150000}"/>
    <cellStyle name="Normal 2 2 2 2 2 2 10 2 2 3 2 2 5" xfId="8133" xr:uid="{00000000-0005-0000-0000-0000B5150000}"/>
    <cellStyle name="Normal 2 2 2 2 2 2 10 2 2 3 2 2 6" xfId="8134" xr:uid="{00000000-0005-0000-0000-0000B6150000}"/>
    <cellStyle name="Normal 2 2 2 2 2 2 10 2 2 3 2 2 7" xfId="8135" xr:uid="{00000000-0005-0000-0000-0000B7150000}"/>
    <cellStyle name="Normal 2 2 2 2 2 2 10 2 2 3 2 2 8" xfId="8136" xr:uid="{00000000-0005-0000-0000-0000B8150000}"/>
    <cellStyle name="Normal 2 2 2 2 2 2 10 2 2 3 2 2 9" xfId="8137" xr:uid="{00000000-0005-0000-0000-0000B9150000}"/>
    <cellStyle name="Normal 2 2 2 2 2 2 10 2 2 3 2 3" xfId="8138" xr:uid="{00000000-0005-0000-0000-0000BA150000}"/>
    <cellStyle name="Normal 2 2 2 2 2 2 10 2 2 3 2 4" xfId="8139" xr:uid="{00000000-0005-0000-0000-0000BB150000}"/>
    <cellStyle name="Normal 2 2 2 2 2 2 10 2 2 3 2 5" xfId="8140" xr:uid="{00000000-0005-0000-0000-0000BC150000}"/>
    <cellStyle name="Normal 2 2 2 2 2 2 10 2 2 3 2 6" xfId="8141" xr:uid="{00000000-0005-0000-0000-0000BD150000}"/>
    <cellStyle name="Normal 2 2 2 2 2 2 10 2 2 3 2 7" xfId="8142" xr:uid="{00000000-0005-0000-0000-0000BE150000}"/>
    <cellStyle name="Normal 2 2 2 2 2 2 10 2 2 3 2 8" xfId="8143" xr:uid="{00000000-0005-0000-0000-0000BF150000}"/>
    <cellStyle name="Normal 2 2 2 2 2 2 10 2 2 3 2 9" xfId="8144" xr:uid="{00000000-0005-0000-0000-0000C0150000}"/>
    <cellStyle name="Normal 2 2 2 2 2 2 10 2 2 3 3" xfId="8145" xr:uid="{00000000-0005-0000-0000-0000C1150000}"/>
    <cellStyle name="Normal 2 2 2 2 2 2 10 2 2 3 3 10" xfId="8146" xr:uid="{00000000-0005-0000-0000-0000C2150000}"/>
    <cellStyle name="Normal 2 2 2 2 2 2 10 2 2 3 3 2" xfId="8147" xr:uid="{00000000-0005-0000-0000-0000C3150000}"/>
    <cellStyle name="Normal 2 2 2 2 2 2 10 2 2 3 3 3" xfId="8148" xr:uid="{00000000-0005-0000-0000-0000C4150000}"/>
    <cellStyle name="Normal 2 2 2 2 2 2 10 2 2 3 3 4" xfId="8149" xr:uid="{00000000-0005-0000-0000-0000C5150000}"/>
    <cellStyle name="Normal 2 2 2 2 2 2 10 2 2 3 3 5" xfId="8150" xr:uid="{00000000-0005-0000-0000-0000C6150000}"/>
    <cellStyle name="Normal 2 2 2 2 2 2 10 2 2 3 3 6" xfId="8151" xr:uid="{00000000-0005-0000-0000-0000C7150000}"/>
    <cellStyle name="Normal 2 2 2 2 2 2 10 2 2 3 3 7" xfId="8152" xr:uid="{00000000-0005-0000-0000-0000C8150000}"/>
    <cellStyle name="Normal 2 2 2 2 2 2 10 2 2 3 3 8" xfId="8153" xr:uid="{00000000-0005-0000-0000-0000C9150000}"/>
    <cellStyle name="Normal 2 2 2 2 2 2 10 2 2 3 3 9" xfId="8154" xr:uid="{00000000-0005-0000-0000-0000CA150000}"/>
    <cellStyle name="Normal 2 2 2 2 2 2 10 2 2 3 4" xfId="8155" xr:uid="{00000000-0005-0000-0000-0000CB150000}"/>
    <cellStyle name="Normal 2 2 2 2 2 2 10 2 2 3 5" xfId="8156" xr:uid="{00000000-0005-0000-0000-0000CC150000}"/>
    <cellStyle name="Normal 2 2 2 2 2 2 10 2 2 3 6" xfId="8157" xr:uid="{00000000-0005-0000-0000-0000CD150000}"/>
    <cellStyle name="Normal 2 2 2 2 2 2 10 2 2 3 7" xfId="8158" xr:uid="{00000000-0005-0000-0000-0000CE150000}"/>
    <cellStyle name="Normal 2 2 2 2 2 2 10 2 2 3 8" xfId="8159" xr:uid="{00000000-0005-0000-0000-0000CF150000}"/>
    <cellStyle name="Normal 2 2 2 2 2 2 10 2 2 3 9" xfId="8160" xr:uid="{00000000-0005-0000-0000-0000D0150000}"/>
    <cellStyle name="Normal 2 2 2 2 2 2 10 2 2 4" xfId="2561" xr:uid="{00000000-0005-0000-0000-0000D1150000}"/>
    <cellStyle name="Normal 2 2 2 2 2 2 10 2 2 5" xfId="2562" xr:uid="{00000000-0005-0000-0000-0000D2150000}"/>
    <cellStyle name="Normal 2 2 2 2 2 2 10 2 2 6" xfId="2563" xr:uid="{00000000-0005-0000-0000-0000D3150000}"/>
    <cellStyle name="Normal 2 2 2 2 2 2 10 2 2 7" xfId="2564" xr:uid="{00000000-0005-0000-0000-0000D4150000}"/>
    <cellStyle name="Normal 2 2 2 2 2 2 10 2 2 7 10" xfId="8161" xr:uid="{00000000-0005-0000-0000-0000D5150000}"/>
    <cellStyle name="Normal 2 2 2 2 2 2 10 2 2 7 11" xfId="8162" xr:uid="{00000000-0005-0000-0000-0000D6150000}"/>
    <cellStyle name="Normal 2 2 2 2 2 2 10 2 2 7 2" xfId="8163" xr:uid="{00000000-0005-0000-0000-0000D7150000}"/>
    <cellStyle name="Normal 2 2 2 2 2 2 10 2 2 7 2 10" xfId="8164" xr:uid="{00000000-0005-0000-0000-0000D8150000}"/>
    <cellStyle name="Normal 2 2 2 2 2 2 10 2 2 7 2 2" xfId="8165" xr:uid="{00000000-0005-0000-0000-0000D9150000}"/>
    <cellStyle name="Normal 2 2 2 2 2 2 10 2 2 7 2 3" xfId="8166" xr:uid="{00000000-0005-0000-0000-0000DA150000}"/>
    <cellStyle name="Normal 2 2 2 2 2 2 10 2 2 7 2 4" xfId="8167" xr:uid="{00000000-0005-0000-0000-0000DB150000}"/>
    <cellStyle name="Normal 2 2 2 2 2 2 10 2 2 7 2 5" xfId="8168" xr:uid="{00000000-0005-0000-0000-0000DC150000}"/>
    <cellStyle name="Normal 2 2 2 2 2 2 10 2 2 7 2 6" xfId="8169" xr:uid="{00000000-0005-0000-0000-0000DD150000}"/>
    <cellStyle name="Normal 2 2 2 2 2 2 10 2 2 7 2 7" xfId="8170" xr:uid="{00000000-0005-0000-0000-0000DE150000}"/>
    <cellStyle name="Normal 2 2 2 2 2 2 10 2 2 7 2 8" xfId="8171" xr:uid="{00000000-0005-0000-0000-0000DF150000}"/>
    <cellStyle name="Normal 2 2 2 2 2 2 10 2 2 7 2 9" xfId="8172" xr:uid="{00000000-0005-0000-0000-0000E0150000}"/>
    <cellStyle name="Normal 2 2 2 2 2 2 10 2 2 7 3" xfId="8173" xr:uid="{00000000-0005-0000-0000-0000E1150000}"/>
    <cellStyle name="Normal 2 2 2 2 2 2 10 2 2 7 4" xfId="8174" xr:uid="{00000000-0005-0000-0000-0000E2150000}"/>
    <cellStyle name="Normal 2 2 2 2 2 2 10 2 2 7 5" xfId="8175" xr:uid="{00000000-0005-0000-0000-0000E3150000}"/>
    <cellStyle name="Normal 2 2 2 2 2 2 10 2 2 7 6" xfId="8176" xr:uid="{00000000-0005-0000-0000-0000E4150000}"/>
    <cellStyle name="Normal 2 2 2 2 2 2 10 2 2 7 7" xfId="8177" xr:uid="{00000000-0005-0000-0000-0000E5150000}"/>
    <cellStyle name="Normal 2 2 2 2 2 2 10 2 2 7 8" xfId="8178" xr:uid="{00000000-0005-0000-0000-0000E6150000}"/>
    <cellStyle name="Normal 2 2 2 2 2 2 10 2 2 7 9" xfId="8179" xr:uid="{00000000-0005-0000-0000-0000E7150000}"/>
    <cellStyle name="Normal 2 2 2 2 2 2 10 2 2 8" xfId="8180" xr:uid="{00000000-0005-0000-0000-0000E8150000}"/>
    <cellStyle name="Normal 2 2 2 2 2 2 10 2 2 8 10" xfId="8181" xr:uid="{00000000-0005-0000-0000-0000E9150000}"/>
    <cellStyle name="Normal 2 2 2 2 2 2 10 2 2 8 2" xfId="8182" xr:uid="{00000000-0005-0000-0000-0000EA150000}"/>
    <cellStyle name="Normal 2 2 2 2 2 2 10 2 2 8 3" xfId="8183" xr:uid="{00000000-0005-0000-0000-0000EB150000}"/>
    <cellStyle name="Normal 2 2 2 2 2 2 10 2 2 8 4" xfId="8184" xr:uid="{00000000-0005-0000-0000-0000EC150000}"/>
    <cellStyle name="Normal 2 2 2 2 2 2 10 2 2 8 5" xfId="8185" xr:uid="{00000000-0005-0000-0000-0000ED150000}"/>
    <cellStyle name="Normal 2 2 2 2 2 2 10 2 2 8 6" xfId="8186" xr:uid="{00000000-0005-0000-0000-0000EE150000}"/>
    <cellStyle name="Normal 2 2 2 2 2 2 10 2 2 8 7" xfId="8187" xr:uid="{00000000-0005-0000-0000-0000EF150000}"/>
    <cellStyle name="Normal 2 2 2 2 2 2 10 2 2 8 8" xfId="8188" xr:uid="{00000000-0005-0000-0000-0000F0150000}"/>
    <cellStyle name="Normal 2 2 2 2 2 2 10 2 2 8 9" xfId="8189" xr:uid="{00000000-0005-0000-0000-0000F1150000}"/>
    <cellStyle name="Normal 2 2 2 2 2 2 10 2 2 9" xfId="8190" xr:uid="{00000000-0005-0000-0000-0000F2150000}"/>
    <cellStyle name="Normal 2 2 2 2 2 2 10 2 3" xfId="2565" xr:uid="{00000000-0005-0000-0000-0000F3150000}"/>
    <cellStyle name="Normal 2 2 2 2 2 2 10 2 3 10" xfId="8191" xr:uid="{00000000-0005-0000-0000-0000F4150000}"/>
    <cellStyle name="Normal 2 2 2 2 2 2 10 2 3 11" xfId="8192" xr:uid="{00000000-0005-0000-0000-0000F5150000}"/>
    <cellStyle name="Normal 2 2 2 2 2 2 10 2 3 12" xfId="8193" xr:uid="{00000000-0005-0000-0000-0000F6150000}"/>
    <cellStyle name="Normal 2 2 2 2 2 2 10 2 3 13" xfId="8194" xr:uid="{00000000-0005-0000-0000-0000F7150000}"/>
    <cellStyle name="Normal 2 2 2 2 2 2 10 2 3 14" xfId="8195" xr:uid="{00000000-0005-0000-0000-0000F8150000}"/>
    <cellStyle name="Normal 2 2 2 2 2 2 10 2 3 15" xfId="8196" xr:uid="{00000000-0005-0000-0000-0000F9150000}"/>
    <cellStyle name="Normal 2 2 2 2 2 2 10 2 3 16" xfId="8197" xr:uid="{00000000-0005-0000-0000-0000FA150000}"/>
    <cellStyle name="Normal 2 2 2 2 2 2 10 2 3 2" xfId="2566" xr:uid="{00000000-0005-0000-0000-0000FB150000}"/>
    <cellStyle name="Normal 2 2 2 2 2 2 10 2 3 3" xfId="2567" xr:uid="{00000000-0005-0000-0000-0000FC150000}"/>
    <cellStyle name="Normal 2 2 2 2 2 2 10 2 3 4" xfId="2568" xr:uid="{00000000-0005-0000-0000-0000FD150000}"/>
    <cellStyle name="Normal 2 2 2 2 2 2 10 2 3 5" xfId="2569" xr:uid="{00000000-0005-0000-0000-0000FE150000}"/>
    <cellStyle name="Normal 2 2 2 2 2 2 10 2 3 6" xfId="2570" xr:uid="{00000000-0005-0000-0000-0000FF150000}"/>
    <cellStyle name="Normal 2 2 2 2 2 2 10 2 3 6 10" xfId="8198" xr:uid="{00000000-0005-0000-0000-000000160000}"/>
    <cellStyle name="Normal 2 2 2 2 2 2 10 2 3 6 11" xfId="8199" xr:uid="{00000000-0005-0000-0000-000001160000}"/>
    <cellStyle name="Normal 2 2 2 2 2 2 10 2 3 6 2" xfId="8200" xr:uid="{00000000-0005-0000-0000-000002160000}"/>
    <cellStyle name="Normal 2 2 2 2 2 2 10 2 3 6 2 10" xfId="8201" xr:uid="{00000000-0005-0000-0000-000003160000}"/>
    <cellStyle name="Normal 2 2 2 2 2 2 10 2 3 6 2 2" xfId="8202" xr:uid="{00000000-0005-0000-0000-000004160000}"/>
    <cellStyle name="Normal 2 2 2 2 2 2 10 2 3 6 2 3" xfId="8203" xr:uid="{00000000-0005-0000-0000-000005160000}"/>
    <cellStyle name="Normal 2 2 2 2 2 2 10 2 3 6 2 4" xfId="8204" xr:uid="{00000000-0005-0000-0000-000006160000}"/>
    <cellStyle name="Normal 2 2 2 2 2 2 10 2 3 6 2 5" xfId="8205" xr:uid="{00000000-0005-0000-0000-000007160000}"/>
    <cellStyle name="Normal 2 2 2 2 2 2 10 2 3 6 2 6" xfId="8206" xr:uid="{00000000-0005-0000-0000-000008160000}"/>
    <cellStyle name="Normal 2 2 2 2 2 2 10 2 3 6 2 7" xfId="8207" xr:uid="{00000000-0005-0000-0000-000009160000}"/>
    <cellStyle name="Normal 2 2 2 2 2 2 10 2 3 6 2 8" xfId="8208" xr:uid="{00000000-0005-0000-0000-00000A160000}"/>
    <cellStyle name="Normal 2 2 2 2 2 2 10 2 3 6 2 9" xfId="8209" xr:uid="{00000000-0005-0000-0000-00000B160000}"/>
    <cellStyle name="Normal 2 2 2 2 2 2 10 2 3 6 3" xfId="8210" xr:uid="{00000000-0005-0000-0000-00000C160000}"/>
    <cellStyle name="Normal 2 2 2 2 2 2 10 2 3 6 4" xfId="8211" xr:uid="{00000000-0005-0000-0000-00000D160000}"/>
    <cellStyle name="Normal 2 2 2 2 2 2 10 2 3 6 5" xfId="8212" xr:uid="{00000000-0005-0000-0000-00000E160000}"/>
    <cellStyle name="Normal 2 2 2 2 2 2 10 2 3 6 6" xfId="8213" xr:uid="{00000000-0005-0000-0000-00000F160000}"/>
    <cellStyle name="Normal 2 2 2 2 2 2 10 2 3 6 7" xfId="8214" xr:uid="{00000000-0005-0000-0000-000010160000}"/>
    <cellStyle name="Normal 2 2 2 2 2 2 10 2 3 6 8" xfId="8215" xr:uid="{00000000-0005-0000-0000-000011160000}"/>
    <cellStyle name="Normal 2 2 2 2 2 2 10 2 3 6 9" xfId="8216" xr:uid="{00000000-0005-0000-0000-000012160000}"/>
    <cellStyle name="Normal 2 2 2 2 2 2 10 2 3 7" xfId="8217" xr:uid="{00000000-0005-0000-0000-000013160000}"/>
    <cellStyle name="Normal 2 2 2 2 2 2 10 2 3 7 10" xfId="8218" xr:uid="{00000000-0005-0000-0000-000014160000}"/>
    <cellStyle name="Normal 2 2 2 2 2 2 10 2 3 7 2" xfId="8219" xr:uid="{00000000-0005-0000-0000-000015160000}"/>
    <cellStyle name="Normal 2 2 2 2 2 2 10 2 3 7 3" xfId="8220" xr:uid="{00000000-0005-0000-0000-000016160000}"/>
    <cellStyle name="Normal 2 2 2 2 2 2 10 2 3 7 4" xfId="8221" xr:uid="{00000000-0005-0000-0000-000017160000}"/>
    <cellStyle name="Normal 2 2 2 2 2 2 10 2 3 7 5" xfId="8222" xr:uid="{00000000-0005-0000-0000-000018160000}"/>
    <cellStyle name="Normal 2 2 2 2 2 2 10 2 3 7 6" xfId="8223" xr:uid="{00000000-0005-0000-0000-000019160000}"/>
    <cellStyle name="Normal 2 2 2 2 2 2 10 2 3 7 7" xfId="8224" xr:uid="{00000000-0005-0000-0000-00001A160000}"/>
    <cellStyle name="Normal 2 2 2 2 2 2 10 2 3 7 8" xfId="8225" xr:uid="{00000000-0005-0000-0000-00001B160000}"/>
    <cellStyle name="Normal 2 2 2 2 2 2 10 2 3 7 9" xfId="8226" xr:uid="{00000000-0005-0000-0000-00001C160000}"/>
    <cellStyle name="Normal 2 2 2 2 2 2 10 2 3 8" xfId="8227" xr:uid="{00000000-0005-0000-0000-00001D160000}"/>
    <cellStyle name="Normal 2 2 2 2 2 2 10 2 3 9" xfId="8228" xr:uid="{00000000-0005-0000-0000-00001E160000}"/>
    <cellStyle name="Normal 2 2 2 2 2 2 10 2 4" xfId="2571" xr:uid="{00000000-0005-0000-0000-00001F160000}"/>
    <cellStyle name="Normal 2 2 2 2 2 2 10 2 4 10" xfId="8229" xr:uid="{00000000-0005-0000-0000-000020160000}"/>
    <cellStyle name="Normal 2 2 2 2 2 2 10 2 4 11" xfId="8230" xr:uid="{00000000-0005-0000-0000-000021160000}"/>
    <cellStyle name="Normal 2 2 2 2 2 2 10 2 4 12" xfId="8231" xr:uid="{00000000-0005-0000-0000-000022160000}"/>
    <cellStyle name="Normal 2 2 2 2 2 2 10 2 4 2" xfId="2572" xr:uid="{00000000-0005-0000-0000-000023160000}"/>
    <cellStyle name="Normal 2 2 2 2 2 2 10 2 4 2 10" xfId="8232" xr:uid="{00000000-0005-0000-0000-000024160000}"/>
    <cellStyle name="Normal 2 2 2 2 2 2 10 2 4 2 11" xfId="8233" xr:uid="{00000000-0005-0000-0000-000025160000}"/>
    <cellStyle name="Normal 2 2 2 2 2 2 10 2 4 2 2" xfId="8234" xr:uid="{00000000-0005-0000-0000-000026160000}"/>
    <cellStyle name="Normal 2 2 2 2 2 2 10 2 4 2 2 10" xfId="8235" xr:uid="{00000000-0005-0000-0000-000027160000}"/>
    <cellStyle name="Normal 2 2 2 2 2 2 10 2 4 2 2 2" xfId="8236" xr:uid="{00000000-0005-0000-0000-000028160000}"/>
    <cellStyle name="Normal 2 2 2 2 2 2 10 2 4 2 2 3" xfId="8237" xr:uid="{00000000-0005-0000-0000-000029160000}"/>
    <cellStyle name="Normal 2 2 2 2 2 2 10 2 4 2 2 4" xfId="8238" xr:uid="{00000000-0005-0000-0000-00002A160000}"/>
    <cellStyle name="Normal 2 2 2 2 2 2 10 2 4 2 2 5" xfId="8239" xr:uid="{00000000-0005-0000-0000-00002B160000}"/>
    <cellStyle name="Normal 2 2 2 2 2 2 10 2 4 2 2 6" xfId="8240" xr:uid="{00000000-0005-0000-0000-00002C160000}"/>
    <cellStyle name="Normal 2 2 2 2 2 2 10 2 4 2 2 7" xfId="8241" xr:uid="{00000000-0005-0000-0000-00002D160000}"/>
    <cellStyle name="Normal 2 2 2 2 2 2 10 2 4 2 2 8" xfId="8242" xr:uid="{00000000-0005-0000-0000-00002E160000}"/>
    <cellStyle name="Normal 2 2 2 2 2 2 10 2 4 2 2 9" xfId="8243" xr:uid="{00000000-0005-0000-0000-00002F160000}"/>
    <cellStyle name="Normal 2 2 2 2 2 2 10 2 4 2 3" xfId="8244" xr:uid="{00000000-0005-0000-0000-000030160000}"/>
    <cellStyle name="Normal 2 2 2 2 2 2 10 2 4 2 4" xfId="8245" xr:uid="{00000000-0005-0000-0000-000031160000}"/>
    <cellStyle name="Normal 2 2 2 2 2 2 10 2 4 2 5" xfId="8246" xr:uid="{00000000-0005-0000-0000-000032160000}"/>
    <cellStyle name="Normal 2 2 2 2 2 2 10 2 4 2 6" xfId="8247" xr:uid="{00000000-0005-0000-0000-000033160000}"/>
    <cellStyle name="Normal 2 2 2 2 2 2 10 2 4 2 7" xfId="8248" xr:uid="{00000000-0005-0000-0000-000034160000}"/>
    <cellStyle name="Normal 2 2 2 2 2 2 10 2 4 2 8" xfId="8249" xr:uid="{00000000-0005-0000-0000-000035160000}"/>
    <cellStyle name="Normal 2 2 2 2 2 2 10 2 4 2 9" xfId="8250" xr:uid="{00000000-0005-0000-0000-000036160000}"/>
    <cellStyle name="Normal 2 2 2 2 2 2 10 2 4 3" xfId="8251" xr:uid="{00000000-0005-0000-0000-000037160000}"/>
    <cellStyle name="Normal 2 2 2 2 2 2 10 2 4 3 10" xfId="8252" xr:uid="{00000000-0005-0000-0000-000038160000}"/>
    <cellStyle name="Normal 2 2 2 2 2 2 10 2 4 3 2" xfId="8253" xr:uid="{00000000-0005-0000-0000-000039160000}"/>
    <cellStyle name="Normal 2 2 2 2 2 2 10 2 4 3 3" xfId="8254" xr:uid="{00000000-0005-0000-0000-00003A160000}"/>
    <cellStyle name="Normal 2 2 2 2 2 2 10 2 4 3 4" xfId="8255" xr:uid="{00000000-0005-0000-0000-00003B160000}"/>
    <cellStyle name="Normal 2 2 2 2 2 2 10 2 4 3 5" xfId="8256" xr:uid="{00000000-0005-0000-0000-00003C160000}"/>
    <cellStyle name="Normal 2 2 2 2 2 2 10 2 4 3 6" xfId="8257" xr:uid="{00000000-0005-0000-0000-00003D160000}"/>
    <cellStyle name="Normal 2 2 2 2 2 2 10 2 4 3 7" xfId="8258" xr:uid="{00000000-0005-0000-0000-00003E160000}"/>
    <cellStyle name="Normal 2 2 2 2 2 2 10 2 4 3 8" xfId="8259" xr:uid="{00000000-0005-0000-0000-00003F160000}"/>
    <cellStyle name="Normal 2 2 2 2 2 2 10 2 4 3 9" xfId="8260" xr:uid="{00000000-0005-0000-0000-000040160000}"/>
    <cellStyle name="Normal 2 2 2 2 2 2 10 2 4 4" xfId="8261" xr:uid="{00000000-0005-0000-0000-000041160000}"/>
    <cellStyle name="Normal 2 2 2 2 2 2 10 2 4 5" xfId="8262" xr:uid="{00000000-0005-0000-0000-000042160000}"/>
    <cellStyle name="Normal 2 2 2 2 2 2 10 2 4 6" xfId="8263" xr:uid="{00000000-0005-0000-0000-000043160000}"/>
    <cellStyle name="Normal 2 2 2 2 2 2 10 2 4 7" xfId="8264" xr:uid="{00000000-0005-0000-0000-000044160000}"/>
    <cellStyle name="Normal 2 2 2 2 2 2 10 2 4 8" xfId="8265" xr:uid="{00000000-0005-0000-0000-000045160000}"/>
    <cellStyle name="Normal 2 2 2 2 2 2 10 2 4 9" xfId="8266" xr:uid="{00000000-0005-0000-0000-000046160000}"/>
    <cellStyle name="Normal 2 2 2 2 2 2 10 2 5" xfId="2573" xr:uid="{00000000-0005-0000-0000-000047160000}"/>
    <cellStyle name="Normal 2 2 2 2 2 2 10 2 5 10" xfId="8267" xr:uid="{00000000-0005-0000-0000-000048160000}"/>
    <cellStyle name="Normal 2 2 2 2 2 2 10 2 5 11" xfId="8268" xr:uid="{00000000-0005-0000-0000-000049160000}"/>
    <cellStyle name="Normal 2 2 2 2 2 2 10 2 5 12" xfId="8269" xr:uid="{00000000-0005-0000-0000-00004A160000}"/>
    <cellStyle name="Normal 2 2 2 2 2 2 10 2 5 2" xfId="2574" xr:uid="{00000000-0005-0000-0000-00004B160000}"/>
    <cellStyle name="Normal 2 2 2 2 2 2 10 2 5 2 10" xfId="8270" xr:uid="{00000000-0005-0000-0000-00004C160000}"/>
    <cellStyle name="Normal 2 2 2 2 2 2 10 2 5 2 11" xfId="8271" xr:uid="{00000000-0005-0000-0000-00004D160000}"/>
    <cellStyle name="Normal 2 2 2 2 2 2 10 2 5 2 2" xfId="8272" xr:uid="{00000000-0005-0000-0000-00004E160000}"/>
    <cellStyle name="Normal 2 2 2 2 2 2 10 2 5 2 2 10" xfId="8273" xr:uid="{00000000-0005-0000-0000-00004F160000}"/>
    <cellStyle name="Normal 2 2 2 2 2 2 10 2 5 2 2 2" xfId="8274" xr:uid="{00000000-0005-0000-0000-000050160000}"/>
    <cellStyle name="Normal 2 2 2 2 2 2 10 2 5 2 2 3" xfId="8275" xr:uid="{00000000-0005-0000-0000-000051160000}"/>
    <cellStyle name="Normal 2 2 2 2 2 2 10 2 5 2 2 4" xfId="8276" xr:uid="{00000000-0005-0000-0000-000052160000}"/>
    <cellStyle name="Normal 2 2 2 2 2 2 10 2 5 2 2 5" xfId="8277" xr:uid="{00000000-0005-0000-0000-000053160000}"/>
    <cellStyle name="Normal 2 2 2 2 2 2 10 2 5 2 2 6" xfId="8278" xr:uid="{00000000-0005-0000-0000-000054160000}"/>
    <cellStyle name="Normal 2 2 2 2 2 2 10 2 5 2 2 7" xfId="8279" xr:uid="{00000000-0005-0000-0000-000055160000}"/>
    <cellStyle name="Normal 2 2 2 2 2 2 10 2 5 2 2 8" xfId="8280" xr:uid="{00000000-0005-0000-0000-000056160000}"/>
    <cellStyle name="Normal 2 2 2 2 2 2 10 2 5 2 2 9" xfId="8281" xr:uid="{00000000-0005-0000-0000-000057160000}"/>
    <cellStyle name="Normal 2 2 2 2 2 2 10 2 5 2 3" xfId="8282" xr:uid="{00000000-0005-0000-0000-000058160000}"/>
    <cellStyle name="Normal 2 2 2 2 2 2 10 2 5 2 4" xfId="8283" xr:uid="{00000000-0005-0000-0000-000059160000}"/>
    <cellStyle name="Normal 2 2 2 2 2 2 10 2 5 2 5" xfId="8284" xr:uid="{00000000-0005-0000-0000-00005A160000}"/>
    <cellStyle name="Normal 2 2 2 2 2 2 10 2 5 2 6" xfId="8285" xr:uid="{00000000-0005-0000-0000-00005B160000}"/>
    <cellStyle name="Normal 2 2 2 2 2 2 10 2 5 2 7" xfId="8286" xr:uid="{00000000-0005-0000-0000-00005C160000}"/>
    <cellStyle name="Normal 2 2 2 2 2 2 10 2 5 2 8" xfId="8287" xr:uid="{00000000-0005-0000-0000-00005D160000}"/>
    <cellStyle name="Normal 2 2 2 2 2 2 10 2 5 2 9" xfId="8288" xr:uid="{00000000-0005-0000-0000-00005E160000}"/>
    <cellStyle name="Normal 2 2 2 2 2 2 10 2 5 3" xfId="8289" xr:uid="{00000000-0005-0000-0000-00005F160000}"/>
    <cellStyle name="Normal 2 2 2 2 2 2 10 2 5 3 10" xfId="8290" xr:uid="{00000000-0005-0000-0000-000060160000}"/>
    <cellStyle name="Normal 2 2 2 2 2 2 10 2 5 3 2" xfId="8291" xr:uid="{00000000-0005-0000-0000-000061160000}"/>
    <cellStyle name="Normal 2 2 2 2 2 2 10 2 5 3 3" xfId="8292" xr:uid="{00000000-0005-0000-0000-000062160000}"/>
    <cellStyle name="Normal 2 2 2 2 2 2 10 2 5 3 4" xfId="8293" xr:uid="{00000000-0005-0000-0000-000063160000}"/>
    <cellStyle name="Normal 2 2 2 2 2 2 10 2 5 3 5" xfId="8294" xr:uid="{00000000-0005-0000-0000-000064160000}"/>
    <cellStyle name="Normal 2 2 2 2 2 2 10 2 5 3 6" xfId="8295" xr:uid="{00000000-0005-0000-0000-000065160000}"/>
    <cellStyle name="Normal 2 2 2 2 2 2 10 2 5 3 7" xfId="8296" xr:uid="{00000000-0005-0000-0000-000066160000}"/>
    <cellStyle name="Normal 2 2 2 2 2 2 10 2 5 3 8" xfId="8297" xr:uid="{00000000-0005-0000-0000-000067160000}"/>
    <cellStyle name="Normal 2 2 2 2 2 2 10 2 5 3 9" xfId="8298" xr:uid="{00000000-0005-0000-0000-000068160000}"/>
    <cellStyle name="Normal 2 2 2 2 2 2 10 2 5 4" xfId="8299" xr:uid="{00000000-0005-0000-0000-000069160000}"/>
    <cellStyle name="Normal 2 2 2 2 2 2 10 2 5 5" xfId="8300" xr:uid="{00000000-0005-0000-0000-00006A160000}"/>
    <cellStyle name="Normal 2 2 2 2 2 2 10 2 5 6" xfId="8301" xr:uid="{00000000-0005-0000-0000-00006B160000}"/>
    <cellStyle name="Normal 2 2 2 2 2 2 10 2 5 7" xfId="8302" xr:uid="{00000000-0005-0000-0000-00006C160000}"/>
    <cellStyle name="Normal 2 2 2 2 2 2 10 2 5 8" xfId="8303" xr:uid="{00000000-0005-0000-0000-00006D160000}"/>
    <cellStyle name="Normal 2 2 2 2 2 2 10 2 5 9" xfId="8304" xr:uid="{00000000-0005-0000-0000-00006E160000}"/>
    <cellStyle name="Normal 2 2 2 2 2 2 10 2 6" xfId="2575" xr:uid="{00000000-0005-0000-0000-00006F160000}"/>
    <cellStyle name="Normal 2 2 2 2 2 2 10 2 6 10" xfId="8305" xr:uid="{00000000-0005-0000-0000-000070160000}"/>
    <cellStyle name="Normal 2 2 2 2 2 2 10 2 6 11" xfId="8306" xr:uid="{00000000-0005-0000-0000-000071160000}"/>
    <cellStyle name="Normal 2 2 2 2 2 2 10 2 6 12" xfId="8307" xr:uid="{00000000-0005-0000-0000-000072160000}"/>
    <cellStyle name="Normal 2 2 2 2 2 2 10 2 6 2" xfId="2576" xr:uid="{00000000-0005-0000-0000-000073160000}"/>
    <cellStyle name="Normal 2 2 2 2 2 2 10 2 6 2 10" xfId="8308" xr:uid="{00000000-0005-0000-0000-000074160000}"/>
    <cellStyle name="Normal 2 2 2 2 2 2 10 2 6 2 11" xfId="8309" xr:uid="{00000000-0005-0000-0000-000075160000}"/>
    <cellStyle name="Normal 2 2 2 2 2 2 10 2 6 2 2" xfId="8310" xr:uid="{00000000-0005-0000-0000-000076160000}"/>
    <cellStyle name="Normal 2 2 2 2 2 2 10 2 6 2 2 10" xfId="8311" xr:uid="{00000000-0005-0000-0000-000077160000}"/>
    <cellStyle name="Normal 2 2 2 2 2 2 10 2 6 2 2 2" xfId="8312" xr:uid="{00000000-0005-0000-0000-000078160000}"/>
    <cellStyle name="Normal 2 2 2 2 2 2 10 2 6 2 2 3" xfId="8313" xr:uid="{00000000-0005-0000-0000-000079160000}"/>
    <cellStyle name="Normal 2 2 2 2 2 2 10 2 6 2 2 4" xfId="8314" xr:uid="{00000000-0005-0000-0000-00007A160000}"/>
    <cellStyle name="Normal 2 2 2 2 2 2 10 2 6 2 2 5" xfId="8315" xr:uid="{00000000-0005-0000-0000-00007B160000}"/>
    <cellStyle name="Normal 2 2 2 2 2 2 10 2 6 2 2 6" xfId="8316" xr:uid="{00000000-0005-0000-0000-00007C160000}"/>
    <cellStyle name="Normal 2 2 2 2 2 2 10 2 6 2 2 7" xfId="8317" xr:uid="{00000000-0005-0000-0000-00007D160000}"/>
    <cellStyle name="Normal 2 2 2 2 2 2 10 2 6 2 2 8" xfId="8318" xr:uid="{00000000-0005-0000-0000-00007E160000}"/>
    <cellStyle name="Normal 2 2 2 2 2 2 10 2 6 2 2 9" xfId="8319" xr:uid="{00000000-0005-0000-0000-00007F160000}"/>
    <cellStyle name="Normal 2 2 2 2 2 2 10 2 6 2 3" xfId="8320" xr:uid="{00000000-0005-0000-0000-000080160000}"/>
    <cellStyle name="Normal 2 2 2 2 2 2 10 2 6 2 4" xfId="8321" xr:uid="{00000000-0005-0000-0000-000081160000}"/>
    <cellStyle name="Normal 2 2 2 2 2 2 10 2 6 2 5" xfId="8322" xr:uid="{00000000-0005-0000-0000-000082160000}"/>
    <cellStyle name="Normal 2 2 2 2 2 2 10 2 6 2 6" xfId="8323" xr:uid="{00000000-0005-0000-0000-000083160000}"/>
    <cellStyle name="Normal 2 2 2 2 2 2 10 2 6 2 7" xfId="8324" xr:uid="{00000000-0005-0000-0000-000084160000}"/>
    <cellStyle name="Normal 2 2 2 2 2 2 10 2 6 2 8" xfId="8325" xr:uid="{00000000-0005-0000-0000-000085160000}"/>
    <cellStyle name="Normal 2 2 2 2 2 2 10 2 6 2 9" xfId="8326" xr:uid="{00000000-0005-0000-0000-000086160000}"/>
    <cellStyle name="Normal 2 2 2 2 2 2 10 2 6 3" xfId="8327" xr:uid="{00000000-0005-0000-0000-000087160000}"/>
    <cellStyle name="Normal 2 2 2 2 2 2 10 2 6 3 10" xfId="8328" xr:uid="{00000000-0005-0000-0000-000088160000}"/>
    <cellStyle name="Normal 2 2 2 2 2 2 10 2 6 3 2" xfId="8329" xr:uid="{00000000-0005-0000-0000-000089160000}"/>
    <cellStyle name="Normal 2 2 2 2 2 2 10 2 6 3 3" xfId="8330" xr:uid="{00000000-0005-0000-0000-00008A160000}"/>
    <cellStyle name="Normal 2 2 2 2 2 2 10 2 6 3 4" xfId="8331" xr:uid="{00000000-0005-0000-0000-00008B160000}"/>
    <cellStyle name="Normal 2 2 2 2 2 2 10 2 6 3 5" xfId="8332" xr:uid="{00000000-0005-0000-0000-00008C160000}"/>
    <cellStyle name="Normal 2 2 2 2 2 2 10 2 6 3 6" xfId="8333" xr:uid="{00000000-0005-0000-0000-00008D160000}"/>
    <cellStyle name="Normal 2 2 2 2 2 2 10 2 6 3 7" xfId="8334" xr:uid="{00000000-0005-0000-0000-00008E160000}"/>
    <cellStyle name="Normal 2 2 2 2 2 2 10 2 6 3 8" xfId="8335" xr:uid="{00000000-0005-0000-0000-00008F160000}"/>
    <cellStyle name="Normal 2 2 2 2 2 2 10 2 6 3 9" xfId="8336" xr:uid="{00000000-0005-0000-0000-000090160000}"/>
    <cellStyle name="Normal 2 2 2 2 2 2 10 2 6 4" xfId="8337" xr:uid="{00000000-0005-0000-0000-000091160000}"/>
    <cellStyle name="Normal 2 2 2 2 2 2 10 2 6 5" xfId="8338" xr:uid="{00000000-0005-0000-0000-000092160000}"/>
    <cellStyle name="Normal 2 2 2 2 2 2 10 2 6 6" xfId="8339" xr:uid="{00000000-0005-0000-0000-000093160000}"/>
    <cellStyle name="Normal 2 2 2 2 2 2 10 2 6 7" xfId="8340" xr:uid="{00000000-0005-0000-0000-000094160000}"/>
    <cellStyle name="Normal 2 2 2 2 2 2 10 2 6 8" xfId="8341" xr:uid="{00000000-0005-0000-0000-000095160000}"/>
    <cellStyle name="Normal 2 2 2 2 2 2 10 2 6 9" xfId="8342" xr:uid="{00000000-0005-0000-0000-000096160000}"/>
    <cellStyle name="Normal 2 2 2 2 2 2 10 3" xfId="2577" xr:uid="{00000000-0005-0000-0000-000097160000}"/>
    <cellStyle name="Normal 2 2 2 2 2 2 10 3 2" xfId="2578" xr:uid="{00000000-0005-0000-0000-000098160000}"/>
    <cellStyle name="Normal 2 2 2 2 2 2 10 3 2 10" xfId="8343" xr:uid="{00000000-0005-0000-0000-000099160000}"/>
    <cellStyle name="Normal 2 2 2 2 2 2 10 3 2 11" xfId="8344" xr:uid="{00000000-0005-0000-0000-00009A160000}"/>
    <cellStyle name="Normal 2 2 2 2 2 2 10 3 2 12" xfId="8345" xr:uid="{00000000-0005-0000-0000-00009B160000}"/>
    <cellStyle name="Normal 2 2 2 2 2 2 10 3 2 2" xfId="2579" xr:uid="{00000000-0005-0000-0000-00009C160000}"/>
    <cellStyle name="Normal 2 2 2 2 2 2 10 3 2 2 10" xfId="8346" xr:uid="{00000000-0005-0000-0000-00009D160000}"/>
    <cellStyle name="Normal 2 2 2 2 2 2 10 3 2 2 11" xfId="8347" xr:uid="{00000000-0005-0000-0000-00009E160000}"/>
    <cellStyle name="Normal 2 2 2 2 2 2 10 3 2 2 2" xfId="8348" xr:uid="{00000000-0005-0000-0000-00009F160000}"/>
    <cellStyle name="Normal 2 2 2 2 2 2 10 3 2 2 2 10" xfId="8349" xr:uid="{00000000-0005-0000-0000-0000A0160000}"/>
    <cellStyle name="Normal 2 2 2 2 2 2 10 3 2 2 2 2" xfId="8350" xr:uid="{00000000-0005-0000-0000-0000A1160000}"/>
    <cellStyle name="Normal 2 2 2 2 2 2 10 3 2 2 2 3" xfId="8351" xr:uid="{00000000-0005-0000-0000-0000A2160000}"/>
    <cellStyle name="Normal 2 2 2 2 2 2 10 3 2 2 2 4" xfId="8352" xr:uid="{00000000-0005-0000-0000-0000A3160000}"/>
    <cellStyle name="Normal 2 2 2 2 2 2 10 3 2 2 2 5" xfId="8353" xr:uid="{00000000-0005-0000-0000-0000A4160000}"/>
    <cellStyle name="Normal 2 2 2 2 2 2 10 3 2 2 2 6" xfId="8354" xr:uid="{00000000-0005-0000-0000-0000A5160000}"/>
    <cellStyle name="Normal 2 2 2 2 2 2 10 3 2 2 2 7" xfId="8355" xr:uid="{00000000-0005-0000-0000-0000A6160000}"/>
    <cellStyle name="Normal 2 2 2 2 2 2 10 3 2 2 2 8" xfId="8356" xr:uid="{00000000-0005-0000-0000-0000A7160000}"/>
    <cellStyle name="Normal 2 2 2 2 2 2 10 3 2 2 2 9" xfId="8357" xr:uid="{00000000-0005-0000-0000-0000A8160000}"/>
    <cellStyle name="Normal 2 2 2 2 2 2 10 3 2 2 3" xfId="8358" xr:uid="{00000000-0005-0000-0000-0000A9160000}"/>
    <cellStyle name="Normal 2 2 2 2 2 2 10 3 2 2 4" xfId="8359" xr:uid="{00000000-0005-0000-0000-0000AA160000}"/>
    <cellStyle name="Normal 2 2 2 2 2 2 10 3 2 2 5" xfId="8360" xr:uid="{00000000-0005-0000-0000-0000AB160000}"/>
    <cellStyle name="Normal 2 2 2 2 2 2 10 3 2 2 6" xfId="8361" xr:uid="{00000000-0005-0000-0000-0000AC160000}"/>
    <cellStyle name="Normal 2 2 2 2 2 2 10 3 2 2 7" xfId="8362" xr:uid="{00000000-0005-0000-0000-0000AD160000}"/>
    <cellStyle name="Normal 2 2 2 2 2 2 10 3 2 2 8" xfId="8363" xr:uid="{00000000-0005-0000-0000-0000AE160000}"/>
    <cellStyle name="Normal 2 2 2 2 2 2 10 3 2 2 9" xfId="8364" xr:uid="{00000000-0005-0000-0000-0000AF160000}"/>
    <cellStyle name="Normal 2 2 2 2 2 2 10 3 2 3" xfId="8365" xr:uid="{00000000-0005-0000-0000-0000B0160000}"/>
    <cellStyle name="Normal 2 2 2 2 2 2 10 3 2 3 10" xfId="8366" xr:uid="{00000000-0005-0000-0000-0000B1160000}"/>
    <cellStyle name="Normal 2 2 2 2 2 2 10 3 2 3 2" xfId="8367" xr:uid="{00000000-0005-0000-0000-0000B2160000}"/>
    <cellStyle name="Normal 2 2 2 2 2 2 10 3 2 3 3" xfId="8368" xr:uid="{00000000-0005-0000-0000-0000B3160000}"/>
    <cellStyle name="Normal 2 2 2 2 2 2 10 3 2 3 4" xfId="8369" xr:uid="{00000000-0005-0000-0000-0000B4160000}"/>
    <cellStyle name="Normal 2 2 2 2 2 2 10 3 2 3 5" xfId="8370" xr:uid="{00000000-0005-0000-0000-0000B5160000}"/>
    <cellStyle name="Normal 2 2 2 2 2 2 10 3 2 3 6" xfId="8371" xr:uid="{00000000-0005-0000-0000-0000B6160000}"/>
    <cellStyle name="Normal 2 2 2 2 2 2 10 3 2 3 7" xfId="8372" xr:uid="{00000000-0005-0000-0000-0000B7160000}"/>
    <cellStyle name="Normal 2 2 2 2 2 2 10 3 2 3 8" xfId="8373" xr:uid="{00000000-0005-0000-0000-0000B8160000}"/>
    <cellStyle name="Normal 2 2 2 2 2 2 10 3 2 3 9" xfId="8374" xr:uid="{00000000-0005-0000-0000-0000B9160000}"/>
    <cellStyle name="Normal 2 2 2 2 2 2 10 3 2 4" xfId="8375" xr:uid="{00000000-0005-0000-0000-0000BA160000}"/>
    <cellStyle name="Normal 2 2 2 2 2 2 10 3 2 5" xfId="8376" xr:uid="{00000000-0005-0000-0000-0000BB160000}"/>
    <cellStyle name="Normal 2 2 2 2 2 2 10 3 2 6" xfId="8377" xr:uid="{00000000-0005-0000-0000-0000BC160000}"/>
    <cellStyle name="Normal 2 2 2 2 2 2 10 3 2 7" xfId="8378" xr:uid="{00000000-0005-0000-0000-0000BD160000}"/>
    <cellStyle name="Normal 2 2 2 2 2 2 10 3 2 8" xfId="8379" xr:uid="{00000000-0005-0000-0000-0000BE160000}"/>
    <cellStyle name="Normal 2 2 2 2 2 2 10 3 2 9" xfId="8380" xr:uid="{00000000-0005-0000-0000-0000BF160000}"/>
    <cellStyle name="Normal 2 2 2 2 2 2 10 3 3" xfId="2580" xr:uid="{00000000-0005-0000-0000-0000C0160000}"/>
    <cellStyle name="Normal 2 2 2 2 2 2 10 3 3 10" xfId="8381" xr:uid="{00000000-0005-0000-0000-0000C1160000}"/>
    <cellStyle name="Normal 2 2 2 2 2 2 10 3 3 11" xfId="8382" xr:uid="{00000000-0005-0000-0000-0000C2160000}"/>
    <cellStyle name="Normal 2 2 2 2 2 2 10 3 3 12" xfId="8383" xr:uid="{00000000-0005-0000-0000-0000C3160000}"/>
    <cellStyle name="Normal 2 2 2 2 2 2 10 3 3 2" xfId="2581" xr:uid="{00000000-0005-0000-0000-0000C4160000}"/>
    <cellStyle name="Normal 2 2 2 2 2 2 10 3 3 2 10" xfId="8384" xr:uid="{00000000-0005-0000-0000-0000C5160000}"/>
    <cellStyle name="Normal 2 2 2 2 2 2 10 3 3 2 11" xfId="8385" xr:uid="{00000000-0005-0000-0000-0000C6160000}"/>
    <cellStyle name="Normal 2 2 2 2 2 2 10 3 3 2 2" xfId="8386" xr:uid="{00000000-0005-0000-0000-0000C7160000}"/>
    <cellStyle name="Normal 2 2 2 2 2 2 10 3 3 2 2 10" xfId="8387" xr:uid="{00000000-0005-0000-0000-0000C8160000}"/>
    <cellStyle name="Normal 2 2 2 2 2 2 10 3 3 2 2 2" xfId="8388" xr:uid="{00000000-0005-0000-0000-0000C9160000}"/>
    <cellStyle name="Normal 2 2 2 2 2 2 10 3 3 2 2 3" xfId="8389" xr:uid="{00000000-0005-0000-0000-0000CA160000}"/>
    <cellStyle name="Normal 2 2 2 2 2 2 10 3 3 2 2 4" xfId="8390" xr:uid="{00000000-0005-0000-0000-0000CB160000}"/>
    <cellStyle name="Normal 2 2 2 2 2 2 10 3 3 2 2 5" xfId="8391" xr:uid="{00000000-0005-0000-0000-0000CC160000}"/>
    <cellStyle name="Normal 2 2 2 2 2 2 10 3 3 2 2 6" xfId="8392" xr:uid="{00000000-0005-0000-0000-0000CD160000}"/>
    <cellStyle name="Normal 2 2 2 2 2 2 10 3 3 2 2 7" xfId="8393" xr:uid="{00000000-0005-0000-0000-0000CE160000}"/>
    <cellStyle name="Normal 2 2 2 2 2 2 10 3 3 2 2 8" xfId="8394" xr:uid="{00000000-0005-0000-0000-0000CF160000}"/>
    <cellStyle name="Normal 2 2 2 2 2 2 10 3 3 2 2 9" xfId="8395" xr:uid="{00000000-0005-0000-0000-0000D0160000}"/>
    <cellStyle name="Normal 2 2 2 2 2 2 10 3 3 2 3" xfId="8396" xr:uid="{00000000-0005-0000-0000-0000D1160000}"/>
    <cellStyle name="Normal 2 2 2 2 2 2 10 3 3 2 4" xfId="8397" xr:uid="{00000000-0005-0000-0000-0000D2160000}"/>
    <cellStyle name="Normal 2 2 2 2 2 2 10 3 3 2 5" xfId="8398" xr:uid="{00000000-0005-0000-0000-0000D3160000}"/>
    <cellStyle name="Normal 2 2 2 2 2 2 10 3 3 2 6" xfId="8399" xr:uid="{00000000-0005-0000-0000-0000D4160000}"/>
    <cellStyle name="Normal 2 2 2 2 2 2 10 3 3 2 7" xfId="8400" xr:uid="{00000000-0005-0000-0000-0000D5160000}"/>
    <cellStyle name="Normal 2 2 2 2 2 2 10 3 3 2 8" xfId="8401" xr:uid="{00000000-0005-0000-0000-0000D6160000}"/>
    <cellStyle name="Normal 2 2 2 2 2 2 10 3 3 2 9" xfId="8402" xr:uid="{00000000-0005-0000-0000-0000D7160000}"/>
    <cellStyle name="Normal 2 2 2 2 2 2 10 3 3 3" xfId="8403" xr:uid="{00000000-0005-0000-0000-0000D8160000}"/>
    <cellStyle name="Normal 2 2 2 2 2 2 10 3 3 3 10" xfId="8404" xr:uid="{00000000-0005-0000-0000-0000D9160000}"/>
    <cellStyle name="Normal 2 2 2 2 2 2 10 3 3 3 2" xfId="8405" xr:uid="{00000000-0005-0000-0000-0000DA160000}"/>
    <cellStyle name="Normal 2 2 2 2 2 2 10 3 3 3 3" xfId="8406" xr:uid="{00000000-0005-0000-0000-0000DB160000}"/>
    <cellStyle name="Normal 2 2 2 2 2 2 10 3 3 3 4" xfId="8407" xr:uid="{00000000-0005-0000-0000-0000DC160000}"/>
    <cellStyle name="Normal 2 2 2 2 2 2 10 3 3 3 5" xfId="8408" xr:uid="{00000000-0005-0000-0000-0000DD160000}"/>
    <cellStyle name="Normal 2 2 2 2 2 2 10 3 3 3 6" xfId="8409" xr:uid="{00000000-0005-0000-0000-0000DE160000}"/>
    <cellStyle name="Normal 2 2 2 2 2 2 10 3 3 3 7" xfId="8410" xr:uid="{00000000-0005-0000-0000-0000DF160000}"/>
    <cellStyle name="Normal 2 2 2 2 2 2 10 3 3 3 8" xfId="8411" xr:uid="{00000000-0005-0000-0000-0000E0160000}"/>
    <cellStyle name="Normal 2 2 2 2 2 2 10 3 3 3 9" xfId="8412" xr:uid="{00000000-0005-0000-0000-0000E1160000}"/>
    <cellStyle name="Normal 2 2 2 2 2 2 10 3 3 4" xfId="8413" xr:uid="{00000000-0005-0000-0000-0000E2160000}"/>
    <cellStyle name="Normal 2 2 2 2 2 2 10 3 3 5" xfId="8414" xr:uid="{00000000-0005-0000-0000-0000E3160000}"/>
    <cellStyle name="Normal 2 2 2 2 2 2 10 3 3 6" xfId="8415" xr:uid="{00000000-0005-0000-0000-0000E4160000}"/>
    <cellStyle name="Normal 2 2 2 2 2 2 10 3 3 7" xfId="8416" xr:uid="{00000000-0005-0000-0000-0000E5160000}"/>
    <cellStyle name="Normal 2 2 2 2 2 2 10 3 3 8" xfId="8417" xr:uid="{00000000-0005-0000-0000-0000E6160000}"/>
    <cellStyle name="Normal 2 2 2 2 2 2 10 3 3 9" xfId="8418" xr:uid="{00000000-0005-0000-0000-0000E7160000}"/>
    <cellStyle name="Normal 2 2 2 2 2 2 10 3 4" xfId="2582" xr:uid="{00000000-0005-0000-0000-0000E8160000}"/>
    <cellStyle name="Normal 2 2 2 2 2 2 10 3 4 10" xfId="8419" xr:uid="{00000000-0005-0000-0000-0000E9160000}"/>
    <cellStyle name="Normal 2 2 2 2 2 2 10 3 4 11" xfId="8420" xr:uid="{00000000-0005-0000-0000-0000EA160000}"/>
    <cellStyle name="Normal 2 2 2 2 2 2 10 3 4 12" xfId="8421" xr:uid="{00000000-0005-0000-0000-0000EB160000}"/>
    <cellStyle name="Normal 2 2 2 2 2 2 10 3 4 2" xfId="2583" xr:uid="{00000000-0005-0000-0000-0000EC160000}"/>
    <cellStyle name="Normal 2 2 2 2 2 2 10 3 4 2 10" xfId="8422" xr:uid="{00000000-0005-0000-0000-0000ED160000}"/>
    <cellStyle name="Normal 2 2 2 2 2 2 10 3 4 2 11" xfId="8423" xr:uid="{00000000-0005-0000-0000-0000EE160000}"/>
    <cellStyle name="Normal 2 2 2 2 2 2 10 3 4 2 2" xfId="8424" xr:uid="{00000000-0005-0000-0000-0000EF160000}"/>
    <cellStyle name="Normal 2 2 2 2 2 2 10 3 4 2 2 10" xfId="8425" xr:uid="{00000000-0005-0000-0000-0000F0160000}"/>
    <cellStyle name="Normal 2 2 2 2 2 2 10 3 4 2 2 2" xfId="8426" xr:uid="{00000000-0005-0000-0000-0000F1160000}"/>
    <cellStyle name="Normal 2 2 2 2 2 2 10 3 4 2 2 3" xfId="8427" xr:uid="{00000000-0005-0000-0000-0000F2160000}"/>
    <cellStyle name="Normal 2 2 2 2 2 2 10 3 4 2 2 4" xfId="8428" xr:uid="{00000000-0005-0000-0000-0000F3160000}"/>
    <cellStyle name="Normal 2 2 2 2 2 2 10 3 4 2 2 5" xfId="8429" xr:uid="{00000000-0005-0000-0000-0000F4160000}"/>
    <cellStyle name="Normal 2 2 2 2 2 2 10 3 4 2 2 6" xfId="8430" xr:uid="{00000000-0005-0000-0000-0000F5160000}"/>
    <cellStyle name="Normal 2 2 2 2 2 2 10 3 4 2 2 7" xfId="8431" xr:uid="{00000000-0005-0000-0000-0000F6160000}"/>
    <cellStyle name="Normal 2 2 2 2 2 2 10 3 4 2 2 8" xfId="8432" xr:uid="{00000000-0005-0000-0000-0000F7160000}"/>
    <cellStyle name="Normal 2 2 2 2 2 2 10 3 4 2 2 9" xfId="8433" xr:uid="{00000000-0005-0000-0000-0000F8160000}"/>
    <cellStyle name="Normal 2 2 2 2 2 2 10 3 4 2 3" xfId="8434" xr:uid="{00000000-0005-0000-0000-0000F9160000}"/>
    <cellStyle name="Normal 2 2 2 2 2 2 10 3 4 2 4" xfId="8435" xr:uid="{00000000-0005-0000-0000-0000FA160000}"/>
    <cellStyle name="Normal 2 2 2 2 2 2 10 3 4 2 5" xfId="8436" xr:uid="{00000000-0005-0000-0000-0000FB160000}"/>
    <cellStyle name="Normal 2 2 2 2 2 2 10 3 4 2 6" xfId="8437" xr:uid="{00000000-0005-0000-0000-0000FC160000}"/>
    <cellStyle name="Normal 2 2 2 2 2 2 10 3 4 2 7" xfId="8438" xr:uid="{00000000-0005-0000-0000-0000FD160000}"/>
    <cellStyle name="Normal 2 2 2 2 2 2 10 3 4 2 8" xfId="8439" xr:uid="{00000000-0005-0000-0000-0000FE160000}"/>
    <cellStyle name="Normal 2 2 2 2 2 2 10 3 4 2 9" xfId="8440" xr:uid="{00000000-0005-0000-0000-0000FF160000}"/>
    <cellStyle name="Normal 2 2 2 2 2 2 10 3 4 3" xfId="8441" xr:uid="{00000000-0005-0000-0000-000000170000}"/>
    <cellStyle name="Normal 2 2 2 2 2 2 10 3 4 3 10" xfId="8442" xr:uid="{00000000-0005-0000-0000-000001170000}"/>
    <cellStyle name="Normal 2 2 2 2 2 2 10 3 4 3 2" xfId="8443" xr:uid="{00000000-0005-0000-0000-000002170000}"/>
    <cellStyle name="Normal 2 2 2 2 2 2 10 3 4 3 3" xfId="8444" xr:uid="{00000000-0005-0000-0000-000003170000}"/>
    <cellStyle name="Normal 2 2 2 2 2 2 10 3 4 3 4" xfId="8445" xr:uid="{00000000-0005-0000-0000-000004170000}"/>
    <cellStyle name="Normal 2 2 2 2 2 2 10 3 4 3 5" xfId="8446" xr:uid="{00000000-0005-0000-0000-000005170000}"/>
    <cellStyle name="Normal 2 2 2 2 2 2 10 3 4 3 6" xfId="8447" xr:uid="{00000000-0005-0000-0000-000006170000}"/>
    <cellStyle name="Normal 2 2 2 2 2 2 10 3 4 3 7" xfId="8448" xr:uid="{00000000-0005-0000-0000-000007170000}"/>
    <cellStyle name="Normal 2 2 2 2 2 2 10 3 4 3 8" xfId="8449" xr:uid="{00000000-0005-0000-0000-000008170000}"/>
    <cellStyle name="Normal 2 2 2 2 2 2 10 3 4 3 9" xfId="8450" xr:uid="{00000000-0005-0000-0000-000009170000}"/>
    <cellStyle name="Normal 2 2 2 2 2 2 10 3 4 4" xfId="8451" xr:uid="{00000000-0005-0000-0000-00000A170000}"/>
    <cellStyle name="Normal 2 2 2 2 2 2 10 3 4 5" xfId="8452" xr:uid="{00000000-0005-0000-0000-00000B170000}"/>
    <cellStyle name="Normal 2 2 2 2 2 2 10 3 4 6" xfId="8453" xr:uid="{00000000-0005-0000-0000-00000C170000}"/>
    <cellStyle name="Normal 2 2 2 2 2 2 10 3 4 7" xfId="8454" xr:uid="{00000000-0005-0000-0000-00000D170000}"/>
    <cellStyle name="Normal 2 2 2 2 2 2 10 3 4 8" xfId="8455" xr:uid="{00000000-0005-0000-0000-00000E170000}"/>
    <cellStyle name="Normal 2 2 2 2 2 2 10 3 4 9" xfId="8456" xr:uid="{00000000-0005-0000-0000-00000F170000}"/>
    <cellStyle name="Normal 2 2 2 2 2 2 10 3 5" xfId="2584" xr:uid="{00000000-0005-0000-0000-000010170000}"/>
    <cellStyle name="Normal 2 2 2 2 2 2 10 3 5 10" xfId="8457" xr:uid="{00000000-0005-0000-0000-000011170000}"/>
    <cellStyle name="Normal 2 2 2 2 2 2 10 3 5 11" xfId="8458" xr:uid="{00000000-0005-0000-0000-000012170000}"/>
    <cellStyle name="Normal 2 2 2 2 2 2 10 3 5 12" xfId="8459" xr:uid="{00000000-0005-0000-0000-000013170000}"/>
    <cellStyle name="Normal 2 2 2 2 2 2 10 3 5 2" xfId="2585" xr:uid="{00000000-0005-0000-0000-000014170000}"/>
    <cellStyle name="Normal 2 2 2 2 2 2 10 3 5 2 10" xfId="8460" xr:uid="{00000000-0005-0000-0000-000015170000}"/>
    <cellStyle name="Normal 2 2 2 2 2 2 10 3 5 2 11" xfId="8461" xr:uid="{00000000-0005-0000-0000-000016170000}"/>
    <cellStyle name="Normal 2 2 2 2 2 2 10 3 5 2 2" xfId="8462" xr:uid="{00000000-0005-0000-0000-000017170000}"/>
    <cellStyle name="Normal 2 2 2 2 2 2 10 3 5 2 2 10" xfId="8463" xr:uid="{00000000-0005-0000-0000-000018170000}"/>
    <cellStyle name="Normal 2 2 2 2 2 2 10 3 5 2 2 2" xfId="8464" xr:uid="{00000000-0005-0000-0000-000019170000}"/>
    <cellStyle name="Normal 2 2 2 2 2 2 10 3 5 2 2 3" xfId="8465" xr:uid="{00000000-0005-0000-0000-00001A170000}"/>
    <cellStyle name="Normal 2 2 2 2 2 2 10 3 5 2 2 4" xfId="8466" xr:uid="{00000000-0005-0000-0000-00001B170000}"/>
    <cellStyle name="Normal 2 2 2 2 2 2 10 3 5 2 2 5" xfId="8467" xr:uid="{00000000-0005-0000-0000-00001C170000}"/>
    <cellStyle name="Normal 2 2 2 2 2 2 10 3 5 2 2 6" xfId="8468" xr:uid="{00000000-0005-0000-0000-00001D170000}"/>
    <cellStyle name="Normal 2 2 2 2 2 2 10 3 5 2 2 7" xfId="8469" xr:uid="{00000000-0005-0000-0000-00001E170000}"/>
    <cellStyle name="Normal 2 2 2 2 2 2 10 3 5 2 2 8" xfId="8470" xr:uid="{00000000-0005-0000-0000-00001F170000}"/>
    <cellStyle name="Normal 2 2 2 2 2 2 10 3 5 2 2 9" xfId="8471" xr:uid="{00000000-0005-0000-0000-000020170000}"/>
    <cellStyle name="Normal 2 2 2 2 2 2 10 3 5 2 3" xfId="8472" xr:uid="{00000000-0005-0000-0000-000021170000}"/>
    <cellStyle name="Normal 2 2 2 2 2 2 10 3 5 2 4" xfId="8473" xr:uid="{00000000-0005-0000-0000-000022170000}"/>
    <cellStyle name="Normal 2 2 2 2 2 2 10 3 5 2 5" xfId="8474" xr:uid="{00000000-0005-0000-0000-000023170000}"/>
    <cellStyle name="Normal 2 2 2 2 2 2 10 3 5 2 6" xfId="8475" xr:uid="{00000000-0005-0000-0000-000024170000}"/>
    <cellStyle name="Normal 2 2 2 2 2 2 10 3 5 2 7" xfId="8476" xr:uid="{00000000-0005-0000-0000-000025170000}"/>
    <cellStyle name="Normal 2 2 2 2 2 2 10 3 5 2 8" xfId="8477" xr:uid="{00000000-0005-0000-0000-000026170000}"/>
    <cellStyle name="Normal 2 2 2 2 2 2 10 3 5 2 9" xfId="8478" xr:uid="{00000000-0005-0000-0000-000027170000}"/>
    <cellStyle name="Normal 2 2 2 2 2 2 10 3 5 3" xfId="8479" xr:uid="{00000000-0005-0000-0000-000028170000}"/>
    <cellStyle name="Normal 2 2 2 2 2 2 10 3 5 3 10" xfId="8480" xr:uid="{00000000-0005-0000-0000-000029170000}"/>
    <cellStyle name="Normal 2 2 2 2 2 2 10 3 5 3 2" xfId="8481" xr:uid="{00000000-0005-0000-0000-00002A170000}"/>
    <cellStyle name="Normal 2 2 2 2 2 2 10 3 5 3 3" xfId="8482" xr:uid="{00000000-0005-0000-0000-00002B170000}"/>
    <cellStyle name="Normal 2 2 2 2 2 2 10 3 5 3 4" xfId="8483" xr:uid="{00000000-0005-0000-0000-00002C170000}"/>
    <cellStyle name="Normal 2 2 2 2 2 2 10 3 5 3 5" xfId="8484" xr:uid="{00000000-0005-0000-0000-00002D170000}"/>
    <cellStyle name="Normal 2 2 2 2 2 2 10 3 5 3 6" xfId="8485" xr:uid="{00000000-0005-0000-0000-00002E170000}"/>
    <cellStyle name="Normal 2 2 2 2 2 2 10 3 5 3 7" xfId="8486" xr:uid="{00000000-0005-0000-0000-00002F170000}"/>
    <cellStyle name="Normal 2 2 2 2 2 2 10 3 5 3 8" xfId="8487" xr:uid="{00000000-0005-0000-0000-000030170000}"/>
    <cellStyle name="Normal 2 2 2 2 2 2 10 3 5 3 9" xfId="8488" xr:uid="{00000000-0005-0000-0000-000031170000}"/>
    <cellStyle name="Normal 2 2 2 2 2 2 10 3 5 4" xfId="8489" xr:uid="{00000000-0005-0000-0000-000032170000}"/>
    <cellStyle name="Normal 2 2 2 2 2 2 10 3 5 5" xfId="8490" xr:uid="{00000000-0005-0000-0000-000033170000}"/>
    <cellStyle name="Normal 2 2 2 2 2 2 10 3 5 6" xfId="8491" xr:uid="{00000000-0005-0000-0000-000034170000}"/>
    <cellStyle name="Normal 2 2 2 2 2 2 10 3 5 7" xfId="8492" xr:uid="{00000000-0005-0000-0000-000035170000}"/>
    <cellStyle name="Normal 2 2 2 2 2 2 10 3 5 8" xfId="8493" xr:uid="{00000000-0005-0000-0000-000036170000}"/>
    <cellStyle name="Normal 2 2 2 2 2 2 10 3 5 9" xfId="8494" xr:uid="{00000000-0005-0000-0000-000037170000}"/>
    <cellStyle name="Normal 2 2 2 2 2 2 10 4" xfId="2586" xr:uid="{00000000-0005-0000-0000-000038170000}"/>
    <cellStyle name="Normal 2 2 2 2 2 2 10 4 10" xfId="8495" xr:uid="{00000000-0005-0000-0000-000039170000}"/>
    <cellStyle name="Normal 2 2 2 2 2 2 10 4 11" xfId="8496" xr:uid="{00000000-0005-0000-0000-00003A170000}"/>
    <cellStyle name="Normal 2 2 2 2 2 2 10 4 12" xfId="8497" xr:uid="{00000000-0005-0000-0000-00003B170000}"/>
    <cellStyle name="Normal 2 2 2 2 2 2 10 4 2" xfId="2587" xr:uid="{00000000-0005-0000-0000-00003C170000}"/>
    <cellStyle name="Normal 2 2 2 2 2 2 10 4 2 10" xfId="8498" xr:uid="{00000000-0005-0000-0000-00003D170000}"/>
    <cellStyle name="Normal 2 2 2 2 2 2 10 4 2 11" xfId="8499" xr:uid="{00000000-0005-0000-0000-00003E170000}"/>
    <cellStyle name="Normal 2 2 2 2 2 2 10 4 2 2" xfId="8500" xr:uid="{00000000-0005-0000-0000-00003F170000}"/>
    <cellStyle name="Normal 2 2 2 2 2 2 10 4 2 2 10" xfId="8501" xr:uid="{00000000-0005-0000-0000-000040170000}"/>
    <cellStyle name="Normal 2 2 2 2 2 2 10 4 2 2 2" xfId="8502" xr:uid="{00000000-0005-0000-0000-000041170000}"/>
    <cellStyle name="Normal 2 2 2 2 2 2 10 4 2 2 3" xfId="8503" xr:uid="{00000000-0005-0000-0000-000042170000}"/>
    <cellStyle name="Normal 2 2 2 2 2 2 10 4 2 2 4" xfId="8504" xr:uid="{00000000-0005-0000-0000-000043170000}"/>
    <cellStyle name="Normal 2 2 2 2 2 2 10 4 2 2 5" xfId="8505" xr:uid="{00000000-0005-0000-0000-000044170000}"/>
    <cellStyle name="Normal 2 2 2 2 2 2 10 4 2 2 6" xfId="8506" xr:uid="{00000000-0005-0000-0000-000045170000}"/>
    <cellStyle name="Normal 2 2 2 2 2 2 10 4 2 2 7" xfId="8507" xr:uid="{00000000-0005-0000-0000-000046170000}"/>
    <cellStyle name="Normal 2 2 2 2 2 2 10 4 2 2 8" xfId="8508" xr:uid="{00000000-0005-0000-0000-000047170000}"/>
    <cellStyle name="Normal 2 2 2 2 2 2 10 4 2 2 9" xfId="8509" xr:uid="{00000000-0005-0000-0000-000048170000}"/>
    <cellStyle name="Normal 2 2 2 2 2 2 10 4 2 3" xfId="8510" xr:uid="{00000000-0005-0000-0000-000049170000}"/>
    <cellStyle name="Normal 2 2 2 2 2 2 10 4 2 4" xfId="8511" xr:uid="{00000000-0005-0000-0000-00004A170000}"/>
    <cellStyle name="Normal 2 2 2 2 2 2 10 4 2 5" xfId="8512" xr:uid="{00000000-0005-0000-0000-00004B170000}"/>
    <cellStyle name="Normal 2 2 2 2 2 2 10 4 2 6" xfId="8513" xr:uid="{00000000-0005-0000-0000-00004C170000}"/>
    <cellStyle name="Normal 2 2 2 2 2 2 10 4 2 7" xfId="8514" xr:uid="{00000000-0005-0000-0000-00004D170000}"/>
    <cellStyle name="Normal 2 2 2 2 2 2 10 4 2 8" xfId="8515" xr:uid="{00000000-0005-0000-0000-00004E170000}"/>
    <cellStyle name="Normal 2 2 2 2 2 2 10 4 2 9" xfId="8516" xr:uid="{00000000-0005-0000-0000-00004F170000}"/>
    <cellStyle name="Normal 2 2 2 2 2 2 10 4 3" xfId="8517" xr:uid="{00000000-0005-0000-0000-000050170000}"/>
    <cellStyle name="Normal 2 2 2 2 2 2 10 4 3 10" xfId="8518" xr:uid="{00000000-0005-0000-0000-000051170000}"/>
    <cellStyle name="Normal 2 2 2 2 2 2 10 4 3 2" xfId="8519" xr:uid="{00000000-0005-0000-0000-000052170000}"/>
    <cellStyle name="Normal 2 2 2 2 2 2 10 4 3 3" xfId="8520" xr:uid="{00000000-0005-0000-0000-000053170000}"/>
    <cellStyle name="Normal 2 2 2 2 2 2 10 4 3 4" xfId="8521" xr:uid="{00000000-0005-0000-0000-000054170000}"/>
    <cellStyle name="Normal 2 2 2 2 2 2 10 4 3 5" xfId="8522" xr:uid="{00000000-0005-0000-0000-000055170000}"/>
    <cellStyle name="Normal 2 2 2 2 2 2 10 4 3 6" xfId="8523" xr:uid="{00000000-0005-0000-0000-000056170000}"/>
    <cellStyle name="Normal 2 2 2 2 2 2 10 4 3 7" xfId="8524" xr:uid="{00000000-0005-0000-0000-000057170000}"/>
    <cellStyle name="Normal 2 2 2 2 2 2 10 4 3 8" xfId="8525" xr:uid="{00000000-0005-0000-0000-000058170000}"/>
    <cellStyle name="Normal 2 2 2 2 2 2 10 4 3 9" xfId="8526" xr:uid="{00000000-0005-0000-0000-000059170000}"/>
    <cellStyle name="Normal 2 2 2 2 2 2 10 4 4" xfId="8527" xr:uid="{00000000-0005-0000-0000-00005A170000}"/>
    <cellStyle name="Normal 2 2 2 2 2 2 10 4 5" xfId="8528" xr:uid="{00000000-0005-0000-0000-00005B170000}"/>
    <cellStyle name="Normal 2 2 2 2 2 2 10 4 6" xfId="8529" xr:uid="{00000000-0005-0000-0000-00005C170000}"/>
    <cellStyle name="Normal 2 2 2 2 2 2 10 4 7" xfId="8530" xr:uid="{00000000-0005-0000-0000-00005D170000}"/>
    <cellStyle name="Normal 2 2 2 2 2 2 10 4 8" xfId="8531" xr:uid="{00000000-0005-0000-0000-00005E170000}"/>
    <cellStyle name="Normal 2 2 2 2 2 2 10 4 9" xfId="8532" xr:uid="{00000000-0005-0000-0000-00005F170000}"/>
    <cellStyle name="Normal 2 2 2 2 2 2 10 5" xfId="2588" xr:uid="{00000000-0005-0000-0000-000060170000}"/>
    <cellStyle name="Normal 2 2 2 2 2 2 10 6" xfId="2589" xr:uid="{00000000-0005-0000-0000-000061170000}"/>
    <cellStyle name="Normal 2 2 2 2 2 2 10 7" xfId="2590" xr:uid="{00000000-0005-0000-0000-000062170000}"/>
    <cellStyle name="Normal 2 2 2 2 2 2 10 8" xfId="2591" xr:uid="{00000000-0005-0000-0000-000063170000}"/>
    <cellStyle name="Normal 2 2 2 2 2 2 10 8 10" xfId="8533" xr:uid="{00000000-0005-0000-0000-000064170000}"/>
    <cellStyle name="Normal 2 2 2 2 2 2 10 8 11" xfId="8534" xr:uid="{00000000-0005-0000-0000-000065170000}"/>
    <cellStyle name="Normal 2 2 2 2 2 2 10 8 2" xfId="8535" xr:uid="{00000000-0005-0000-0000-000066170000}"/>
    <cellStyle name="Normal 2 2 2 2 2 2 10 8 2 10" xfId="8536" xr:uid="{00000000-0005-0000-0000-000067170000}"/>
    <cellStyle name="Normal 2 2 2 2 2 2 10 8 2 2" xfId="8537" xr:uid="{00000000-0005-0000-0000-000068170000}"/>
    <cellStyle name="Normal 2 2 2 2 2 2 10 8 2 3" xfId="8538" xr:uid="{00000000-0005-0000-0000-000069170000}"/>
    <cellStyle name="Normal 2 2 2 2 2 2 10 8 2 4" xfId="8539" xr:uid="{00000000-0005-0000-0000-00006A170000}"/>
    <cellStyle name="Normal 2 2 2 2 2 2 10 8 2 5" xfId="8540" xr:uid="{00000000-0005-0000-0000-00006B170000}"/>
    <cellStyle name="Normal 2 2 2 2 2 2 10 8 2 6" xfId="8541" xr:uid="{00000000-0005-0000-0000-00006C170000}"/>
    <cellStyle name="Normal 2 2 2 2 2 2 10 8 2 7" xfId="8542" xr:uid="{00000000-0005-0000-0000-00006D170000}"/>
    <cellStyle name="Normal 2 2 2 2 2 2 10 8 2 8" xfId="8543" xr:uid="{00000000-0005-0000-0000-00006E170000}"/>
    <cellStyle name="Normal 2 2 2 2 2 2 10 8 2 9" xfId="8544" xr:uid="{00000000-0005-0000-0000-00006F170000}"/>
    <cellStyle name="Normal 2 2 2 2 2 2 10 8 3" xfId="8545" xr:uid="{00000000-0005-0000-0000-000070170000}"/>
    <cellStyle name="Normal 2 2 2 2 2 2 10 8 4" xfId="8546" xr:uid="{00000000-0005-0000-0000-000071170000}"/>
    <cellStyle name="Normal 2 2 2 2 2 2 10 8 5" xfId="8547" xr:uid="{00000000-0005-0000-0000-000072170000}"/>
    <cellStyle name="Normal 2 2 2 2 2 2 10 8 6" xfId="8548" xr:uid="{00000000-0005-0000-0000-000073170000}"/>
    <cellStyle name="Normal 2 2 2 2 2 2 10 8 7" xfId="8549" xr:uid="{00000000-0005-0000-0000-000074170000}"/>
    <cellStyle name="Normal 2 2 2 2 2 2 10 8 8" xfId="8550" xr:uid="{00000000-0005-0000-0000-000075170000}"/>
    <cellStyle name="Normal 2 2 2 2 2 2 10 8 9" xfId="8551" xr:uid="{00000000-0005-0000-0000-000076170000}"/>
    <cellStyle name="Normal 2 2 2 2 2 2 10 9" xfId="8552" xr:uid="{00000000-0005-0000-0000-000077170000}"/>
    <cellStyle name="Normal 2 2 2 2 2 2 10 9 10" xfId="8553" xr:uid="{00000000-0005-0000-0000-000078170000}"/>
    <cellStyle name="Normal 2 2 2 2 2 2 10 9 2" xfId="8554" xr:uid="{00000000-0005-0000-0000-000079170000}"/>
    <cellStyle name="Normal 2 2 2 2 2 2 10 9 3" xfId="8555" xr:uid="{00000000-0005-0000-0000-00007A170000}"/>
    <cellStyle name="Normal 2 2 2 2 2 2 10 9 4" xfId="8556" xr:uid="{00000000-0005-0000-0000-00007B170000}"/>
    <cellStyle name="Normal 2 2 2 2 2 2 10 9 5" xfId="8557" xr:uid="{00000000-0005-0000-0000-00007C170000}"/>
    <cellStyle name="Normal 2 2 2 2 2 2 10 9 6" xfId="8558" xr:uid="{00000000-0005-0000-0000-00007D170000}"/>
    <cellStyle name="Normal 2 2 2 2 2 2 10 9 7" xfId="8559" xr:uid="{00000000-0005-0000-0000-00007E170000}"/>
    <cellStyle name="Normal 2 2 2 2 2 2 10 9 8" xfId="8560" xr:uid="{00000000-0005-0000-0000-00007F170000}"/>
    <cellStyle name="Normal 2 2 2 2 2 2 10 9 9" xfId="8561" xr:uid="{00000000-0005-0000-0000-000080170000}"/>
    <cellStyle name="Normal 2 2 2 2 2 2 11" xfId="2592" xr:uid="{00000000-0005-0000-0000-000081170000}"/>
    <cellStyle name="Normal 2 2 2 2 2 2 11 10" xfId="8562" xr:uid="{00000000-0005-0000-0000-000082170000}"/>
    <cellStyle name="Normal 2 2 2 2 2 2 11 11" xfId="8563" xr:uid="{00000000-0005-0000-0000-000083170000}"/>
    <cellStyle name="Normal 2 2 2 2 2 2 11 12" xfId="8564" xr:uid="{00000000-0005-0000-0000-000084170000}"/>
    <cellStyle name="Normal 2 2 2 2 2 2 11 2" xfId="2593" xr:uid="{00000000-0005-0000-0000-000085170000}"/>
    <cellStyle name="Normal 2 2 2 2 2 2 11 2 10" xfId="8565" xr:uid="{00000000-0005-0000-0000-000086170000}"/>
    <cellStyle name="Normal 2 2 2 2 2 2 11 2 11" xfId="8566" xr:uid="{00000000-0005-0000-0000-000087170000}"/>
    <cellStyle name="Normal 2 2 2 2 2 2 11 2 2" xfId="8567" xr:uid="{00000000-0005-0000-0000-000088170000}"/>
    <cellStyle name="Normal 2 2 2 2 2 2 11 2 2 10" xfId="8568" xr:uid="{00000000-0005-0000-0000-000089170000}"/>
    <cellStyle name="Normal 2 2 2 2 2 2 11 2 2 2" xfId="8569" xr:uid="{00000000-0005-0000-0000-00008A170000}"/>
    <cellStyle name="Normal 2 2 2 2 2 2 11 2 2 3" xfId="8570" xr:uid="{00000000-0005-0000-0000-00008B170000}"/>
    <cellStyle name="Normal 2 2 2 2 2 2 11 2 2 4" xfId="8571" xr:uid="{00000000-0005-0000-0000-00008C170000}"/>
    <cellStyle name="Normal 2 2 2 2 2 2 11 2 2 5" xfId="8572" xr:uid="{00000000-0005-0000-0000-00008D170000}"/>
    <cellStyle name="Normal 2 2 2 2 2 2 11 2 2 6" xfId="8573" xr:uid="{00000000-0005-0000-0000-00008E170000}"/>
    <cellStyle name="Normal 2 2 2 2 2 2 11 2 2 7" xfId="8574" xr:uid="{00000000-0005-0000-0000-00008F170000}"/>
    <cellStyle name="Normal 2 2 2 2 2 2 11 2 2 8" xfId="8575" xr:uid="{00000000-0005-0000-0000-000090170000}"/>
    <cellStyle name="Normal 2 2 2 2 2 2 11 2 2 9" xfId="8576" xr:uid="{00000000-0005-0000-0000-000091170000}"/>
    <cellStyle name="Normal 2 2 2 2 2 2 11 2 3" xfId="8577" xr:uid="{00000000-0005-0000-0000-000092170000}"/>
    <cellStyle name="Normal 2 2 2 2 2 2 11 2 4" xfId="8578" xr:uid="{00000000-0005-0000-0000-000093170000}"/>
    <cellStyle name="Normal 2 2 2 2 2 2 11 2 5" xfId="8579" xr:uid="{00000000-0005-0000-0000-000094170000}"/>
    <cellStyle name="Normal 2 2 2 2 2 2 11 2 6" xfId="8580" xr:uid="{00000000-0005-0000-0000-000095170000}"/>
    <cellStyle name="Normal 2 2 2 2 2 2 11 2 7" xfId="8581" xr:uid="{00000000-0005-0000-0000-000096170000}"/>
    <cellStyle name="Normal 2 2 2 2 2 2 11 2 8" xfId="8582" xr:uid="{00000000-0005-0000-0000-000097170000}"/>
    <cellStyle name="Normal 2 2 2 2 2 2 11 2 9" xfId="8583" xr:uid="{00000000-0005-0000-0000-000098170000}"/>
    <cellStyle name="Normal 2 2 2 2 2 2 11 3" xfId="8584" xr:uid="{00000000-0005-0000-0000-000099170000}"/>
    <cellStyle name="Normal 2 2 2 2 2 2 11 3 10" xfId="8585" xr:uid="{00000000-0005-0000-0000-00009A170000}"/>
    <cellStyle name="Normal 2 2 2 2 2 2 11 3 2" xfId="8586" xr:uid="{00000000-0005-0000-0000-00009B170000}"/>
    <cellStyle name="Normal 2 2 2 2 2 2 11 3 3" xfId="8587" xr:uid="{00000000-0005-0000-0000-00009C170000}"/>
    <cellStyle name="Normal 2 2 2 2 2 2 11 3 4" xfId="8588" xr:uid="{00000000-0005-0000-0000-00009D170000}"/>
    <cellStyle name="Normal 2 2 2 2 2 2 11 3 5" xfId="8589" xr:uid="{00000000-0005-0000-0000-00009E170000}"/>
    <cellStyle name="Normal 2 2 2 2 2 2 11 3 6" xfId="8590" xr:uid="{00000000-0005-0000-0000-00009F170000}"/>
    <cellStyle name="Normal 2 2 2 2 2 2 11 3 7" xfId="8591" xr:uid="{00000000-0005-0000-0000-0000A0170000}"/>
    <cellStyle name="Normal 2 2 2 2 2 2 11 3 8" xfId="8592" xr:uid="{00000000-0005-0000-0000-0000A1170000}"/>
    <cellStyle name="Normal 2 2 2 2 2 2 11 3 9" xfId="8593" xr:uid="{00000000-0005-0000-0000-0000A2170000}"/>
    <cellStyle name="Normal 2 2 2 2 2 2 11 4" xfId="8594" xr:uid="{00000000-0005-0000-0000-0000A3170000}"/>
    <cellStyle name="Normal 2 2 2 2 2 2 11 5" xfId="8595" xr:uid="{00000000-0005-0000-0000-0000A4170000}"/>
    <cellStyle name="Normal 2 2 2 2 2 2 11 6" xfId="8596" xr:uid="{00000000-0005-0000-0000-0000A5170000}"/>
    <cellStyle name="Normal 2 2 2 2 2 2 11 7" xfId="8597" xr:uid="{00000000-0005-0000-0000-0000A6170000}"/>
    <cellStyle name="Normal 2 2 2 2 2 2 11 8" xfId="8598" xr:uid="{00000000-0005-0000-0000-0000A7170000}"/>
    <cellStyle name="Normal 2 2 2 2 2 2 11 9" xfId="8599" xr:uid="{00000000-0005-0000-0000-0000A8170000}"/>
    <cellStyle name="Normal 2 2 2 2 2 2 12" xfId="2594" xr:uid="{00000000-0005-0000-0000-0000A9170000}"/>
    <cellStyle name="Normal 2 2 2 2 2 2 12 10" xfId="8600" xr:uid="{00000000-0005-0000-0000-0000AA170000}"/>
    <cellStyle name="Normal 2 2 2 2 2 2 12 11" xfId="8601" xr:uid="{00000000-0005-0000-0000-0000AB170000}"/>
    <cellStyle name="Normal 2 2 2 2 2 2 12 12" xfId="8602" xr:uid="{00000000-0005-0000-0000-0000AC170000}"/>
    <cellStyle name="Normal 2 2 2 2 2 2 12 2" xfId="2595" xr:uid="{00000000-0005-0000-0000-0000AD170000}"/>
    <cellStyle name="Normal 2 2 2 2 2 2 12 2 10" xfId="8603" xr:uid="{00000000-0005-0000-0000-0000AE170000}"/>
    <cellStyle name="Normal 2 2 2 2 2 2 12 2 11" xfId="8604" xr:uid="{00000000-0005-0000-0000-0000AF170000}"/>
    <cellStyle name="Normal 2 2 2 2 2 2 12 2 2" xfId="8605" xr:uid="{00000000-0005-0000-0000-0000B0170000}"/>
    <cellStyle name="Normal 2 2 2 2 2 2 12 2 2 10" xfId="8606" xr:uid="{00000000-0005-0000-0000-0000B1170000}"/>
    <cellStyle name="Normal 2 2 2 2 2 2 12 2 2 2" xfId="8607" xr:uid="{00000000-0005-0000-0000-0000B2170000}"/>
    <cellStyle name="Normal 2 2 2 2 2 2 12 2 2 3" xfId="8608" xr:uid="{00000000-0005-0000-0000-0000B3170000}"/>
    <cellStyle name="Normal 2 2 2 2 2 2 12 2 2 4" xfId="8609" xr:uid="{00000000-0005-0000-0000-0000B4170000}"/>
    <cellStyle name="Normal 2 2 2 2 2 2 12 2 2 5" xfId="8610" xr:uid="{00000000-0005-0000-0000-0000B5170000}"/>
    <cellStyle name="Normal 2 2 2 2 2 2 12 2 2 6" xfId="8611" xr:uid="{00000000-0005-0000-0000-0000B6170000}"/>
    <cellStyle name="Normal 2 2 2 2 2 2 12 2 2 7" xfId="8612" xr:uid="{00000000-0005-0000-0000-0000B7170000}"/>
    <cellStyle name="Normal 2 2 2 2 2 2 12 2 2 8" xfId="8613" xr:uid="{00000000-0005-0000-0000-0000B8170000}"/>
    <cellStyle name="Normal 2 2 2 2 2 2 12 2 2 9" xfId="8614" xr:uid="{00000000-0005-0000-0000-0000B9170000}"/>
    <cellStyle name="Normal 2 2 2 2 2 2 12 2 3" xfId="8615" xr:uid="{00000000-0005-0000-0000-0000BA170000}"/>
    <cellStyle name="Normal 2 2 2 2 2 2 12 2 4" xfId="8616" xr:uid="{00000000-0005-0000-0000-0000BB170000}"/>
    <cellStyle name="Normal 2 2 2 2 2 2 12 2 5" xfId="8617" xr:uid="{00000000-0005-0000-0000-0000BC170000}"/>
    <cellStyle name="Normal 2 2 2 2 2 2 12 2 6" xfId="8618" xr:uid="{00000000-0005-0000-0000-0000BD170000}"/>
    <cellStyle name="Normal 2 2 2 2 2 2 12 2 7" xfId="8619" xr:uid="{00000000-0005-0000-0000-0000BE170000}"/>
    <cellStyle name="Normal 2 2 2 2 2 2 12 2 8" xfId="8620" xr:uid="{00000000-0005-0000-0000-0000BF170000}"/>
    <cellStyle name="Normal 2 2 2 2 2 2 12 2 9" xfId="8621" xr:uid="{00000000-0005-0000-0000-0000C0170000}"/>
    <cellStyle name="Normal 2 2 2 2 2 2 12 3" xfId="8622" xr:uid="{00000000-0005-0000-0000-0000C1170000}"/>
    <cellStyle name="Normal 2 2 2 2 2 2 12 3 10" xfId="8623" xr:uid="{00000000-0005-0000-0000-0000C2170000}"/>
    <cellStyle name="Normal 2 2 2 2 2 2 12 3 2" xfId="8624" xr:uid="{00000000-0005-0000-0000-0000C3170000}"/>
    <cellStyle name="Normal 2 2 2 2 2 2 12 3 3" xfId="8625" xr:uid="{00000000-0005-0000-0000-0000C4170000}"/>
    <cellStyle name="Normal 2 2 2 2 2 2 12 3 4" xfId="8626" xr:uid="{00000000-0005-0000-0000-0000C5170000}"/>
    <cellStyle name="Normal 2 2 2 2 2 2 12 3 5" xfId="8627" xr:uid="{00000000-0005-0000-0000-0000C6170000}"/>
    <cellStyle name="Normal 2 2 2 2 2 2 12 3 6" xfId="8628" xr:uid="{00000000-0005-0000-0000-0000C7170000}"/>
    <cellStyle name="Normal 2 2 2 2 2 2 12 3 7" xfId="8629" xr:uid="{00000000-0005-0000-0000-0000C8170000}"/>
    <cellStyle name="Normal 2 2 2 2 2 2 12 3 8" xfId="8630" xr:uid="{00000000-0005-0000-0000-0000C9170000}"/>
    <cellStyle name="Normal 2 2 2 2 2 2 12 3 9" xfId="8631" xr:uid="{00000000-0005-0000-0000-0000CA170000}"/>
    <cellStyle name="Normal 2 2 2 2 2 2 12 4" xfId="8632" xr:uid="{00000000-0005-0000-0000-0000CB170000}"/>
    <cellStyle name="Normal 2 2 2 2 2 2 12 5" xfId="8633" xr:uid="{00000000-0005-0000-0000-0000CC170000}"/>
    <cellStyle name="Normal 2 2 2 2 2 2 12 6" xfId="8634" xr:uid="{00000000-0005-0000-0000-0000CD170000}"/>
    <cellStyle name="Normal 2 2 2 2 2 2 12 7" xfId="8635" xr:uid="{00000000-0005-0000-0000-0000CE170000}"/>
    <cellStyle name="Normal 2 2 2 2 2 2 12 8" xfId="8636" xr:uid="{00000000-0005-0000-0000-0000CF170000}"/>
    <cellStyle name="Normal 2 2 2 2 2 2 12 9" xfId="8637" xr:uid="{00000000-0005-0000-0000-0000D0170000}"/>
    <cellStyle name="Normal 2 2 2 2 2 2 13" xfId="2596" xr:uid="{00000000-0005-0000-0000-0000D1170000}"/>
    <cellStyle name="Normal 2 2 2 2 2 2 13 10" xfId="8638" xr:uid="{00000000-0005-0000-0000-0000D2170000}"/>
    <cellStyle name="Normal 2 2 2 2 2 2 13 11" xfId="8639" xr:uid="{00000000-0005-0000-0000-0000D3170000}"/>
    <cellStyle name="Normal 2 2 2 2 2 2 13 12" xfId="8640" xr:uid="{00000000-0005-0000-0000-0000D4170000}"/>
    <cellStyle name="Normal 2 2 2 2 2 2 13 13" xfId="8641" xr:uid="{00000000-0005-0000-0000-0000D5170000}"/>
    <cellStyle name="Normal 2 2 2 2 2 2 13 14" xfId="8642" xr:uid="{00000000-0005-0000-0000-0000D6170000}"/>
    <cellStyle name="Normal 2 2 2 2 2 2 13 15" xfId="8643" xr:uid="{00000000-0005-0000-0000-0000D7170000}"/>
    <cellStyle name="Normal 2 2 2 2 2 2 13 16" xfId="8644" xr:uid="{00000000-0005-0000-0000-0000D8170000}"/>
    <cellStyle name="Normal 2 2 2 2 2 2 13 17" xfId="8645" xr:uid="{00000000-0005-0000-0000-0000D9170000}"/>
    <cellStyle name="Normal 2 2 2 2 2 2 13 2" xfId="2597" xr:uid="{00000000-0005-0000-0000-0000DA170000}"/>
    <cellStyle name="Normal 2 2 2 2 2 2 13 2 2" xfId="2598" xr:uid="{00000000-0005-0000-0000-0000DB170000}"/>
    <cellStyle name="Normal 2 2 2 2 2 2 13 2 2 10" xfId="8646" xr:uid="{00000000-0005-0000-0000-0000DC170000}"/>
    <cellStyle name="Normal 2 2 2 2 2 2 13 2 2 11" xfId="8647" xr:uid="{00000000-0005-0000-0000-0000DD170000}"/>
    <cellStyle name="Normal 2 2 2 2 2 2 13 2 2 12" xfId="8648" xr:uid="{00000000-0005-0000-0000-0000DE170000}"/>
    <cellStyle name="Normal 2 2 2 2 2 2 13 2 2 2" xfId="2599" xr:uid="{00000000-0005-0000-0000-0000DF170000}"/>
    <cellStyle name="Normal 2 2 2 2 2 2 13 2 2 2 10" xfId="8649" xr:uid="{00000000-0005-0000-0000-0000E0170000}"/>
    <cellStyle name="Normal 2 2 2 2 2 2 13 2 2 2 11" xfId="8650" xr:uid="{00000000-0005-0000-0000-0000E1170000}"/>
    <cellStyle name="Normal 2 2 2 2 2 2 13 2 2 2 2" xfId="8651" xr:uid="{00000000-0005-0000-0000-0000E2170000}"/>
    <cellStyle name="Normal 2 2 2 2 2 2 13 2 2 2 2 10" xfId="8652" xr:uid="{00000000-0005-0000-0000-0000E3170000}"/>
    <cellStyle name="Normal 2 2 2 2 2 2 13 2 2 2 2 2" xfId="8653" xr:uid="{00000000-0005-0000-0000-0000E4170000}"/>
    <cellStyle name="Normal 2 2 2 2 2 2 13 2 2 2 2 3" xfId="8654" xr:uid="{00000000-0005-0000-0000-0000E5170000}"/>
    <cellStyle name="Normal 2 2 2 2 2 2 13 2 2 2 2 4" xfId="8655" xr:uid="{00000000-0005-0000-0000-0000E6170000}"/>
    <cellStyle name="Normal 2 2 2 2 2 2 13 2 2 2 2 5" xfId="8656" xr:uid="{00000000-0005-0000-0000-0000E7170000}"/>
    <cellStyle name="Normal 2 2 2 2 2 2 13 2 2 2 2 6" xfId="8657" xr:uid="{00000000-0005-0000-0000-0000E8170000}"/>
    <cellStyle name="Normal 2 2 2 2 2 2 13 2 2 2 2 7" xfId="8658" xr:uid="{00000000-0005-0000-0000-0000E9170000}"/>
    <cellStyle name="Normal 2 2 2 2 2 2 13 2 2 2 2 8" xfId="8659" xr:uid="{00000000-0005-0000-0000-0000EA170000}"/>
    <cellStyle name="Normal 2 2 2 2 2 2 13 2 2 2 2 9" xfId="8660" xr:uid="{00000000-0005-0000-0000-0000EB170000}"/>
    <cellStyle name="Normal 2 2 2 2 2 2 13 2 2 2 3" xfId="8661" xr:uid="{00000000-0005-0000-0000-0000EC170000}"/>
    <cellStyle name="Normal 2 2 2 2 2 2 13 2 2 2 4" xfId="8662" xr:uid="{00000000-0005-0000-0000-0000ED170000}"/>
    <cellStyle name="Normal 2 2 2 2 2 2 13 2 2 2 5" xfId="8663" xr:uid="{00000000-0005-0000-0000-0000EE170000}"/>
    <cellStyle name="Normal 2 2 2 2 2 2 13 2 2 2 6" xfId="8664" xr:uid="{00000000-0005-0000-0000-0000EF170000}"/>
    <cellStyle name="Normal 2 2 2 2 2 2 13 2 2 2 7" xfId="8665" xr:uid="{00000000-0005-0000-0000-0000F0170000}"/>
    <cellStyle name="Normal 2 2 2 2 2 2 13 2 2 2 8" xfId="8666" xr:uid="{00000000-0005-0000-0000-0000F1170000}"/>
    <cellStyle name="Normal 2 2 2 2 2 2 13 2 2 2 9" xfId="8667" xr:uid="{00000000-0005-0000-0000-0000F2170000}"/>
    <cellStyle name="Normal 2 2 2 2 2 2 13 2 2 3" xfId="8668" xr:uid="{00000000-0005-0000-0000-0000F3170000}"/>
    <cellStyle name="Normal 2 2 2 2 2 2 13 2 2 3 10" xfId="8669" xr:uid="{00000000-0005-0000-0000-0000F4170000}"/>
    <cellStyle name="Normal 2 2 2 2 2 2 13 2 2 3 2" xfId="8670" xr:uid="{00000000-0005-0000-0000-0000F5170000}"/>
    <cellStyle name="Normal 2 2 2 2 2 2 13 2 2 3 3" xfId="8671" xr:uid="{00000000-0005-0000-0000-0000F6170000}"/>
    <cellStyle name="Normal 2 2 2 2 2 2 13 2 2 3 4" xfId="8672" xr:uid="{00000000-0005-0000-0000-0000F7170000}"/>
    <cellStyle name="Normal 2 2 2 2 2 2 13 2 2 3 5" xfId="8673" xr:uid="{00000000-0005-0000-0000-0000F8170000}"/>
    <cellStyle name="Normal 2 2 2 2 2 2 13 2 2 3 6" xfId="8674" xr:uid="{00000000-0005-0000-0000-0000F9170000}"/>
    <cellStyle name="Normal 2 2 2 2 2 2 13 2 2 3 7" xfId="8675" xr:uid="{00000000-0005-0000-0000-0000FA170000}"/>
    <cellStyle name="Normal 2 2 2 2 2 2 13 2 2 3 8" xfId="8676" xr:uid="{00000000-0005-0000-0000-0000FB170000}"/>
    <cellStyle name="Normal 2 2 2 2 2 2 13 2 2 3 9" xfId="8677" xr:uid="{00000000-0005-0000-0000-0000FC170000}"/>
    <cellStyle name="Normal 2 2 2 2 2 2 13 2 2 4" xfId="8678" xr:uid="{00000000-0005-0000-0000-0000FD170000}"/>
    <cellStyle name="Normal 2 2 2 2 2 2 13 2 2 5" xfId="8679" xr:uid="{00000000-0005-0000-0000-0000FE170000}"/>
    <cellStyle name="Normal 2 2 2 2 2 2 13 2 2 6" xfId="8680" xr:uid="{00000000-0005-0000-0000-0000FF170000}"/>
    <cellStyle name="Normal 2 2 2 2 2 2 13 2 2 7" xfId="8681" xr:uid="{00000000-0005-0000-0000-000000180000}"/>
    <cellStyle name="Normal 2 2 2 2 2 2 13 2 2 8" xfId="8682" xr:uid="{00000000-0005-0000-0000-000001180000}"/>
    <cellStyle name="Normal 2 2 2 2 2 2 13 2 2 9" xfId="8683" xr:uid="{00000000-0005-0000-0000-000002180000}"/>
    <cellStyle name="Normal 2 2 2 2 2 2 13 2 3" xfId="2600" xr:uid="{00000000-0005-0000-0000-000003180000}"/>
    <cellStyle name="Normal 2 2 2 2 2 2 13 2 3 10" xfId="8684" xr:uid="{00000000-0005-0000-0000-000004180000}"/>
    <cellStyle name="Normal 2 2 2 2 2 2 13 2 3 11" xfId="8685" xr:uid="{00000000-0005-0000-0000-000005180000}"/>
    <cellStyle name="Normal 2 2 2 2 2 2 13 2 3 12" xfId="8686" xr:uid="{00000000-0005-0000-0000-000006180000}"/>
    <cellStyle name="Normal 2 2 2 2 2 2 13 2 3 2" xfId="2601" xr:uid="{00000000-0005-0000-0000-000007180000}"/>
    <cellStyle name="Normal 2 2 2 2 2 2 13 2 3 2 10" xfId="8687" xr:uid="{00000000-0005-0000-0000-000008180000}"/>
    <cellStyle name="Normal 2 2 2 2 2 2 13 2 3 2 11" xfId="8688" xr:uid="{00000000-0005-0000-0000-000009180000}"/>
    <cellStyle name="Normal 2 2 2 2 2 2 13 2 3 2 2" xfId="8689" xr:uid="{00000000-0005-0000-0000-00000A180000}"/>
    <cellStyle name="Normal 2 2 2 2 2 2 13 2 3 2 2 10" xfId="8690" xr:uid="{00000000-0005-0000-0000-00000B180000}"/>
    <cellStyle name="Normal 2 2 2 2 2 2 13 2 3 2 2 2" xfId="8691" xr:uid="{00000000-0005-0000-0000-00000C180000}"/>
    <cellStyle name="Normal 2 2 2 2 2 2 13 2 3 2 2 3" xfId="8692" xr:uid="{00000000-0005-0000-0000-00000D180000}"/>
    <cellStyle name="Normal 2 2 2 2 2 2 13 2 3 2 2 4" xfId="8693" xr:uid="{00000000-0005-0000-0000-00000E180000}"/>
    <cellStyle name="Normal 2 2 2 2 2 2 13 2 3 2 2 5" xfId="8694" xr:uid="{00000000-0005-0000-0000-00000F180000}"/>
    <cellStyle name="Normal 2 2 2 2 2 2 13 2 3 2 2 6" xfId="8695" xr:uid="{00000000-0005-0000-0000-000010180000}"/>
    <cellStyle name="Normal 2 2 2 2 2 2 13 2 3 2 2 7" xfId="8696" xr:uid="{00000000-0005-0000-0000-000011180000}"/>
    <cellStyle name="Normal 2 2 2 2 2 2 13 2 3 2 2 8" xfId="8697" xr:uid="{00000000-0005-0000-0000-000012180000}"/>
    <cellStyle name="Normal 2 2 2 2 2 2 13 2 3 2 2 9" xfId="8698" xr:uid="{00000000-0005-0000-0000-000013180000}"/>
    <cellStyle name="Normal 2 2 2 2 2 2 13 2 3 2 3" xfId="8699" xr:uid="{00000000-0005-0000-0000-000014180000}"/>
    <cellStyle name="Normal 2 2 2 2 2 2 13 2 3 2 4" xfId="8700" xr:uid="{00000000-0005-0000-0000-000015180000}"/>
    <cellStyle name="Normal 2 2 2 2 2 2 13 2 3 2 5" xfId="8701" xr:uid="{00000000-0005-0000-0000-000016180000}"/>
    <cellStyle name="Normal 2 2 2 2 2 2 13 2 3 2 6" xfId="8702" xr:uid="{00000000-0005-0000-0000-000017180000}"/>
    <cellStyle name="Normal 2 2 2 2 2 2 13 2 3 2 7" xfId="8703" xr:uid="{00000000-0005-0000-0000-000018180000}"/>
    <cellStyle name="Normal 2 2 2 2 2 2 13 2 3 2 8" xfId="8704" xr:uid="{00000000-0005-0000-0000-000019180000}"/>
    <cellStyle name="Normal 2 2 2 2 2 2 13 2 3 2 9" xfId="8705" xr:uid="{00000000-0005-0000-0000-00001A180000}"/>
    <cellStyle name="Normal 2 2 2 2 2 2 13 2 3 3" xfId="8706" xr:uid="{00000000-0005-0000-0000-00001B180000}"/>
    <cellStyle name="Normal 2 2 2 2 2 2 13 2 3 3 10" xfId="8707" xr:uid="{00000000-0005-0000-0000-00001C180000}"/>
    <cellStyle name="Normal 2 2 2 2 2 2 13 2 3 3 2" xfId="8708" xr:uid="{00000000-0005-0000-0000-00001D180000}"/>
    <cellStyle name="Normal 2 2 2 2 2 2 13 2 3 3 3" xfId="8709" xr:uid="{00000000-0005-0000-0000-00001E180000}"/>
    <cellStyle name="Normal 2 2 2 2 2 2 13 2 3 3 4" xfId="8710" xr:uid="{00000000-0005-0000-0000-00001F180000}"/>
    <cellStyle name="Normal 2 2 2 2 2 2 13 2 3 3 5" xfId="8711" xr:uid="{00000000-0005-0000-0000-000020180000}"/>
    <cellStyle name="Normal 2 2 2 2 2 2 13 2 3 3 6" xfId="8712" xr:uid="{00000000-0005-0000-0000-000021180000}"/>
    <cellStyle name="Normal 2 2 2 2 2 2 13 2 3 3 7" xfId="8713" xr:uid="{00000000-0005-0000-0000-000022180000}"/>
    <cellStyle name="Normal 2 2 2 2 2 2 13 2 3 3 8" xfId="8714" xr:uid="{00000000-0005-0000-0000-000023180000}"/>
    <cellStyle name="Normal 2 2 2 2 2 2 13 2 3 3 9" xfId="8715" xr:uid="{00000000-0005-0000-0000-000024180000}"/>
    <cellStyle name="Normal 2 2 2 2 2 2 13 2 3 4" xfId="8716" xr:uid="{00000000-0005-0000-0000-000025180000}"/>
    <cellStyle name="Normal 2 2 2 2 2 2 13 2 3 5" xfId="8717" xr:uid="{00000000-0005-0000-0000-000026180000}"/>
    <cellStyle name="Normal 2 2 2 2 2 2 13 2 3 6" xfId="8718" xr:uid="{00000000-0005-0000-0000-000027180000}"/>
    <cellStyle name="Normal 2 2 2 2 2 2 13 2 3 7" xfId="8719" xr:uid="{00000000-0005-0000-0000-000028180000}"/>
    <cellStyle name="Normal 2 2 2 2 2 2 13 2 3 8" xfId="8720" xr:uid="{00000000-0005-0000-0000-000029180000}"/>
    <cellStyle name="Normal 2 2 2 2 2 2 13 2 3 9" xfId="8721" xr:uid="{00000000-0005-0000-0000-00002A180000}"/>
    <cellStyle name="Normal 2 2 2 2 2 2 13 2 4" xfId="2602" xr:uid="{00000000-0005-0000-0000-00002B180000}"/>
    <cellStyle name="Normal 2 2 2 2 2 2 13 2 4 10" xfId="8722" xr:uid="{00000000-0005-0000-0000-00002C180000}"/>
    <cellStyle name="Normal 2 2 2 2 2 2 13 2 4 11" xfId="8723" xr:uid="{00000000-0005-0000-0000-00002D180000}"/>
    <cellStyle name="Normal 2 2 2 2 2 2 13 2 4 12" xfId="8724" xr:uid="{00000000-0005-0000-0000-00002E180000}"/>
    <cellStyle name="Normal 2 2 2 2 2 2 13 2 4 2" xfId="2603" xr:uid="{00000000-0005-0000-0000-00002F180000}"/>
    <cellStyle name="Normal 2 2 2 2 2 2 13 2 4 2 10" xfId="8725" xr:uid="{00000000-0005-0000-0000-000030180000}"/>
    <cellStyle name="Normal 2 2 2 2 2 2 13 2 4 2 11" xfId="8726" xr:uid="{00000000-0005-0000-0000-000031180000}"/>
    <cellStyle name="Normal 2 2 2 2 2 2 13 2 4 2 2" xfId="8727" xr:uid="{00000000-0005-0000-0000-000032180000}"/>
    <cellStyle name="Normal 2 2 2 2 2 2 13 2 4 2 2 10" xfId="8728" xr:uid="{00000000-0005-0000-0000-000033180000}"/>
    <cellStyle name="Normal 2 2 2 2 2 2 13 2 4 2 2 2" xfId="8729" xr:uid="{00000000-0005-0000-0000-000034180000}"/>
    <cellStyle name="Normal 2 2 2 2 2 2 13 2 4 2 2 3" xfId="8730" xr:uid="{00000000-0005-0000-0000-000035180000}"/>
    <cellStyle name="Normal 2 2 2 2 2 2 13 2 4 2 2 4" xfId="8731" xr:uid="{00000000-0005-0000-0000-000036180000}"/>
    <cellStyle name="Normal 2 2 2 2 2 2 13 2 4 2 2 5" xfId="8732" xr:uid="{00000000-0005-0000-0000-000037180000}"/>
    <cellStyle name="Normal 2 2 2 2 2 2 13 2 4 2 2 6" xfId="8733" xr:uid="{00000000-0005-0000-0000-000038180000}"/>
    <cellStyle name="Normal 2 2 2 2 2 2 13 2 4 2 2 7" xfId="8734" xr:uid="{00000000-0005-0000-0000-000039180000}"/>
    <cellStyle name="Normal 2 2 2 2 2 2 13 2 4 2 2 8" xfId="8735" xr:uid="{00000000-0005-0000-0000-00003A180000}"/>
    <cellStyle name="Normal 2 2 2 2 2 2 13 2 4 2 2 9" xfId="8736" xr:uid="{00000000-0005-0000-0000-00003B180000}"/>
    <cellStyle name="Normal 2 2 2 2 2 2 13 2 4 2 3" xfId="8737" xr:uid="{00000000-0005-0000-0000-00003C180000}"/>
    <cellStyle name="Normal 2 2 2 2 2 2 13 2 4 2 4" xfId="8738" xr:uid="{00000000-0005-0000-0000-00003D180000}"/>
    <cellStyle name="Normal 2 2 2 2 2 2 13 2 4 2 5" xfId="8739" xr:uid="{00000000-0005-0000-0000-00003E180000}"/>
    <cellStyle name="Normal 2 2 2 2 2 2 13 2 4 2 6" xfId="8740" xr:uid="{00000000-0005-0000-0000-00003F180000}"/>
    <cellStyle name="Normal 2 2 2 2 2 2 13 2 4 2 7" xfId="8741" xr:uid="{00000000-0005-0000-0000-000040180000}"/>
    <cellStyle name="Normal 2 2 2 2 2 2 13 2 4 2 8" xfId="8742" xr:uid="{00000000-0005-0000-0000-000041180000}"/>
    <cellStyle name="Normal 2 2 2 2 2 2 13 2 4 2 9" xfId="8743" xr:uid="{00000000-0005-0000-0000-000042180000}"/>
    <cellStyle name="Normal 2 2 2 2 2 2 13 2 4 3" xfId="8744" xr:uid="{00000000-0005-0000-0000-000043180000}"/>
    <cellStyle name="Normal 2 2 2 2 2 2 13 2 4 3 10" xfId="8745" xr:uid="{00000000-0005-0000-0000-000044180000}"/>
    <cellStyle name="Normal 2 2 2 2 2 2 13 2 4 3 2" xfId="8746" xr:uid="{00000000-0005-0000-0000-000045180000}"/>
    <cellStyle name="Normal 2 2 2 2 2 2 13 2 4 3 3" xfId="8747" xr:uid="{00000000-0005-0000-0000-000046180000}"/>
    <cellStyle name="Normal 2 2 2 2 2 2 13 2 4 3 4" xfId="8748" xr:uid="{00000000-0005-0000-0000-000047180000}"/>
    <cellStyle name="Normal 2 2 2 2 2 2 13 2 4 3 5" xfId="8749" xr:uid="{00000000-0005-0000-0000-000048180000}"/>
    <cellStyle name="Normal 2 2 2 2 2 2 13 2 4 3 6" xfId="8750" xr:uid="{00000000-0005-0000-0000-000049180000}"/>
    <cellStyle name="Normal 2 2 2 2 2 2 13 2 4 3 7" xfId="8751" xr:uid="{00000000-0005-0000-0000-00004A180000}"/>
    <cellStyle name="Normal 2 2 2 2 2 2 13 2 4 3 8" xfId="8752" xr:uid="{00000000-0005-0000-0000-00004B180000}"/>
    <cellStyle name="Normal 2 2 2 2 2 2 13 2 4 3 9" xfId="8753" xr:uid="{00000000-0005-0000-0000-00004C180000}"/>
    <cellStyle name="Normal 2 2 2 2 2 2 13 2 4 4" xfId="8754" xr:uid="{00000000-0005-0000-0000-00004D180000}"/>
    <cellStyle name="Normal 2 2 2 2 2 2 13 2 4 5" xfId="8755" xr:uid="{00000000-0005-0000-0000-00004E180000}"/>
    <cellStyle name="Normal 2 2 2 2 2 2 13 2 4 6" xfId="8756" xr:uid="{00000000-0005-0000-0000-00004F180000}"/>
    <cellStyle name="Normal 2 2 2 2 2 2 13 2 4 7" xfId="8757" xr:uid="{00000000-0005-0000-0000-000050180000}"/>
    <cellStyle name="Normal 2 2 2 2 2 2 13 2 4 8" xfId="8758" xr:uid="{00000000-0005-0000-0000-000051180000}"/>
    <cellStyle name="Normal 2 2 2 2 2 2 13 2 4 9" xfId="8759" xr:uid="{00000000-0005-0000-0000-000052180000}"/>
    <cellStyle name="Normal 2 2 2 2 2 2 13 2 5" xfId="2604" xr:uid="{00000000-0005-0000-0000-000053180000}"/>
    <cellStyle name="Normal 2 2 2 2 2 2 13 2 5 10" xfId="8760" xr:uid="{00000000-0005-0000-0000-000054180000}"/>
    <cellStyle name="Normal 2 2 2 2 2 2 13 2 5 11" xfId="8761" xr:uid="{00000000-0005-0000-0000-000055180000}"/>
    <cellStyle name="Normal 2 2 2 2 2 2 13 2 5 12" xfId="8762" xr:uid="{00000000-0005-0000-0000-000056180000}"/>
    <cellStyle name="Normal 2 2 2 2 2 2 13 2 5 2" xfId="2605" xr:uid="{00000000-0005-0000-0000-000057180000}"/>
    <cellStyle name="Normal 2 2 2 2 2 2 13 2 5 2 10" xfId="8763" xr:uid="{00000000-0005-0000-0000-000058180000}"/>
    <cellStyle name="Normal 2 2 2 2 2 2 13 2 5 2 11" xfId="8764" xr:uid="{00000000-0005-0000-0000-000059180000}"/>
    <cellStyle name="Normal 2 2 2 2 2 2 13 2 5 2 2" xfId="8765" xr:uid="{00000000-0005-0000-0000-00005A180000}"/>
    <cellStyle name="Normal 2 2 2 2 2 2 13 2 5 2 2 10" xfId="8766" xr:uid="{00000000-0005-0000-0000-00005B180000}"/>
    <cellStyle name="Normal 2 2 2 2 2 2 13 2 5 2 2 2" xfId="8767" xr:uid="{00000000-0005-0000-0000-00005C180000}"/>
    <cellStyle name="Normal 2 2 2 2 2 2 13 2 5 2 2 3" xfId="8768" xr:uid="{00000000-0005-0000-0000-00005D180000}"/>
    <cellStyle name="Normal 2 2 2 2 2 2 13 2 5 2 2 4" xfId="8769" xr:uid="{00000000-0005-0000-0000-00005E180000}"/>
    <cellStyle name="Normal 2 2 2 2 2 2 13 2 5 2 2 5" xfId="8770" xr:uid="{00000000-0005-0000-0000-00005F180000}"/>
    <cellStyle name="Normal 2 2 2 2 2 2 13 2 5 2 2 6" xfId="8771" xr:uid="{00000000-0005-0000-0000-000060180000}"/>
    <cellStyle name="Normal 2 2 2 2 2 2 13 2 5 2 2 7" xfId="8772" xr:uid="{00000000-0005-0000-0000-000061180000}"/>
    <cellStyle name="Normal 2 2 2 2 2 2 13 2 5 2 2 8" xfId="8773" xr:uid="{00000000-0005-0000-0000-000062180000}"/>
    <cellStyle name="Normal 2 2 2 2 2 2 13 2 5 2 2 9" xfId="8774" xr:uid="{00000000-0005-0000-0000-000063180000}"/>
    <cellStyle name="Normal 2 2 2 2 2 2 13 2 5 2 3" xfId="8775" xr:uid="{00000000-0005-0000-0000-000064180000}"/>
    <cellStyle name="Normal 2 2 2 2 2 2 13 2 5 2 4" xfId="8776" xr:uid="{00000000-0005-0000-0000-000065180000}"/>
    <cellStyle name="Normal 2 2 2 2 2 2 13 2 5 2 5" xfId="8777" xr:uid="{00000000-0005-0000-0000-000066180000}"/>
    <cellStyle name="Normal 2 2 2 2 2 2 13 2 5 2 6" xfId="8778" xr:uid="{00000000-0005-0000-0000-000067180000}"/>
    <cellStyle name="Normal 2 2 2 2 2 2 13 2 5 2 7" xfId="8779" xr:uid="{00000000-0005-0000-0000-000068180000}"/>
    <cellStyle name="Normal 2 2 2 2 2 2 13 2 5 2 8" xfId="8780" xr:uid="{00000000-0005-0000-0000-000069180000}"/>
    <cellStyle name="Normal 2 2 2 2 2 2 13 2 5 2 9" xfId="8781" xr:uid="{00000000-0005-0000-0000-00006A180000}"/>
    <cellStyle name="Normal 2 2 2 2 2 2 13 2 5 3" xfId="8782" xr:uid="{00000000-0005-0000-0000-00006B180000}"/>
    <cellStyle name="Normal 2 2 2 2 2 2 13 2 5 3 10" xfId="8783" xr:uid="{00000000-0005-0000-0000-00006C180000}"/>
    <cellStyle name="Normal 2 2 2 2 2 2 13 2 5 3 2" xfId="8784" xr:uid="{00000000-0005-0000-0000-00006D180000}"/>
    <cellStyle name="Normal 2 2 2 2 2 2 13 2 5 3 3" xfId="8785" xr:uid="{00000000-0005-0000-0000-00006E180000}"/>
    <cellStyle name="Normal 2 2 2 2 2 2 13 2 5 3 4" xfId="8786" xr:uid="{00000000-0005-0000-0000-00006F180000}"/>
    <cellStyle name="Normal 2 2 2 2 2 2 13 2 5 3 5" xfId="8787" xr:uid="{00000000-0005-0000-0000-000070180000}"/>
    <cellStyle name="Normal 2 2 2 2 2 2 13 2 5 3 6" xfId="8788" xr:uid="{00000000-0005-0000-0000-000071180000}"/>
    <cellStyle name="Normal 2 2 2 2 2 2 13 2 5 3 7" xfId="8789" xr:uid="{00000000-0005-0000-0000-000072180000}"/>
    <cellStyle name="Normal 2 2 2 2 2 2 13 2 5 3 8" xfId="8790" xr:uid="{00000000-0005-0000-0000-000073180000}"/>
    <cellStyle name="Normal 2 2 2 2 2 2 13 2 5 3 9" xfId="8791" xr:uid="{00000000-0005-0000-0000-000074180000}"/>
    <cellStyle name="Normal 2 2 2 2 2 2 13 2 5 4" xfId="8792" xr:uid="{00000000-0005-0000-0000-000075180000}"/>
    <cellStyle name="Normal 2 2 2 2 2 2 13 2 5 5" xfId="8793" xr:uid="{00000000-0005-0000-0000-000076180000}"/>
    <cellStyle name="Normal 2 2 2 2 2 2 13 2 5 6" xfId="8794" xr:uid="{00000000-0005-0000-0000-000077180000}"/>
    <cellStyle name="Normal 2 2 2 2 2 2 13 2 5 7" xfId="8795" xr:uid="{00000000-0005-0000-0000-000078180000}"/>
    <cellStyle name="Normal 2 2 2 2 2 2 13 2 5 8" xfId="8796" xr:uid="{00000000-0005-0000-0000-000079180000}"/>
    <cellStyle name="Normal 2 2 2 2 2 2 13 2 5 9" xfId="8797" xr:uid="{00000000-0005-0000-0000-00007A180000}"/>
    <cellStyle name="Normal 2 2 2 2 2 2 13 3" xfId="2606" xr:uid="{00000000-0005-0000-0000-00007B180000}"/>
    <cellStyle name="Normal 2 2 2 2 2 2 13 3 10" xfId="8798" xr:uid="{00000000-0005-0000-0000-00007C180000}"/>
    <cellStyle name="Normal 2 2 2 2 2 2 13 3 11" xfId="8799" xr:uid="{00000000-0005-0000-0000-00007D180000}"/>
    <cellStyle name="Normal 2 2 2 2 2 2 13 3 12" xfId="8800" xr:uid="{00000000-0005-0000-0000-00007E180000}"/>
    <cellStyle name="Normal 2 2 2 2 2 2 13 3 2" xfId="2607" xr:uid="{00000000-0005-0000-0000-00007F180000}"/>
    <cellStyle name="Normal 2 2 2 2 2 2 13 3 2 10" xfId="8801" xr:uid="{00000000-0005-0000-0000-000080180000}"/>
    <cellStyle name="Normal 2 2 2 2 2 2 13 3 2 11" xfId="8802" xr:uid="{00000000-0005-0000-0000-000081180000}"/>
    <cellStyle name="Normal 2 2 2 2 2 2 13 3 2 2" xfId="8803" xr:uid="{00000000-0005-0000-0000-000082180000}"/>
    <cellStyle name="Normal 2 2 2 2 2 2 13 3 2 2 10" xfId="8804" xr:uid="{00000000-0005-0000-0000-000083180000}"/>
    <cellStyle name="Normal 2 2 2 2 2 2 13 3 2 2 2" xfId="8805" xr:uid="{00000000-0005-0000-0000-000084180000}"/>
    <cellStyle name="Normal 2 2 2 2 2 2 13 3 2 2 3" xfId="8806" xr:uid="{00000000-0005-0000-0000-000085180000}"/>
    <cellStyle name="Normal 2 2 2 2 2 2 13 3 2 2 4" xfId="8807" xr:uid="{00000000-0005-0000-0000-000086180000}"/>
    <cellStyle name="Normal 2 2 2 2 2 2 13 3 2 2 5" xfId="8808" xr:uid="{00000000-0005-0000-0000-000087180000}"/>
    <cellStyle name="Normal 2 2 2 2 2 2 13 3 2 2 6" xfId="8809" xr:uid="{00000000-0005-0000-0000-000088180000}"/>
    <cellStyle name="Normal 2 2 2 2 2 2 13 3 2 2 7" xfId="8810" xr:uid="{00000000-0005-0000-0000-000089180000}"/>
    <cellStyle name="Normal 2 2 2 2 2 2 13 3 2 2 8" xfId="8811" xr:uid="{00000000-0005-0000-0000-00008A180000}"/>
    <cellStyle name="Normal 2 2 2 2 2 2 13 3 2 2 9" xfId="8812" xr:uid="{00000000-0005-0000-0000-00008B180000}"/>
    <cellStyle name="Normal 2 2 2 2 2 2 13 3 2 3" xfId="8813" xr:uid="{00000000-0005-0000-0000-00008C180000}"/>
    <cellStyle name="Normal 2 2 2 2 2 2 13 3 2 4" xfId="8814" xr:uid="{00000000-0005-0000-0000-00008D180000}"/>
    <cellStyle name="Normal 2 2 2 2 2 2 13 3 2 5" xfId="8815" xr:uid="{00000000-0005-0000-0000-00008E180000}"/>
    <cellStyle name="Normal 2 2 2 2 2 2 13 3 2 6" xfId="8816" xr:uid="{00000000-0005-0000-0000-00008F180000}"/>
    <cellStyle name="Normal 2 2 2 2 2 2 13 3 2 7" xfId="8817" xr:uid="{00000000-0005-0000-0000-000090180000}"/>
    <cellStyle name="Normal 2 2 2 2 2 2 13 3 2 8" xfId="8818" xr:uid="{00000000-0005-0000-0000-000091180000}"/>
    <cellStyle name="Normal 2 2 2 2 2 2 13 3 2 9" xfId="8819" xr:uid="{00000000-0005-0000-0000-000092180000}"/>
    <cellStyle name="Normal 2 2 2 2 2 2 13 3 3" xfId="8820" xr:uid="{00000000-0005-0000-0000-000093180000}"/>
    <cellStyle name="Normal 2 2 2 2 2 2 13 3 3 10" xfId="8821" xr:uid="{00000000-0005-0000-0000-000094180000}"/>
    <cellStyle name="Normal 2 2 2 2 2 2 13 3 3 2" xfId="8822" xr:uid="{00000000-0005-0000-0000-000095180000}"/>
    <cellStyle name="Normal 2 2 2 2 2 2 13 3 3 3" xfId="8823" xr:uid="{00000000-0005-0000-0000-000096180000}"/>
    <cellStyle name="Normal 2 2 2 2 2 2 13 3 3 4" xfId="8824" xr:uid="{00000000-0005-0000-0000-000097180000}"/>
    <cellStyle name="Normal 2 2 2 2 2 2 13 3 3 5" xfId="8825" xr:uid="{00000000-0005-0000-0000-000098180000}"/>
    <cellStyle name="Normal 2 2 2 2 2 2 13 3 3 6" xfId="8826" xr:uid="{00000000-0005-0000-0000-000099180000}"/>
    <cellStyle name="Normal 2 2 2 2 2 2 13 3 3 7" xfId="8827" xr:uid="{00000000-0005-0000-0000-00009A180000}"/>
    <cellStyle name="Normal 2 2 2 2 2 2 13 3 3 8" xfId="8828" xr:uid="{00000000-0005-0000-0000-00009B180000}"/>
    <cellStyle name="Normal 2 2 2 2 2 2 13 3 3 9" xfId="8829" xr:uid="{00000000-0005-0000-0000-00009C180000}"/>
    <cellStyle name="Normal 2 2 2 2 2 2 13 3 4" xfId="8830" xr:uid="{00000000-0005-0000-0000-00009D180000}"/>
    <cellStyle name="Normal 2 2 2 2 2 2 13 3 5" xfId="8831" xr:uid="{00000000-0005-0000-0000-00009E180000}"/>
    <cellStyle name="Normal 2 2 2 2 2 2 13 3 6" xfId="8832" xr:uid="{00000000-0005-0000-0000-00009F180000}"/>
    <cellStyle name="Normal 2 2 2 2 2 2 13 3 7" xfId="8833" xr:uid="{00000000-0005-0000-0000-0000A0180000}"/>
    <cellStyle name="Normal 2 2 2 2 2 2 13 3 8" xfId="8834" xr:uid="{00000000-0005-0000-0000-0000A1180000}"/>
    <cellStyle name="Normal 2 2 2 2 2 2 13 3 9" xfId="8835" xr:uid="{00000000-0005-0000-0000-0000A2180000}"/>
    <cellStyle name="Normal 2 2 2 2 2 2 13 4" xfId="2608" xr:uid="{00000000-0005-0000-0000-0000A3180000}"/>
    <cellStyle name="Normal 2 2 2 2 2 2 13 5" xfId="2609" xr:uid="{00000000-0005-0000-0000-0000A4180000}"/>
    <cellStyle name="Normal 2 2 2 2 2 2 13 6" xfId="2610" xr:uid="{00000000-0005-0000-0000-0000A5180000}"/>
    <cellStyle name="Normal 2 2 2 2 2 2 13 7" xfId="2611" xr:uid="{00000000-0005-0000-0000-0000A6180000}"/>
    <cellStyle name="Normal 2 2 2 2 2 2 13 7 10" xfId="8836" xr:uid="{00000000-0005-0000-0000-0000A7180000}"/>
    <cellStyle name="Normal 2 2 2 2 2 2 13 7 11" xfId="8837" xr:uid="{00000000-0005-0000-0000-0000A8180000}"/>
    <cellStyle name="Normal 2 2 2 2 2 2 13 7 2" xfId="8838" xr:uid="{00000000-0005-0000-0000-0000A9180000}"/>
    <cellStyle name="Normal 2 2 2 2 2 2 13 7 2 10" xfId="8839" xr:uid="{00000000-0005-0000-0000-0000AA180000}"/>
    <cellStyle name="Normal 2 2 2 2 2 2 13 7 2 2" xfId="8840" xr:uid="{00000000-0005-0000-0000-0000AB180000}"/>
    <cellStyle name="Normal 2 2 2 2 2 2 13 7 2 3" xfId="8841" xr:uid="{00000000-0005-0000-0000-0000AC180000}"/>
    <cellStyle name="Normal 2 2 2 2 2 2 13 7 2 4" xfId="8842" xr:uid="{00000000-0005-0000-0000-0000AD180000}"/>
    <cellStyle name="Normal 2 2 2 2 2 2 13 7 2 5" xfId="8843" xr:uid="{00000000-0005-0000-0000-0000AE180000}"/>
    <cellStyle name="Normal 2 2 2 2 2 2 13 7 2 6" xfId="8844" xr:uid="{00000000-0005-0000-0000-0000AF180000}"/>
    <cellStyle name="Normal 2 2 2 2 2 2 13 7 2 7" xfId="8845" xr:uid="{00000000-0005-0000-0000-0000B0180000}"/>
    <cellStyle name="Normal 2 2 2 2 2 2 13 7 2 8" xfId="8846" xr:uid="{00000000-0005-0000-0000-0000B1180000}"/>
    <cellStyle name="Normal 2 2 2 2 2 2 13 7 2 9" xfId="8847" xr:uid="{00000000-0005-0000-0000-0000B2180000}"/>
    <cellStyle name="Normal 2 2 2 2 2 2 13 7 3" xfId="8848" xr:uid="{00000000-0005-0000-0000-0000B3180000}"/>
    <cellStyle name="Normal 2 2 2 2 2 2 13 7 4" xfId="8849" xr:uid="{00000000-0005-0000-0000-0000B4180000}"/>
    <cellStyle name="Normal 2 2 2 2 2 2 13 7 5" xfId="8850" xr:uid="{00000000-0005-0000-0000-0000B5180000}"/>
    <cellStyle name="Normal 2 2 2 2 2 2 13 7 6" xfId="8851" xr:uid="{00000000-0005-0000-0000-0000B6180000}"/>
    <cellStyle name="Normal 2 2 2 2 2 2 13 7 7" xfId="8852" xr:uid="{00000000-0005-0000-0000-0000B7180000}"/>
    <cellStyle name="Normal 2 2 2 2 2 2 13 7 8" xfId="8853" xr:uid="{00000000-0005-0000-0000-0000B8180000}"/>
    <cellStyle name="Normal 2 2 2 2 2 2 13 7 9" xfId="8854" xr:uid="{00000000-0005-0000-0000-0000B9180000}"/>
    <cellStyle name="Normal 2 2 2 2 2 2 13 8" xfId="8855" xr:uid="{00000000-0005-0000-0000-0000BA180000}"/>
    <cellStyle name="Normal 2 2 2 2 2 2 13 8 10" xfId="8856" xr:uid="{00000000-0005-0000-0000-0000BB180000}"/>
    <cellStyle name="Normal 2 2 2 2 2 2 13 8 2" xfId="8857" xr:uid="{00000000-0005-0000-0000-0000BC180000}"/>
    <cellStyle name="Normal 2 2 2 2 2 2 13 8 3" xfId="8858" xr:uid="{00000000-0005-0000-0000-0000BD180000}"/>
    <cellStyle name="Normal 2 2 2 2 2 2 13 8 4" xfId="8859" xr:uid="{00000000-0005-0000-0000-0000BE180000}"/>
    <cellStyle name="Normal 2 2 2 2 2 2 13 8 5" xfId="8860" xr:uid="{00000000-0005-0000-0000-0000BF180000}"/>
    <cellStyle name="Normal 2 2 2 2 2 2 13 8 6" xfId="8861" xr:uid="{00000000-0005-0000-0000-0000C0180000}"/>
    <cellStyle name="Normal 2 2 2 2 2 2 13 8 7" xfId="8862" xr:uid="{00000000-0005-0000-0000-0000C1180000}"/>
    <cellStyle name="Normal 2 2 2 2 2 2 13 8 8" xfId="8863" xr:uid="{00000000-0005-0000-0000-0000C2180000}"/>
    <cellStyle name="Normal 2 2 2 2 2 2 13 8 9" xfId="8864" xr:uid="{00000000-0005-0000-0000-0000C3180000}"/>
    <cellStyle name="Normal 2 2 2 2 2 2 13 9" xfId="8865" xr:uid="{00000000-0005-0000-0000-0000C4180000}"/>
    <cellStyle name="Normal 2 2 2 2 2 2 14" xfId="2612" xr:uid="{00000000-0005-0000-0000-0000C5180000}"/>
    <cellStyle name="Normal 2 2 2 2 2 2 14 10" xfId="8866" xr:uid="{00000000-0005-0000-0000-0000C6180000}"/>
    <cellStyle name="Normal 2 2 2 2 2 2 14 11" xfId="8867" xr:uid="{00000000-0005-0000-0000-0000C7180000}"/>
    <cellStyle name="Normal 2 2 2 2 2 2 14 12" xfId="8868" xr:uid="{00000000-0005-0000-0000-0000C8180000}"/>
    <cellStyle name="Normal 2 2 2 2 2 2 14 13" xfId="8869" xr:uid="{00000000-0005-0000-0000-0000C9180000}"/>
    <cellStyle name="Normal 2 2 2 2 2 2 14 14" xfId="8870" xr:uid="{00000000-0005-0000-0000-0000CA180000}"/>
    <cellStyle name="Normal 2 2 2 2 2 2 14 15" xfId="8871" xr:uid="{00000000-0005-0000-0000-0000CB180000}"/>
    <cellStyle name="Normal 2 2 2 2 2 2 14 16" xfId="8872" xr:uid="{00000000-0005-0000-0000-0000CC180000}"/>
    <cellStyle name="Normal 2 2 2 2 2 2 14 2" xfId="2613" xr:uid="{00000000-0005-0000-0000-0000CD180000}"/>
    <cellStyle name="Normal 2 2 2 2 2 2 14 3" xfId="2614" xr:uid="{00000000-0005-0000-0000-0000CE180000}"/>
    <cellStyle name="Normal 2 2 2 2 2 2 14 4" xfId="2615" xr:uid="{00000000-0005-0000-0000-0000CF180000}"/>
    <cellStyle name="Normal 2 2 2 2 2 2 14 5" xfId="2616" xr:uid="{00000000-0005-0000-0000-0000D0180000}"/>
    <cellStyle name="Normal 2 2 2 2 2 2 14 6" xfId="2617" xr:uid="{00000000-0005-0000-0000-0000D1180000}"/>
    <cellStyle name="Normal 2 2 2 2 2 2 14 6 10" xfId="8873" xr:uid="{00000000-0005-0000-0000-0000D2180000}"/>
    <cellStyle name="Normal 2 2 2 2 2 2 14 6 11" xfId="8874" xr:uid="{00000000-0005-0000-0000-0000D3180000}"/>
    <cellStyle name="Normal 2 2 2 2 2 2 14 6 2" xfId="8875" xr:uid="{00000000-0005-0000-0000-0000D4180000}"/>
    <cellStyle name="Normal 2 2 2 2 2 2 14 6 2 10" xfId="8876" xr:uid="{00000000-0005-0000-0000-0000D5180000}"/>
    <cellStyle name="Normal 2 2 2 2 2 2 14 6 2 2" xfId="8877" xr:uid="{00000000-0005-0000-0000-0000D6180000}"/>
    <cellStyle name="Normal 2 2 2 2 2 2 14 6 2 3" xfId="8878" xr:uid="{00000000-0005-0000-0000-0000D7180000}"/>
    <cellStyle name="Normal 2 2 2 2 2 2 14 6 2 4" xfId="8879" xr:uid="{00000000-0005-0000-0000-0000D8180000}"/>
    <cellStyle name="Normal 2 2 2 2 2 2 14 6 2 5" xfId="8880" xr:uid="{00000000-0005-0000-0000-0000D9180000}"/>
    <cellStyle name="Normal 2 2 2 2 2 2 14 6 2 6" xfId="8881" xr:uid="{00000000-0005-0000-0000-0000DA180000}"/>
    <cellStyle name="Normal 2 2 2 2 2 2 14 6 2 7" xfId="8882" xr:uid="{00000000-0005-0000-0000-0000DB180000}"/>
    <cellStyle name="Normal 2 2 2 2 2 2 14 6 2 8" xfId="8883" xr:uid="{00000000-0005-0000-0000-0000DC180000}"/>
    <cellStyle name="Normal 2 2 2 2 2 2 14 6 2 9" xfId="8884" xr:uid="{00000000-0005-0000-0000-0000DD180000}"/>
    <cellStyle name="Normal 2 2 2 2 2 2 14 6 3" xfId="8885" xr:uid="{00000000-0005-0000-0000-0000DE180000}"/>
    <cellStyle name="Normal 2 2 2 2 2 2 14 6 4" xfId="8886" xr:uid="{00000000-0005-0000-0000-0000DF180000}"/>
    <cellStyle name="Normal 2 2 2 2 2 2 14 6 5" xfId="8887" xr:uid="{00000000-0005-0000-0000-0000E0180000}"/>
    <cellStyle name="Normal 2 2 2 2 2 2 14 6 6" xfId="8888" xr:uid="{00000000-0005-0000-0000-0000E1180000}"/>
    <cellStyle name="Normal 2 2 2 2 2 2 14 6 7" xfId="8889" xr:uid="{00000000-0005-0000-0000-0000E2180000}"/>
    <cellStyle name="Normal 2 2 2 2 2 2 14 6 8" xfId="8890" xr:uid="{00000000-0005-0000-0000-0000E3180000}"/>
    <cellStyle name="Normal 2 2 2 2 2 2 14 6 9" xfId="8891" xr:uid="{00000000-0005-0000-0000-0000E4180000}"/>
    <cellStyle name="Normal 2 2 2 2 2 2 14 7" xfId="8892" xr:uid="{00000000-0005-0000-0000-0000E5180000}"/>
    <cellStyle name="Normal 2 2 2 2 2 2 14 7 10" xfId="8893" xr:uid="{00000000-0005-0000-0000-0000E6180000}"/>
    <cellStyle name="Normal 2 2 2 2 2 2 14 7 2" xfId="8894" xr:uid="{00000000-0005-0000-0000-0000E7180000}"/>
    <cellStyle name="Normal 2 2 2 2 2 2 14 7 3" xfId="8895" xr:uid="{00000000-0005-0000-0000-0000E8180000}"/>
    <cellStyle name="Normal 2 2 2 2 2 2 14 7 4" xfId="8896" xr:uid="{00000000-0005-0000-0000-0000E9180000}"/>
    <cellStyle name="Normal 2 2 2 2 2 2 14 7 5" xfId="8897" xr:uid="{00000000-0005-0000-0000-0000EA180000}"/>
    <cellStyle name="Normal 2 2 2 2 2 2 14 7 6" xfId="8898" xr:uid="{00000000-0005-0000-0000-0000EB180000}"/>
    <cellStyle name="Normal 2 2 2 2 2 2 14 7 7" xfId="8899" xr:uid="{00000000-0005-0000-0000-0000EC180000}"/>
    <cellStyle name="Normal 2 2 2 2 2 2 14 7 8" xfId="8900" xr:uid="{00000000-0005-0000-0000-0000ED180000}"/>
    <cellStyle name="Normal 2 2 2 2 2 2 14 7 9" xfId="8901" xr:uid="{00000000-0005-0000-0000-0000EE180000}"/>
    <cellStyle name="Normal 2 2 2 2 2 2 14 8" xfId="8902" xr:uid="{00000000-0005-0000-0000-0000EF180000}"/>
    <cellStyle name="Normal 2 2 2 2 2 2 14 9" xfId="8903" xr:uid="{00000000-0005-0000-0000-0000F0180000}"/>
    <cellStyle name="Normal 2 2 2 2 2 2 15" xfId="2618" xr:uid="{00000000-0005-0000-0000-0000F1180000}"/>
    <cellStyle name="Normal 2 2 2 2 2 2 15 10" xfId="8904" xr:uid="{00000000-0005-0000-0000-0000F2180000}"/>
    <cellStyle name="Normal 2 2 2 2 2 2 15 11" xfId="8905" xr:uid="{00000000-0005-0000-0000-0000F3180000}"/>
    <cellStyle name="Normal 2 2 2 2 2 2 15 12" xfId="8906" xr:uid="{00000000-0005-0000-0000-0000F4180000}"/>
    <cellStyle name="Normal 2 2 2 2 2 2 15 2" xfId="2619" xr:uid="{00000000-0005-0000-0000-0000F5180000}"/>
    <cellStyle name="Normal 2 2 2 2 2 2 15 2 10" xfId="8907" xr:uid="{00000000-0005-0000-0000-0000F6180000}"/>
    <cellStyle name="Normal 2 2 2 2 2 2 15 2 11" xfId="8908" xr:uid="{00000000-0005-0000-0000-0000F7180000}"/>
    <cellStyle name="Normal 2 2 2 2 2 2 15 2 2" xfId="8909" xr:uid="{00000000-0005-0000-0000-0000F8180000}"/>
    <cellStyle name="Normal 2 2 2 2 2 2 15 2 2 10" xfId="8910" xr:uid="{00000000-0005-0000-0000-0000F9180000}"/>
    <cellStyle name="Normal 2 2 2 2 2 2 15 2 2 2" xfId="8911" xr:uid="{00000000-0005-0000-0000-0000FA180000}"/>
    <cellStyle name="Normal 2 2 2 2 2 2 15 2 2 3" xfId="8912" xr:uid="{00000000-0005-0000-0000-0000FB180000}"/>
    <cellStyle name="Normal 2 2 2 2 2 2 15 2 2 4" xfId="8913" xr:uid="{00000000-0005-0000-0000-0000FC180000}"/>
    <cellStyle name="Normal 2 2 2 2 2 2 15 2 2 5" xfId="8914" xr:uid="{00000000-0005-0000-0000-0000FD180000}"/>
    <cellStyle name="Normal 2 2 2 2 2 2 15 2 2 6" xfId="8915" xr:uid="{00000000-0005-0000-0000-0000FE180000}"/>
    <cellStyle name="Normal 2 2 2 2 2 2 15 2 2 7" xfId="8916" xr:uid="{00000000-0005-0000-0000-0000FF180000}"/>
    <cellStyle name="Normal 2 2 2 2 2 2 15 2 2 8" xfId="8917" xr:uid="{00000000-0005-0000-0000-000000190000}"/>
    <cellStyle name="Normal 2 2 2 2 2 2 15 2 2 9" xfId="8918" xr:uid="{00000000-0005-0000-0000-000001190000}"/>
    <cellStyle name="Normal 2 2 2 2 2 2 15 2 3" xfId="8919" xr:uid="{00000000-0005-0000-0000-000002190000}"/>
    <cellStyle name="Normal 2 2 2 2 2 2 15 2 4" xfId="8920" xr:uid="{00000000-0005-0000-0000-000003190000}"/>
    <cellStyle name="Normal 2 2 2 2 2 2 15 2 5" xfId="8921" xr:uid="{00000000-0005-0000-0000-000004190000}"/>
    <cellStyle name="Normal 2 2 2 2 2 2 15 2 6" xfId="8922" xr:uid="{00000000-0005-0000-0000-000005190000}"/>
    <cellStyle name="Normal 2 2 2 2 2 2 15 2 7" xfId="8923" xr:uid="{00000000-0005-0000-0000-000006190000}"/>
    <cellStyle name="Normal 2 2 2 2 2 2 15 2 8" xfId="8924" xr:uid="{00000000-0005-0000-0000-000007190000}"/>
    <cellStyle name="Normal 2 2 2 2 2 2 15 2 9" xfId="8925" xr:uid="{00000000-0005-0000-0000-000008190000}"/>
    <cellStyle name="Normal 2 2 2 2 2 2 15 3" xfId="8926" xr:uid="{00000000-0005-0000-0000-000009190000}"/>
    <cellStyle name="Normal 2 2 2 2 2 2 15 3 10" xfId="8927" xr:uid="{00000000-0005-0000-0000-00000A190000}"/>
    <cellStyle name="Normal 2 2 2 2 2 2 15 3 2" xfId="8928" xr:uid="{00000000-0005-0000-0000-00000B190000}"/>
    <cellStyle name="Normal 2 2 2 2 2 2 15 3 3" xfId="8929" xr:uid="{00000000-0005-0000-0000-00000C190000}"/>
    <cellStyle name="Normal 2 2 2 2 2 2 15 3 4" xfId="8930" xr:uid="{00000000-0005-0000-0000-00000D190000}"/>
    <cellStyle name="Normal 2 2 2 2 2 2 15 3 5" xfId="8931" xr:uid="{00000000-0005-0000-0000-00000E190000}"/>
    <cellStyle name="Normal 2 2 2 2 2 2 15 3 6" xfId="8932" xr:uid="{00000000-0005-0000-0000-00000F190000}"/>
    <cellStyle name="Normal 2 2 2 2 2 2 15 3 7" xfId="8933" xr:uid="{00000000-0005-0000-0000-000010190000}"/>
    <cellStyle name="Normal 2 2 2 2 2 2 15 3 8" xfId="8934" xr:uid="{00000000-0005-0000-0000-000011190000}"/>
    <cellStyle name="Normal 2 2 2 2 2 2 15 3 9" xfId="8935" xr:uid="{00000000-0005-0000-0000-000012190000}"/>
    <cellStyle name="Normal 2 2 2 2 2 2 15 4" xfId="8936" xr:uid="{00000000-0005-0000-0000-000013190000}"/>
    <cellStyle name="Normal 2 2 2 2 2 2 15 5" xfId="8937" xr:uid="{00000000-0005-0000-0000-000014190000}"/>
    <cellStyle name="Normal 2 2 2 2 2 2 15 6" xfId="8938" xr:uid="{00000000-0005-0000-0000-000015190000}"/>
    <cellStyle name="Normal 2 2 2 2 2 2 15 7" xfId="8939" xr:uid="{00000000-0005-0000-0000-000016190000}"/>
    <cellStyle name="Normal 2 2 2 2 2 2 15 8" xfId="8940" xr:uid="{00000000-0005-0000-0000-000017190000}"/>
    <cellStyle name="Normal 2 2 2 2 2 2 15 9" xfId="8941" xr:uid="{00000000-0005-0000-0000-000018190000}"/>
    <cellStyle name="Normal 2 2 2 2 2 2 16" xfId="2620" xr:uid="{00000000-0005-0000-0000-000019190000}"/>
    <cellStyle name="Normal 2 2 2 2 2 2 16 10" xfId="8942" xr:uid="{00000000-0005-0000-0000-00001A190000}"/>
    <cellStyle name="Normal 2 2 2 2 2 2 16 11" xfId="8943" xr:uid="{00000000-0005-0000-0000-00001B190000}"/>
    <cellStyle name="Normal 2 2 2 2 2 2 16 12" xfId="8944" xr:uid="{00000000-0005-0000-0000-00001C190000}"/>
    <cellStyle name="Normal 2 2 2 2 2 2 16 2" xfId="2621" xr:uid="{00000000-0005-0000-0000-00001D190000}"/>
    <cellStyle name="Normal 2 2 2 2 2 2 16 2 10" xfId="8945" xr:uid="{00000000-0005-0000-0000-00001E190000}"/>
    <cellStyle name="Normal 2 2 2 2 2 2 16 2 11" xfId="8946" xr:uid="{00000000-0005-0000-0000-00001F190000}"/>
    <cellStyle name="Normal 2 2 2 2 2 2 16 2 2" xfId="8947" xr:uid="{00000000-0005-0000-0000-000020190000}"/>
    <cellStyle name="Normal 2 2 2 2 2 2 16 2 2 10" xfId="8948" xr:uid="{00000000-0005-0000-0000-000021190000}"/>
    <cellStyle name="Normal 2 2 2 2 2 2 16 2 2 2" xfId="8949" xr:uid="{00000000-0005-0000-0000-000022190000}"/>
    <cellStyle name="Normal 2 2 2 2 2 2 16 2 2 3" xfId="8950" xr:uid="{00000000-0005-0000-0000-000023190000}"/>
    <cellStyle name="Normal 2 2 2 2 2 2 16 2 2 4" xfId="8951" xr:uid="{00000000-0005-0000-0000-000024190000}"/>
    <cellStyle name="Normal 2 2 2 2 2 2 16 2 2 5" xfId="8952" xr:uid="{00000000-0005-0000-0000-000025190000}"/>
    <cellStyle name="Normal 2 2 2 2 2 2 16 2 2 6" xfId="8953" xr:uid="{00000000-0005-0000-0000-000026190000}"/>
    <cellStyle name="Normal 2 2 2 2 2 2 16 2 2 7" xfId="8954" xr:uid="{00000000-0005-0000-0000-000027190000}"/>
    <cellStyle name="Normal 2 2 2 2 2 2 16 2 2 8" xfId="8955" xr:uid="{00000000-0005-0000-0000-000028190000}"/>
    <cellStyle name="Normal 2 2 2 2 2 2 16 2 2 9" xfId="8956" xr:uid="{00000000-0005-0000-0000-000029190000}"/>
    <cellStyle name="Normal 2 2 2 2 2 2 16 2 3" xfId="8957" xr:uid="{00000000-0005-0000-0000-00002A190000}"/>
    <cellStyle name="Normal 2 2 2 2 2 2 16 2 4" xfId="8958" xr:uid="{00000000-0005-0000-0000-00002B190000}"/>
    <cellStyle name="Normal 2 2 2 2 2 2 16 2 5" xfId="8959" xr:uid="{00000000-0005-0000-0000-00002C190000}"/>
    <cellStyle name="Normal 2 2 2 2 2 2 16 2 6" xfId="8960" xr:uid="{00000000-0005-0000-0000-00002D190000}"/>
    <cellStyle name="Normal 2 2 2 2 2 2 16 2 7" xfId="8961" xr:uid="{00000000-0005-0000-0000-00002E190000}"/>
    <cellStyle name="Normal 2 2 2 2 2 2 16 2 8" xfId="8962" xr:uid="{00000000-0005-0000-0000-00002F190000}"/>
    <cellStyle name="Normal 2 2 2 2 2 2 16 2 9" xfId="8963" xr:uid="{00000000-0005-0000-0000-000030190000}"/>
    <cellStyle name="Normal 2 2 2 2 2 2 16 3" xfId="8964" xr:uid="{00000000-0005-0000-0000-000031190000}"/>
    <cellStyle name="Normal 2 2 2 2 2 2 16 3 10" xfId="8965" xr:uid="{00000000-0005-0000-0000-000032190000}"/>
    <cellStyle name="Normal 2 2 2 2 2 2 16 3 2" xfId="8966" xr:uid="{00000000-0005-0000-0000-000033190000}"/>
    <cellStyle name="Normal 2 2 2 2 2 2 16 3 3" xfId="8967" xr:uid="{00000000-0005-0000-0000-000034190000}"/>
    <cellStyle name="Normal 2 2 2 2 2 2 16 3 4" xfId="8968" xr:uid="{00000000-0005-0000-0000-000035190000}"/>
    <cellStyle name="Normal 2 2 2 2 2 2 16 3 5" xfId="8969" xr:uid="{00000000-0005-0000-0000-000036190000}"/>
    <cellStyle name="Normal 2 2 2 2 2 2 16 3 6" xfId="8970" xr:uid="{00000000-0005-0000-0000-000037190000}"/>
    <cellStyle name="Normal 2 2 2 2 2 2 16 3 7" xfId="8971" xr:uid="{00000000-0005-0000-0000-000038190000}"/>
    <cellStyle name="Normal 2 2 2 2 2 2 16 3 8" xfId="8972" xr:uid="{00000000-0005-0000-0000-000039190000}"/>
    <cellStyle name="Normal 2 2 2 2 2 2 16 3 9" xfId="8973" xr:uid="{00000000-0005-0000-0000-00003A190000}"/>
    <cellStyle name="Normal 2 2 2 2 2 2 16 4" xfId="8974" xr:uid="{00000000-0005-0000-0000-00003B190000}"/>
    <cellStyle name="Normal 2 2 2 2 2 2 16 5" xfId="8975" xr:uid="{00000000-0005-0000-0000-00003C190000}"/>
    <cellStyle name="Normal 2 2 2 2 2 2 16 6" xfId="8976" xr:uid="{00000000-0005-0000-0000-00003D190000}"/>
    <cellStyle name="Normal 2 2 2 2 2 2 16 7" xfId="8977" xr:uid="{00000000-0005-0000-0000-00003E190000}"/>
    <cellStyle name="Normal 2 2 2 2 2 2 16 8" xfId="8978" xr:uid="{00000000-0005-0000-0000-00003F190000}"/>
    <cellStyle name="Normal 2 2 2 2 2 2 16 9" xfId="8979" xr:uid="{00000000-0005-0000-0000-000040190000}"/>
    <cellStyle name="Normal 2 2 2 2 2 2 17" xfId="2622" xr:uid="{00000000-0005-0000-0000-000041190000}"/>
    <cellStyle name="Normal 2 2 2 2 2 2 17 10" xfId="8980" xr:uid="{00000000-0005-0000-0000-000042190000}"/>
    <cellStyle name="Normal 2 2 2 2 2 2 17 11" xfId="8981" xr:uid="{00000000-0005-0000-0000-000043190000}"/>
    <cellStyle name="Normal 2 2 2 2 2 2 17 12" xfId="8982" xr:uid="{00000000-0005-0000-0000-000044190000}"/>
    <cellStyle name="Normal 2 2 2 2 2 2 17 2" xfId="2623" xr:uid="{00000000-0005-0000-0000-000045190000}"/>
    <cellStyle name="Normal 2 2 2 2 2 2 17 2 10" xfId="8983" xr:uid="{00000000-0005-0000-0000-000046190000}"/>
    <cellStyle name="Normal 2 2 2 2 2 2 17 2 11" xfId="8984" xr:uid="{00000000-0005-0000-0000-000047190000}"/>
    <cellStyle name="Normal 2 2 2 2 2 2 17 2 2" xfId="8985" xr:uid="{00000000-0005-0000-0000-000048190000}"/>
    <cellStyle name="Normal 2 2 2 2 2 2 17 2 2 10" xfId="8986" xr:uid="{00000000-0005-0000-0000-000049190000}"/>
    <cellStyle name="Normal 2 2 2 2 2 2 17 2 2 2" xfId="8987" xr:uid="{00000000-0005-0000-0000-00004A190000}"/>
    <cellStyle name="Normal 2 2 2 2 2 2 17 2 2 3" xfId="8988" xr:uid="{00000000-0005-0000-0000-00004B190000}"/>
    <cellStyle name="Normal 2 2 2 2 2 2 17 2 2 4" xfId="8989" xr:uid="{00000000-0005-0000-0000-00004C190000}"/>
    <cellStyle name="Normal 2 2 2 2 2 2 17 2 2 5" xfId="8990" xr:uid="{00000000-0005-0000-0000-00004D190000}"/>
    <cellStyle name="Normal 2 2 2 2 2 2 17 2 2 6" xfId="8991" xr:uid="{00000000-0005-0000-0000-00004E190000}"/>
    <cellStyle name="Normal 2 2 2 2 2 2 17 2 2 7" xfId="8992" xr:uid="{00000000-0005-0000-0000-00004F190000}"/>
    <cellStyle name="Normal 2 2 2 2 2 2 17 2 2 8" xfId="8993" xr:uid="{00000000-0005-0000-0000-000050190000}"/>
    <cellStyle name="Normal 2 2 2 2 2 2 17 2 2 9" xfId="8994" xr:uid="{00000000-0005-0000-0000-000051190000}"/>
    <cellStyle name="Normal 2 2 2 2 2 2 17 2 3" xfId="8995" xr:uid="{00000000-0005-0000-0000-000052190000}"/>
    <cellStyle name="Normal 2 2 2 2 2 2 17 2 4" xfId="8996" xr:uid="{00000000-0005-0000-0000-000053190000}"/>
    <cellStyle name="Normal 2 2 2 2 2 2 17 2 5" xfId="8997" xr:uid="{00000000-0005-0000-0000-000054190000}"/>
    <cellStyle name="Normal 2 2 2 2 2 2 17 2 6" xfId="8998" xr:uid="{00000000-0005-0000-0000-000055190000}"/>
    <cellStyle name="Normal 2 2 2 2 2 2 17 2 7" xfId="8999" xr:uid="{00000000-0005-0000-0000-000056190000}"/>
    <cellStyle name="Normal 2 2 2 2 2 2 17 2 8" xfId="9000" xr:uid="{00000000-0005-0000-0000-000057190000}"/>
    <cellStyle name="Normal 2 2 2 2 2 2 17 2 9" xfId="9001" xr:uid="{00000000-0005-0000-0000-000058190000}"/>
    <cellStyle name="Normal 2 2 2 2 2 2 17 3" xfId="9002" xr:uid="{00000000-0005-0000-0000-000059190000}"/>
    <cellStyle name="Normal 2 2 2 2 2 2 17 3 10" xfId="9003" xr:uid="{00000000-0005-0000-0000-00005A190000}"/>
    <cellStyle name="Normal 2 2 2 2 2 2 17 3 2" xfId="9004" xr:uid="{00000000-0005-0000-0000-00005B190000}"/>
    <cellStyle name="Normal 2 2 2 2 2 2 17 3 3" xfId="9005" xr:uid="{00000000-0005-0000-0000-00005C190000}"/>
    <cellStyle name="Normal 2 2 2 2 2 2 17 3 4" xfId="9006" xr:uid="{00000000-0005-0000-0000-00005D190000}"/>
    <cellStyle name="Normal 2 2 2 2 2 2 17 3 5" xfId="9007" xr:uid="{00000000-0005-0000-0000-00005E190000}"/>
    <cellStyle name="Normal 2 2 2 2 2 2 17 3 6" xfId="9008" xr:uid="{00000000-0005-0000-0000-00005F190000}"/>
    <cellStyle name="Normal 2 2 2 2 2 2 17 3 7" xfId="9009" xr:uid="{00000000-0005-0000-0000-000060190000}"/>
    <cellStyle name="Normal 2 2 2 2 2 2 17 3 8" xfId="9010" xr:uid="{00000000-0005-0000-0000-000061190000}"/>
    <cellStyle name="Normal 2 2 2 2 2 2 17 3 9" xfId="9011" xr:uid="{00000000-0005-0000-0000-000062190000}"/>
    <cellStyle name="Normal 2 2 2 2 2 2 17 4" xfId="9012" xr:uid="{00000000-0005-0000-0000-000063190000}"/>
    <cellStyle name="Normal 2 2 2 2 2 2 17 5" xfId="9013" xr:uid="{00000000-0005-0000-0000-000064190000}"/>
    <cellStyle name="Normal 2 2 2 2 2 2 17 6" xfId="9014" xr:uid="{00000000-0005-0000-0000-000065190000}"/>
    <cellStyle name="Normal 2 2 2 2 2 2 17 7" xfId="9015" xr:uid="{00000000-0005-0000-0000-000066190000}"/>
    <cellStyle name="Normal 2 2 2 2 2 2 17 8" xfId="9016" xr:uid="{00000000-0005-0000-0000-000067190000}"/>
    <cellStyle name="Normal 2 2 2 2 2 2 17 9" xfId="9017" xr:uid="{00000000-0005-0000-0000-000068190000}"/>
    <cellStyle name="Normal 2 2 2 2 2 2 18" xfId="2546" xr:uid="{00000000-0005-0000-0000-000069190000}"/>
    <cellStyle name="Normal 2 2 2 2 2 2 2" xfId="2624" xr:uid="{00000000-0005-0000-0000-00006A190000}"/>
    <cellStyle name="Normal 2 2 2 2 2 2 2 10" xfId="2625" xr:uid="{00000000-0005-0000-0000-00006B190000}"/>
    <cellStyle name="Normal 2 2 2 2 2 2 2 10 2" xfId="2626" xr:uid="{00000000-0005-0000-0000-00006C190000}"/>
    <cellStyle name="Normal 2 2 2 2 2 2 2 10 2 10" xfId="9018" xr:uid="{00000000-0005-0000-0000-00006D190000}"/>
    <cellStyle name="Normal 2 2 2 2 2 2 2 10 2 11" xfId="9019" xr:uid="{00000000-0005-0000-0000-00006E190000}"/>
    <cellStyle name="Normal 2 2 2 2 2 2 2 10 2 12" xfId="9020" xr:uid="{00000000-0005-0000-0000-00006F190000}"/>
    <cellStyle name="Normal 2 2 2 2 2 2 2 10 2 13" xfId="9021" xr:uid="{00000000-0005-0000-0000-000070190000}"/>
    <cellStyle name="Normal 2 2 2 2 2 2 2 10 2 14" xfId="9022" xr:uid="{00000000-0005-0000-0000-000071190000}"/>
    <cellStyle name="Normal 2 2 2 2 2 2 2 10 2 15" xfId="9023" xr:uid="{00000000-0005-0000-0000-000072190000}"/>
    <cellStyle name="Normal 2 2 2 2 2 2 2 10 2 16" xfId="9024" xr:uid="{00000000-0005-0000-0000-000073190000}"/>
    <cellStyle name="Normal 2 2 2 2 2 2 2 10 2 17" xfId="9025" xr:uid="{00000000-0005-0000-0000-000074190000}"/>
    <cellStyle name="Normal 2 2 2 2 2 2 2 10 2 2" xfId="2627" xr:uid="{00000000-0005-0000-0000-000075190000}"/>
    <cellStyle name="Normal 2 2 2 2 2 2 2 10 2 2 2" xfId="2628" xr:uid="{00000000-0005-0000-0000-000076190000}"/>
    <cellStyle name="Normal 2 2 2 2 2 2 2 10 2 2 2 10" xfId="9026" xr:uid="{00000000-0005-0000-0000-000077190000}"/>
    <cellStyle name="Normal 2 2 2 2 2 2 2 10 2 2 2 11" xfId="9027" xr:uid="{00000000-0005-0000-0000-000078190000}"/>
    <cellStyle name="Normal 2 2 2 2 2 2 2 10 2 2 2 12" xfId="9028" xr:uid="{00000000-0005-0000-0000-000079190000}"/>
    <cellStyle name="Normal 2 2 2 2 2 2 2 10 2 2 2 13" xfId="9029" xr:uid="{00000000-0005-0000-0000-00007A190000}"/>
    <cellStyle name="Normal 2 2 2 2 2 2 2 10 2 2 2 14" xfId="9030" xr:uid="{00000000-0005-0000-0000-00007B190000}"/>
    <cellStyle name="Normal 2 2 2 2 2 2 2 10 2 2 2 15" xfId="9031" xr:uid="{00000000-0005-0000-0000-00007C190000}"/>
    <cellStyle name="Normal 2 2 2 2 2 2 2 10 2 2 2 16" xfId="9032" xr:uid="{00000000-0005-0000-0000-00007D190000}"/>
    <cellStyle name="Normal 2 2 2 2 2 2 2 10 2 2 2 2" xfId="2629" xr:uid="{00000000-0005-0000-0000-00007E190000}"/>
    <cellStyle name="Normal 2 2 2 2 2 2 2 10 2 2 2 3" xfId="2630" xr:uid="{00000000-0005-0000-0000-00007F190000}"/>
    <cellStyle name="Normal 2 2 2 2 2 2 2 10 2 2 2 4" xfId="2631" xr:uid="{00000000-0005-0000-0000-000080190000}"/>
    <cellStyle name="Normal 2 2 2 2 2 2 2 10 2 2 2 5" xfId="2632" xr:uid="{00000000-0005-0000-0000-000081190000}"/>
    <cellStyle name="Normal 2 2 2 2 2 2 2 10 2 2 2 6" xfId="2633" xr:uid="{00000000-0005-0000-0000-000082190000}"/>
    <cellStyle name="Normal 2 2 2 2 2 2 2 10 2 2 2 6 10" xfId="9033" xr:uid="{00000000-0005-0000-0000-000083190000}"/>
    <cellStyle name="Normal 2 2 2 2 2 2 2 10 2 2 2 6 11" xfId="9034" xr:uid="{00000000-0005-0000-0000-000084190000}"/>
    <cellStyle name="Normal 2 2 2 2 2 2 2 10 2 2 2 6 2" xfId="9035" xr:uid="{00000000-0005-0000-0000-000085190000}"/>
    <cellStyle name="Normal 2 2 2 2 2 2 2 10 2 2 2 6 2 10" xfId="9036" xr:uid="{00000000-0005-0000-0000-000086190000}"/>
    <cellStyle name="Normal 2 2 2 2 2 2 2 10 2 2 2 6 2 2" xfId="9037" xr:uid="{00000000-0005-0000-0000-000087190000}"/>
    <cellStyle name="Normal 2 2 2 2 2 2 2 10 2 2 2 6 2 3" xfId="9038" xr:uid="{00000000-0005-0000-0000-000088190000}"/>
    <cellStyle name="Normal 2 2 2 2 2 2 2 10 2 2 2 6 2 4" xfId="9039" xr:uid="{00000000-0005-0000-0000-000089190000}"/>
    <cellStyle name="Normal 2 2 2 2 2 2 2 10 2 2 2 6 2 5" xfId="9040" xr:uid="{00000000-0005-0000-0000-00008A190000}"/>
    <cellStyle name="Normal 2 2 2 2 2 2 2 10 2 2 2 6 2 6" xfId="9041" xr:uid="{00000000-0005-0000-0000-00008B190000}"/>
    <cellStyle name="Normal 2 2 2 2 2 2 2 10 2 2 2 6 2 7" xfId="9042" xr:uid="{00000000-0005-0000-0000-00008C190000}"/>
    <cellStyle name="Normal 2 2 2 2 2 2 2 10 2 2 2 6 2 8" xfId="9043" xr:uid="{00000000-0005-0000-0000-00008D190000}"/>
    <cellStyle name="Normal 2 2 2 2 2 2 2 10 2 2 2 6 2 9" xfId="9044" xr:uid="{00000000-0005-0000-0000-00008E190000}"/>
    <cellStyle name="Normal 2 2 2 2 2 2 2 10 2 2 2 6 3" xfId="9045" xr:uid="{00000000-0005-0000-0000-00008F190000}"/>
    <cellStyle name="Normal 2 2 2 2 2 2 2 10 2 2 2 6 4" xfId="9046" xr:uid="{00000000-0005-0000-0000-000090190000}"/>
    <cellStyle name="Normal 2 2 2 2 2 2 2 10 2 2 2 6 5" xfId="9047" xr:uid="{00000000-0005-0000-0000-000091190000}"/>
    <cellStyle name="Normal 2 2 2 2 2 2 2 10 2 2 2 6 6" xfId="9048" xr:uid="{00000000-0005-0000-0000-000092190000}"/>
    <cellStyle name="Normal 2 2 2 2 2 2 2 10 2 2 2 6 7" xfId="9049" xr:uid="{00000000-0005-0000-0000-000093190000}"/>
    <cellStyle name="Normal 2 2 2 2 2 2 2 10 2 2 2 6 8" xfId="9050" xr:uid="{00000000-0005-0000-0000-000094190000}"/>
    <cellStyle name="Normal 2 2 2 2 2 2 2 10 2 2 2 6 9" xfId="9051" xr:uid="{00000000-0005-0000-0000-000095190000}"/>
    <cellStyle name="Normal 2 2 2 2 2 2 2 10 2 2 2 7" xfId="9052" xr:uid="{00000000-0005-0000-0000-000096190000}"/>
    <cellStyle name="Normal 2 2 2 2 2 2 2 10 2 2 2 7 10" xfId="9053" xr:uid="{00000000-0005-0000-0000-000097190000}"/>
    <cellStyle name="Normal 2 2 2 2 2 2 2 10 2 2 2 7 2" xfId="9054" xr:uid="{00000000-0005-0000-0000-000098190000}"/>
    <cellStyle name="Normal 2 2 2 2 2 2 2 10 2 2 2 7 3" xfId="9055" xr:uid="{00000000-0005-0000-0000-000099190000}"/>
    <cellStyle name="Normal 2 2 2 2 2 2 2 10 2 2 2 7 4" xfId="9056" xr:uid="{00000000-0005-0000-0000-00009A190000}"/>
    <cellStyle name="Normal 2 2 2 2 2 2 2 10 2 2 2 7 5" xfId="9057" xr:uid="{00000000-0005-0000-0000-00009B190000}"/>
    <cellStyle name="Normal 2 2 2 2 2 2 2 10 2 2 2 7 6" xfId="9058" xr:uid="{00000000-0005-0000-0000-00009C190000}"/>
    <cellStyle name="Normal 2 2 2 2 2 2 2 10 2 2 2 7 7" xfId="9059" xr:uid="{00000000-0005-0000-0000-00009D190000}"/>
    <cellStyle name="Normal 2 2 2 2 2 2 2 10 2 2 2 7 8" xfId="9060" xr:uid="{00000000-0005-0000-0000-00009E190000}"/>
    <cellStyle name="Normal 2 2 2 2 2 2 2 10 2 2 2 7 9" xfId="9061" xr:uid="{00000000-0005-0000-0000-00009F190000}"/>
    <cellStyle name="Normal 2 2 2 2 2 2 2 10 2 2 2 8" xfId="9062" xr:uid="{00000000-0005-0000-0000-0000A0190000}"/>
    <cellStyle name="Normal 2 2 2 2 2 2 2 10 2 2 2 9" xfId="9063" xr:uid="{00000000-0005-0000-0000-0000A1190000}"/>
    <cellStyle name="Normal 2 2 2 2 2 2 2 10 2 2 3" xfId="2634" xr:uid="{00000000-0005-0000-0000-0000A2190000}"/>
    <cellStyle name="Normal 2 2 2 2 2 2 2 10 2 2 4" xfId="2635" xr:uid="{00000000-0005-0000-0000-0000A3190000}"/>
    <cellStyle name="Normal 2 2 2 2 2 2 2 10 2 2 4 10" xfId="9064" xr:uid="{00000000-0005-0000-0000-0000A4190000}"/>
    <cellStyle name="Normal 2 2 2 2 2 2 2 10 2 2 4 11" xfId="9065" xr:uid="{00000000-0005-0000-0000-0000A5190000}"/>
    <cellStyle name="Normal 2 2 2 2 2 2 2 10 2 2 4 12" xfId="9066" xr:uid="{00000000-0005-0000-0000-0000A6190000}"/>
    <cellStyle name="Normal 2 2 2 2 2 2 2 10 2 2 4 2" xfId="2636" xr:uid="{00000000-0005-0000-0000-0000A7190000}"/>
    <cellStyle name="Normal 2 2 2 2 2 2 2 10 2 2 4 2 10" xfId="9067" xr:uid="{00000000-0005-0000-0000-0000A8190000}"/>
    <cellStyle name="Normal 2 2 2 2 2 2 2 10 2 2 4 2 11" xfId="9068" xr:uid="{00000000-0005-0000-0000-0000A9190000}"/>
    <cellStyle name="Normal 2 2 2 2 2 2 2 10 2 2 4 2 2" xfId="9069" xr:uid="{00000000-0005-0000-0000-0000AA190000}"/>
    <cellStyle name="Normal 2 2 2 2 2 2 2 10 2 2 4 2 2 10" xfId="9070" xr:uid="{00000000-0005-0000-0000-0000AB190000}"/>
    <cellStyle name="Normal 2 2 2 2 2 2 2 10 2 2 4 2 2 2" xfId="9071" xr:uid="{00000000-0005-0000-0000-0000AC190000}"/>
    <cellStyle name="Normal 2 2 2 2 2 2 2 10 2 2 4 2 2 3" xfId="9072" xr:uid="{00000000-0005-0000-0000-0000AD190000}"/>
    <cellStyle name="Normal 2 2 2 2 2 2 2 10 2 2 4 2 2 4" xfId="9073" xr:uid="{00000000-0005-0000-0000-0000AE190000}"/>
    <cellStyle name="Normal 2 2 2 2 2 2 2 10 2 2 4 2 2 5" xfId="9074" xr:uid="{00000000-0005-0000-0000-0000AF190000}"/>
    <cellStyle name="Normal 2 2 2 2 2 2 2 10 2 2 4 2 2 6" xfId="9075" xr:uid="{00000000-0005-0000-0000-0000B0190000}"/>
    <cellStyle name="Normal 2 2 2 2 2 2 2 10 2 2 4 2 2 7" xfId="9076" xr:uid="{00000000-0005-0000-0000-0000B1190000}"/>
    <cellStyle name="Normal 2 2 2 2 2 2 2 10 2 2 4 2 2 8" xfId="9077" xr:uid="{00000000-0005-0000-0000-0000B2190000}"/>
    <cellStyle name="Normal 2 2 2 2 2 2 2 10 2 2 4 2 2 9" xfId="9078" xr:uid="{00000000-0005-0000-0000-0000B3190000}"/>
    <cellStyle name="Normal 2 2 2 2 2 2 2 10 2 2 4 2 3" xfId="9079" xr:uid="{00000000-0005-0000-0000-0000B4190000}"/>
    <cellStyle name="Normal 2 2 2 2 2 2 2 10 2 2 4 2 4" xfId="9080" xr:uid="{00000000-0005-0000-0000-0000B5190000}"/>
    <cellStyle name="Normal 2 2 2 2 2 2 2 10 2 2 4 2 5" xfId="9081" xr:uid="{00000000-0005-0000-0000-0000B6190000}"/>
    <cellStyle name="Normal 2 2 2 2 2 2 2 10 2 2 4 2 6" xfId="9082" xr:uid="{00000000-0005-0000-0000-0000B7190000}"/>
    <cellStyle name="Normal 2 2 2 2 2 2 2 10 2 2 4 2 7" xfId="9083" xr:uid="{00000000-0005-0000-0000-0000B8190000}"/>
    <cellStyle name="Normal 2 2 2 2 2 2 2 10 2 2 4 2 8" xfId="9084" xr:uid="{00000000-0005-0000-0000-0000B9190000}"/>
    <cellStyle name="Normal 2 2 2 2 2 2 2 10 2 2 4 2 9" xfId="9085" xr:uid="{00000000-0005-0000-0000-0000BA190000}"/>
    <cellStyle name="Normal 2 2 2 2 2 2 2 10 2 2 4 3" xfId="9086" xr:uid="{00000000-0005-0000-0000-0000BB190000}"/>
    <cellStyle name="Normal 2 2 2 2 2 2 2 10 2 2 4 3 10" xfId="9087" xr:uid="{00000000-0005-0000-0000-0000BC190000}"/>
    <cellStyle name="Normal 2 2 2 2 2 2 2 10 2 2 4 3 2" xfId="9088" xr:uid="{00000000-0005-0000-0000-0000BD190000}"/>
    <cellStyle name="Normal 2 2 2 2 2 2 2 10 2 2 4 3 3" xfId="9089" xr:uid="{00000000-0005-0000-0000-0000BE190000}"/>
    <cellStyle name="Normal 2 2 2 2 2 2 2 10 2 2 4 3 4" xfId="9090" xr:uid="{00000000-0005-0000-0000-0000BF190000}"/>
    <cellStyle name="Normal 2 2 2 2 2 2 2 10 2 2 4 3 5" xfId="9091" xr:uid="{00000000-0005-0000-0000-0000C0190000}"/>
    <cellStyle name="Normal 2 2 2 2 2 2 2 10 2 2 4 3 6" xfId="9092" xr:uid="{00000000-0005-0000-0000-0000C1190000}"/>
    <cellStyle name="Normal 2 2 2 2 2 2 2 10 2 2 4 3 7" xfId="9093" xr:uid="{00000000-0005-0000-0000-0000C2190000}"/>
    <cellStyle name="Normal 2 2 2 2 2 2 2 10 2 2 4 3 8" xfId="9094" xr:uid="{00000000-0005-0000-0000-0000C3190000}"/>
    <cellStyle name="Normal 2 2 2 2 2 2 2 10 2 2 4 3 9" xfId="9095" xr:uid="{00000000-0005-0000-0000-0000C4190000}"/>
    <cellStyle name="Normal 2 2 2 2 2 2 2 10 2 2 4 4" xfId="9096" xr:uid="{00000000-0005-0000-0000-0000C5190000}"/>
    <cellStyle name="Normal 2 2 2 2 2 2 2 10 2 2 4 5" xfId="9097" xr:uid="{00000000-0005-0000-0000-0000C6190000}"/>
    <cellStyle name="Normal 2 2 2 2 2 2 2 10 2 2 4 6" xfId="9098" xr:uid="{00000000-0005-0000-0000-0000C7190000}"/>
    <cellStyle name="Normal 2 2 2 2 2 2 2 10 2 2 4 7" xfId="9099" xr:uid="{00000000-0005-0000-0000-0000C8190000}"/>
    <cellStyle name="Normal 2 2 2 2 2 2 2 10 2 2 4 8" xfId="9100" xr:uid="{00000000-0005-0000-0000-0000C9190000}"/>
    <cellStyle name="Normal 2 2 2 2 2 2 2 10 2 2 4 9" xfId="9101" xr:uid="{00000000-0005-0000-0000-0000CA190000}"/>
    <cellStyle name="Normal 2 2 2 2 2 2 2 10 2 2 5" xfId="2637" xr:uid="{00000000-0005-0000-0000-0000CB190000}"/>
    <cellStyle name="Normal 2 2 2 2 2 2 2 10 2 2 5 10" xfId="9102" xr:uid="{00000000-0005-0000-0000-0000CC190000}"/>
    <cellStyle name="Normal 2 2 2 2 2 2 2 10 2 2 5 11" xfId="9103" xr:uid="{00000000-0005-0000-0000-0000CD190000}"/>
    <cellStyle name="Normal 2 2 2 2 2 2 2 10 2 2 5 12" xfId="9104" xr:uid="{00000000-0005-0000-0000-0000CE190000}"/>
    <cellStyle name="Normal 2 2 2 2 2 2 2 10 2 2 5 2" xfId="2638" xr:uid="{00000000-0005-0000-0000-0000CF190000}"/>
    <cellStyle name="Normal 2 2 2 2 2 2 2 10 2 2 5 2 10" xfId="9105" xr:uid="{00000000-0005-0000-0000-0000D0190000}"/>
    <cellStyle name="Normal 2 2 2 2 2 2 2 10 2 2 5 2 11" xfId="9106" xr:uid="{00000000-0005-0000-0000-0000D1190000}"/>
    <cellStyle name="Normal 2 2 2 2 2 2 2 10 2 2 5 2 2" xfId="9107" xr:uid="{00000000-0005-0000-0000-0000D2190000}"/>
    <cellStyle name="Normal 2 2 2 2 2 2 2 10 2 2 5 2 2 10" xfId="9108" xr:uid="{00000000-0005-0000-0000-0000D3190000}"/>
    <cellStyle name="Normal 2 2 2 2 2 2 2 10 2 2 5 2 2 2" xfId="9109" xr:uid="{00000000-0005-0000-0000-0000D4190000}"/>
    <cellStyle name="Normal 2 2 2 2 2 2 2 10 2 2 5 2 2 3" xfId="9110" xr:uid="{00000000-0005-0000-0000-0000D5190000}"/>
    <cellStyle name="Normal 2 2 2 2 2 2 2 10 2 2 5 2 2 4" xfId="9111" xr:uid="{00000000-0005-0000-0000-0000D6190000}"/>
    <cellStyle name="Normal 2 2 2 2 2 2 2 10 2 2 5 2 2 5" xfId="9112" xr:uid="{00000000-0005-0000-0000-0000D7190000}"/>
    <cellStyle name="Normal 2 2 2 2 2 2 2 10 2 2 5 2 2 6" xfId="9113" xr:uid="{00000000-0005-0000-0000-0000D8190000}"/>
    <cellStyle name="Normal 2 2 2 2 2 2 2 10 2 2 5 2 2 7" xfId="9114" xr:uid="{00000000-0005-0000-0000-0000D9190000}"/>
    <cellStyle name="Normal 2 2 2 2 2 2 2 10 2 2 5 2 2 8" xfId="9115" xr:uid="{00000000-0005-0000-0000-0000DA190000}"/>
    <cellStyle name="Normal 2 2 2 2 2 2 2 10 2 2 5 2 2 9" xfId="9116" xr:uid="{00000000-0005-0000-0000-0000DB190000}"/>
    <cellStyle name="Normal 2 2 2 2 2 2 2 10 2 2 5 2 3" xfId="9117" xr:uid="{00000000-0005-0000-0000-0000DC190000}"/>
    <cellStyle name="Normal 2 2 2 2 2 2 2 10 2 2 5 2 4" xfId="9118" xr:uid="{00000000-0005-0000-0000-0000DD190000}"/>
    <cellStyle name="Normal 2 2 2 2 2 2 2 10 2 2 5 2 5" xfId="9119" xr:uid="{00000000-0005-0000-0000-0000DE190000}"/>
    <cellStyle name="Normal 2 2 2 2 2 2 2 10 2 2 5 2 6" xfId="9120" xr:uid="{00000000-0005-0000-0000-0000DF190000}"/>
    <cellStyle name="Normal 2 2 2 2 2 2 2 10 2 2 5 2 7" xfId="9121" xr:uid="{00000000-0005-0000-0000-0000E0190000}"/>
    <cellStyle name="Normal 2 2 2 2 2 2 2 10 2 2 5 2 8" xfId="9122" xr:uid="{00000000-0005-0000-0000-0000E1190000}"/>
    <cellStyle name="Normal 2 2 2 2 2 2 2 10 2 2 5 2 9" xfId="9123" xr:uid="{00000000-0005-0000-0000-0000E2190000}"/>
    <cellStyle name="Normal 2 2 2 2 2 2 2 10 2 2 5 3" xfId="9124" xr:uid="{00000000-0005-0000-0000-0000E3190000}"/>
    <cellStyle name="Normal 2 2 2 2 2 2 2 10 2 2 5 3 10" xfId="9125" xr:uid="{00000000-0005-0000-0000-0000E4190000}"/>
    <cellStyle name="Normal 2 2 2 2 2 2 2 10 2 2 5 3 2" xfId="9126" xr:uid="{00000000-0005-0000-0000-0000E5190000}"/>
    <cellStyle name="Normal 2 2 2 2 2 2 2 10 2 2 5 3 3" xfId="9127" xr:uid="{00000000-0005-0000-0000-0000E6190000}"/>
    <cellStyle name="Normal 2 2 2 2 2 2 2 10 2 2 5 3 4" xfId="9128" xr:uid="{00000000-0005-0000-0000-0000E7190000}"/>
    <cellStyle name="Normal 2 2 2 2 2 2 2 10 2 2 5 3 5" xfId="9129" xr:uid="{00000000-0005-0000-0000-0000E8190000}"/>
    <cellStyle name="Normal 2 2 2 2 2 2 2 10 2 2 5 3 6" xfId="9130" xr:uid="{00000000-0005-0000-0000-0000E9190000}"/>
    <cellStyle name="Normal 2 2 2 2 2 2 2 10 2 2 5 3 7" xfId="9131" xr:uid="{00000000-0005-0000-0000-0000EA190000}"/>
    <cellStyle name="Normal 2 2 2 2 2 2 2 10 2 2 5 3 8" xfId="9132" xr:uid="{00000000-0005-0000-0000-0000EB190000}"/>
    <cellStyle name="Normal 2 2 2 2 2 2 2 10 2 2 5 3 9" xfId="9133" xr:uid="{00000000-0005-0000-0000-0000EC190000}"/>
    <cellStyle name="Normal 2 2 2 2 2 2 2 10 2 2 5 4" xfId="9134" xr:uid="{00000000-0005-0000-0000-0000ED190000}"/>
    <cellStyle name="Normal 2 2 2 2 2 2 2 10 2 2 5 5" xfId="9135" xr:uid="{00000000-0005-0000-0000-0000EE190000}"/>
    <cellStyle name="Normal 2 2 2 2 2 2 2 10 2 2 5 6" xfId="9136" xr:uid="{00000000-0005-0000-0000-0000EF190000}"/>
    <cellStyle name="Normal 2 2 2 2 2 2 2 10 2 2 5 7" xfId="9137" xr:uid="{00000000-0005-0000-0000-0000F0190000}"/>
    <cellStyle name="Normal 2 2 2 2 2 2 2 10 2 2 5 8" xfId="9138" xr:uid="{00000000-0005-0000-0000-0000F1190000}"/>
    <cellStyle name="Normal 2 2 2 2 2 2 2 10 2 2 5 9" xfId="9139" xr:uid="{00000000-0005-0000-0000-0000F2190000}"/>
    <cellStyle name="Normal 2 2 2 2 2 2 2 10 2 2 6" xfId="2639" xr:uid="{00000000-0005-0000-0000-0000F3190000}"/>
    <cellStyle name="Normal 2 2 2 2 2 2 2 10 2 2 6 10" xfId="9140" xr:uid="{00000000-0005-0000-0000-0000F4190000}"/>
    <cellStyle name="Normal 2 2 2 2 2 2 2 10 2 2 6 11" xfId="9141" xr:uid="{00000000-0005-0000-0000-0000F5190000}"/>
    <cellStyle name="Normal 2 2 2 2 2 2 2 10 2 2 6 12" xfId="9142" xr:uid="{00000000-0005-0000-0000-0000F6190000}"/>
    <cellStyle name="Normal 2 2 2 2 2 2 2 10 2 2 6 2" xfId="2640" xr:uid="{00000000-0005-0000-0000-0000F7190000}"/>
    <cellStyle name="Normal 2 2 2 2 2 2 2 10 2 2 6 2 10" xfId="9143" xr:uid="{00000000-0005-0000-0000-0000F8190000}"/>
    <cellStyle name="Normal 2 2 2 2 2 2 2 10 2 2 6 2 11" xfId="9144" xr:uid="{00000000-0005-0000-0000-0000F9190000}"/>
    <cellStyle name="Normal 2 2 2 2 2 2 2 10 2 2 6 2 2" xfId="9145" xr:uid="{00000000-0005-0000-0000-0000FA190000}"/>
    <cellStyle name="Normal 2 2 2 2 2 2 2 10 2 2 6 2 2 10" xfId="9146" xr:uid="{00000000-0005-0000-0000-0000FB190000}"/>
    <cellStyle name="Normal 2 2 2 2 2 2 2 10 2 2 6 2 2 2" xfId="9147" xr:uid="{00000000-0005-0000-0000-0000FC190000}"/>
    <cellStyle name="Normal 2 2 2 2 2 2 2 10 2 2 6 2 2 3" xfId="9148" xr:uid="{00000000-0005-0000-0000-0000FD190000}"/>
    <cellStyle name="Normal 2 2 2 2 2 2 2 10 2 2 6 2 2 4" xfId="9149" xr:uid="{00000000-0005-0000-0000-0000FE190000}"/>
    <cellStyle name="Normal 2 2 2 2 2 2 2 10 2 2 6 2 2 5" xfId="9150" xr:uid="{00000000-0005-0000-0000-0000FF190000}"/>
    <cellStyle name="Normal 2 2 2 2 2 2 2 10 2 2 6 2 2 6" xfId="9151" xr:uid="{00000000-0005-0000-0000-0000001A0000}"/>
    <cellStyle name="Normal 2 2 2 2 2 2 2 10 2 2 6 2 2 7" xfId="9152" xr:uid="{00000000-0005-0000-0000-0000011A0000}"/>
    <cellStyle name="Normal 2 2 2 2 2 2 2 10 2 2 6 2 2 8" xfId="9153" xr:uid="{00000000-0005-0000-0000-0000021A0000}"/>
    <cellStyle name="Normal 2 2 2 2 2 2 2 10 2 2 6 2 2 9" xfId="9154" xr:uid="{00000000-0005-0000-0000-0000031A0000}"/>
    <cellStyle name="Normal 2 2 2 2 2 2 2 10 2 2 6 2 3" xfId="9155" xr:uid="{00000000-0005-0000-0000-0000041A0000}"/>
    <cellStyle name="Normal 2 2 2 2 2 2 2 10 2 2 6 2 4" xfId="9156" xr:uid="{00000000-0005-0000-0000-0000051A0000}"/>
    <cellStyle name="Normal 2 2 2 2 2 2 2 10 2 2 6 2 5" xfId="9157" xr:uid="{00000000-0005-0000-0000-0000061A0000}"/>
    <cellStyle name="Normal 2 2 2 2 2 2 2 10 2 2 6 2 6" xfId="9158" xr:uid="{00000000-0005-0000-0000-0000071A0000}"/>
    <cellStyle name="Normal 2 2 2 2 2 2 2 10 2 2 6 2 7" xfId="9159" xr:uid="{00000000-0005-0000-0000-0000081A0000}"/>
    <cellStyle name="Normal 2 2 2 2 2 2 2 10 2 2 6 2 8" xfId="9160" xr:uid="{00000000-0005-0000-0000-0000091A0000}"/>
    <cellStyle name="Normal 2 2 2 2 2 2 2 10 2 2 6 2 9" xfId="9161" xr:uid="{00000000-0005-0000-0000-00000A1A0000}"/>
    <cellStyle name="Normal 2 2 2 2 2 2 2 10 2 2 6 3" xfId="9162" xr:uid="{00000000-0005-0000-0000-00000B1A0000}"/>
    <cellStyle name="Normal 2 2 2 2 2 2 2 10 2 2 6 3 10" xfId="9163" xr:uid="{00000000-0005-0000-0000-00000C1A0000}"/>
    <cellStyle name="Normal 2 2 2 2 2 2 2 10 2 2 6 3 2" xfId="9164" xr:uid="{00000000-0005-0000-0000-00000D1A0000}"/>
    <cellStyle name="Normal 2 2 2 2 2 2 2 10 2 2 6 3 3" xfId="9165" xr:uid="{00000000-0005-0000-0000-00000E1A0000}"/>
    <cellStyle name="Normal 2 2 2 2 2 2 2 10 2 2 6 3 4" xfId="9166" xr:uid="{00000000-0005-0000-0000-00000F1A0000}"/>
    <cellStyle name="Normal 2 2 2 2 2 2 2 10 2 2 6 3 5" xfId="9167" xr:uid="{00000000-0005-0000-0000-0000101A0000}"/>
    <cellStyle name="Normal 2 2 2 2 2 2 2 10 2 2 6 3 6" xfId="9168" xr:uid="{00000000-0005-0000-0000-0000111A0000}"/>
    <cellStyle name="Normal 2 2 2 2 2 2 2 10 2 2 6 3 7" xfId="9169" xr:uid="{00000000-0005-0000-0000-0000121A0000}"/>
    <cellStyle name="Normal 2 2 2 2 2 2 2 10 2 2 6 3 8" xfId="9170" xr:uid="{00000000-0005-0000-0000-0000131A0000}"/>
    <cellStyle name="Normal 2 2 2 2 2 2 2 10 2 2 6 3 9" xfId="9171" xr:uid="{00000000-0005-0000-0000-0000141A0000}"/>
    <cellStyle name="Normal 2 2 2 2 2 2 2 10 2 2 6 4" xfId="9172" xr:uid="{00000000-0005-0000-0000-0000151A0000}"/>
    <cellStyle name="Normal 2 2 2 2 2 2 2 10 2 2 6 5" xfId="9173" xr:uid="{00000000-0005-0000-0000-0000161A0000}"/>
    <cellStyle name="Normal 2 2 2 2 2 2 2 10 2 2 6 6" xfId="9174" xr:uid="{00000000-0005-0000-0000-0000171A0000}"/>
    <cellStyle name="Normal 2 2 2 2 2 2 2 10 2 2 6 7" xfId="9175" xr:uid="{00000000-0005-0000-0000-0000181A0000}"/>
    <cellStyle name="Normal 2 2 2 2 2 2 2 10 2 2 6 8" xfId="9176" xr:uid="{00000000-0005-0000-0000-0000191A0000}"/>
    <cellStyle name="Normal 2 2 2 2 2 2 2 10 2 2 6 9" xfId="9177" xr:uid="{00000000-0005-0000-0000-00001A1A0000}"/>
    <cellStyle name="Normal 2 2 2 2 2 2 2 10 2 3" xfId="2641" xr:uid="{00000000-0005-0000-0000-00001B1A0000}"/>
    <cellStyle name="Normal 2 2 2 2 2 2 2 10 2 3 2" xfId="2642" xr:uid="{00000000-0005-0000-0000-00001C1A0000}"/>
    <cellStyle name="Normal 2 2 2 2 2 2 2 10 2 3 2 10" xfId="9178" xr:uid="{00000000-0005-0000-0000-00001D1A0000}"/>
    <cellStyle name="Normal 2 2 2 2 2 2 2 10 2 3 2 11" xfId="9179" xr:uid="{00000000-0005-0000-0000-00001E1A0000}"/>
    <cellStyle name="Normal 2 2 2 2 2 2 2 10 2 3 2 12" xfId="9180" xr:uid="{00000000-0005-0000-0000-00001F1A0000}"/>
    <cellStyle name="Normal 2 2 2 2 2 2 2 10 2 3 2 2" xfId="2643" xr:uid="{00000000-0005-0000-0000-0000201A0000}"/>
    <cellStyle name="Normal 2 2 2 2 2 2 2 10 2 3 2 2 10" xfId="9181" xr:uid="{00000000-0005-0000-0000-0000211A0000}"/>
    <cellStyle name="Normal 2 2 2 2 2 2 2 10 2 3 2 2 11" xfId="9182" xr:uid="{00000000-0005-0000-0000-0000221A0000}"/>
    <cellStyle name="Normal 2 2 2 2 2 2 2 10 2 3 2 2 2" xfId="9183" xr:uid="{00000000-0005-0000-0000-0000231A0000}"/>
    <cellStyle name="Normal 2 2 2 2 2 2 2 10 2 3 2 2 2 10" xfId="9184" xr:uid="{00000000-0005-0000-0000-0000241A0000}"/>
    <cellStyle name="Normal 2 2 2 2 2 2 2 10 2 3 2 2 2 2" xfId="9185" xr:uid="{00000000-0005-0000-0000-0000251A0000}"/>
    <cellStyle name="Normal 2 2 2 2 2 2 2 10 2 3 2 2 2 3" xfId="9186" xr:uid="{00000000-0005-0000-0000-0000261A0000}"/>
    <cellStyle name="Normal 2 2 2 2 2 2 2 10 2 3 2 2 2 4" xfId="9187" xr:uid="{00000000-0005-0000-0000-0000271A0000}"/>
    <cellStyle name="Normal 2 2 2 2 2 2 2 10 2 3 2 2 2 5" xfId="9188" xr:uid="{00000000-0005-0000-0000-0000281A0000}"/>
    <cellStyle name="Normal 2 2 2 2 2 2 2 10 2 3 2 2 2 6" xfId="9189" xr:uid="{00000000-0005-0000-0000-0000291A0000}"/>
    <cellStyle name="Normal 2 2 2 2 2 2 2 10 2 3 2 2 2 7" xfId="9190" xr:uid="{00000000-0005-0000-0000-00002A1A0000}"/>
    <cellStyle name="Normal 2 2 2 2 2 2 2 10 2 3 2 2 2 8" xfId="9191" xr:uid="{00000000-0005-0000-0000-00002B1A0000}"/>
    <cellStyle name="Normal 2 2 2 2 2 2 2 10 2 3 2 2 2 9" xfId="9192" xr:uid="{00000000-0005-0000-0000-00002C1A0000}"/>
    <cellStyle name="Normal 2 2 2 2 2 2 2 10 2 3 2 2 3" xfId="9193" xr:uid="{00000000-0005-0000-0000-00002D1A0000}"/>
    <cellStyle name="Normal 2 2 2 2 2 2 2 10 2 3 2 2 4" xfId="9194" xr:uid="{00000000-0005-0000-0000-00002E1A0000}"/>
    <cellStyle name="Normal 2 2 2 2 2 2 2 10 2 3 2 2 5" xfId="9195" xr:uid="{00000000-0005-0000-0000-00002F1A0000}"/>
    <cellStyle name="Normal 2 2 2 2 2 2 2 10 2 3 2 2 6" xfId="9196" xr:uid="{00000000-0005-0000-0000-0000301A0000}"/>
    <cellStyle name="Normal 2 2 2 2 2 2 2 10 2 3 2 2 7" xfId="9197" xr:uid="{00000000-0005-0000-0000-0000311A0000}"/>
    <cellStyle name="Normal 2 2 2 2 2 2 2 10 2 3 2 2 8" xfId="9198" xr:uid="{00000000-0005-0000-0000-0000321A0000}"/>
    <cellStyle name="Normal 2 2 2 2 2 2 2 10 2 3 2 2 9" xfId="9199" xr:uid="{00000000-0005-0000-0000-0000331A0000}"/>
    <cellStyle name="Normal 2 2 2 2 2 2 2 10 2 3 2 3" xfId="9200" xr:uid="{00000000-0005-0000-0000-0000341A0000}"/>
    <cellStyle name="Normal 2 2 2 2 2 2 2 10 2 3 2 3 10" xfId="9201" xr:uid="{00000000-0005-0000-0000-0000351A0000}"/>
    <cellStyle name="Normal 2 2 2 2 2 2 2 10 2 3 2 3 2" xfId="9202" xr:uid="{00000000-0005-0000-0000-0000361A0000}"/>
    <cellStyle name="Normal 2 2 2 2 2 2 2 10 2 3 2 3 3" xfId="9203" xr:uid="{00000000-0005-0000-0000-0000371A0000}"/>
    <cellStyle name="Normal 2 2 2 2 2 2 2 10 2 3 2 3 4" xfId="9204" xr:uid="{00000000-0005-0000-0000-0000381A0000}"/>
    <cellStyle name="Normal 2 2 2 2 2 2 2 10 2 3 2 3 5" xfId="9205" xr:uid="{00000000-0005-0000-0000-0000391A0000}"/>
    <cellStyle name="Normal 2 2 2 2 2 2 2 10 2 3 2 3 6" xfId="9206" xr:uid="{00000000-0005-0000-0000-00003A1A0000}"/>
    <cellStyle name="Normal 2 2 2 2 2 2 2 10 2 3 2 3 7" xfId="9207" xr:uid="{00000000-0005-0000-0000-00003B1A0000}"/>
    <cellStyle name="Normal 2 2 2 2 2 2 2 10 2 3 2 3 8" xfId="9208" xr:uid="{00000000-0005-0000-0000-00003C1A0000}"/>
    <cellStyle name="Normal 2 2 2 2 2 2 2 10 2 3 2 3 9" xfId="9209" xr:uid="{00000000-0005-0000-0000-00003D1A0000}"/>
    <cellStyle name="Normal 2 2 2 2 2 2 2 10 2 3 2 4" xfId="9210" xr:uid="{00000000-0005-0000-0000-00003E1A0000}"/>
    <cellStyle name="Normal 2 2 2 2 2 2 2 10 2 3 2 5" xfId="9211" xr:uid="{00000000-0005-0000-0000-00003F1A0000}"/>
    <cellStyle name="Normal 2 2 2 2 2 2 2 10 2 3 2 6" xfId="9212" xr:uid="{00000000-0005-0000-0000-0000401A0000}"/>
    <cellStyle name="Normal 2 2 2 2 2 2 2 10 2 3 2 7" xfId="9213" xr:uid="{00000000-0005-0000-0000-0000411A0000}"/>
    <cellStyle name="Normal 2 2 2 2 2 2 2 10 2 3 2 8" xfId="9214" xr:uid="{00000000-0005-0000-0000-0000421A0000}"/>
    <cellStyle name="Normal 2 2 2 2 2 2 2 10 2 3 2 9" xfId="9215" xr:uid="{00000000-0005-0000-0000-0000431A0000}"/>
    <cellStyle name="Normal 2 2 2 2 2 2 2 10 2 3 3" xfId="2644" xr:uid="{00000000-0005-0000-0000-0000441A0000}"/>
    <cellStyle name="Normal 2 2 2 2 2 2 2 10 2 3 3 10" xfId="9216" xr:uid="{00000000-0005-0000-0000-0000451A0000}"/>
    <cellStyle name="Normal 2 2 2 2 2 2 2 10 2 3 3 11" xfId="9217" xr:uid="{00000000-0005-0000-0000-0000461A0000}"/>
    <cellStyle name="Normal 2 2 2 2 2 2 2 10 2 3 3 12" xfId="9218" xr:uid="{00000000-0005-0000-0000-0000471A0000}"/>
    <cellStyle name="Normal 2 2 2 2 2 2 2 10 2 3 3 2" xfId="2645" xr:uid="{00000000-0005-0000-0000-0000481A0000}"/>
    <cellStyle name="Normal 2 2 2 2 2 2 2 10 2 3 3 2 10" xfId="9219" xr:uid="{00000000-0005-0000-0000-0000491A0000}"/>
    <cellStyle name="Normal 2 2 2 2 2 2 2 10 2 3 3 2 11" xfId="9220" xr:uid="{00000000-0005-0000-0000-00004A1A0000}"/>
    <cellStyle name="Normal 2 2 2 2 2 2 2 10 2 3 3 2 2" xfId="9221" xr:uid="{00000000-0005-0000-0000-00004B1A0000}"/>
    <cellStyle name="Normal 2 2 2 2 2 2 2 10 2 3 3 2 2 10" xfId="9222" xr:uid="{00000000-0005-0000-0000-00004C1A0000}"/>
    <cellStyle name="Normal 2 2 2 2 2 2 2 10 2 3 3 2 2 2" xfId="9223" xr:uid="{00000000-0005-0000-0000-00004D1A0000}"/>
    <cellStyle name="Normal 2 2 2 2 2 2 2 10 2 3 3 2 2 3" xfId="9224" xr:uid="{00000000-0005-0000-0000-00004E1A0000}"/>
    <cellStyle name="Normal 2 2 2 2 2 2 2 10 2 3 3 2 2 4" xfId="9225" xr:uid="{00000000-0005-0000-0000-00004F1A0000}"/>
    <cellStyle name="Normal 2 2 2 2 2 2 2 10 2 3 3 2 2 5" xfId="9226" xr:uid="{00000000-0005-0000-0000-0000501A0000}"/>
    <cellStyle name="Normal 2 2 2 2 2 2 2 10 2 3 3 2 2 6" xfId="9227" xr:uid="{00000000-0005-0000-0000-0000511A0000}"/>
    <cellStyle name="Normal 2 2 2 2 2 2 2 10 2 3 3 2 2 7" xfId="9228" xr:uid="{00000000-0005-0000-0000-0000521A0000}"/>
    <cellStyle name="Normal 2 2 2 2 2 2 2 10 2 3 3 2 2 8" xfId="9229" xr:uid="{00000000-0005-0000-0000-0000531A0000}"/>
    <cellStyle name="Normal 2 2 2 2 2 2 2 10 2 3 3 2 2 9" xfId="9230" xr:uid="{00000000-0005-0000-0000-0000541A0000}"/>
    <cellStyle name="Normal 2 2 2 2 2 2 2 10 2 3 3 2 3" xfId="9231" xr:uid="{00000000-0005-0000-0000-0000551A0000}"/>
    <cellStyle name="Normal 2 2 2 2 2 2 2 10 2 3 3 2 4" xfId="9232" xr:uid="{00000000-0005-0000-0000-0000561A0000}"/>
    <cellStyle name="Normal 2 2 2 2 2 2 2 10 2 3 3 2 5" xfId="9233" xr:uid="{00000000-0005-0000-0000-0000571A0000}"/>
    <cellStyle name="Normal 2 2 2 2 2 2 2 10 2 3 3 2 6" xfId="9234" xr:uid="{00000000-0005-0000-0000-0000581A0000}"/>
    <cellStyle name="Normal 2 2 2 2 2 2 2 10 2 3 3 2 7" xfId="9235" xr:uid="{00000000-0005-0000-0000-0000591A0000}"/>
    <cellStyle name="Normal 2 2 2 2 2 2 2 10 2 3 3 2 8" xfId="9236" xr:uid="{00000000-0005-0000-0000-00005A1A0000}"/>
    <cellStyle name="Normal 2 2 2 2 2 2 2 10 2 3 3 2 9" xfId="9237" xr:uid="{00000000-0005-0000-0000-00005B1A0000}"/>
    <cellStyle name="Normal 2 2 2 2 2 2 2 10 2 3 3 3" xfId="9238" xr:uid="{00000000-0005-0000-0000-00005C1A0000}"/>
    <cellStyle name="Normal 2 2 2 2 2 2 2 10 2 3 3 3 10" xfId="9239" xr:uid="{00000000-0005-0000-0000-00005D1A0000}"/>
    <cellStyle name="Normal 2 2 2 2 2 2 2 10 2 3 3 3 2" xfId="9240" xr:uid="{00000000-0005-0000-0000-00005E1A0000}"/>
    <cellStyle name="Normal 2 2 2 2 2 2 2 10 2 3 3 3 3" xfId="9241" xr:uid="{00000000-0005-0000-0000-00005F1A0000}"/>
    <cellStyle name="Normal 2 2 2 2 2 2 2 10 2 3 3 3 4" xfId="9242" xr:uid="{00000000-0005-0000-0000-0000601A0000}"/>
    <cellStyle name="Normal 2 2 2 2 2 2 2 10 2 3 3 3 5" xfId="9243" xr:uid="{00000000-0005-0000-0000-0000611A0000}"/>
    <cellStyle name="Normal 2 2 2 2 2 2 2 10 2 3 3 3 6" xfId="9244" xr:uid="{00000000-0005-0000-0000-0000621A0000}"/>
    <cellStyle name="Normal 2 2 2 2 2 2 2 10 2 3 3 3 7" xfId="9245" xr:uid="{00000000-0005-0000-0000-0000631A0000}"/>
    <cellStyle name="Normal 2 2 2 2 2 2 2 10 2 3 3 3 8" xfId="9246" xr:uid="{00000000-0005-0000-0000-0000641A0000}"/>
    <cellStyle name="Normal 2 2 2 2 2 2 2 10 2 3 3 3 9" xfId="9247" xr:uid="{00000000-0005-0000-0000-0000651A0000}"/>
    <cellStyle name="Normal 2 2 2 2 2 2 2 10 2 3 3 4" xfId="9248" xr:uid="{00000000-0005-0000-0000-0000661A0000}"/>
    <cellStyle name="Normal 2 2 2 2 2 2 2 10 2 3 3 5" xfId="9249" xr:uid="{00000000-0005-0000-0000-0000671A0000}"/>
    <cellStyle name="Normal 2 2 2 2 2 2 2 10 2 3 3 6" xfId="9250" xr:uid="{00000000-0005-0000-0000-0000681A0000}"/>
    <cellStyle name="Normal 2 2 2 2 2 2 2 10 2 3 3 7" xfId="9251" xr:uid="{00000000-0005-0000-0000-0000691A0000}"/>
    <cellStyle name="Normal 2 2 2 2 2 2 2 10 2 3 3 8" xfId="9252" xr:uid="{00000000-0005-0000-0000-00006A1A0000}"/>
    <cellStyle name="Normal 2 2 2 2 2 2 2 10 2 3 3 9" xfId="9253" xr:uid="{00000000-0005-0000-0000-00006B1A0000}"/>
    <cellStyle name="Normal 2 2 2 2 2 2 2 10 2 3 4" xfId="2646" xr:uid="{00000000-0005-0000-0000-00006C1A0000}"/>
    <cellStyle name="Normal 2 2 2 2 2 2 2 10 2 3 4 10" xfId="9254" xr:uid="{00000000-0005-0000-0000-00006D1A0000}"/>
    <cellStyle name="Normal 2 2 2 2 2 2 2 10 2 3 4 11" xfId="9255" xr:uid="{00000000-0005-0000-0000-00006E1A0000}"/>
    <cellStyle name="Normal 2 2 2 2 2 2 2 10 2 3 4 12" xfId="9256" xr:uid="{00000000-0005-0000-0000-00006F1A0000}"/>
    <cellStyle name="Normal 2 2 2 2 2 2 2 10 2 3 4 2" xfId="2647" xr:uid="{00000000-0005-0000-0000-0000701A0000}"/>
    <cellStyle name="Normal 2 2 2 2 2 2 2 10 2 3 4 2 10" xfId="9257" xr:uid="{00000000-0005-0000-0000-0000711A0000}"/>
    <cellStyle name="Normal 2 2 2 2 2 2 2 10 2 3 4 2 11" xfId="9258" xr:uid="{00000000-0005-0000-0000-0000721A0000}"/>
    <cellStyle name="Normal 2 2 2 2 2 2 2 10 2 3 4 2 2" xfId="9259" xr:uid="{00000000-0005-0000-0000-0000731A0000}"/>
    <cellStyle name="Normal 2 2 2 2 2 2 2 10 2 3 4 2 2 10" xfId="9260" xr:uid="{00000000-0005-0000-0000-0000741A0000}"/>
    <cellStyle name="Normal 2 2 2 2 2 2 2 10 2 3 4 2 2 2" xfId="9261" xr:uid="{00000000-0005-0000-0000-0000751A0000}"/>
    <cellStyle name="Normal 2 2 2 2 2 2 2 10 2 3 4 2 2 3" xfId="9262" xr:uid="{00000000-0005-0000-0000-0000761A0000}"/>
    <cellStyle name="Normal 2 2 2 2 2 2 2 10 2 3 4 2 2 4" xfId="9263" xr:uid="{00000000-0005-0000-0000-0000771A0000}"/>
    <cellStyle name="Normal 2 2 2 2 2 2 2 10 2 3 4 2 2 5" xfId="9264" xr:uid="{00000000-0005-0000-0000-0000781A0000}"/>
    <cellStyle name="Normal 2 2 2 2 2 2 2 10 2 3 4 2 2 6" xfId="9265" xr:uid="{00000000-0005-0000-0000-0000791A0000}"/>
    <cellStyle name="Normal 2 2 2 2 2 2 2 10 2 3 4 2 2 7" xfId="9266" xr:uid="{00000000-0005-0000-0000-00007A1A0000}"/>
    <cellStyle name="Normal 2 2 2 2 2 2 2 10 2 3 4 2 2 8" xfId="9267" xr:uid="{00000000-0005-0000-0000-00007B1A0000}"/>
    <cellStyle name="Normal 2 2 2 2 2 2 2 10 2 3 4 2 2 9" xfId="9268" xr:uid="{00000000-0005-0000-0000-00007C1A0000}"/>
    <cellStyle name="Normal 2 2 2 2 2 2 2 10 2 3 4 2 3" xfId="9269" xr:uid="{00000000-0005-0000-0000-00007D1A0000}"/>
    <cellStyle name="Normal 2 2 2 2 2 2 2 10 2 3 4 2 4" xfId="9270" xr:uid="{00000000-0005-0000-0000-00007E1A0000}"/>
    <cellStyle name="Normal 2 2 2 2 2 2 2 10 2 3 4 2 5" xfId="9271" xr:uid="{00000000-0005-0000-0000-00007F1A0000}"/>
    <cellStyle name="Normal 2 2 2 2 2 2 2 10 2 3 4 2 6" xfId="9272" xr:uid="{00000000-0005-0000-0000-0000801A0000}"/>
    <cellStyle name="Normal 2 2 2 2 2 2 2 10 2 3 4 2 7" xfId="9273" xr:uid="{00000000-0005-0000-0000-0000811A0000}"/>
    <cellStyle name="Normal 2 2 2 2 2 2 2 10 2 3 4 2 8" xfId="9274" xr:uid="{00000000-0005-0000-0000-0000821A0000}"/>
    <cellStyle name="Normal 2 2 2 2 2 2 2 10 2 3 4 2 9" xfId="9275" xr:uid="{00000000-0005-0000-0000-0000831A0000}"/>
    <cellStyle name="Normal 2 2 2 2 2 2 2 10 2 3 4 3" xfId="9276" xr:uid="{00000000-0005-0000-0000-0000841A0000}"/>
    <cellStyle name="Normal 2 2 2 2 2 2 2 10 2 3 4 3 10" xfId="9277" xr:uid="{00000000-0005-0000-0000-0000851A0000}"/>
    <cellStyle name="Normal 2 2 2 2 2 2 2 10 2 3 4 3 2" xfId="9278" xr:uid="{00000000-0005-0000-0000-0000861A0000}"/>
    <cellStyle name="Normal 2 2 2 2 2 2 2 10 2 3 4 3 3" xfId="9279" xr:uid="{00000000-0005-0000-0000-0000871A0000}"/>
    <cellStyle name="Normal 2 2 2 2 2 2 2 10 2 3 4 3 4" xfId="9280" xr:uid="{00000000-0005-0000-0000-0000881A0000}"/>
    <cellStyle name="Normal 2 2 2 2 2 2 2 10 2 3 4 3 5" xfId="9281" xr:uid="{00000000-0005-0000-0000-0000891A0000}"/>
    <cellStyle name="Normal 2 2 2 2 2 2 2 10 2 3 4 3 6" xfId="9282" xr:uid="{00000000-0005-0000-0000-00008A1A0000}"/>
    <cellStyle name="Normal 2 2 2 2 2 2 2 10 2 3 4 3 7" xfId="9283" xr:uid="{00000000-0005-0000-0000-00008B1A0000}"/>
    <cellStyle name="Normal 2 2 2 2 2 2 2 10 2 3 4 3 8" xfId="9284" xr:uid="{00000000-0005-0000-0000-00008C1A0000}"/>
    <cellStyle name="Normal 2 2 2 2 2 2 2 10 2 3 4 3 9" xfId="9285" xr:uid="{00000000-0005-0000-0000-00008D1A0000}"/>
    <cellStyle name="Normal 2 2 2 2 2 2 2 10 2 3 4 4" xfId="9286" xr:uid="{00000000-0005-0000-0000-00008E1A0000}"/>
    <cellStyle name="Normal 2 2 2 2 2 2 2 10 2 3 4 5" xfId="9287" xr:uid="{00000000-0005-0000-0000-00008F1A0000}"/>
    <cellStyle name="Normal 2 2 2 2 2 2 2 10 2 3 4 6" xfId="9288" xr:uid="{00000000-0005-0000-0000-0000901A0000}"/>
    <cellStyle name="Normal 2 2 2 2 2 2 2 10 2 3 4 7" xfId="9289" xr:uid="{00000000-0005-0000-0000-0000911A0000}"/>
    <cellStyle name="Normal 2 2 2 2 2 2 2 10 2 3 4 8" xfId="9290" xr:uid="{00000000-0005-0000-0000-0000921A0000}"/>
    <cellStyle name="Normal 2 2 2 2 2 2 2 10 2 3 4 9" xfId="9291" xr:uid="{00000000-0005-0000-0000-0000931A0000}"/>
    <cellStyle name="Normal 2 2 2 2 2 2 2 10 2 3 5" xfId="2648" xr:uid="{00000000-0005-0000-0000-0000941A0000}"/>
    <cellStyle name="Normal 2 2 2 2 2 2 2 10 2 3 5 10" xfId="9292" xr:uid="{00000000-0005-0000-0000-0000951A0000}"/>
    <cellStyle name="Normal 2 2 2 2 2 2 2 10 2 3 5 11" xfId="9293" xr:uid="{00000000-0005-0000-0000-0000961A0000}"/>
    <cellStyle name="Normal 2 2 2 2 2 2 2 10 2 3 5 12" xfId="9294" xr:uid="{00000000-0005-0000-0000-0000971A0000}"/>
    <cellStyle name="Normal 2 2 2 2 2 2 2 10 2 3 5 2" xfId="2649" xr:uid="{00000000-0005-0000-0000-0000981A0000}"/>
    <cellStyle name="Normal 2 2 2 2 2 2 2 10 2 3 5 2 10" xfId="9295" xr:uid="{00000000-0005-0000-0000-0000991A0000}"/>
    <cellStyle name="Normal 2 2 2 2 2 2 2 10 2 3 5 2 11" xfId="9296" xr:uid="{00000000-0005-0000-0000-00009A1A0000}"/>
    <cellStyle name="Normal 2 2 2 2 2 2 2 10 2 3 5 2 2" xfId="9297" xr:uid="{00000000-0005-0000-0000-00009B1A0000}"/>
    <cellStyle name="Normal 2 2 2 2 2 2 2 10 2 3 5 2 2 10" xfId="9298" xr:uid="{00000000-0005-0000-0000-00009C1A0000}"/>
    <cellStyle name="Normal 2 2 2 2 2 2 2 10 2 3 5 2 2 2" xfId="9299" xr:uid="{00000000-0005-0000-0000-00009D1A0000}"/>
    <cellStyle name="Normal 2 2 2 2 2 2 2 10 2 3 5 2 2 3" xfId="9300" xr:uid="{00000000-0005-0000-0000-00009E1A0000}"/>
    <cellStyle name="Normal 2 2 2 2 2 2 2 10 2 3 5 2 2 4" xfId="9301" xr:uid="{00000000-0005-0000-0000-00009F1A0000}"/>
    <cellStyle name="Normal 2 2 2 2 2 2 2 10 2 3 5 2 2 5" xfId="9302" xr:uid="{00000000-0005-0000-0000-0000A01A0000}"/>
    <cellStyle name="Normal 2 2 2 2 2 2 2 10 2 3 5 2 2 6" xfId="9303" xr:uid="{00000000-0005-0000-0000-0000A11A0000}"/>
    <cellStyle name="Normal 2 2 2 2 2 2 2 10 2 3 5 2 2 7" xfId="9304" xr:uid="{00000000-0005-0000-0000-0000A21A0000}"/>
    <cellStyle name="Normal 2 2 2 2 2 2 2 10 2 3 5 2 2 8" xfId="9305" xr:uid="{00000000-0005-0000-0000-0000A31A0000}"/>
    <cellStyle name="Normal 2 2 2 2 2 2 2 10 2 3 5 2 2 9" xfId="9306" xr:uid="{00000000-0005-0000-0000-0000A41A0000}"/>
    <cellStyle name="Normal 2 2 2 2 2 2 2 10 2 3 5 2 3" xfId="9307" xr:uid="{00000000-0005-0000-0000-0000A51A0000}"/>
    <cellStyle name="Normal 2 2 2 2 2 2 2 10 2 3 5 2 4" xfId="9308" xr:uid="{00000000-0005-0000-0000-0000A61A0000}"/>
    <cellStyle name="Normal 2 2 2 2 2 2 2 10 2 3 5 2 5" xfId="9309" xr:uid="{00000000-0005-0000-0000-0000A71A0000}"/>
    <cellStyle name="Normal 2 2 2 2 2 2 2 10 2 3 5 2 6" xfId="9310" xr:uid="{00000000-0005-0000-0000-0000A81A0000}"/>
    <cellStyle name="Normal 2 2 2 2 2 2 2 10 2 3 5 2 7" xfId="9311" xr:uid="{00000000-0005-0000-0000-0000A91A0000}"/>
    <cellStyle name="Normal 2 2 2 2 2 2 2 10 2 3 5 2 8" xfId="9312" xr:uid="{00000000-0005-0000-0000-0000AA1A0000}"/>
    <cellStyle name="Normal 2 2 2 2 2 2 2 10 2 3 5 2 9" xfId="9313" xr:uid="{00000000-0005-0000-0000-0000AB1A0000}"/>
    <cellStyle name="Normal 2 2 2 2 2 2 2 10 2 3 5 3" xfId="9314" xr:uid="{00000000-0005-0000-0000-0000AC1A0000}"/>
    <cellStyle name="Normal 2 2 2 2 2 2 2 10 2 3 5 3 10" xfId="9315" xr:uid="{00000000-0005-0000-0000-0000AD1A0000}"/>
    <cellStyle name="Normal 2 2 2 2 2 2 2 10 2 3 5 3 2" xfId="9316" xr:uid="{00000000-0005-0000-0000-0000AE1A0000}"/>
    <cellStyle name="Normal 2 2 2 2 2 2 2 10 2 3 5 3 3" xfId="9317" xr:uid="{00000000-0005-0000-0000-0000AF1A0000}"/>
    <cellStyle name="Normal 2 2 2 2 2 2 2 10 2 3 5 3 4" xfId="9318" xr:uid="{00000000-0005-0000-0000-0000B01A0000}"/>
    <cellStyle name="Normal 2 2 2 2 2 2 2 10 2 3 5 3 5" xfId="9319" xr:uid="{00000000-0005-0000-0000-0000B11A0000}"/>
    <cellStyle name="Normal 2 2 2 2 2 2 2 10 2 3 5 3 6" xfId="9320" xr:uid="{00000000-0005-0000-0000-0000B21A0000}"/>
    <cellStyle name="Normal 2 2 2 2 2 2 2 10 2 3 5 3 7" xfId="9321" xr:uid="{00000000-0005-0000-0000-0000B31A0000}"/>
    <cellStyle name="Normal 2 2 2 2 2 2 2 10 2 3 5 3 8" xfId="9322" xr:uid="{00000000-0005-0000-0000-0000B41A0000}"/>
    <cellStyle name="Normal 2 2 2 2 2 2 2 10 2 3 5 3 9" xfId="9323" xr:uid="{00000000-0005-0000-0000-0000B51A0000}"/>
    <cellStyle name="Normal 2 2 2 2 2 2 2 10 2 3 5 4" xfId="9324" xr:uid="{00000000-0005-0000-0000-0000B61A0000}"/>
    <cellStyle name="Normal 2 2 2 2 2 2 2 10 2 3 5 5" xfId="9325" xr:uid="{00000000-0005-0000-0000-0000B71A0000}"/>
    <cellStyle name="Normal 2 2 2 2 2 2 2 10 2 3 5 6" xfId="9326" xr:uid="{00000000-0005-0000-0000-0000B81A0000}"/>
    <cellStyle name="Normal 2 2 2 2 2 2 2 10 2 3 5 7" xfId="9327" xr:uid="{00000000-0005-0000-0000-0000B91A0000}"/>
    <cellStyle name="Normal 2 2 2 2 2 2 2 10 2 3 5 8" xfId="9328" xr:uid="{00000000-0005-0000-0000-0000BA1A0000}"/>
    <cellStyle name="Normal 2 2 2 2 2 2 2 10 2 3 5 9" xfId="9329" xr:uid="{00000000-0005-0000-0000-0000BB1A0000}"/>
    <cellStyle name="Normal 2 2 2 2 2 2 2 10 2 4" xfId="2650" xr:uid="{00000000-0005-0000-0000-0000BC1A0000}"/>
    <cellStyle name="Normal 2 2 2 2 2 2 2 10 2 5" xfId="2651" xr:uid="{00000000-0005-0000-0000-0000BD1A0000}"/>
    <cellStyle name="Normal 2 2 2 2 2 2 2 10 2 6" xfId="2652" xr:uid="{00000000-0005-0000-0000-0000BE1A0000}"/>
    <cellStyle name="Normal 2 2 2 2 2 2 2 10 2 7" xfId="2653" xr:uid="{00000000-0005-0000-0000-0000BF1A0000}"/>
    <cellStyle name="Normal 2 2 2 2 2 2 2 10 2 7 10" xfId="9330" xr:uid="{00000000-0005-0000-0000-0000C01A0000}"/>
    <cellStyle name="Normal 2 2 2 2 2 2 2 10 2 7 11" xfId="9331" xr:uid="{00000000-0005-0000-0000-0000C11A0000}"/>
    <cellStyle name="Normal 2 2 2 2 2 2 2 10 2 7 2" xfId="9332" xr:uid="{00000000-0005-0000-0000-0000C21A0000}"/>
    <cellStyle name="Normal 2 2 2 2 2 2 2 10 2 7 2 10" xfId="9333" xr:uid="{00000000-0005-0000-0000-0000C31A0000}"/>
    <cellStyle name="Normal 2 2 2 2 2 2 2 10 2 7 2 2" xfId="9334" xr:uid="{00000000-0005-0000-0000-0000C41A0000}"/>
    <cellStyle name="Normal 2 2 2 2 2 2 2 10 2 7 2 3" xfId="9335" xr:uid="{00000000-0005-0000-0000-0000C51A0000}"/>
    <cellStyle name="Normal 2 2 2 2 2 2 2 10 2 7 2 4" xfId="9336" xr:uid="{00000000-0005-0000-0000-0000C61A0000}"/>
    <cellStyle name="Normal 2 2 2 2 2 2 2 10 2 7 2 5" xfId="9337" xr:uid="{00000000-0005-0000-0000-0000C71A0000}"/>
    <cellStyle name="Normal 2 2 2 2 2 2 2 10 2 7 2 6" xfId="9338" xr:uid="{00000000-0005-0000-0000-0000C81A0000}"/>
    <cellStyle name="Normal 2 2 2 2 2 2 2 10 2 7 2 7" xfId="9339" xr:uid="{00000000-0005-0000-0000-0000C91A0000}"/>
    <cellStyle name="Normal 2 2 2 2 2 2 2 10 2 7 2 8" xfId="9340" xr:uid="{00000000-0005-0000-0000-0000CA1A0000}"/>
    <cellStyle name="Normal 2 2 2 2 2 2 2 10 2 7 2 9" xfId="9341" xr:uid="{00000000-0005-0000-0000-0000CB1A0000}"/>
    <cellStyle name="Normal 2 2 2 2 2 2 2 10 2 7 3" xfId="9342" xr:uid="{00000000-0005-0000-0000-0000CC1A0000}"/>
    <cellStyle name="Normal 2 2 2 2 2 2 2 10 2 7 4" xfId="9343" xr:uid="{00000000-0005-0000-0000-0000CD1A0000}"/>
    <cellStyle name="Normal 2 2 2 2 2 2 2 10 2 7 5" xfId="9344" xr:uid="{00000000-0005-0000-0000-0000CE1A0000}"/>
    <cellStyle name="Normal 2 2 2 2 2 2 2 10 2 7 6" xfId="9345" xr:uid="{00000000-0005-0000-0000-0000CF1A0000}"/>
    <cellStyle name="Normal 2 2 2 2 2 2 2 10 2 7 7" xfId="9346" xr:uid="{00000000-0005-0000-0000-0000D01A0000}"/>
    <cellStyle name="Normal 2 2 2 2 2 2 2 10 2 7 8" xfId="9347" xr:uid="{00000000-0005-0000-0000-0000D11A0000}"/>
    <cellStyle name="Normal 2 2 2 2 2 2 2 10 2 7 9" xfId="9348" xr:uid="{00000000-0005-0000-0000-0000D21A0000}"/>
    <cellStyle name="Normal 2 2 2 2 2 2 2 10 2 8" xfId="9349" xr:uid="{00000000-0005-0000-0000-0000D31A0000}"/>
    <cellStyle name="Normal 2 2 2 2 2 2 2 10 2 8 10" xfId="9350" xr:uid="{00000000-0005-0000-0000-0000D41A0000}"/>
    <cellStyle name="Normal 2 2 2 2 2 2 2 10 2 8 2" xfId="9351" xr:uid="{00000000-0005-0000-0000-0000D51A0000}"/>
    <cellStyle name="Normal 2 2 2 2 2 2 2 10 2 8 3" xfId="9352" xr:uid="{00000000-0005-0000-0000-0000D61A0000}"/>
    <cellStyle name="Normal 2 2 2 2 2 2 2 10 2 8 4" xfId="9353" xr:uid="{00000000-0005-0000-0000-0000D71A0000}"/>
    <cellStyle name="Normal 2 2 2 2 2 2 2 10 2 8 5" xfId="9354" xr:uid="{00000000-0005-0000-0000-0000D81A0000}"/>
    <cellStyle name="Normal 2 2 2 2 2 2 2 10 2 8 6" xfId="9355" xr:uid="{00000000-0005-0000-0000-0000D91A0000}"/>
    <cellStyle name="Normal 2 2 2 2 2 2 2 10 2 8 7" xfId="9356" xr:uid="{00000000-0005-0000-0000-0000DA1A0000}"/>
    <cellStyle name="Normal 2 2 2 2 2 2 2 10 2 8 8" xfId="9357" xr:uid="{00000000-0005-0000-0000-0000DB1A0000}"/>
    <cellStyle name="Normal 2 2 2 2 2 2 2 10 2 8 9" xfId="9358" xr:uid="{00000000-0005-0000-0000-0000DC1A0000}"/>
    <cellStyle name="Normal 2 2 2 2 2 2 2 10 2 9" xfId="9359" xr:uid="{00000000-0005-0000-0000-0000DD1A0000}"/>
    <cellStyle name="Normal 2 2 2 2 2 2 2 10 3" xfId="2654" xr:uid="{00000000-0005-0000-0000-0000DE1A0000}"/>
    <cellStyle name="Normal 2 2 2 2 2 2 2 10 3 10" xfId="9360" xr:uid="{00000000-0005-0000-0000-0000DF1A0000}"/>
    <cellStyle name="Normal 2 2 2 2 2 2 2 10 3 11" xfId="9361" xr:uid="{00000000-0005-0000-0000-0000E01A0000}"/>
    <cellStyle name="Normal 2 2 2 2 2 2 2 10 3 12" xfId="9362" xr:uid="{00000000-0005-0000-0000-0000E11A0000}"/>
    <cellStyle name="Normal 2 2 2 2 2 2 2 10 3 13" xfId="9363" xr:uid="{00000000-0005-0000-0000-0000E21A0000}"/>
    <cellStyle name="Normal 2 2 2 2 2 2 2 10 3 14" xfId="9364" xr:uid="{00000000-0005-0000-0000-0000E31A0000}"/>
    <cellStyle name="Normal 2 2 2 2 2 2 2 10 3 15" xfId="9365" xr:uid="{00000000-0005-0000-0000-0000E41A0000}"/>
    <cellStyle name="Normal 2 2 2 2 2 2 2 10 3 16" xfId="9366" xr:uid="{00000000-0005-0000-0000-0000E51A0000}"/>
    <cellStyle name="Normal 2 2 2 2 2 2 2 10 3 2" xfId="2655" xr:uid="{00000000-0005-0000-0000-0000E61A0000}"/>
    <cellStyle name="Normal 2 2 2 2 2 2 2 10 3 3" xfId="2656" xr:uid="{00000000-0005-0000-0000-0000E71A0000}"/>
    <cellStyle name="Normal 2 2 2 2 2 2 2 10 3 4" xfId="2657" xr:uid="{00000000-0005-0000-0000-0000E81A0000}"/>
    <cellStyle name="Normal 2 2 2 2 2 2 2 10 3 5" xfId="2658" xr:uid="{00000000-0005-0000-0000-0000E91A0000}"/>
    <cellStyle name="Normal 2 2 2 2 2 2 2 10 3 6" xfId="2659" xr:uid="{00000000-0005-0000-0000-0000EA1A0000}"/>
    <cellStyle name="Normal 2 2 2 2 2 2 2 10 3 6 10" xfId="9367" xr:uid="{00000000-0005-0000-0000-0000EB1A0000}"/>
    <cellStyle name="Normal 2 2 2 2 2 2 2 10 3 6 11" xfId="9368" xr:uid="{00000000-0005-0000-0000-0000EC1A0000}"/>
    <cellStyle name="Normal 2 2 2 2 2 2 2 10 3 6 2" xfId="9369" xr:uid="{00000000-0005-0000-0000-0000ED1A0000}"/>
    <cellStyle name="Normal 2 2 2 2 2 2 2 10 3 6 2 10" xfId="9370" xr:uid="{00000000-0005-0000-0000-0000EE1A0000}"/>
    <cellStyle name="Normal 2 2 2 2 2 2 2 10 3 6 2 2" xfId="9371" xr:uid="{00000000-0005-0000-0000-0000EF1A0000}"/>
    <cellStyle name="Normal 2 2 2 2 2 2 2 10 3 6 2 3" xfId="9372" xr:uid="{00000000-0005-0000-0000-0000F01A0000}"/>
    <cellStyle name="Normal 2 2 2 2 2 2 2 10 3 6 2 4" xfId="9373" xr:uid="{00000000-0005-0000-0000-0000F11A0000}"/>
    <cellStyle name="Normal 2 2 2 2 2 2 2 10 3 6 2 5" xfId="9374" xr:uid="{00000000-0005-0000-0000-0000F21A0000}"/>
    <cellStyle name="Normal 2 2 2 2 2 2 2 10 3 6 2 6" xfId="9375" xr:uid="{00000000-0005-0000-0000-0000F31A0000}"/>
    <cellStyle name="Normal 2 2 2 2 2 2 2 10 3 6 2 7" xfId="9376" xr:uid="{00000000-0005-0000-0000-0000F41A0000}"/>
    <cellStyle name="Normal 2 2 2 2 2 2 2 10 3 6 2 8" xfId="9377" xr:uid="{00000000-0005-0000-0000-0000F51A0000}"/>
    <cellStyle name="Normal 2 2 2 2 2 2 2 10 3 6 2 9" xfId="9378" xr:uid="{00000000-0005-0000-0000-0000F61A0000}"/>
    <cellStyle name="Normal 2 2 2 2 2 2 2 10 3 6 3" xfId="9379" xr:uid="{00000000-0005-0000-0000-0000F71A0000}"/>
    <cellStyle name="Normal 2 2 2 2 2 2 2 10 3 6 4" xfId="9380" xr:uid="{00000000-0005-0000-0000-0000F81A0000}"/>
    <cellStyle name="Normal 2 2 2 2 2 2 2 10 3 6 5" xfId="9381" xr:uid="{00000000-0005-0000-0000-0000F91A0000}"/>
    <cellStyle name="Normal 2 2 2 2 2 2 2 10 3 6 6" xfId="9382" xr:uid="{00000000-0005-0000-0000-0000FA1A0000}"/>
    <cellStyle name="Normal 2 2 2 2 2 2 2 10 3 6 7" xfId="9383" xr:uid="{00000000-0005-0000-0000-0000FB1A0000}"/>
    <cellStyle name="Normal 2 2 2 2 2 2 2 10 3 6 8" xfId="9384" xr:uid="{00000000-0005-0000-0000-0000FC1A0000}"/>
    <cellStyle name="Normal 2 2 2 2 2 2 2 10 3 6 9" xfId="9385" xr:uid="{00000000-0005-0000-0000-0000FD1A0000}"/>
    <cellStyle name="Normal 2 2 2 2 2 2 2 10 3 7" xfId="9386" xr:uid="{00000000-0005-0000-0000-0000FE1A0000}"/>
    <cellStyle name="Normal 2 2 2 2 2 2 2 10 3 7 10" xfId="9387" xr:uid="{00000000-0005-0000-0000-0000FF1A0000}"/>
    <cellStyle name="Normal 2 2 2 2 2 2 2 10 3 7 2" xfId="9388" xr:uid="{00000000-0005-0000-0000-0000001B0000}"/>
    <cellStyle name="Normal 2 2 2 2 2 2 2 10 3 7 3" xfId="9389" xr:uid="{00000000-0005-0000-0000-0000011B0000}"/>
    <cellStyle name="Normal 2 2 2 2 2 2 2 10 3 7 4" xfId="9390" xr:uid="{00000000-0005-0000-0000-0000021B0000}"/>
    <cellStyle name="Normal 2 2 2 2 2 2 2 10 3 7 5" xfId="9391" xr:uid="{00000000-0005-0000-0000-0000031B0000}"/>
    <cellStyle name="Normal 2 2 2 2 2 2 2 10 3 7 6" xfId="9392" xr:uid="{00000000-0005-0000-0000-0000041B0000}"/>
    <cellStyle name="Normal 2 2 2 2 2 2 2 10 3 7 7" xfId="9393" xr:uid="{00000000-0005-0000-0000-0000051B0000}"/>
    <cellStyle name="Normal 2 2 2 2 2 2 2 10 3 7 8" xfId="9394" xr:uid="{00000000-0005-0000-0000-0000061B0000}"/>
    <cellStyle name="Normal 2 2 2 2 2 2 2 10 3 7 9" xfId="9395" xr:uid="{00000000-0005-0000-0000-0000071B0000}"/>
    <cellStyle name="Normal 2 2 2 2 2 2 2 10 3 8" xfId="9396" xr:uid="{00000000-0005-0000-0000-0000081B0000}"/>
    <cellStyle name="Normal 2 2 2 2 2 2 2 10 3 9" xfId="9397" xr:uid="{00000000-0005-0000-0000-0000091B0000}"/>
    <cellStyle name="Normal 2 2 2 2 2 2 2 10 4" xfId="2660" xr:uid="{00000000-0005-0000-0000-00000A1B0000}"/>
    <cellStyle name="Normal 2 2 2 2 2 2 2 10 5" xfId="2661" xr:uid="{00000000-0005-0000-0000-00000B1B0000}"/>
    <cellStyle name="Normal 2 2 2 2 2 2 2 10 5 10" xfId="9398" xr:uid="{00000000-0005-0000-0000-00000C1B0000}"/>
    <cellStyle name="Normal 2 2 2 2 2 2 2 10 5 11" xfId="9399" xr:uid="{00000000-0005-0000-0000-00000D1B0000}"/>
    <cellStyle name="Normal 2 2 2 2 2 2 2 10 5 12" xfId="9400" xr:uid="{00000000-0005-0000-0000-00000E1B0000}"/>
    <cellStyle name="Normal 2 2 2 2 2 2 2 10 5 2" xfId="2662" xr:uid="{00000000-0005-0000-0000-00000F1B0000}"/>
    <cellStyle name="Normal 2 2 2 2 2 2 2 10 5 2 10" xfId="9401" xr:uid="{00000000-0005-0000-0000-0000101B0000}"/>
    <cellStyle name="Normal 2 2 2 2 2 2 2 10 5 2 11" xfId="9402" xr:uid="{00000000-0005-0000-0000-0000111B0000}"/>
    <cellStyle name="Normal 2 2 2 2 2 2 2 10 5 2 2" xfId="9403" xr:uid="{00000000-0005-0000-0000-0000121B0000}"/>
    <cellStyle name="Normal 2 2 2 2 2 2 2 10 5 2 2 10" xfId="9404" xr:uid="{00000000-0005-0000-0000-0000131B0000}"/>
    <cellStyle name="Normal 2 2 2 2 2 2 2 10 5 2 2 2" xfId="9405" xr:uid="{00000000-0005-0000-0000-0000141B0000}"/>
    <cellStyle name="Normal 2 2 2 2 2 2 2 10 5 2 2 3" xfId="9406" xr:uid="{00000000-0005-0000-0000-0000151B0000}"/>
    <cellStyle name="Normal 2 2 2 2 2 2 2 10 5 2 2 4" xfId="9407" xr:uid="{00000000-0005-0000-0000-0000161B0000}"/>
    <cellStyle name="Normal 2 2 2 2 2 2 2 10 5 2 2 5" xfId="9408" xr:uid="{00000000-0005-0000-0000-0000171B0000}"/>
    <cellStyle name="Normal 2 2 2 2 2 2 2 10 5 2 2 6" xfId="9409" xr:uid="{00000000-0005-0000-0000-0000181B0000}"/>
    <cellStyle name="Normal 2 2 2 2 2 2 2 10 5 2 2 7" xfId="9410" xr:uid="{00000000-0005-0000-0000-0000191B0000}"/>
    <cellStyle name="Normal 2 2 2 2 2 2 2 10 5 2 2 8" xfId="9411" xr:uid="{00000000-0005-0000-0000-00001A1B0000}"/>
    <cellStyle name="Normal 2 2 2 2 2 2 2 10 5 2 2 9" xfId="9412" xr:uid="{00000000-0005-0000-0000-00001B1B0000}"/>
    <cellStyle name="Normal 2 2 2 2 2 2 2 10 5 2 3" xfId="9413" xr:uid="{00000000-0005-0000-0000-00001C1B0000}"/>
    <cellStyle name="Normal 2 2 2 2 2 2 2 10 5 2 4" xfId="9414" xr:uid="{00000000-0005-0000-0000-00001D1B0000}"/>
    <cellStyle name="Normal 2 2 2 2 2 2 2 10 5 2 5" xfId="9415" xr:uid="{00000000-0005-0000-0000-00001E1B0000}"/>
    <cellStyle name="Normal 2 2 2 2 2 2 2 10 5 2 6" xfId="9416" xr:uid="{00000000-0005-0000-0000-00001F1B0000}"/>
    <cellStyle name="Normal 2 2 2 2 2 2 2 10 5 2 7" xfId="9417" xr:uid="{00000000-0005-0000-0000-0000201B0000}"/>
    <cellStyle name="Normal 2 2 2 2 2 2 2 10 5 2 8" xfId="9418" xr:uid="{00000000-0005-0000-0000-0000211B0000}"/>
    <cellStyle name="Normal 2 2 2 2 2 2 2 10 5 2 9" xfId="9419" xr:uid="{00000000-0005-0000-0000-0000221B0000}"/>
    <cellStyle name="Normal 2 2 2 2 2 2 2 10 5 3" xfId="9420" xr:uid="{00000000-0005-0000-0000-0000231B0000}"/>
    <cellStyle name="Normal 2 2 2 2 2 2 2 10 5 3 10" xfId="9421" xr:uid="{00000000-0005-0000-0000-0000241B0000}"/>
    <cellStyle name="Normal 2 2 2 2 2 2 2 10 5 3 2" xfId="9422" xr:uid="{00000000-0005-0000-0000-0000251B0000}"/>
    <cellStyle name="Normal 2 2 2 2 2 2 2 10 5 3 3" xfId="9423" xr:uid="{00000000-0005-0000-0000-0000261B0000}"/>
    <cellStyle name="Normal 2 2 2 2 2 2 2 10 5 3 4" xfId="9424" xr:uid="{00000000-0005-0000-0000-0000271B0000}"/>
    <cellStyle name="Normal 2 2 2 2 2 2 2 10 5 3 5" xfId="9425" xr:uid="{00000000-0005-0000-0000-0000281B0000}"/>
    <cellStyle name="Normal 2 2 2 2 2 2 2 10 5 3 6" xfId="9426" xr:uid="{00000000-0005-0000-0000-0000291B0000}"/>
    <cellStyle name="Normal 2 2 2 2 2 2 2 10 5 3 7" xfId="9427" xr:uid="{00000000-0005-0000-0000-00002A1B0000}"/>
    <cellStyle name="Normal 2 2 2 2 2 2 2 10 5 3 8" xfId="9428" xr:uid="{00000000-0005-0000-0000-00002B1B0000}"/>
    <cellStyle name="Normal 2 2 2 2 2 2 2 10 5 3 9" xfId="9429" xr:uid="{00000000-0005-0000-0000-00002C1B0000}"/>
    <cellStyle name="Normal 2 2 2 2 2 2 2 10 5 4" xfId="9430" xr:uid="{00000000-0005-0000-0000-00002D1B0000}"/>
    <cellStyle name="Normal 2 2 2 2 2 2 2 10 5 5" xfId="9431" xr:uid="{00000000-0005-0000-0000-00002E1B0000}"/>
    <cellStyle name="Normal 2 2 2 2 2 2 2 10 5 6" xfId="9432" xr:uid="{00000000-0005-0000-0000-00002F1B0000}"/>
    <cellStyle name="Normal 2 2 2 2 2 2 2 10 5 7" xfId="9433" xr:uid="{00000000-0005-0000-0000-0000301B0000}"/>
    <cellStyle name="Normal 2 2 2 2 2 2 2 10 5 8" xfId="9434" xr:uid="{00000000-0005-0000-0000-0000311B0000}"/>
    <cellStyle name="Normal 2 2 2 2 2 2 2 10 5 9" xfId="9435" xr:uid="{00000000-0005-0000-0000-0000321B0000}"/>
    <cellStyle name="Normal 2 2 2 2 2 2 2 10 6" xfId="2663" xr:uid="{00000000-0005-0000-0000-0000331B0000}"/>
    <cellStyle name="Normal 2 2 2 2 2 2 2 10 6 10" xfId="9436" xr:uid="{00000000-0005-0000-0000-0000341B0000}"/>
    <cellStyle name="Normal 2 2 2 2 2 2 2 10 6 11" xfId="9437" xr:uid="{00000000-0005-0000-0000-0000351B0000}"/>
    <cellStyle name="Normal 2 2 2 2 2 2 2 10 6 12" xfId="9438" xr:uid="{00000000-0005-0000-0000-0000361B0000}"/>
    <cellStyle name="Normal 2 2 2 2 2 2 2 10 6 2" xfId="2664" xr:uid="{00000000-0005-0000-0000-0000371B0000}"/>
    <cellStyle name="Normal 2 2 2 2 2 2 2 10 6 2 10" xfId="9439" xr:uid="{00000000-0005-0000-0000-0000381B0000}"/>
    <cellStyle name="Normal 2 2 2 2 2 2 2 10 6 2 11" xfId="9440" xr:uid="{00000000-0005-0000-0000-0000391B0000}"/>
    <cellStyle name="Normal 2 2 2 2 2 2 2 10 6 2 2" xfId="9441" xr:uid="{00000000-0005-0000-0000-00003A1B0000}"/>
    <cellStyle name="Normal 2 2 2 2 2 2 2 10 6 2 2 10" xfId="9442" xr:uid="{00000000-0005-0000-0000-00003B1B0000}"/>
    <cellStyle name="Normal 2 2 2 2 2 2 2 10 6 2 2 2" xfId="9443" xr:uid="{00000000-0005-0000-0000-00003C1B0000}"/>
    <cellStyle name="Normal 2 2 2 2 2 2 2 10 6 2 2 3" xfId="9444" xr:uid="{00000000-0005-0000-0000-00003D1B0000}"/>
    <cellStyle name="Normal 2 2 2 2 2 2 2 10 6 2 2 4" xfId="9445" xr:uid="{00000000-0005-0000-0000-00003E1B0000}"/>
    <cellStyle name="Normal 2 2 2 2 2 2 2 10 6 2 2 5" xfId="9446" xr:uid="{00000000-0005-0000-0000-00003F1B0000}"/>
    <cellStyle name="Normal 2 2 2 2 2 2 2 10 6 2 2 6" xfId="9447" xr:uid="{00000000-0005-0000-0000-0000401B0000}"/>
    <cellStyle name="Normal 2 2 2 2 2 2 2 10 6 2 2 7" xfId="9448" xr:uid="{00000000-0005-0000-0000-0000411B0000}"/>
    <cellStyle name="Normal 2 2 2 2 2 2 2 10 6 2 2 8" xfId="9449" xr:uid="{00000000-0005-0000-0000-0000421B0000}"/>
    <cellStyle name="Normal 2 2 2 2 2 2 2 10 6 2 2 9" xfId="9450" xr:uid="{00000000-0005-0000-0000-0000431B0000}"/>
    <cellStyle name="Normal 2 2 2 2 2 2 2 10 6 2 3" xfId="9451" xr:uid="{00000000-0005-0000-0000-0000441B0000}"/>
    <cellStyle name="Normal 2 2 2 2 2 2 2 10 6 2 4" xfId="9452" xr:uid="{00000000-0005-0000-0000-0000451B0000}"/>
    <cellStyle name="Normal 2 2 2 2 2 2 2 10 6 2 5" xfId="9453" xr:uid="{00000000-0005-0000-0000-0000461B0000}"/>
    <cellStyle name="Normal 2 2 2 2 2 2 2 10 6 2 6" xfId="9454" xr:uid="{00000000-0005-0000-0000-0000471B0000}"/>
    <cellStyle name="Normal 2 2 2 2 2 2 2 10 6 2 7" xfId="9455" xr:uid="{00000000-0005-0000-0000-0000481B0000}"/>
    <cellStyle name="Normal 2 2 2 2 2 2 2 10 6 2 8" xfId="9456" xr:uid="{00000000-0005-0000-0000-0000491B0000}"/>
    <cellStyle name="Normal 2 2 2 2 2 2 2 10 6 2 9" xfId="9457" xr:uid="{00000000-0005-0000-0000-00004A1B0000}"/>
    <cellStyle name="Normal 2 2 2 2 2 2 2 10 6 3" xfId="9458" xr:uid="{00000000-0005-0000-0000-00004B1B0000}"/>
    <cellStyle name="Normal 2 2 2 2 2 2 2 10 6 3 10" xfId="9459" xr:uid="{00000000-0005-0000-0000-00004C1B0000}"/>
    <cellStyle name="Normal 2 2 2 2 2 2 2 10 6 3 2" xfId="9460" xr:uid="{00000000-0005-0000-0000-00004D1B0000}"/>
    <cellStyle name="Normal 2 2 2 2 2 2 2 10 6 3 3" xfId="9461" xr:uid="{00000000-0005-0000-0000-00004E1B0000}"/>
    <cellStyle name="Normal 2 2 2 2 2 2 2 10 6 3 4" xfId="9462" xr:uid="{00000000-0005-0000-0000-00004F1B0000}"/>
    <cellStyle name="Normal 2 2 2 2 2 2 2 10 6 3 5" xfId="9463" xr:uid="{00000000-0005-0000-0000-0000501B0000}"/>
    <cellStyle name="Normal 2 2 2 2 2 2 2 10 6 3 6" xfId="9464" xr:uid="{00000000-0005-0000-0000-0000511B0000}"/>
    <cellStyle name="Normal 2 2 2 2 2 2 2 10 6 3 7" xfId="9465" xr:uid="{00000000-0005-0000-0000-0000521B0000}"/>
    <cellStyle name="Normal 2 2 2 2 2 2 2 10 6 3 8" xfId="9466" xr:uid="{00000000-0005-0000-0000-0000531B0000}"/>
    <cellStyle name="Normal 2 2 2 2 2 2 2 10 6 3 9" xfId="9467" xr:uid="{00000000-0005-0000-0000-0000541B0000}"/>
    <cellStyle name="Normal 2 2 2 2 2 2 2 10 6 4" xfId="9468" xr:uid="{00000000-0005-0000-0000-0000551B0000}"/>
    <cellStyle name="Normal 2 2 2 2 2 2 2 10 6 5" xfId="9469" xr:uid="{00000000-0005-0000-0000-0000561B0000}"/>
    <cellStyle name="Normal 2 2 2 2 2 2 2 10 6 6" xfId="9470" xr:uid="{00000000-0005-0000-0000-0000571B0000}"/>
    <cellStyle name="Normal 2 2 2 2 2 2 2 10 6 7" xfId="9471" xr:uid="{00000000-0005-0000-0000-0000581B0000}"/>
    <cellStyle name="Normal 2 2 2 2 2 2 2 10 6 8" xfId="9472" xr:uid="{00000000-0005-0000-0000-0000591B0000}"/>
    <cellStyle name="Normal 2 2 2 2 2 2 2 10 6 9" xfId="9473" xr:uid="{00000000-0005-0000-0000-00005A1B0000}"/>
    <cellStyle name="Normal 2 2 2 2 2 2 2 10 7" xfId="2665" xr:uid="{00000000-0005-0000-0000-00005B1B0000}"/>
    <cellStyle name="Normal 2 2 2 2 2 2 2 10 7 10" xfId="9474" xr:uid="{00000000-0005-0000-0000-00005C1B0000}"/>
    <cellStyle name="Normal 2 2 2 2 2 2 2 10 7 11" xfId="9475" xr:uid="{00000000-0005-0000-0000-00005D1B0000}"/>
    <cellStyle name="Normal 2 2 2 2 2 2 2 10 7 12" xfId="9476" xr:uid="{00000000-0005-0000-0000-00005E1B0000}"/>
    <cellStyle name="Normal 2 2 2 2 2 2 2 10 7 2" xfId="2666" xr:uid="{00000000-0005-0000-0000-00005F1B0000}"/>
    <cellStyle name="Normal 2 2 2 2 2 2 2 10 7 2 10" xfId="9477" xr:uid="{00000000-0005-0000-0000-0000601B0000}"/>
    <cellStyle name="Normal 2 2 2 2 2 2 2 10 7 2 11" xfId="9478" xr:uid="{00000000-0005-0000-0000-0000611B0000}"/>
    <cellStyle name="Normal 2 2 2 2 2 2 2 10 7 2 2" xfId="9479" xr:uid="{00000000-0005-0000-0000-0000621B0000}"/>
    <cellStyle name="Normal 2 2 2 2 2 2 2 10 7 2 2 10" xfId="9480" xr:uid="{00000000-0005-0000-0000-0000631B0000}"/>
    <cellStyle name="Normal 2 2 2 2 2 2 2 10 7 2 2 2" xfId="9481" xr:uid="{00000000-0005-0000-0000-0000641B0000}"/>
    <cellStyle name="Normal 2 2 2 2 2 2 2 10 7 2 2 3" xfId="9482" xr:uid="{00000000-0005-0000-0000-0000651B0000}"/>
    <cellStyle name="Normal 2 2 2 2 2 2 2 10 7 2 2 4" xfId="9483" xr:uid="{00000000-0005-0000-0000-0000661B0000}"/>
    <cellStyle name="Normal 2 2 2 2 2 2 2 10 7 2 2 5" xfId="9484" xr:uid="{00000000-0005-0000-0000-0000671B0000}"/>
    <cellStyle name="Normal 2 2 2 2 2 2 2 10 7 2 2 6" xfId="9485" xr:uid="{00000000-0005-0000-0000-0000681B0000}"/>
    <cellStyle name="Normal 2 2 2 2 2 2 2 10 7 2 2 7" xfId="9486" xr:uid="{00000000-0005-0000-0000-0000691B0000}"/>
    <cellStyle name="Normal 2 2 2 2 2 2 2 10 7 2 2 8" xfId="9487" xr:uid="{00000000-0005-0000-0000-00006A1B0000}"/>
    <cellStyle name="Normal 2 2 2 2 2 2 2 10 7 2 2 9" xfId="9488" xr:uid="{00000000-0005-0000-0000-00006B1B0000}"/>
    <cellStyle name="Normal 2 2 2 2 2 2 2 10 7 2 3" xfId="9489" xr:uid="{00000000-0005-0000-0000-00006C1B0000}"/>
    <cellStyle name="Normal 2 2 2 2 2 2 2 10 7 2 4" xfId="9490" xr:uid="{00000000-0005-0000-0000-00006D1B0000}"/>
    <cellStyle name="Normal 2 2 2 2 2 2 2 10 7 2 5" xfId="9491" xr:uid="{00000000-0005-0000-0000-00006E1B0000}"/>
    <cellStyle name="Normal 2 2 2 2 2 2 2 10 7 2 6" xfId="9492" xr:uid="{00000000-0005-0000-0000-00006F1B0000}"/>
    <cellStyle name="Normal 2 2 2 2 2 2 2 10 7 2 7" xfId="9493" xr:uid="{00000000-0005-0000-0000-0000701B0000}"/>
    <cellStyle name="Normal 2 2 2 2 2 2 2 10 7 2 8" xfId="9494" xr:uid="{00000000-0005-0000-0000-0000711B0000}"/>
    <cellStyle name="Normal 2 2 2 2 2 2 2 10 7 2 9" xfId="9495" xr:uid="{00000000-0005-0000-0000-0000721B0000}"/>
    <cellStyle name="Normal 2 2 2 2 2 2 2 10 7 3" xfId="9496" xr:uid="{00000000-0005-0000-0000-0000731B0000}"/>
    <cellStyle name="Normal 2 2 2 2 2 2 2 10 7 3 10" xfId="9497" xr:uid="{00000000-0005-0000-0000-0000741B0000}"/>
    <cellStyle name="Normal 2 2 2 2 2 2 2 10 7 3 2" xfId="9498" xr:uid="{00000000-0005-0000-0000-0000751B0000}"/>
    <cellStyle name="Normal 2 2 2 2 2 2 2 10 7 3 3" xfId="9499" xr:uid="{00000000-0005-0000-0000-0000761B0000}"/>
    <cellStyle name="Normal 2 2 2 2 2 2 2 10 7 3 4" xfId="9500" xr:uid="{00000000-0005-0000-0000-0000771B0000}"/>
    <cellStyle name="Normal 2 2 2 2 2 2 2 10 7 3 5" xfId="9501" xr:uid="{00000000-0005-0000-0000-0000781B0000}"/>
    <cellStyle name="Normal 2 2 2 2 2 2 2 10 7 3 6" xfId="9502" xr:uid="{00000000-0005-0000-0000-0000791B0000}"/>
    <cellStyle name="Normal 2 2 2 2 2 2 2 10 7 3 7" xfId="9503" xr:uid="{00000000-0005-0000-0000-00007A1B0000}"/>
    <cellStyle name="Normal 2 2 2 2 2 2 2 10 7 3 8" xfId="9504" xr:uid="{00000000-0005-0000-0000-00007B1B0000}"/>
    <cellStyle name="Normal 2 2 2 2 2 2 2 10 7 3 9" xfId="9505" xr:uid="{00000000-0005-0000-0000-00007C1B0000}"/>
    <cellStyle name="Normal 2 2 2 2 2 2 2 10 7 4" xfId="9506" xr:uid="{00000000-0005-0000-0000-00007D1B0000}"/>
    <cellStyle name="Normal 2 2 2 2 2 2 2 10 7 5" xfId="9507" xr:uid="{00000000-0005-0000-0000-00007E1B0000}"/>
    <cellStyle name="Normal 2 2 2 2 2 2 2 10 7 6" xfId="9508" xr:uid="{00000000-0005-0000-0000-00007F1B0000}"/>
    <cellStyle name="Normal 2 2 2 2 2 2 2 10 7 7" xfId="9509" xr:uid="{00000000-0005-0000-0000-0000801B0000}"/>
    <cellStyle name="Normal 2 2 2 2 2 2 2 10 7 8" xfId="9510" xr:uid="{00000000-0005-0000-0000-0000811B0000}"/>
    <cellStyle name="Normal 2 2 2 2 2 2 2 10 7 9" xfId="9511" xr:uid="{00000000-0005-0000-0000-0000821B0000}"/>
    <cellStyle name="Normal 2 2 2 2 2 2 2 11" xfId="2667" xr:uid="{00000000-0005-0000-0000-0000831B0000}"/>
    <cellStyle name="Normal 2 2 2 2 2 2 2 12" xfId="2668" xr:uid="{00000000-0005-0000-0000-0000841B0000}"/>
    <cellStyle name="Normal 2 2 2 2 2 2 2 13" xfId="2669" xr:uid="{00000000-0005-0000-0000-0000851B0000}"/>
    <cellStyle name="Normal 2 2 2 2 2 2 2 13 2" xfId="2670" xr:uid="{00000000-0005-0000-0000-0000861B0000}"/>
    <cellStyle name="Normal 2 2 2 2 2 2 2 13 2 10" xfId="9512" xr:uid="{00000000-0005-0000-0000-0000871B0000}"/>
    <cellStyle name="Normal 2 2 2 2 2 2 2 13 2 11" xfId="9513" xr:uid="{00000000-0005-0000-0000-0000881B0000}"/>
    <cellStyle name="Normal 2 2 2 2 2 2 2 13 2 12" xfId="9514" xr:uid="{00000000-0005-0000-0000-0000891B0000}"/>
    <cellStyle name="Normal 2 2 2 2 2 2 2 13 2 13" xfId="9515" xr:uid="{00000000-0005-0000-0000-00008A1B0000}"/>
    <cellStyle name="Normal 2 2 2 2 2 2 2 13 2 14" xfId="9516" xr:uid="{00000000-0005-0000-0000-00008B1B0000}"/>
    <cellStyle name="Normal 2 2 2 2 2 2 2 13 2 15" xfId="9517" xr:uid="{00000000-0005-0000-0000-00008C1B0000}"/>
    <cellStyle name="Normal 2 2 2 2 2 2 2 13 2 16" xfId="9518" xr:uid="{00000000-0005-0000-0000-00008D1B0000}"/>
    <cellStyle name="Normal 2 2 2 2 2 2 2 13 2 2" xfId="2671" xr:uid="{00000000-0005-0000-0000-00008E1B0000}"/>
    <cellStyle name="Normal 2 2 2 2 2 2 2 13 2 3" xfId="2672" xr:uid="{00000000-0005-0000-0000-00008F1B0000}"/>
    <cellStyle name="Normal 2 2 2 2 2 2 2 13 2 4" xfId="2673" xr:uid="{00000000-0005-0000-0000-0000901B0000}"/>
    <cellStyle name="Normal 2 2 2 2 2 2 2 13 2 5" xfId="2674" xr:uid="{00000000-0005-0000-0000-0000911B0000}"/>
    <cellStyle name="Normal 2 2 2 2 2 2 2 13 2 6" xfId="2675" xr:uid="{00000000-0005-0000-0000-0000921B0000}"/>
    <cellStyle name="Normal 2 2 2 2 2 2 2 13 2 6 10" xfId="9519" xr:uid="{00000000-0005-0000-0000-0000931B0000}"/>
    <cellStyle name="Normal 2 2 2 2 2 2 2 13 2 6 11" xfId="9520" xr:uid="{00000000-0005-0000-0000-0000941B0000}"/>
    <cellStyle name="Normal 2 2 2 2 2 2 2 13 2 6 2" xfId="9521" xr:uid="{00000000-0005-0000-0000-0000951B0000}"/>
    <cellStyle name="Normal 2 2 2 2 2 2 2 13 2 6 2 10" xfId="9522" xr:uid="{00000000-0005-0000-0000-0000961B0000}"/>
    <cellStyle name="Normal 2 2 2 2 2 2 2 13 2 6 2 2" xfId="9523" xr:uid="{00000000-0005-0000-0000-0000971B0000}"/>
    <cellStyle name="Normal 2 2 2 2 2 2 2 13 2 6 2 3" xfId="9524" xr:uid="{00000000-0005-0000-0000-0000981B0000}"/>
    <cellStyle name="Normal 2 2 2 2 2 2 2 13 2 6 2 4" xfId="9525" xr:uid="{00000000-0005-0000-0000-0000991B0000}"/>
    <cellStyle name="Normal 2 2 2 2 2 2 2 13 2 6 2 5" xfId="9526" xr:uid="{00000000-0005-0000-0000-00009A1B0000}"/>
    <cellStyle name="Normal 2 2 2 2 2 2 2 13 2 6 2 6" xfId="9527" xr:uid="{00000000-0005-0000-0000-00009B1B0000}"/>
    <cellStyle name="Normal 2 2 2 2 2 2 2 13 2 6 2 7" xfId="9528" xr:uid="{00000000-0005-0000-0000-00009C1B0000}"/>
    <cellStyle name="Normal 2 2 2 2 2 2 2 13 2 6 2 8" xfId="9529" xr:uid="{00000000-0005-0000-0000-00009D1B0000}"/>
    <cellStyle name="Normal 2 2 2 2 2 2 2 13 2 6 2 9" xfId="9530" xr:uid="{00000000-0005-0000-0000-00009E1B0000}"/>
    <cellStyle name="Normal 2 2 2 2 2 2 2 13 2 6 3" xfId="9531" xr:uid="{00000000-0005-0000-0000-00009F1B0000}"/>
    <cellStyle name="Normal 2 2 2 2 2 2 2 13 2 6 4" xfId="9532" xr:uid="{00000000-0005-0000-0000-0000A01B0000}"/>
    <cellStyle name="Normal 2 2 2 2 2 2 2 13 2 6 5" xfId="9533" xr:uid="{00000000-0005-0000-0000-0000A11B0000}"/>
    <cellStyle name="Normal 2 2 2 2 2 2 2 13 2 6 6" xfId="9534" xr:uid="{00000000-0005-0000-0000-0000A21B0000}"/>
    <cellStyle name="Normal 2 2 2 2 2 2 2 13 2 6 7" xfId="9535" xr:uid="{00000000-0005-0000-0000-0000A31B0000}"/>
    <cellStyle name="Normal 2 2 2 2 2 2 2 13 2 6 8" xfId="9536" xr:uid="{00000000-0005-0000-0000-0000A41B0000}"/>
    <cellStyle name="Normal 2 2 2 2 2 2 2 13 2 6 9" xfId="9537" xr:uid="{00000000-0005-0000-0000-0000A51B0000}"/>
    <cellStyle name="Normal 2 2 2 2 2 2 2 13 2 7" xfId="9538" xr:uid="{00000000-0005-0000-0000-0000A61B0000}"/>
    <cellStyle name="Normal 2 2 2 2 2 2 2 13 2 7 10" xfId="9539" xr:uid="{00000000-0005-0000-0000-0000A71B0000}"/>
    <cellStyle name="Normal 2 2 2 2 2 2 2 13 2 7 2" xfId="9540" xr:uid="{00000000-0005-0000-0000-0000A81B0000}"/>
    <cellStyle name="Normal 2 2 2 2 2 2 2 13 2 7 3" xfId="9541" xr:uid="{00000000-0005-0000-0000-0000A91B0000}"/>
    <cellStyle name="Normal 2 2 2 2 2 2 2 13 2 7 4" xfId="9542" xr:uid="{00000000-0005-0000-0000-0000AA1B0000}"/>
    <cellStyle name="Normal 2 2 2 2 2 2 2 13 2 7 5" xfId="9543" xr:uid="{00000000-0005-0000-0000-0000AB1B0000}"/>
    <cellStyle name="Normal 2 2 2 2 2 2 2 13 2 7 6" xfId="9544" xr:uid="{00000000-0005-0000-0000-0000AC1B0000}"/>
    <cellStyle name="Normal 2 2 2 2 2 2 2 13 2 7 7" xfId="9545" xr:uid="{00000000-0005-0000-0000-0000AD1B0000}"/>
    <cellStyle name="Normal 2 2 2 2 2 2 2 13 2 7 8" xfId="9546" xr:uid="{00000000-0005-0000-0000-0000AE1B0000}"/>
    <cellStyle name="Normal 2 2 2 2 2 2 2 13 2 7 9" xfId="9547" xr:uid="{00000000-0005-0000-0000-0000AF1B0000}"/>
    <cellStyle name="Normal 2 2 2 2 2 2 2 13 2 8" xfId="9548" xr:uid="{00000000-0005-0000-0000-0000B01B0000}"/>
    <cellStyle name="Normal 2 2 2 2 2 2 2 13 2 9" xfId="9549" xr:uid="{00000000-0005-0000-0000-0000B11B0000}"/>
    <cellStyle name="Normal 2 2 2 2 2 2 2 13 3" xfId="2676" xr:uid="{00000000-0005-0000-0000-0000B21B0000}"/>
    <cellStyle name="Normal 2 2 2 2 2 2 2 13 4" xfId="2677" xr:uid="{00000000-0005-0000-0000-0000B31B0000}"/>
    <cellStyle name="Normal 2 2 2 2 2 2 2 13 4 10" xfId="9550" xr:uid="{00000000-0005-0000-0000-0000B41B0000}"/>
    <cellStyle name="Normal 2 2 2 2 2 2 2 13 4 11" xfId="9551" xr:uid="{00000000-0005-0000-0000-0000B51B0000}"/>
    <cellStyle name="Normal 2 2 2 2 2 2 2 13 4 12" xfId="9552" xr:uid="{00000000-0005-0000-0000-0000B61B0000}"/>
    <cellStyle name="Normal 2 2 2 2 2 2 2 13 4 2" xfId="2678" xr:uid="{00000000-0005-0000-0000-0000B71B0000}"/>
    <cellStyle name="Normal 2 2 2 2 2 2 2 13 4 2 10" xfId="9553" xr:uid="{00000000-0005-0000-0000-0000B81B0000}"/>
    <cellStyle name="Normal 2 2 2 2 2 2 2 13 4 2 11" xfId="9554" xr:uid="{00000000-0005-0000-0000-0000B91B0000}"/>
    <cellStyle name="Normal 2 2 2 2 2 2 2 13 4 2 2" xfId="9555" xr:uid="{00000000-0005-0000-0000-0000BA1B0000}"/>
    <cellStyle name="Normal 2 2 2 2 2 2 2 13 4 2 2 10" xfId="9556" xr:uid="{00000000-0005-0000-0000-0000BB1B0000}"/>
    <cellStyle name="Normal 2 2 2 2 2 2 2 13 4 2 2 2" xfId="9557" xr:uid="{00000000-0005-0000-0000-0000BC1B0000}"/>
    <cellStyle name="Normal 2 2 2 2 2 2 2 13 4 2 2 3" xfId="9558" xr:uid="{00000000-0005-0000-0000-0000BD1B0000}"/>
    <cellStyle name="Normal 2 2 2 2 2 2 2 13 4 2 2 4" xfId="9559" xr:uid="{00000000-0005-0000-0000-0000BE1B0000}"/>
    <cellStyle name="Normal 2 2 2 2 2 2 2 13 4 2 2 5" xfId="9560" xr:uid="{00000000-0005-0000-0000-0000BF1B0000}"/>
    <cellStyle name="Normal 2 2 2 2 2 2 2 13 4 2 2 6" xfId="9561" xr:uid="{00000000-0005-0000-0000-0000C01B0000}"/>
    <cellStyle name="Normal 2 2 2 2 2 2 2 13 4 2 2 7" xfId="9562" xr:uid="{00000000-0005-0000-0000-0000C11B0000}"/>
    <cellStyle name="Normal 2 2 2 2 2 2 2 13 4 2 2 8" xfId="9563" xr:uid="{00000000-0005-0000-0000-0000C21B0000}"/>
    <cellStyle name="Normal 2 2 2 2 2 2 2 13 4 2 2 9" xfId="9564" xr:uid="{00000000-0005-0000-0000-0000C31B0000}"/>
    <cellStyle name="Normal 2 2 2 2 2 2 2 13 4 2 3" xfId="9565" xr:uid="{00000000-0005-0000-0000-0000C41B0000}"/>
    <cellStyle name="Normal 2 2 2 2 2 2 2 13 4 2 4" xfId="9566" xr:uid="{00000000-0005-0000-0000-0000C51B0000}"/>
    <cellStyle name="Normal 2 2 2 2 2 2 2 13 4 2 5" xfId="9567" xr:uid="{00000000-0005-0000-0000-0000C61B0000}"/>
    <cellStyle name="Normal 2 2 2 2 2 2 2 13 4 2 6" xfId="9568" xr:uid="{00000000-0005-0000-0000-0000C71B0000}"/>
    <cellStyle name="Normal 2 2 2 2 2 2 2 13 4 2 7" xfId="9569" xr:uid="{00000000-0005-0000-0000-0000C81B0000}"/>
    <cellStyle name="Normal 2 2 2 2 2 2 2 13 4 2 8" xfId="9570" xr:uid="{00000000-0005-0000-0000-0000C91B0000}"/>
    <cellStyle name="Normal 2 2 2 2 2 2 2 13 4 2 9" xfId="9571" xr:uid="{00000000-0005-0000-0000-0000CA1B0000}"/>
    <cellStyle name="Normal 2 2 2 2 2 2 2 13 4 3" xfId="9572" xr:uid="{00000000-0005-0000-0000-0000CB1B0000}"/>
    <cellStyle name="Normal 2 2 2 2 2 2 2 13 4 3 10" xfId="9573" xr:uid="{00000000-0005-0000-0000-0000CC1B0000}"/>
    <cellStyle name="Normal 2 2 2 2 2 2 2 13 4 3 2" xfId="9574" xr:uid="{00000000-0005-0000-0000-0000CD1B0000}"/>
    <cellStyle name="Normal 2 2 2 2 2 2 2 13 4 3 3" xfId="9575" xr:uid="{00000000-0005-0000-0000-0000CE1B0000}"/>
    <cellStyle name="Normal 2 2 2 2 2 2 2 13 4 3 4" xfId="9576" xr:uid="{00000000-0005-0000-0000-0000CF1B0000}"/>
    <cellStyle name="Normal 2 2 2 2 2 2 2 13 4 3 5" xfId="9577" xr:uid="{00000000-0005-0000-0000-0000D01B0000}"/>
    <cellStyle name="Normal 2 2 2 2 2 2 2 13 4 3 6" xfId="9578" xr:uid="{00000000-0005-0000-0000-0000D11B0000}"/>
    <cellStyle name="Normal 2 2 2 2 2 2 2 13 4 3 7" xfId="9579" xr:uid="{00000000-0005-0000-0000-0000D21B0000}"/>
    <cellStyle name="Normal 2 2 2 2 2 2 2 13 4 3 8" xfId="9580" xr:uid="{00000000-0005-0000-0000-0000D31B0000}"/>
    <cellStyle name="Normal 2 2 2 2 2 2 2 13 4 3 9" xfId="9581" xr:uid="{00000000-0005-0000-0000-0000D41B0000}"/>
    <cellStyle name="Normal 2 2 2 2 2 2 2 13 4 4" xfId="9582" xr:uid="{00000000-0005-0000-0000-0000D51B0000}"/>
    <cellStyle name="Normal 2 2 2 2 2 2 2 13 4 5" xfId="9583" xr:uid="{00000000-0005-0000-0000-0000D61B0000}"/>
    <cellStyle name="Normal 2 2 2 2 2 2 2 13 4 6" xfId="9584" xr:uid="{00000000-0005-0000-0000-0000D71B0000}"/>
    <cellStyle name="Normal 2 2 2 2 2 2 2 13 4 7" xfId="9585" xr:uid="{00000000-0005-0000-0000-0000D81B0000}"/>
    <cellStyle name="Normal 2 2 2 2 2 2 2 13 4 8" xfId="9586" xr:uid="{00000000-0005-0000-0000-0000D91B0000}"/>
    <cellStyle name="Normal 2 2 2 2 2 2 2 13 4 9" xfId="9587" xr:uid="{00000000-0005-0000-0000-0000DA1B0000}"/>
    <cellStyle name="Normal 2 2 2 2 2 2 2 13 5" xfId="2679" xr:uid="{00000000-0005-0000-0000-0000DB1B0000}"/>
    <cellStyle name="Normal 2 2 2 2 2 2 2 13 5 10" xfId="9588" xr:uid="{00000000-0005-0000-0000-0000DC1B0000}"/>
    <cellStyle name="Normal 2 2 2 2 2 2 2 13 5 11" xfId="9589" xr:uid="{00000000-0005-0000-0000-0000DD1B0000}"/>
    <cellStyle name="Normal 2 2 2 2 2 2 2 13 5 12" xfId="9590" xr:uid="{00000000-0005-0000-0000-0000DE1B0000}"/>
    <cellStyle name="Normal 2 2 2 2 2 2 2 13 5 2" xfId="2680" xr:uid="{00000000-0005-0000-0000-0000DF1B0000}"/>
    <cellStyle name="Normal 2 2 2 2 2 2 2 13 5 2 10" xfId="9591" xr:uid="{00000000-0005-0000-0000-0000E01B0000}"/>
    <cellStyle name="Normal 2 2 2 2 2 2 2 13 5 2 11" xfId="9592" xr:uid="{00000000-0005-0000-0000-0000E11B0000}"/>
    <cellStyle name="Normal 2 2 2 2 2 2 2 13 5 2 2" xfId="9593" xr:uid="{00000000-0005-0000-0000-0000E21B0000}"/>
    <cellStyle name="Normal 2 2 2 2 2 2 2 13 5 2 2 10" xfId="9594" xr:uid="{00000000-0005-0000-0000-0000E31B0000}"/>
    <cellStyle name="Normal 2 2 2 2 2 2 2 13 5 2 2 2" xfId="9595" xr:uid="{00000000-0005-0000-0000-0000E41B0000}"/>
    <cellStyle name="Normal 2 2 2 2 2 2 2 13 5 2 2 3" xfId="9596" xr:uid="{00000000-0005-0000-0000-0000E51B0000}"/>
    <cellStyle name="Normal 2 2 2 2 2 2 2 13 5 2 2 4" xfId="9597" xr:uid="{00000000-0005-0000-0000-0000E61B0000}"/>
    <cellStyle name="Normal 2 2 2 2 2 2 2 13 5 2 2 5" xfId="9598" xr:uid="{00000000-0005-0000-0000-0000E71B0000}"/>
    <cellStyle name="Normal 2 2 2 2 2 2 2 13 5 2 2 6" xfId="9599" xr:uid="{00000000-0005-0000-0000-0000E81B0000}"/>
    <cellStyle name="Normal 2 2 2 2 2 2 2 13 5 2 2 7" xfId="9600" xr:uid="{00000000-0005-0000-0000-0000E91B0000}"/>
    <cellStyle name="Normal 2 2 2 2 2 2 2 13 5 2 2 8" xfId="9601" xr:uid="{00000000-0005-0000-0000-0000EA1B0000}"/>
    <cellStyle name="Normal 2 2 2 2 2 2 2 13 5 2 2 9" xfId="9602" xr:uid="{00000000-0005-0000-0000-0000EB1B0000}"/>
    <cellStyle name="Normal 2 2 2 2 2 2 2 13 5 2 3" xfId="9603" xr:uid="{00000000-0005-0000-0000-0000EC1B0000}"/>
    <cellStyle name="Normal 2 2 2 2 2 2 2 13 5 2 4" xfId="9604" xr:uid="{00000000-0005-0000-0000-0000ED1B0000}"/>
    <cellStyle name="Normal 2 2 2 2 2 2 2 13 5 2 5" xfId="9605" xr:uid="{00000000-0005-0000-0000-0000EE1B0000}"/>
    <cellStyle name="Normal 2 2 2 2 2 2 2 13 5 2 6" xfId="9606" xr:uid="{00000000-0005-0000-0000-0000EF1B0000}"/>
    <cellStyle name="Normal 2 2 2 2 2 2 2 13 5 2 7" xfId="9607" xr:uid="{00000000-0005-0000-0000-0000F01B0000}"/>
    <cellStyle name="Normal 2 2 2 2 2 2 2 13 5 2 8" xfId="9608" xr:uid="{00000000-0005-0000-0000-0000F11B0000}"/>
    <cellStyle name="Normal 2 2 2 2 2 2 2 13 5 2 9" xfId="9609" xr:uid="{00000000-0005-0000-0000-0000F21B0000}"/>
    <cellStyle name="Normal 2 2 2 2 2 2 2 13 5 3" xfId="9610" xr:uid="{00000000-0005-0000-0000-0000F31B0000}"/>
    <cellStyle name="Normal 2 2 2 2 2 2 2 13 5 3 10" xfId="9611" xr:uid="{00000000-0005-0000-0000-0000F41B0000}"/>
    <cellStyle name="Normal 2 2 2 2 2 2 2 13 5 3 2" xfId="9612" xr:uid="{00000000-0005-0000-0000-0000F51B0000}"/>
    <cellStyle name="Normal 2 2 2 2 2 2 2 13 5 3 3" xfId="9613" xr:uid="{00000000-0005-0000-0000-0000F61B0000}"/>
    <cellStyle name="Normal 2 2 2 2 2 2 2 13 5 3 4" xfId="9614" xr:uid="{00000000-0005-0000-0000-0000F71B0000}"/>
    <cellStyle name="Normal 2 2 2 2 2 2 2 13 5 3 5" xfId="9615" xr:uid="{00000000-0005-0000-0000-0000F81B0000}"/>
    <cellStyle name="Normal 2 2 2 2 2 2 2 13 5 3 6" xfId="9616" xr:uid="{00000000-0005-0000-0000-0000F91B0000}"/>
    <cellStyle name="Normal 2 2 2 2 2 2 2 13 5 3 7" xfId="9617" xr:uid="{00000000-0005-0000-0000-0000FA1B0000}"/>
    <cellStyle name="Normal 2 2 2 2 2 2 2 13 5 3 8" xfId="9618" xr:uid="{00000000-0005-0000-0000-0000FB1B0000}"/>
    <cellStyle name="Normal 2 2 2 2 2 2 2 13 5 3 9" xfId="9619" xr:uid="{00000000-0005-0000-0000-0000FC1B0000}"/>
    <cellStyle name="Normal 2 2 2 2 2 2 2 13 5 4" xfId="9620" xr:uid="{00000000-0005-0000-0000-0000FD1B0000}"/>
    <cellStyle name="Normal 2 2 2 2 2 2 2 13 5 5" xfId="9621" xr:uid="{00000000-0005-0000-0000-0000FE1B0000}"/>
    <cellStyle name="Normal 2 2 2 2 2 2 2 13 5 6" xfId="9622" xr:uid="{00000000-0005-0000-0000-0000FF1B0000}"/>
    <cellStyle name="Normal 2 2 2 2 2 2 2 13 5 7" xfId="9623" xr:uid="{00000000-0005-0000-0000-0000001C0000}"/>
    <cellStyle name="Normal 2 2 2 2 2 2 2 13 5 8" xfId="9624" xr:uid="{00000000-0005-0000-0000-0000011C0000}"/>
    <cellStyle name="Normal 2 2 2 2 2 2 2 13 5 9" xfId="9625" xr:uid="{00000000-0005-0000-0000-0000021C0000}"/>
    <cellStyle name="Normal 2 2 2 2 2 2 2 13 6" xfId="2681" xr:uid="{00000000-0005-0000-0000-0000031C0000}"/>
    <cellStyle name="Normal 2 2 2 2 2 2 2 13 6 10" xfId="9626" xr:uid="{00000000-0005-0000-0000-0000041C0000}"/>
    <cellStyle name="Normal 2 2 2 2 2 2 2 13 6 11" xfId="9627" xr:uid="{00000000-0005-0000-0000-0000051C0000}"/>
    <cellStyle name="Normal 2 2 2 2 2 2 2 13 6 12" xfId="9628" xr:uid="{00000000-0005-0000-0000-0000061C0000}"/>
    <cellStyle name="Normal 2 2 2 2 2 2 2 13 6 2" xfId="2682" xr:uid="{00000000-0005-0000-0000-0000071C0000}"/>
    <cellStyle name="Normal 2 2 2 2 2 2 2 13 6 2 10" xfId="9629" xr:uid="{00000000-0005-0000-0000-0000081C0000}"/>
    <cellStyle name="Normal 2 2 2 2 2 2 2 13 6 2 11" xfId="9630" xr:uid="{00000000-0005-0000-0000-0000091C0000}"/>
    <cellStyle name="Normal 2 2 2 2 2 2 2 13 6 2 2" xfId="9631" xr:uid="{00000000-0005-0000-0000-00000A1C0000}"/>
    <cellStyle name="Normal 2 2 2 2 2 2 2 13 6 2 2 10" xfId="9632" xr:uid="{00000000-0005-0000-0000-00000B1C0000}"/>
    <cellStyle name="Normal 2 2 2 2 2 2 2 13 6 2 2 2" xfId="9633" xr:uid="{00000000-0005-0000-0000-00000C1C0000}"/>
    <cellStyle name="Normal 2 2 2 2 2 2 2 13 6 2 2 3" xfId="9634" xr:uid="{00000000-0005-0000-0000-00000D1C0000}"/>
    <cellStyle name="Normal 2 2 2 2 2 2 2 13 6 2 2 4" xfId="9635" xr:uid="{00000000-0005-0000-0000-00000E1C0000}"/>
    <cellStyle name="Normal 2 2 2 2 2 2 2 13 6 2 2 5" xfId="9636" xr:uid="{00000000-0005-0000-0000-00000F1C0000}"/>
    <cellStyle name="Normal 2 2 2 2 2 2 2 13 6 2 2 6" xfId="9637" xr:uid="{00000000-0005-0000-0000-0000101C0000}"/>
    <cellStyle name="Normal 2 2 2 2 2 2 2 13 6 2 2 7" xfId="9638" xr:uid="{00000000-0005-0000-0000-0000111C0000}"/>
    <cellStyle name="Normal 2 2 2 2 2 2 2 13 6 2 2 8" xfId="9639" xr:uid="{00000000-0005-0000-0000-0000121C0000}"/>
    <cellStyle name="Normal 2 2 2 2 2 2 2 13 6 2 2 9" xfId="9640" xr:uid="{00000000-0005-0000-0000-0000131C0000}"/>
    <cellStyle name="Normal 2 2 2 2 2 2 2 13 6 2 3" xfId="9641" xr:uid="{00000000-0005-0000-0000-0000141C0000}"/>
    <cellStyle name="Normal 2 2 2 2 2 2 2 13 6 2 4" xfId="9642" xr:uid="{00000000-0005-0000-0000-0000151C0000}"/>
    <cellStyle name="Normal 2 2 2 2 2 2 2 13 6 2 5" xfId="9643" xr:uid="{00000000-0005-0000-0000-0000161C0000}"/>
    <cellStyle name="Normal 2 2 2 2 2 2 2 13 6 2 6" xfId="9644" xr:uid="{00000000-0005-0000-0000-0000171C0000}"/>
    <cellStyle name="Normal 2 2 2 2 2 2 2 13 6 2 7" xfId="9645" xr:uid="{00000000-0005-0000-0000-0000181C0000}"/>
    <cellStyle name="Normal 2 2 2 2 2 2 2 13 6 2 8" xfId="9646" xr:uid="{00000000-0005-0000-0000-0000191C0000}"/>
    <cellStyle name="Normal 2 2 2 2 2 2 2 13 6 2 9" xfId="9647" xr:uid="{00000000-0005-0000-0000-00001A1C0000}"/>
    <cellStyle name="Normal 2 2 2 2 2 2 2 13 6 3" xfId="9648" xr:uid="{00000000-0005-0000-0000-00001B1C0000}"/>
    <cellStyle name="Normal 2 2 2 2 2 2 2 13 6 3 10" xfId="9649" xr:uid="{00000000-0005-0000-0000-00001C1C0000}"/>
    <cellStyle name="Normal 2 2 2 2 2 2 2 13 6 3 2" xfId="9650" xr:uid="{00000000-0005-0000-0000-00001D1C0000}"/>
    <cellStyle name="Normal 2 2 2 2 2 2 2 13 6 3 3" xfId="9651" xr:uid="{00000000-0005-0000-0000-00001E1C0000}"/>
    <cellStyle name="Normal 2 2 2 2 2 2 2 13 6 3 4" xfId="9652" xr:uid="{00000000-0005-0000-0000-00001F1C0000}"/>
    <cellStyle name="Normal 2 2 2 2 2 2 2 13 6 3 5" xfId="9653" xr:uid="{00000000-0005-0000-0000-0000201C0000}"/>
    <cellStyle name="Normal 2 2 2 2 2 2 2 13 6 3 6" xfId="9654" xr:uid="{00000000-0005-0000-0000-0000211C0000}"/>
    <cellStyle name="Normal 2 2 2 2 2 2 2 13 6 3 7" xfId="9655" xr:uid="{00000000-0005-0000-0000-0000221C0000}"/>
    <cellStyle name="Normal 2 2 2 2 2 2 2 13 6 3 8" xfId="9656" xr:uid="{00000000-0005-0000-0000-0000231C0000}"/>
    <cellStyle name="Normal 2 2 2 2 2 2 2 13 6 3 9" xfId="9657" xr:uid="{00000000-0005-0000-0000-0000241C0000}"/>
    <cellStyle name="Normal 2 2 2 2 2 2 2 13 6 4" xfId="9658" xr:uid="{00000000-0005-0000-0000-0000251C0000}"/>
    <cellStyle name="Normal 2 2 2 2 2 2 2 13 6 5" xfId="9659" xr:uid="{00000000-0005-0000-0000-0000261C0000}"/>
    <cellStyle name="Normal 2 2 2 2 2 2 2 13 6 6" xfId="9660" xr:uid="{00000000-0005-0000-0000-0000271C0000}"/>
    <cellStyle name="Normal 2 2 2 2 2 2 2 13 6 7" xfId="9661" xr:uid="{00000000-0005-0000-0000-0000281C0000}"/>
    <cellStyle name="Normal 2 2 2 2 2 2 2 13 6 8" xfId="9662" xr:uid="{00000000-0005-0000-0000-0000291C0000}"/>
    <cellStyle name="Normal 2 2 2 2 2 2 2 13 6 9" xfId="9663" xr:uid="{00000000-0005-0000-0000-00002A1C0000}"/>
    <cellStyle name="Normal 2 2 2 2 2 2 2 14" xfId="2683" xr:uid="{00000000-0005-0000-0000-00002B1C0000}"/>
    <cellStyle name="Normal 2 2 2 2 2 2 2 14 2" xfId="2684" xr:uid="{00000000-0005-0000-0000-00002C1C0000}"/>
    <cellStyle name="Normal 2 2 2 2 2 2 2 14 2 10" xfId="9664" xr:uid="{00000000-0005-0000-0000-00002D1C0000}"/>
    <cellStyle name="Normal 2 2 2 2 2 2 2 14 2 11" xfId="9665" xr:uid="{00000000-0005-0000-0000-00002E1C0000}"/>
    <cellStyle name="Normal 2 2 2 2 2 2 2 14 2 12" xfId="9666" xr:uid="{00000000-0005-0000-0000-00002F1C0000}"/>
    <cellStyle name="Normal 2 2 2 2 2 2 2 14 2 2" xfId="2685" xr:uid="{00000000-0005-0000-0000-0000301C0000}"/>
    <cellStyle name="Normal 2 2 2 2 2 2 2 14 2 2 10" xfId="9667" xr:uid="{00000000-0005-0000-0000-0000311C0000}"/>
    <cellStyle name="Normal 2 2 2 2 2 2 2 14 2 2 11" xfId="9668" xr:uid="{00000000-0005-0000-0000-0000321C0000}"/>
    <cellStyle name="Normal 2 2 2 2 2 2 2 14 2 2 2" xfId="9669" xr:uid="{00000000-0005-0000-0000-0000331C0000}"/>
    <cellStyle name="Normal 2 2 2 2 2 2 2 14 2 2 2 10" xfId="9670" xr:uid="{00000000-0005-0000-0000-0000341C0000}"/>
    <cellStyle name="Normal 2 2 2 2 2 2 2 14 2 2 2 2" xfId="9671" xr:uid="{00000000-0005-0000-0000-0000351C0000}"/>
    <cellStyle name="Normal 2 2 2 2 2 2 2 14 2 2 2 3" xfId="9672" xr:uid="{00000000-0005-0000-0000-0000361C0000}"/>
    <cellStyle name="Normal 2 2 2 2 2 2 2 14 2 2 2 4" xfId="9673" xr:uid="{00000000-0005-0000-0000-0000371C0000}"/>
    <cellStyle name="Normal 2 2 2 2 2 2 2 14 2 2 2 5" xfId="9674" xr:uid="{00000000-0005-0000-0000-0000381C0000}"/>
    <cellStyle name="Normal 2 2 2 2 2 2 2 14 2 2 2 6" xfId="9675" xr:uid="{00000000-0005-0000-0000-0000391C0000}"/>
    <cellStyle name="Normal 2 2 2 2 2 2 2 14 2 2 2 7" xfId="9676" xr:uid="{00000000-0005-0000-0000-00003A1C0000}"/>
    <cellStyle name="Normal 2 2 2 2 2 2 2 14 2 2 2 8" xfId="9677" xr:uid="{00000000-0005-0000-0000-00003B1C0000}"/>
    <cellStyle name="Normal 2 2 2 2 2 2 2 14 2 2 2 9" xfId="9678" xr:uid="{00000000-0005-0000-0000-00003C1C0000}"/>
    <cellStyle name="Normal 2 2 2 2 2 2 2 14 2 2 3" xfId="9679" xr:uid="{00000000-0005-0000-0000-00003D1C0000}"/>
    <cellStyle name="Normal 2 2 2 2 2 2 2 14 2 2 4" xfId="9680" xr:uid="{00000000-0005-0000-0000-00003E1C0000}"/>
    <cellStyle name="Normal 2 2 2 2 2 2 2 14 2 2 5" xfId="9681" xr:uid="{00000000-0005-0000-0000-00003F1C0000}"/>
    <cellStyle name="Normal 2 2 2 2 2 2 2 14 2 2 6" xfId="9682" xr:uid="{00000000-0005-0000-0000-0000401C0000}"/>
    <cellStyle name="Normal 2 2 2 2 2 2 2 14 2 2 7" xfId="9683" xr:uid="{00000000-0005-0000-0000-0000411C0000}"/>
    <cellStyle name="Normal 2 2 2 2 2 2 2 14 2 2 8" xfId="9684" xr:uid="{00000000-0005-0000-0000-0000421C0000}"/>
    <cellStyle name="Normal 2 2 2 2 2 2 2 14 2 2 9" xfId="9685" xr:uid="{00000000-0005-0000-0000-0000431C0000}"/>
    <cellStyle name="Normal 2 2 2 2 2 2 2 14 2 3" xfId="9686" xr:uid="{00000000-0005-0000-0000-0000441C0000}"/>
    <cellStyle name="Normal 2 2 2 2 2 2 2 14 2 3 10" xfId="9687" xr:uid="{00000000-0005-0000-0000-0000451C0000}"/>
    <cellStyle name="Normal 2 2 2 2 2 2 2 14 2 3 2" xfId="9688" xr:uid="{00000000-0005-0000-0000-0000461C0000}"/>
    <cellStyle name="Normal 2 2 2 2 2 2 2 14 2 3 3" xfId="9689" xr:uid="{00000000-0005-0000-0000-0000471C0000}"/>
    <cellStyle name="Normal 2 2 2 2 2 2 2 14 2 3 4" xfId="9690" xr:uid="{00000000-0005-0000-0000-0000481C0000}"/>
    <cellStyle name="Normal 2 2 2 2 2 2 2 14 2 3 5" xfId="9691" xr:uid="{00000000-0005-0000-0000-0000491C0000}"/>
    <cellStyle name="Normal 2 2 2 2 2 2 2 14 2 3 6" xfId="9692" xr:uid="{00000000-0005-0000-0000-00004A1C0000}"/>
    <cellStyle name="Normal 2 2 2 2 2 2 2 14 2 3 7" xfId="9693" xr:uid="{00000000-0005-0000-0000-00004B1C0000}"/>
    <cellStyle name="Normal 2 2 2 2 2 2 2 14 2 3 8" xfId="9694" xr:uid="{00000000-0005-0000-0000-00004C1C0000}"/>
    <cellStyle name="Normal 2 2 2 2 2 2 2 14 2 3 9" xfId="9695" xr:uid="{00000000-0005-0000-0000-00004D1C0000}"/>
    <cellStyle name="Normal 2 2 2 2 2 2 2 14 2 4" xfId="9696" xr:uid="{00000000-0005-0000-0000-00004E1C0000}"/>
    <cellStyle name="Normal 2 2 2 2 2 2 2 14 2 5" xfId="9697" xr:uid="{00000000-0005-0000-0000-00004F1C0000}"/>
    <cellStyle name="Normal 2 2 2 2 2 2 2 14 2 6" xfId="9698" xr:uid="{00000000-0005-0000-0000-0000501C0000}"/>
    <cellStyle name="Normal 2 2 2 2 2 2 2 14 2 7" xfId="9699" xr:uid="{00000000-0005-0000-0000-0000511C0000}"/>
    <cellStyle name="Normal 2 2 2 2 2 2 2 14 2 8" xfId="9700" xr:uid="{00000000-0005-0000-0000-0000521C0000}"/>
    <cellStyle name="Normal 2 2 2 2 2 2 2 14 2 9" xfId="9701" xr:uid="{00000000-0005-0000-0000-0000531C0000}"/>
    <cellStyle name="Normal 2 2 2 2 2 2 2 14 3" xfId="2686" xr:uid="{00000000-0005-0000-0000-0000541C0000}"/>
    <cellStyle name="Normal 2 2 2 2 2 2 2 14 3 10" xfId="9702" xr:uid="{00000000-0005-0000-0000-0000551C0000}"/>
    <cellStyle name="Normal 2 2 2 2 2 2 2 14 3 11" xfId="9703" xr:uid="{00000000-0005-0000-0000-0000561C0000}"/>
    <cellStyle name="Normal 2 2 2 2 2 2 2 14 3 12" xfId="9704" xr:uid="{00000000-0005-0000-0000-0000571C0000}"/>
    <cellStyle name="Normal 2 2 2 2 2 2 2 14 3 2" xfId="2687" xr:uid="{00000000-0005-0000-0000-0000581C0000}"/>
    <cellStyle name="Normal 2 2 2 2 2 2 2 14 3 2 10" xfId="9705" xr:uid="{00000000-0005-0000-0000-0000591C0000}"/>
    <cellStyle name="Normal 2 2 2 2 2 2 2 14 3 2 11" xfId="9706" xr:uid="{00000000-0005-0000-0000-00005A1C0000}"/>
    <cellStyle name="Normal 2 2 2 2 2 2 2 14 3 2 2" xfId="9707" xr:uid="{00000000-0005-0000-0000-00005B1C0000}"/>
    <cellStyle name="Normal 2 2 2 2 2 2 2 14 3 2 2 10" xfId="9708" xr:uid="{00000000-0005-0000-0000-00005C1C0000}"/>
    <cellStyle name="Normal 2 2 2 2 2 2 2 14 3 2 2 2" xfId="9709" xr:uid="{00000000-0005-0000-0000-00005D1C0000}"/>
    <cellStyle name="Normal 2 2 2 2 2 2 2 14 3 2 2 3" xfId="9710" xr:uid="{00000000-0005-0000-0000-00005E1C0000}"/>
    <cellStyle name="Normal 2 2 2 2 2 2 2 14 3 2 2 4" xfId="9711" xr:uid="{00000000-0005-0000-0000-00005F1C0000}"/>
    <cellStyle name="Normal 2 2 2 2 2 2 2 14 3 2 2 5" xfId="9712" xr:uid="{00000000-0005-0000-0000-0000601C0000}"/>
    <cellStyle name="Normal 2 2 2 2 2 2 2 14 3 2 2 6" xfId="9713" xr:uid="{00000000-0005-0000-0000-0000611C0000}"/>
    <cellStyle name="Normal 2 2 2 2 2 2 2 14 3 2 2 7" xfId="9714" xr:uid="{00000000-0005-0000-0000-0000621C0000}"/>
    <cellStyle name="Normal 2 2 2 2 2 2 2 14 3 2 2 8" xfId="9715" xr:uid="{00000000-0005-0000-0000-0000631C0000}"/>
    <cellStyle name="Normal 2 2 2 2 2 2 2 14 3 2 2 9" xfId="9716" xr:uid="{00000000-0005-0000-0000-0000641C0000}"/>
    <cellStyle name="Normal 2 2 2 2 2 2 2 14 3 2 3" xfId="9717" xr:uid="{00000000-0005-0000-0000-0000651C0000}"/>
    <cellStyle name="Normal 2 2 2 2 2 2 2 14 3 2 4" xfId="9718" xr:uid="{00000000-0005-0000-0000-0000661C0000}"/>
    <cellStyle name="Normal 2 2 2 2 2 2 2 14 3 2 5" xfId="9719" xr:uid="{00000000-0005-0000-0000-0000671C0000}"/>
    <cellStyle name="Normal 2 2 2 2 2 2 2 14 3 2 6" xfId="9720" xr:uid="{00000000-0005-0000-0000-0000681C0000}"/>
    <cellStyle name="Normal 2 2 2 2 2 2 2 14 3 2 7" xfId="9721" xr:uid="{00000000-0005-0000-0000-0000691C0000}"/>
    <cellStyle name="Normal 2 2 2 2 2 2 2 14 3 2 8" xfId="9722" xr:uid="{00000000-0005-0000-0000-00006A1C0000}"/>
    <cellStyle name="Normal 2 2 2 2 2 2 2 14 3 2 9" xfId="9723" xr:uid="{00000000-0005-0000-0000-00006B1C0000}"/>
    <cellStyle name="Normal 2 2 2 2 2 2 2 14 3 3" xfId="9724" xr:uid="{00000000-0005-0000-0000-00006C1C0000}"/>
    <cellStyle name="Normal 2 2 2 2 2 2 2 14 3 3 10" xfId="9725" xr:uid="{00000000-0005-0000-0000-00006D1C0000}"/>
    <cellStyle name="Normal 2 2 2 2 2 2 2 14 3 3 2" xfId="9726" xr:uid="{00000000-0005-0000-0000-00006E1C0000}"/>
    <cellStyle name="Normal 2 2 2 2 2 2 2 14 3 3 3" xfId="9727" xr:uid="{00000000-0005-0000-0000-00006F1C0000}"/>
    <cellStyle name="Normal 2 2 2 2 2 2 2 14 3 3 4" xfId="9728" xr:uid="{00000000-0005-0000-0000-0000701C0000}"/>
    <cellStyle name="Normal 2 2 2 2 2 2 2 14 3 3 5" xfId="9729" xr:uid="{00000000-0005-0000-0000-0000711C0000}"/>
    <cellStyle name="Normal 2 2 2 2 2 2 2 14 3 3 6" xfId="9730" xr:uid="{00000000-0005-0000-0000-0000721C0000}"/>
    <cellStyle name="Normal 2 2 2 2 2 2 2 14 3 3 7" xfId="9731" xr:uid="{00000000-0005-0000-0000-0000731C0000}"/>
    <cellStyle name="Normal 2 2 2 2 2 2 2 14 3 3 8" xfId="9732" xr:uid="{00000000-0005-0000-0000-0000741C0000}"/>
    <cellStyle name="Normal 2 2 2 2 2 2 2 14 3 3 9" xfId="9733" xr:uid="{00000000-0005-0000-0000-0000751C0000}"/>
    <cellStyle name="Normal 2 2 2 2 2 2 2 14 3 4" xfId="9734" xr:uid="{00000000-0005-0000-0000-0000761C0000}"/>
    <cellStyle name="Normal 2 2 2 2 2 2 2 14 3 5" xfId="9735" xr:uid="{00000000-0005-0000-0000-0000771C0000}"/>
    <cellStyle name="Normal 2 2 2 2 2 2 2 14 3 6" xfId="9736" xr:uid="{00000000-0005-0000-0000-0000781C0000}"/>
    <cellStyle name="Normal 2 2 2 2 2 2 2 14 3 7" xfId="9737" xr:uid="{00000000-0005-0000-0000-0000791C0000}"/>
    <cellStyle name="Normal 2 2 2 2 2 2 2 14 3 8" xfId="9738" xr:uid="{00000000-0005-0000-0000-00007A1C0000}"/>
    <cellStyle name="Normal 2 2 2 2 2 2 2 14 3 9" xfId="9739" xr:uid="{00000000-0005-0000-0000-00007B1C0000}"/>
    <cellStyle name="Normal 2 2 2 2 2 2 2 14 4" xfId="2688" xr:uid="{00000000-0005-0000-0000-00007C1C0000}"/>
    <cellStyle name="Normal 2 2 2 2 2 2 2 14 4 10" xfId="9740" xr:uid="{00000000-0005-0000-0000-00007D1C0000}"/>
    <cellStyle name="Normal 2 2 2 2 2 2 2 14 4 11" xfId="9741" xr:uid="{00000000-0005-0000-0000-00007E1C0000}"/>
    <cellStyle name="Normal 2 2 2 2 2 2 2 14 4 12" xfId="9742" xr:uid="{00000000-0005-0000-0000-00007F1C0000}"/>
    <cellStyle name="Normal 2 2 2 2 2 2 2 14 4 2" xfId="2689" xr:uid="{00000000-0005-0000-0000-0000801C0000}"/>
    <cellStyle name="Normal 2 2 2 2 2 2 2 14 4 2 10" xfId="9743" xr:uid="{00000000-0005-0000-0000-0000811C0000}"/>
    <cellStyle name="Normal 2 2 2 2 2 2 2 14 4 2 11" xfId="9744" xr:uid="{00000000-0005-0000-0000-0000821C0000}"/>
    <cellStyle name="Normal 2 2 2 2 2 2 2 14 4 2 2" xfId="9745" xr:uid="{00000000-0005-0000-0000-0000831C0000}"/>
    <cellStyle name="Normal 2 2 2 2 2 2 2 14 4 2 2 10" xfId="9746" xr:uid="{00000000-0005-0000-0000-0000841C0000}"/>
    <cellStyle name="Normal 2 2 2 2 2 2 2 14 4 2 2 2" xfId="9747" xr:uid="{00000000-0005-0000-0000-0000851C0000}"/>
    <cellStyle name="Normal 2 2 2 2 2 2 2 14 4 2 2 3" xfId="9748" xr:uid="{00000000-0005-0000-0000-0000861C0000}"/>
    <cellStyle name="Normal 2 2 2 2 2 2 2 14 4 2 2 4" xfId="9749" xr:uid="{00000000-0005-0000-0000-0000871C0000}"/>
    <cellStyle name="Normal 2 2 2 2 2 2 2 14 4 2 2 5" xfId="9750" xr:uid="{00000000-0005-0000-0000-0000881C0000}"/>
    <cellStyle name="Normal 2 2 2 2 2 2 2 14 4 2 2 6" xfId="9751" xr:uid="{00000000-0005-0000-0000-0000891C0000}"/>
    <cellStyle name="Normal 2 2 2 2 2 2 2 14 4 2 2 7" xfId="9752" xr:uid="{00000000-0005-0000-0000-00008A1C0000}"/>
    <cellStyle name="Normal 2 2 2 2 2 2 2 14 4 2 2 8" xfId="9753" xr:uid="{00000000-0005-0000-0000-00008B1C0000}"/>
    <cellStyle name="Normal 2 2 2 2 2 2 2 14 4 2 2 9" xfId="9754" xr:uid="{00000000-0005-0000-0000-00008C1C0000}"/>
    <cellStyle name="Normal 2 2 2 2 2 2 2 14 4 2 3" xfId="9755" xr:uid="{00000000-0005-0000-0000-00008D1C0000}"/>
    <cellStyle name="Normal 2 2 2 2 2 2 2 14 4 2 4" xfId="9756" xr:uid="{00000000-0005-0000-0000-00008E1C0000}"/>
    <cellStyle name="Normal 2 2 2 2 2 2 2 14 4 2 5" xfId="9757" xr:uid="{00000000-0005-0000-0000-00008F1C0000}"/>
    <cellStyle name="Normal 2 2 2 2 2 2 2 14 4 2 6" xfId="9758" xr:uid="{00000000-0005-0000-0000-0000901C0000}"/>
    <cellStyle name="Normal 2 2 2 2 2 2 2 14 4 2 7" xfId="9759" xr:uid="{00000000-0005-0000-0000-0000911C0000}"/>
    <cellStyle name="Normal 2 2 2 2 2 2 2 14 4 2 8" xfId="9760" xr:uid="{00000000-0005-0000-0000-0000921C0000}"/>
    <cellStyle name="Normal 2 2 2 2 2 2 2 14 4 2 9" xfId="9761" xr:uid="{00000000-0005-0000-0000-0000931C0000}"/>
    <cellStyle name="Normal 2 2 2 2 2 2 2 14 4 3" xfId="9762" xr:uid="{00000000-0005-0000-0000-0000941C0000}"/>
    <cellStyle name="Normal 2 2 2 2 2 2 2 14 4 3 10" xfId="9763" xr:uid="{00000000-0005-0000-0000-0000951C0000}"/>
    <cellStyle name="Normal 2 2 2 2 2 2 2 14 4 3 2" xfId="9764" xr:uid="{00000000-0005-0000-0000-0000961C0000}"/>
    <cellStyle name="Normal 2 2 2 2 2 2 2 14 4 3 3" xfId="9765" xr:uid="{00000000-0005-0000-0000-0000971C0000}"/>
    <cellStyle name="Normal 2 2 2 2 2 2 2 14 4 3 4" xfId="9766" xr:uid="{00000000-0005-0000-0000-0000981C0000}"/>
    <cellStyle name="Normal 2 2 2 2 2 2 2 14 4 3 5" xfId="9767" xr:uid="{00000000-0005-0000-0000-0000991C0000}"/>
    <cellStyle name="Normal 2 2 2 2 2 2 2 14 4 3 6" xfId="9768" xr:uid="{00000000-0005-0000-0000-00009A1C0000}"/>
    <cellStyle name="Normal 2 2 2 2 2 2 2 14 4 3 7" xfId="9769" xr:uid="{00000000-0005-0000-0000-00009B1C0000}"/>
    <cellStyle name="Normal 2 2 2 2 2 2 2 14 4 3 8" xfId="9770" xr:uid="{00000000-0005-0000-0000-00009C1C0000}"/>
    <cellStyle name="Normal 2 2 2 2 2 2 2 14 4 3 9" xfId="9771" xr:uid="{00000000-0005-0000-0000-00009D1C0000}"/>
    <cellStyle name="Normal 2 2 2 2 2 2 2 14 4 4" xfId="9772" xr:uid="{00000000-0005-0000-0000-00009E1C0000}"/>
    <cellStyle name="Normal 2 2 2 2 2 2 2 14 4 5" xfId="9773" xr:uid="{00000000-0005-0000-0000-00009F1C0000}"/>
    <cellStyle name="Normal 2 2 2 2 2 2 2 14 4 6" xfId="9774" xr:uid="{00000000-0005-0000-0000-0000A01C0000}"/>
    <cellStyle name="Normal 2 2 2 2 2 2 2 14 4 7" xfId="9775" xr:uid="{00000000-0005-0000-0000-0000A11C0000}"/>
    <cellStyle name="Normal 2 2 2 2 2 2 2 14 4 8" xfId="9776" xr:uid="{00000000-0005-0000-0000-0000A21C0000}"/>
    <cellStyle name="Normal 2 2 2 2 2 2 2 14 4 9" xfId="9777" xr:uid="{00000000-0005-0000-0000-0000A31C0000}"/>
    <cellStyle name="Normal 2 2 2 2 2 2 2 14 5" xfId="2690" xr:uid="{00000000-0005-0000-0000-0000A41C0000}"/>
    <cellStyle name="Normal 2 2 2 2 2 2 2 14 5 10" xfId="9778" xr:uid="{00000000-0005-0000-0000-0000A51C0000}"/>
    <cellStyle name="Normal 2 2 2 2 2 2 2 14 5 11" xfId="9779" xr:uid="{00000000-0005-0000-0000-0000A61C0000}"/>
    <cellStyle name="Normal 2 2 2 2 2 2 2 14 5 12" xfId="9780" xr:uid="{00000000-0005-0000-0000-0000A71C0000}"/>
    <cellStyle name="Normal 2 2 2 2 2 2 2 14 5 2" xfId="2691" xr:uid="{00000000-0005-0000-0000-0000A81C0000}"/>
    <cellStyle name="Normal 2 2 2 2 2 2 2 14 5 2 10" xfId="9781" xr:uid="{00000000-0005-0000-0000-0000A91C0000}"/>
    <cellStyle name="Normal 2 2 2 2 2 2 2 14 5 2 11" xfId="9782" xr:uid="{00000000-0005-0000-0000-0000AA1C0000}"/>
    <cellStyle name="Normal 2 2 2 2 2 2 2 14 5 2 2" xfId="9783" xr:uid="{00000000-0005-0000-0000-0000AB1C0000}"/>
    <cellStyle name="Normal 2 2 2 2 2 2 2 14 5 2 2 10" xfId="9784" xr:uid="{00000000-0005-0000-0000-0000AC1C0000}"/>
    <cellStyle name="Normal 2 2 2 2 2 2 2 14 5 2 2 2" xfId="9785" xr:uid="{00000000-0005-0000-0000-0000AD1C0000}"/>
    <cellStyle name="Normal 2 2 2 2 2 2 2 14 5 2 2 3" xfId="9786" xr:uid="{00000000-0005-0000-0000-0000AE1C0000}"/>
    <cellStyle name="Normal 2 2 2 2 2 2 2 14 5 2 2 4" xfId="9787" xr:uid="{00000000-0005-0000-0000-0000AF1C0000}"/>
    <cellStyle name="Normal 2 2 2 2 2 2 2 14 5 2 2 5" xfId="9788" xr:uid="{00000000-0005-0000-0000-0000B01C0000}"/>
    <cellStyle name="Normal 2 2 2 2 2 2 2 14 5 2 2 6" xfId="9789" xr:uid="{00000000-0005-0000-0000-0000B11C0000}"/>
    <cellStyle name="Normal 2 2 2 2 2 2 2 14 5 2 2 7" xfId="9790" xr:uid="{00000000-0005-0000-0000-0000B21C0000}"/>
    <cellStyle name="Normal 2 2 2 2 2 2 2 14 5 2 2 8" xfId="9791" xr:uid="{00000000-0005-0000-0000-0000B31C0000}"/>
    <cellStyle name="Normal 2 2 2 2 2 2 2 14 5 2 2 9" xfId="9792" xr:uid="{00000000-0005-0000-0000-0000B41C0000}"/>
    <cellStyle name="Normal 2 2 2 2 2 2 2 14 5 2 3" xfId="9793" xr:uid="{00000000-0005-0000-0000-0000B51C0000}"/>
    <cellStyle name="Normal 2 2 2 2 2 2 2 14 5 2 4" xfId="9794" xr:uid="{00000000-0005-0000-0000-0000B61C0000}"/>
    <cellStyle name="Normal 2 2 2 2 2 2 2 14 5 2 5" xfId="9795" xr:uid="{00000000-0005-0000-0000-0000B71C0000}"/>
    <cellStyle name="Normal 2 2 2 2 2 2 2 14 5 2 6" xfId="9796" xr:uid="{00000000-0005-0000-0000-0000B81C0000}"/>
    <cellStyle name="Normal 2 2 2 2 2 2 2 14 5 2 7" xfId="9797" xr:uid="{00000000-0005-0000-0000-0000B91C0000}"/>
    <cellStyle name="Normal 2 2 2 2 2 2 2 14 5 2 8" xfId="9798" xr:uid="{00000000-0005-0000-0000-0000BA1C0000}"/>
    <cellStyle name="Normal 2 2 2 2 2 2 2 14 5 2 9" xfId="9799" xr:uid="{00000000-0005-0000-0000-0000BB1C0000}"/>
    <cellStyle name="Normal 2 2 2 2 2 2 2 14 5 3" xfId="9800" xr:uid="{00000000-0005-0000-0000-0000BC1C0000}"/>
    <cellStyle name="Normal 2 2 2 2 2 2 2 14 5 3 10" xfId="9801" xr:uid="{00000000-0005-0000-0000-0000BD1C0000}"/>
    <cellStyle name="Normal 2 2 2 2 2 2 2 14 5 3 2" xfId="9802" xr:uid="{00000000-0005-0000-0000-0000BE1C0000}"/>
    <cellStyle name="Normal 2 2 2 2 2 2 2 14 5 3 3" xfId="9803" xr:uid="{00000000-0005-0000-0000-0000BF1C0000}"/>
    <cellStyle name="Normal 2 2 2 2 2 2 2 14 5 3 4" xfId="9804" xr:uid="{00000000-0005-0000-0000-0000C01C0000}"/>
    <cellStyle name="Normal 2 2 2 2 2 2 2 14 5 3 5" xfId="9805" xr:uid="{00000000-0005-0000-0000-0000C11C0000}"/>
    <cellStyle name="Normal 2 2 2 2 2 2 2 14 5 3 6" xfId="9806" xr:uid="{00000000-0005-0000-0000-0000C21C0000}"/>
    <cellStyle name="Normal 2 2 2 2 2 2 2 14 5 3 7" xfId="9807" xr:uid="{00000000-0005-0000-0000-0000C31C0000}"/>
    <cellStyle name="Normal 2 2 2 2 2 2 2 14 5 3 8" xfId="9808" xr:uid="{00000000-0005-0000-0000-0000C41C0000}"/>
    <cellStyle name="Normal 2 2 2 2 2 2 2 14 5 3 9" xfId="9809" xr:uid="{00000000-0005-0000-0000-0000C51C0000}"/>
    <cellStyle name="Normal 2 2 2 2 2 2 2 14 5 4" xfId="9810" xr:uid="{00000000-0005-0000-0000-0000C61C0000}"/>
    <cellStyle name="Normal 2 2 2 2 2 2 2 14 5 5" xfId="9811" xr:uid="{00000000-0005-0000-0000-0000C71C0000}"/>
    <cellStyle name="Normal 2 2 2 2 2 2 2 14 5 6" xfId="9812" xr:uid="{00000000-0005-0000-0000-0000C81C0000}"/>
    <cellStyle name="Normal 2 2 2 2 2 2 2 14 5 7" xfId="9813" xr:uid="{00000000-0005-0000-0000-0000C91C0000}"/>
    <cellStyle name="Normal 2 2 2 2 2 2 2 14 5 8" xfId="9814" xr:uid="{00000000-0005-0000-0000-0000CA1C0000}"/>
    <cellStyle name="Normal 2 2 2 2 2 2 2 14 5 9" xfId="9815" xr:uid="{00000000-0005-0000-0000-0000CB1C0000}"/>
    <cellStyle name="Normal 2 2 2 2 2 2 2 15" xfId="2692" xr:uid="{00000000-0005-0000-0000-0000CC1C0000}"/>
    <cellStyle name="Normal 2 2 2 2 2 2 2 16" xfId="2693" xr:uid="{00000000-0005-0000-0000-0000CD1C0000}"/>
    <cellStyle name="Normal 2 2 2 2 2 2 2 17" xfId="2694" xr:uid="{00000000-0005-0000-0000-0000CE1C0000}"/>
    <cellStyle name="Normal 2 2 2 2 2 2 2 18" xfId="2695" xr:uid="{00000000-0005-0000-0000-0000CF1C0000}"/>
    <cellStyle name="Normal 2 2 2 2 2 2 2 18 10" xfId="9816" xr:uid="{00000000-0005-0000-0000-0000D01C0000}"/>
    <cellStyle name="Normal 2 2 2 2 2 2 2 18 11" xfId="9817" xr:uid="{00000000-0005-0000-0000-0000D11C0000}"/>
    <cellStyle name="Normal 2 2 2 2 2 2 2 18 2" xfId="9818" xr:uid="{00000000-0005-0000-0000-0000D21C0000}"/>
    <cellStyle name="Normal 2 2 2 2 2 2 2 18 2 10" xfId="9819" xr:uid="{00000000-0005-0000-0000-0000D31C0000}"/>
    <cellStyle name="Normal 2 2 2 2 2 2 2 18 2 2" xfId="9820" xr:uid="{00000000-0005-0000-0000-0000D41C0000}"/>
    <cellStyle name="Normal 2 2 2 2 2 2 2 18 2 3" xfId="9821" xr:uid="{00000000-0005-0000-0000-0000D51C0000}"/>
    <cellStyle name="Normal 2 2 2 2 2 2 2 18 2 4" xfId="9822" xr:uid="{00000000-0005-0000-0000-0000D61C0000}"/>
    <cellStyle name="Normal 2 2 2 2 2 2 2 18 2 5" xfId="9823" xr:uid="{00000000-0005-0000-0000-0000D71C0000}"/>
    <cellStyle name="Normal 2 2 2 2 2 2 2 18 2 6" xfId="9824" xr:uid="{00000000-0005-0000-0000-0000D81C0000}"/>
    <cellStyle name="Normal 2 2 2 2 2 2 2 18 2 7" xfId="9825" xr:uid="{00000000-0005-0000-0000-0000D91C0000}"/>
    <cellStyle name="Normal 2 2 2 2 2 2 2 18 2 8" xfId="9826" xr:uid="{00000000-0005-0000-0000-0000DA1C0000}"/>
    <cellStyle name="Normal 2 2 2 2 2 2 2 18 2 9" xfId="9827" xr:uid="{00000000-0005-0000-0000-0000DB1C0000}"/>
    <cellStyle name="Normal 2 2 2 2 2 2 2 18 3" xfId="9828" xr:uid="{00000000-0005-0000-0000-0000DC1C0000}"/>
    <cellStyle name="Normal 2 2 2 2 2 2 2 18 4" xfId="9829" xr:uid="{00000000-0005-0000-0000-0000DD1C0000}"/>
    <cellStyle name="Normal 2 2 2 2 2 2 2 18 5" xfId="9830" xr:uid="{00000000-0005-0000-0000-0000DE1C0000}"/>
    <cellStyle name="Normal 2 2 2 2 2 2 2 18 6" xfId="9831" xr:uid="{00000000-0005-0000-0000-0000DF1C0000}"/>
    <cellStyle name="Normal 2 2 2 2 2 2 2 18 7" xfId="9832" xr:uid="{00000000-0005-0000-0000-0000E01C0000}"/>
    <cellStyle name="Normal 2 2 2 2 2 2 2 18 8" xfId="9833" xr:uid="{00000000-0005-0000-0000-0000E11C0000}"/>
    <cellStyle name="Normal 2 2 2 2 2 2 2 18 9" xfId="9834" xr:uid="{00000000-0005-0000-0000-0000E21C0000}"/>
    <cellStyle name="Normal 2 2 2 2 2 2 2 19" xfId="9835" xr:uid="{00000000-0005-0000-0000-0000E31C0000}"/>
    <cellStyle name="Normal 2 2 2 2 2 2 2 19 10" xfId="9836" xr:uid="{00000000-0005-0000-0000-0000E41C0000}"/>
    <cellStyle name="Normal 2 2 2 2 2 2 2 19 2" xfId="9837" xr:uid="{00000000-0005-0000-0000-0000E51C0000}"/>
    <cellStyle name="Normal 2 2 2 2 2 2 2 19 3" xfId="9838" xr:uid="{00000000-0005-0000-0000-0000E61C0000}"/>
    <cellStyle name="Normal 2 2 2 2 2 2 2 19 4" xfId="9839" xr:uid="{00000000-0005-0000-0000-0000E71C0000}"/>
    <cellStyle name="Normal 2 2 2 2 2 2 2 19 5" xfId="9840" xr:uid="{00000000-0005-0000-0000-0000E81C0000}"/>
    <cellStyle name="Normal 2 2 2 2 2 2 2 19 6" xfId="9841" xr:uid="{00000000-0005-0000-0000-0000E91C0000}"/>
    <cellStyle name="Normal 2 2 2 2 2 2 2 19 7" xfId="9842" xr:uid="{00000000-0005-0000-0000-0000EA1C0000}"/>
    <cellStyle name="Normal 2 2 2 2 2 2 2 19 8" xfId="9843" xr:uid="{00000000-0005-0000-0000-0000EB1C0000}"/>
    <cellStyle name="Normal 2 2 2 2 2 2 2 19 9" xfId="9844" xr:uid="{00000000-0005-0000-0000-0000EC1C0000}"/>
    <cellStyle name="Normal 2 2 2 2 2 2 2 2" xfId="2696" xr:uid="{00000000-0005-0000-0000-0000ED1C0000}"/>
    <cellStyle name="Normal 2 2 2 2 2 2 2 2 10" xfId="2697" xr:uid="{00000000-0005-0000-0000-0000EE1C0000}"/>
    <cellStyle name="Normal 2 2 2 2 2 2 2 2 10 10" xfId="9845" xr:uid="{00000000-0005-0000-0000-0000EF1C0000}"/>
    <cellStyle name="Normal 2 2 2 2 2 2 2 2 10 11" xfId="9846" xr:uid="{00000000-0005-0000-0000-0000F01C0000}"/>
    <cellStyle name="Normal 2 2 2 2 2 2 2 2 10 12" xfId="9847" xr:uid="{00000000-0005-0000-0000-0000F11C0000}"/>
    <cellStyle name="Normal 2 2 2 2 2 2 2 2 10 2" xfId="2698" xr:uid="{00000000-0005-0000-0000-0000F21C0000}"/>
    <cellStyle name="Normal 2 2 2 2 2 2 2 2 10 2 10" xfId="9848" xr:uid="{00000000-0005-0000-0000-0000F31C0000}"/>
    <cellStyle name="Normal 2 2 2 2 2 2 2 2 10 2 11" xfId="9849" xr:uid="{00000000-0005-0000-0000-0000F41C0000}"/>
    <cellStyle name="Normal 2 2 2 2 2 2 2 2 10 2 2" xfId="9850" xr:uid="{00000000-0005-0000-0000-0000F51C0000}"/>
    <cellStyle name="Normal 2 2 2 2 2 2 2 2 10 2 2 10" xfId="9851" xr:uid="{00000000-0005-0000-0000-0000F61C0000}"/>
    <cellStyle name="Normal 2 2 2 2 2 2 2 2 10 2 2 2" xfId="9852" xr:uid="{00000000-0005-0000-0000-0000F71C0000}"/>
    <cellStyle name="Normal 2 2 2 2 2 2 2 2 10 2 2 3" xfId="9853" xr:uid="{00000000-0005-0000-0000-0000F81C0000}"/>
    <cellStyle name="Normal 2 2 2 2 2 2 2 2 10 2 2 4" xfId="9854" xr:uid="{00000000-0005-0000-0000-0000F91C0000}"/>
    <cellStyle name="Normal 2 2 2 2 2 2 2 2 10 2 2 5" xfId="9855" xr:uid="{00000000-0005-0000-0000-0000FA1C0000}"/>
    <cellStyle name="Normal 2 2 2 2 2 2 2 2 10 2 2 6" xfId="9856" xr:uid="{00000000-0005-0000-0000-0000FB1C0000}"/>
    <cellStyle name="Normal 2 2 2 2 2 2 2 2 10 2 2 7" xfId="9857" xr:uid="{00000000-0005-0000-0000-0000FC1C0000}"/>
    <cellStyle name="Normal 2 2 2 2 2 2 2 2 10 2 2 8" xfId="9858" xr:uid="{00000000-0005-0000-0000-0000FD1C0000}"/>
    <cellStyle name="Normal 2 2 2 2 2 2 2 2 10 2 2 9" xfId="9859" xr:uid="{00000000-0005-0000-0000-0000FE1C0000}"/>
    <cellStyle name="Normal 2 2 2 2 2 2 2 2 10 2 3" xfId="9860" xr:uid="{00000000-0005-0000-0000-0000FF1C0000}"/>
    <cellStyle name="Normal 2 2 2 2 2 2 2 2 10 2 4" xfId="9861" xr:uid="{00000000-0005-0000-0000-0000001D0000}"/>
    <cellStyle name="Normal 2 2 2 2 2 2 2 2 10 2 5" xfId="9862" xr:uid="{00000000-0005-0000-0000-0000011D0000}"/>
    <cellStyle name="Normal 2 2 2 2 2 2 2 2 10 2 6" xfId="9863" xr:uid="{00000000-0005-0000-0000-0000021D0000}"/>
    <cellStyle name="Normal 2 2 2 2 2 2 2 2 10 2 7" xfId="9864" xr:uid="{00000000-0005-0000-0000-0000031D0000}"/>
    <cellStyle name="Normal 2 2 2 2 2 2 2 2 10 2 8" xfId="9865" xr:uid="{00000000-0005-0000-0000-0000041D0000}"/>
    <cellStyle name="Normal 2 2 2 2 2 2 2 2 10 2 9" xfId="9866" xr:uid="{00000000-0005-0000-0000-0000051D0000}"/>
    <cellStyle name="Normal 2 2 2 2 2 2 2 2 10 3" xfId="9867" xr:uid="{00000000-0005-0000-0000-0000061D0000}"/>
    <cellStyle name="Normal 2 2 2 2 2 2 2 2 10 3 10" xfId="9868" xr:uid="{00000000-0005-0000-0000-0000071D0000}"/>
    <cellStyle name="Normal 2 2 2 2 2 2 2 2 10 3 2" xfId="9869" xr:uid="{00000000-0005-0000-0000-0000081D0000}"/>
    <cellStyle name="Normal 2 2 2 2 2 2 2 2 10 3 3" xfId="9870" xr:uid="{00000000-0005-0000-0000-0000091D0000}"/>
    <cellStyle name="Normal 2 2 2 2 2 2 2 2 10 3 4" xfId="9871" xr:uid="{00000000-0005-0000-0000-00000A1D0000}"/>
    <cellStyle name="Normal 2 2 2 2 2 2 2 2 10 3 5" xfId="9872" xr:uid="{00000000-0005-0000-0000-00000B1D0000}"/>
    <cellStyle name="Normal 2 2 2 2 2 2 2 2 10 3 6" xfId="9873" xr:uid="{00000000-0005-0000-0000-00000C1D0000}"/>
    <cellStyle name="Normal 2 2 2 2 2 2 2 2 10 3 7" xfId="9874" xr:uid="{00000000-0005-0000-0000-00000D1D0000}"/>
    <cellStyle name="Normal 2 2 2 2 2 2 2 2 10 3 8" xfId="9875" xr:uid="{00000000-0005-0000-0000-00000E1D0000}"/>
    <cellStyle name="Normal 2 2 2 2 2 2 2 2 10 3 9" xfId="9876" xr:uid="{00000000-0005-0000-0000-00000F1D0000}"/>
    <cellStyle name="Normal 2 2 2 2 2 2 2 2 10 4" xfId="9877" xr:uid="{00000000-0005-0000-0000-0000101D0000}"/>
    <cellStyle name="Normal 2 2 2 2 2 2 2 2 10 5" xfId="9878" xr:uid="{00000000-0005-0000-0000-0000111D0000}"/>
    <cellStyle name="Normal 2 2 2 2 2 2 2 2 10 6" xfId="9879" xr:uid="{00000000-0005-0000-0000-0000121D0000}"/>
    <cellStyle name="Normal 2 2 2 2 2 2 2 2 10 7" xfId="9880" xr:uid="{00000000-0005-0000-0000-0000131D0000}"/>
    <cellStyle name="Normal 2 2 2 2 2 2 2 2 10 8" xfId="9881" xr:uid="{00000000-0005-0000-0000-0000141D0000}"/>
    <cellStyle name="Normal 2 2 2 2 2 2 2 2 10 9" xfId="9882" xr:uid="{00000000-0005-0000-0000-0000151D0000}"/>
    <cellStyle name="Normal 2 2 2 2 2 2 2 2 11" xfId="2699" xr:uid="{00000000-0005-0000-0000-0000161D0000}"/>
    <cellStyle name="Normal 2 2 2 2 2 2 2 2 11 10" xfId="9883" xr:uid="{00000000-0005-0000-0000-0000171D0000}"/>
    <cellStyle name="Normal 2 2 2 2 2 2 2 2 11 11" xfId="9884" xr:uid="{00000000-0005-0000-0000-0000181D0000}"/>
    <cellStyle name="Normal 2 2 2 2 2 2 2 2 11 12" xfId="9885" xr:uid="{00000000-0005-0000-0000-0000191D0000}"/>
    <cellStyle name="Normal 2 2 2 2 2 2 2 2 11 13" xfId="9886" xr:uid="{00000000-0005-0000-0000-00001A1D0000}"/>
    <cellStyle name="Normal 2 2 2 2 2 2 2 2 11 14" xfId="9887" xr:uid="{00000000-0005-0000-0000-00001B1D0000}"/>
    <cellStyle name="Normal 2 2 2 2 2 2 2 2 11 15" xfId="9888" xr:uid="{00000000-0005-0000-0000-00001C1D0000}"/>
    <cellStyle name="Normal 2 2 2 2 2 2 2 2 11 16" xfId="9889" xr:uid="{00000000-0005-0000-0000-00001D1D0000}"/>
    <cellStyle name="Normal 2 2 2 2 2 2 2 2 11 17" xfId="9890" xr:uid="{00000000-0005-0000-0000-00001E1D0000}"/>
    <cellStyle name="Normal 2 2 2 2 2 2 2 2 11 2" xfId="2700" xr:uid="{00000000-0005-0000-0000-00001F1D0000}"/>
    <cellStyle name="Normal 2 2 2 2 2 2 2 2 11 2 2" xfId="2701" xr:uid="{00000000-0005-0000-0000-0000201D0000}"/>
    <cellStyle name="Normal 2 2 2 2 2 2 2 2 11 2 2 10" xfId="9891" xr:uid="{00000000-0005-0000-0000-0000211D0000}"/>
    <cellStyle name="Normal 2 2 2 2 2 2 2 2 11 2 2 11" xfId="9892" xr:uid="{00000000-0005-0000-0000-0000221D0000}"/>
    <cellStyle name="Normal 2 2 2 2 2 2 2 2 11 2 2 12" xfId="9893" xr:uid="{00000000-0005-0000-0000-0000231D0000}"/>
    <cellStyle name="Normal 2 2 2 2 2 2 2 2 11 2 2 2" xfId="2702" xr:uid="{00000000-0005-0000-0000-0000241D0000}"/>
    <cellStyle name="Normal 2 2 2 2 2 2 2 2 11 2 2 2 10" xfId="9894" xr:uid="{00000000-0005-0000-0000-0000251D0000}"/>
    <cellStyle name="Normal 2 2 2 2 2 2 2 2 11 2 2 2 11" xfId="9895" xr:uid="{00000000-0005-0000-0000-0000261D0000}"/>
    <cellStyle name="Normal 2 2 2 2 2 2 2 2 11 2 2 2 2" xfId="9896" xr:uid="{00000000-0005-0000-0000-0000271D0000}"/>
    <cellStyle name="Normal 2 2 2 2 2 2 2 2 11 2 2 2 2 10" xfId="9897" xr:uid="{00000000-0005-0000-0000-0000281D0000}"/>
    <cellStyle name="Normal 2 2 2 2 2 2 2 2 11 2 2 2 2 2" xfId="9898" xr:uid="{00000000-0005-0000-0000-0000291D0000}"/>
    <cellStyle name="Normal 2 2 2 2 2 2 2 2 11 2 2 2 2 3" xfId="9899" xr:uid="{00000000-0005-0000-0000-00002A1D0000}"/>
    <cellStyle name="Normal 2 2 2 2 2 2 2 2 11 2 2 2 2 4" xfId="9900" xr:uid="{00000000-0005-0000-0000-00002B1D0000}"/>
    <cellStyle name="Normal 2 2 2 2 2 2 2 2 11 2 2 2 2 5" xfId="9901" xr:uid="{00000000-0005-0000-0000-00002C1D0000}"/>
    <cellStyle name="Normal 2 2 2 2 2 2 2 2 11 2 2 2 2 6" xfId="9902" xr:uid="{00000000-0005-0000-0000-00002D1D0000}"/>
    <cellStyle name="Normal 2 2 2 2 2 2 2 2 11 2 2 2 2 7" xfId="9903" xr:uid="{00000000-0005-0000-0000-00002E1D0000}"/>
    <cellStyle name="Normal 2 2 2 2 2 2 2 2 11 2 2 2 2 8" xfId="9904" xr:uid="{00000000-0005-0000-0000-00002F1D0000}"/>
    <cellStyle name="Normal 2 2 2 2 2 2 2 2 11 2 2 2 2 9" xfId="9905" xr:uid="{00000000-0005-0000-0000-0000301D0000}"/>
    <cellStyle name="Normal 2 2 2 2 2 2 2 2 11 2 2 2 3" xfId="9906" xr:uid="{00000000-0005-0000-0000-0000311D0000}"/>
    <cellStyle name="Normal 2 2 2 2 2 2 2 2 11 2 2 2 4" xfId="9907" xr:uid="{00000000-0005-0000-0000-0000321D0000}"/>
    <cellStyle name="Normal 2 2 2 2 2 2 2 2 11 2 2 2 5" xfId="9908" xr:uid="{00000000-0005-0000-0000-0000331D0000}"/>
    <cellStyle name="Normal 2 2 2 2 2 2 2 2 11 2 2 2 6" xfId="9909" xr:uid="{00000000-0005-0000-0000-0000341D0000}"/>
    <cellStyle name="Normal 2 2 2 2 2 2 2 2 11 2 2 2 7" xfId="9910" xr:uid="{00000000-0005-0000-0000-0000351D0000}"/>
    <cellStyle name="Normal 2 2 2 2 2 2 2 2 11 2 2 2 8" xfId="9911" xr:uid="{00000000-0005-0000-0000-0000361D0000}"/>
    <cellStyle name="Normal 2 2 2 2 2 2 2 2 11 2 2 2 9" xfId="9912" xr:uid="{00000000-0005-0000-0000-0000371D0000}"/>
    <cellStyle name="Normal 2 2 2 2 2 2 2 2 11 2 2 3" xfId="9913" xr:uid="{00000000-0005-0000-0000-0000381D0000}"/>
    <cellStyle name="Normal 2 2 2 2 2 2 2 2 11 2 2 3 10" xfId="9914" xr:uid="{00000000-0005-0000-0000-0000391D0000}"/>
    <cellStyle name="Normal 2 2 2 2 2 2 2 2 11 2 2 3 2" xfId="9915" xr:uid="{00000000-0005-0000-0000-00003A1D0000}"/>
    <cellStyle name="Normal 2 2 2 2 2 2 2 2 11 2 2 3 3" xfId="9916" xr:uid="{00000000-0005-0000-0000-00003B1D0000}"/>
    <cellStyle name="Normal 2 2 2 2 2 2 2 2 11 2 2 3 4" xfId="9917" xr:uid="{00000000-0005-0000-0000-00003C1D0000}"/>
    <cellStyle name="Normal 2 2 2 2 2 2 2 2 11 2 2 3 5" xfId="9918" xr:uid="{00000000-0005-0000-0000-00003D1D0000}"/>
    <cellStyle name="Normal 2 2 2 2 2 2 2 2 11 2 2 3 6" xfId="9919" xr:uid="{00000000-0005-0000-0000-00003E1D0000}"/>
    <cellStyle name="Normal 2 2 2 2 2 2 2 2 11 2 2 3 7" xfId="9920" xr:uid="{00000000-0005-0000-0000-00003F1D0000}"/>
    <cellStyle name="Normal 2 2 2 2 2 2 2 2 11 2 2 3 8" xfId="9921" xr:uid="{00000000-0005-0000-0000-0000401D0000}"/>
    <cellStyle name="Normal 2 2 2 2 2 2 2 2 11 2 2 3 9" xfId="9922" xr:uid="{00000000-0005-0000-0000-0000411D0000}"/>
    <cellStyle name="Normal 2 2 2 2 2 2 2 2 11 2 2 4" xfId="9923" xr:uid="{00000000-0005-0000-0000-0000421D0000}"/>
    <cellStyle name="Normal 2 2 2 2 2 2 2 2 11 2 2 5" xfId="9924" xr:uid="{00000000-0005-0000-0000-0000431D0000}"/>
    <cellStyle name="Normal 2 2 2 2 2 2 2 2 11 2 2 6" xfId="9925" xr:uid="{00000000-0005-0000-0000-0000441D0000}"/>
    <cellStyle name="Normal 2 2 2 2 2 2 2 2 11 2 2 7" xfId="9926" xr:uid="{00000000-0005-0000-0000-0000451D0000}"/>
    <cellStyle name="Normal 2 2 2 2 2 2 2 2 11 2 2 8" xfId="9927" xr:uid="{00000000-0005-0000-0000-0000461D0000}"/>
    <cellStyle name="Normal 2 2 2 2 2 2 2 2 11 2 2 9" xfId="9928" xr:uid="{00000000-0005-0000-0000-0000471D0000}"/>
    <cellStyle name="Normal 2 2 2 2 2 2 2 2 11 2 3" xfId="2703" xr:uid="{00000000-0005-0000-0000-0000481D0000}"/>
    <cellStyle name="Normal 2 2 2 2 2 2 2 2 11 2 3 10" xfId="9929" xr:uid="{00000000-0005-0000-0000-0000491D0000}"/>
    <cellStyle name="Normal 2 2 2 2 2 2 2 2 11 2 3 11" xfId="9930" xr:uid="{00000000-0005-0000-0000-00004A1D0000}"/>
    <cellStyle name="Normal 2 2 2 2 2 2 2 2 11 2 3 12" xfId="9931" xr:uid="{00000000-0005-0000-0000-00004B1D0000}"/>
    <cellStyle name="Normal 2 2 2 2 2 2 2 2 11 2 3 2" xfId="2704" xr:uid="{00000000-0005-0000-0000-00004C1D0000}"/>
    <cellStyle name="Normal 2 2 2 2 2 2 2 2 11 2 3 2 10" xfId="9932" xr:uid="{00000000-0005-0000-0000-00004D1D0000}"/>
    <cellStyle name="Normal 2 2 2 2 2 2 2 2 11 2 3 2 11" xfId="9933" xr:uid="{00000000-0005-0000-0000-00004E1D0000}"/>
    <cellStyle name="Normal 2 2 2 2 2 2 2 2 11 2 3 2 2" xfId="9934" xr:uid="{00000000-0005-0000-0000-00004F1D0000}"/>
    <cellStyle name="Normal 2 2 2 2 2 2 2 2 11 2 3 2 2 10" xfId="9935" xr:uid="{00000000-0005-0000-0000-0000501D0000}"/>
    <cellStyle name="Normal 2 2 2 2 2 2 2 2 11 2 3 2 2 2" xfId="9936" xr:uid="{00000000-0005-0000-0000-0000511D0000}"/>
    <cellStyle name="Normal 2 2 2 2 2 2 2 2 11 2 3 2 2 3" xfId="9937" xr:uid="{00000000-0005-0000-0000-0000521D0000}"/>
    <cellStyle name="Normal 2 2 2 2 2 2 2 2 11 2 3 2 2 4" xfId="9938" xr:uid="{00000000-0005-0000-0000-0000531D0000}"/>
    <cellStyle name="Normal 2 2 2 2 2 2 2 2 11 2 3 2 2 5" xfId="9939" xr:uid="{00000000-0005-0000-0000-0000541D0000}"/>
    <cellStyle name="Normal 2 2 2 2 2 2 2 2 11 2 3 2 2 6" xfId="9940" xr:uid="{00000000-0005-0000-0000-0000551D0000}"/>
    <cellStyle name="Normal 2 2 2 2 2 2 2 2 11 2 3 2 2 7" xfId="9941" xr:uid="{00000000-0005-0000-0000-0000561D0000}"/>
    <cellStyle name="Normal 2 2 2 2 2 2 2 2 11 2 3 2 2 8" xfId="9942" xr:uid="{00000000-0005-0000-0000-0000571D0000}"/>
    <cellStyle name="Normal 2 2 2 2 2 2 2 2 11 2 3 2 2 9" xfId="9943" xr:uid="{00000000-0005-0000-0000-0000581D0000}"/>
    <cellStyle name="Normal 2 2 2 2 2 2 2 2 11 2 3 2 3" xfId="9944" xr:uid="{00000000-0005-0000-0000-0000591D0000}"/>
    <cellStyle name="Normal 2 2 2 2 2 2 2 2 11 2 3 2 4" xfId="9945" xr:uid="{00000000-0005-0000-0000-00005A1D0000}"/>
    <cellStyle name="Normal 2 2 2 2 2 2 2 2 11 2 3 2 5" xfId="9946" xr:uid="{00000000-0005-0000-0000-00005B1D0000}"/>
    <cellStyle name="Normal 2 2 2 2 2 2 2 2 11 2 3 2 6" xfId="9947" xr:uid="{00000000-0005-0000-0000-00005C1D0000}"/>
    <cellStyle name="Normal 2 2 2 2 2 2 2 2 11 2 3 2 7" xfId="9948" xr:uid="{00000000-0005-0000-0000-00005D1D0000}"/>
    <cellStyle name="Normal 2 2 2 2 2 2 2 2 11 2 3 2 8" xfId="9949" xr:uid="{00000000-0005-0000-0000-00005E1D0000}"/>
    <cellStyle name="Normal 2 2 2 2 2 2 2 2 11 2 3 2 9" xfId="9950" xr:uid="{00000000-0005-0000-0000-00005F1D0000}"/>
    <cellStyle name="Normal 2 2 2 2 2 2 2 2 11 2 3 3" xfId="9951" xr:uid="{00000000-0005-0000-0000-0000601D0000}"/>
    <cellStyle name="Normal 2 2 2 2 2 2 2 2 11 2 3 3 10" xfId="9952" xr:uid="{00000000-0005-0000-0000-0000611D0000}"/>
    <cellStyle name="Normal 2 2 2 2 2 2 2 2 11 2 3 3 2" xfId="9953" xr:uid="{00000000-0005-0000-0000-0000621D0000}"/>
    <cellStyle name="Normal 2 2 2 2 2 2 2 2 11 2 3 3 3" xfId="9954" xr:uid="{00000000-0005-0000-0000-0000631D0000}"/>
    <cellStyle name="Normal 2 2 2 2 2 2 2 2 11 2 3 3 4" xfId="9955" xr:uid="{00000000-0005-0000-0000-0000641D0000}"/>
    <cellStyle name="Normal 2 2 2 2 2 2 2 2 11 2 3 3 5" xfId="9956" xr:uid="{00000000-0005-0000-0000-0000651D0000}"/>
    <cellStyle name="Normal 2 2 2 2 2 2 2 2 11 2 3 3 6" xfId="9957" xr:uid="{00000000-0005-0000-0000-0000661D0000}"/>
    <cellStyle name="Normal 2 2 2 2 2 2 2 2 11 2 3 3 7" xfId="9958" xr:uid="{00000000-0005-0000-0000-0000671D0000}"/>
    <cellStyle name="Normal 2 2 2 2 2 2 2 2 11 2 3 3 8" xfId="9959" xr:uid="{00000000-0005-0000-0000-0000681D0000}"/>
    <cellStyle name="Normal 2 2 2 2 2 2 2 2 11 2 3 3 9" xfId="9960" xr:uid="{00000000-0005-0000-0000-0000691D0000}"/>
    <cellStyle name="Normal 2 2 2 2 2 2 2 2 11 2 3 4" xfId="9961" xr:uid="{00000000-0005-0000-0000-00006A1D0000}"/>
    <cellStyle name="Normal 2 2 2 2 2 2 2 2 11 2 3 5" xfId="9962" xr:uid="{00000000-0005-0000-0000-00006B1D0000}"/>
    <cellStyle name="Normal 2 2 2 2 2 2 2 2 11 2 3 6" xfId="9963" xr:uid="{00000000-0005-0000-0000-00006C1D0000}"/>
    <cellStyle name="Normal 2 2 2 2 2 2 2 2 11 2 3 7" xfId="9964" xr:uid="{00000000-0005-0000-0000-00006D1D0000}"/>
    <cellStyle name="Normal 2 2 2 2 2 2 2 2 11 2 3 8" xfId="9965" xr:uid="{00000000-0005-0000-0000-00006E1D0000}"/>
    <cellStyle name="Normal 2 2 2 2 2 2 2 2 11 2 3 9" xfId="9966" xr:uid="{00000000-0005-0000-0000-00006F1D0000}"/>
    <cellStyle name="Normal 2 2 2 2 2 2 2 2 11 2 4" xfId="2705" xr:uid="{00000000-0005-0000-0000-0000701D0000}"/>
    <cellStyle name="Normal 2 2 2 2 2 2 2 2 11 2 4 10" xfId="9967" xr:uid="{00000000-0005-0000-0000-0000711D0000}"/>
    <cellStyle name="Normal 2 2 2 2 2 2 2 2 11 2 4 11" xfId="9968" xr:uid="{00000000-0005-0000-0000-0000721D0000}"/>
    <cellStyle name="Normal 2 2 2 2 2 2 2 2 11 2 4 12" xfId="9969" xr:uid="{00000000-0005-0000-0000-0000731D0000}"/>
    <cellStyle name="Normal 2 2 2 2 2 2 2 2 11 2 4 2" xfId="2706" xr:uid="{00000000-0005-0000-0000-0000741D0000}"/>
    <cellStyle name="Normal 2 2 2 2 2 2 2 2 11 2 4 2 10" xfId="9970" xr:uid="{00000000-0005-0000-0000-0000751D0000}"/>
    <cellStyle name="Normal 2 2 2 2 2 2 2 2 11 2 4 2 11" xfId="9971" xr:uid="{00000000-0005-0000-0000-0000761D0000}"/>
    <cellStyle name="Normal 2 2 2 2 2 2 2 2 11 2 4 2 2" xfId="9972" xr:uid="{00000000-0005-0000-0000-0000771D0000}"/>
    <cellStyle name="Normal 2 2 2 2 2 2 2 2 11 2 4 2 2 10" xfId="9973" xr:uid="{00000000-0005-0000-0000-0000781D0000}"/>
    <cellStyle name="Normal 2 2 2 2 2 2 2 2 11 2 4 2 2 2" xfId="9974" xr:uid="{00000000-0005-0000-0000-0000791D0000}"/>
    <cellStyle name="Normal 2 2 2 2 2 2 2 2 11 2 4 2 2 3" xfId="9975" xr:uid="{00000000-0005-0000-0000-00007A1D0000}"/>
    <cellStyle name="Normal 2 2 2 2 2 2 2 2 11 2 4 2 2 4" xfId="9976" xr:uid="{00000000-0005-0000-0000-00007B1D0000}"/>
    <cellStyle name="Normal 2 2 2 2 2 2 2 2 11 2 4 2 2 5" xfId="9977" xr:uid="{00000000-0005-0000-0000-00007C1D0000}"/>
    <cellStyle name="Normal 2 2 2 2 2 2 2 2 11 2 4 2 2 6" xfId="9978" xr:uid="{00000000-0005-0000-0000-00007D1D0000}"/>
    <cellStyle name="Normal 2 2 2 2 2 2 2 2 11 2 4 2 2 7" xfId="9979" xr:uid="{00000000-0005-0000-0000-00007E1D0000}"/>
    <cellStyle name="Normal 2 2 2 2 2 2 2 2 11 2 4 2 2 8" xfId="9980" xr:uid="{00000000-0005-0000-0000-00007F1D0000}"/>
    <cellStyle name="Normal 2 2 2 2 2 2 2 2 11 2 4 2 2 9" xfId="9981" xr:uid="{00000000-0005-0000-0000-0000801D0000}"/>
    <cellStyle name="Normal 2 2 2 2 2 2 2 2 11 2 4 2 3" xfId="9982" xr:uid="{00000000-0005-0000-0000-0000811D0000}"/>
    <cellStyle name="Normal 2 2 2 2 2 2 2 2 11 2 4 2 4" xfId="9983" xr:uid="{00000000-0005-0000-0000-0000821D0000}"/>
    <cellStyle name="Normal 2 2 2 2 2 2 2 2 11 2 4 2 5" xfId="9984" xr:uid="{00000000-0005-0000-0000-0000831D0000}"/>
    <cellStyle name="Normal 2 2 2 2 2 2 2 2 11 2 4 2 6" xfId="9985" xr:uid="{00000000-0005-0000-0000-0000841D0000}"/>
    <cellStyle name="Normal 2 2 2 2 2 2 2 2 11 2 4 2 7" xfId="9986" xr:uid="{00000000-0005-0000-0000-0000851D0000}"/>
    <cellStyle name="Normal 2 2 2 2 2 2 2 2 11 2 4 2 8" xfId="9987" xr:uid="{00000000-0005-0000-0000-0000861D0000}"/>
    <cellStyle name="Normal 2 2 2 2 2 2 2 2 11 2 4 2 9" xfId="9988" xr:uid="{00000000-0005-0000-0000-0000871D0000}"/>
    <cellStyle name="Normal 2 2 2 2 2 2 2 2 11 2 4 3" xfId="9989" xr:uid="{00000000-0005-0000-0000-0000881D0000}"/>
    <cellStyle name="Normal 2 2 2 2 2 2 2 2 11 2 4 3 10" xfId="9990" xr:uid="{00000000-0005-0000-0000-0000891D0000}"/>
    <cellStyle name="Normal 2 2 2 2 2 2 2 2 11 2 4 3 2" xfId="9991" xr:uid="{00000000-0005-0000-0000-00008A1D0000}"/>
    <cellStyle name="Normal 2 2 2 2 2 2 2 2 11 2 4 3 3" xfId="9992" xr:uid="{00000000-0005-0000-0000-00008B1D0000}"/>
    <cellStyle name="Normal 2 2 2 2 2 2 2 2 11 2 4 3 4" xfId="9993" xr:uid="{00000000-0005-0000-0000-00008C1D0000}"/>
    <cellStyle name="Normal 2 2 2 2 2 2 2 2 11 2 4 3 5" xfId="9994" xr:uid="{00000000-0005-0000-0000-00008D1D0000}"/>
    <cellStyle name="Normal 2 2 2 2 2 2 2 2 11 2 4 3 6" xfId="9995" xr:uid="{00000000-0005-0000-0000-00008E1D0000}"/>
    <cellStyle name="Normal 2 2 2 2 2 2 2 2 11 2 4 3 7" xfId="9996" xr:uid="{00000000-0005-0000-0000-00008F1D0000}"/>
    <cellStyle name="Normal 2 2 2 2 2 2 2 2 11 2 4 3 8" xfId="9997" xr:uid="{00000000-0005-0000-0000-0000901D0000}"/>
    <cellStyle name="Normal 2 2 2 2 2 2 2 2 11 2 4 3 9" xfId="9998" xr:uid="{00000000-0005-0000-0000-0000911D0000}"/>
    <cellStyle name="Normal 2 2 2 2 2 2 2 2 11 2 4 4" xfId="9999" xr:uid="{00000000-0005-0000-0000-0000921D0000}"/>
    <cellStyle name="Normal 2 2 2 2 2 2 2 2 11 2 4 5" xfId="10000" xr:uid="{00000000-0005-0000-0000-0000931D0000}"/>
    <cellStyle name="Normal 2 2 2 2 2 2 2 2 11 2 4 6" xfId="10001" xr:uid="{00000000-0005-0000-0000-0000941D0000}"/>
    <cellStyle name="Normal 2 2 2 2 2 2 2 2 11 2 4 7" xfId="10002" xr:uid="{00000000-0005-0000-0000-0000951D0000}"/>
    <cellStyle name="Normal 2 2 2 2 2 2 2 2 11 2 4 8" xfId="10003" xr:uid="{00000000-0005-0000-0000-0000961D0000}"/>
    <cellStyle name="Normal 2 2 2 2 2 2 2 2 11 2 4 9" xfId="10004" xr:uid="{00000000-0005-0000-0000-0000971D0000}"/>
    <cellStyle name="Normal 2 2 2 2 2 2 2 2 11 2 5" xfId="2707" xr:uid="{00000000-0005-0000-0000-0000981D0000}"/>
    <cellStyle name="Normal 2 2 2 2 2 2 2 2 11 2 5 10" xfId="10005" xr:uid="{00000000-0005-0000-0000-0000991D0000}"/>
    <cellStyle name="Normal 2 2 2 2 2 2 2 2 11 2 5 11" xfId="10006" xr:uid="{00000000-0005-0000-0000-00009A1D0000}"/>
    <cellStyle name="Normal 2 2 2 2 2 2 2 2 11 2 5 12" xfId="10007" xr:uid="{00000000-0005-0000-0000-00009B1D0000}"/>
    <cellStyle name="Normal 2 2 2 2 2 2 2 2 11 2 5 2" xfId="2708" xr:uid="{00000000-0005-0000-0000-00009C1D0000}"/>
    <cellStyle name="Normal 2 2 2 2 2 2 2 2 11 2 5 2 10" xfId="10008" xr:uid="{00000000-0005-0000-0000-00009D1D0000}"/>
    <cellStyle name="Normal 2 2 2 2 2 2 2 2 11 2 5 2 11" xfId="10009" xr:uid="{00000000-0005-0000-0000-00009E1D0000}"/>
    <cellStyle name="Normal 2 2 2 2 2 2 2 2 11 2 5 2 2" xfId="10010" xr:uid="{00000000-0005-0000-0000-00009F1D0000}"/>
    <cellStyle name="Normal 2 2 2 2 2 2 2 2 11 2 5 2 2 10" xfId="10011" xr:uid="{00000000-0005-0000-0000-0000A01D0000}"/>
    <cellStyle name="Normal 2 2 2 2 2 2 2 2 11 2 5 2 2 2" xfId="10012" xr:uid="{00000000-0005-0000-0000-0000A11D0000}"/>
    <cellStyle name="Normal 2 2 2 2 2 2 2 2 11 2 5 2 2 3" xfId="10013" xr:uid="{00000000-0005-0000-0000-0000A21D0000}"/>
    <cellStyle name="Normal 2 2 2 2 2 2 2 2 11 2 5 2 2 4" xfId="10014" xr:uid="{00000000-0005-0000-0000-0000A31D0000}"/>
    <cellStyle name="Normal 2 2 2 2 2 2 2 2 11 2 5 2 2 5" xfId="10015" xr:uid="{00000000-0005-0000-0000-0000A41D0000}"/>
    <cellStyle name="Normal 2 2 2 2 2 2 2 2 11 2 5 2 2 6" xfId="10016" xr:uid="{00000000-0005-0000-0000-0000A51D0000}"/>
    <cellStyle name="Normal 2 2 2 2 2 2 2 2 11 2 5 2 2 7" xfId="10017" xr:uid="{00000000-0005-0000-0000-0000A61D0000}"/>
    <cellStyle name="Normal 2 2 2 2 2 2 2 2 11 2 5 2 2 8" xfId="10018" xr:uid="{00000000-0005-0000-0000-0000A71D0000}"/>
    <cellStyle name="Normal 2 2 2 2 2 2 2 2 11 2 5 2 2 9" xfId="10019" xr:uid="{00000000-0005-0000-0000-0000A81D0000}"/>
    <cellStyle name="Normal 2 2 2 2 2 2 2 2 11 2 5 2 3" xfId="10020" xr:uid="{00000000-0005-0000-0000-0000A91D0000}"/>
    <cellStyle name="Normal 2 2 2 2 2 2 2 2 11 2 5 2 4" xfId="10021" xr:uid="{00000000-0005-0000-0000-0000AA1D0000}"/>
    <cellStyle name="Normal 2 2 2 2 2 2 2 2 11 2 5 2 5" xfId="10022" xr:uid="{00000000-0005-0000-0000-0000AB1D0000}"/>
    <cellStyle name="Normal 2 2 2 2 2 2 2 2 11 2 5 2 6" xfId="10023" xr:uid="{00000000-0005-0000-0000-0000AC1D0000}"/>
    <cellStyle name="Normal 2 2 2 2 2 2 2 2 11 2 5 2 7" xfId="10024" xr:uid="{00000000-0005-0000-0000-0000AD1D0000}"/>
    <cellStyle name="Normal 2 2 2 2 2 2 2 2 11 2 5 2 8" xfId="10025" xr:uid="{00000000-0005-0000-0000-0000AE1D0000}"/>
    <cellStyle name="Normal 2 2 2 2 2 2 2 2 11 2 5 2 9" xfId="10026" xr:uid="{00000000-0005-0000-0000-0000AF1D0000}"/>
    <cellStyle name="Normal 2 2 2 2 2 2 2 2 11 2 5 3" xfId="10027" xr:uid="{00000000-0005-0000-0000-0000B01D0000}"/>
    <cellStyle name="Normal 2 2 2 2 2 2 2 2 11 2 5 3 10" xfId="10028" xr:uid="{00000000-0005-0000-0000-0000B11D0000}"/>
    <cellStyle name="Normal 2 2 2 2 2 2 2 2 11 2 5 3 2" xfId="10029" xr:uid="{00000000-0005-0000-0000-0000B21D0000}"/>
    <cellStyle name="Normal 2 2 2 2 2 2 2 2 11 2 5 3 3" xfId="10030" xr:uid="{00000000-0005-0000-0000-0000B31D0000}"/>
    <cellStyle name="Normal 2 2 2 2 2 2 2 2 11 2 5 3 4" xfId="10031" xr:uid="{00000000-0005-0000-0000-0000B41D0000}"/>
    <cellStyle name="Normal 2 2 2 2 2 2 2 2 11 2 5 3 5" xfId="10032" xr:uid="{00000000-0005-0000-0000-0000B51D0000}"/>
    <cellStyle name="Normal 2 2 2 2 2 2 2 2 11 2 5 3 6" xfId="10033" xr:uid="{00000000-0005-0000-0000-0000B61D0000}"/>
    <cellStyle name="Normal 2 2 2 2 2 2 2 2 11 2 5 3 7" xfId="10034" xr:uid="{00000000-0005-0000-0000-0000B71D0000}"/>
    <cellStyle name="Normal 2 2 2 2 2 2 2 2 11 2 5 3 8" xfId="10035" xr:uid="{00000000-0005-0000-0000-0000B81D0000}"/>
    <cellStyle name="Normal 2 2 2 2 2 2 2 2 11 2 5 3 9" xfId="10036" xr:uid="{00000000-0005-0000-0000-0000B91D0000}"/>
    <cellStyle name="Normal 2 2 2 2 2 2 2 2 11 2 5 4" xfId="10037" xr:uid="{00000000-0005-0000-0000-0000BA1D0000}"/>
    <cellStyle name="Normal 2 2 2 2 2 2 2 2 11 2 5 5" xfId="10038" xr:uid="{00000000-0005-0000-0000-0000BB1D0000}"/>
    <cellStyle name="Normal 2 2 2 2 2 2 2 2 11 2 5 6" xfId="10039" xr:uid="{00000000-0005-0000-0000-0000BC1D0000}"/>
    <cellStyle name="Normal 2 2 2 2 2 2 2 2 11 2 5 7" xfId="10040" xr:uid="{00000000-0005-0000-0000-0000BD1D0000}"/>
    <cellStyle name="Normal 2 2 2 2 2 2 2 2 11 2 5 8" xfId="10041" xr:uid="{00000000-0005-0000-0000-0000BE1D0000}"/>
    <cellStyle name="Normal 2 2 2 2 2 2 2 2 11 2 5 9" xfId="10042" xr:uid="{00000000-0005-0000-0000-0000BF1D0000}"/>
    <cellStyle name="Normal 2 2 2 2 2 2 2 2 11 3" xfId="2709" xr:uid="{00000000-0005-0000-0000-0000C01D0000}"/>
    <cellStyle name="Normal 2 2 2 2 2 2 2 2 11 3 10" xfId="10043" xr:uid="{00000000-0005-0000-0000-0000C11D0000}"/>
    <cellStyle name="Normal 2 2 2 2 2 2 2 2 11 3 11" xfId="10044" xr:uid="{00000000-0005-0000-0000-0000C21D0000}"/>
    <cellStyle name="Normal 2 2 2 2 2 2 2 2 11 3 12" xfId="10045" xr:uid="{00000000-0005-0000-0000-0000C31D0000}"/>
    <cellStyle name="Normal 2 2 2 2 2 2 2 2 11 3 2" xfId="2710" xr:uid="{00000000-0005-0000-0000-0000C41D0000}"/>
    <cellStyle name="Normal 2 2 2 2 2 2 2 2 11 3 2 10" xfId="10046" xr:uid="{00000000-0005-0000-0000-0000C51D0000}"/>
    <cellStyle name="Normal 2 2 2 2 2 2 2 2 11 3 2 11" xfId="10047" xr:uid="{00000000-0005-0000-0000-0000C61D0000}"/>
    <cellStyle name="Normal 2 2 2 2 2 2 2 2 11 3 2 2" xfId="10048" xr:uid="{00000000-0005-0000-0000-0000C71D0000}"/>
    <cellStyle name="Normal 2 2 2 2 2 2 2 2 11 3 2 2 10" xfId="10049" xr:uid="{00000000-0005-0000-0000-0000C81D0000}"/>
    <cellStyle name="Normal 2 2 2 2 2 2 2 2 11 3 2 2 2" xfId="10050" xr:uid="{00000000-0005-0000-0000-0000C91D0000}"/>
    <cellStyle name="Normal 2 2 2 2 2 2 2 2 11 3 2 2 3" xfId="10051" xr:uid="{00000000-0005-0000-0000-0000CA1D0000}"/>
    <cellStyle name="Normal 2 2 2 2 2 2 2 2 11 3 2 2 4" xfId="10052" xr:uid="{00000000-0005-0000-0000-0000CB1D0000}"/>
    <cellStyle name="Normal 2 2 2 2 2 2 2 2 11 3 2 2 5" xfId="10053" xr:uid="{00000000-0005-0000-0000-0000CC1D0000}"/>
    <cellStyle name="Normal 2 2 2 2 2 2 2 2 11 3 2 2 6" xfId="10054" xr:uid="{00000000-0005-0000-0000-0000CD1D0000}"/>
    <cellStyle name="Normal 2 2 2 2 2 2 2 2 11 3 2 2 7" xfId="10055" xr:uid="{00000000-0005-0000-0000-0000CE1D0000}"/>
    <cellStyle name="Normal 2 2 2 2 2 2 2 2 11 3 2 2 8" xfId="10056" xr:uid="{00000000-0005-0000-0000-0000CF1D0000}"/>
    <cellStyle name="Normal 2 2 2 2 2 2 2 2 11 3 2 2 9" xfId="10057" xr:uid="{00000000-0005-0000-0000-0000D01D0000}"/>
    <cellStyle name="Normal 2 2 2 2 2 2 2 2 11 3 2 3" xfId="10058" xr:uid="{00000000-0005-0000-0000-0000D11D0000}"/>
    <cellStyle name="Normal 2 2 2 2 2 2 2 2 11 3 2 4" xfId="10059" xr:uid="{00000000-0005-0000-0000-0000D21D0000}"/>
    <cellStyle name="Normal 2 2 2 2 2 2 2 2 11 3 2 5" xfId="10060" xr:uid="{00000000-0005-0000-0000-0000D31D0000}"/>
    <cellStyle name="Normal 2 2 2 2 2 2 2 2 11 3 2 6" xfId="10061" xr:uid="{00000000-0005-0000-0000-0000D41D0000}"/>
    <cellStyle name="Normal 2 2 2 2 2 2 2 2 11 3 2 7" xfId="10062" xr:uid="{00000000-0005-0000-0000-0000D51D0000}"/>
    <cellStyle name="Normal 2 2 2 2 2 2 2 2 11 3 2 8" xfId="10063" xr:uid="{00000000-0005-0000-0000-0000D61D0000}"/>
    <cellStyle name="Normal 2 2 2 2 2 2 2 2 11 3 2 9" xfId="10064" xr:uid="{00000000-0005-0000-0000-0000D71D0000}"/>
    <cellStyle name="Normal 2 2 2 2 2 2 2 2 11 3 3" xfId="10065" xr:uid="{00000000-0005-0000-0000-0000D81D0000}"/>
    <cellStyle name="Normal 2 2 2 2 2 2 2 2 11 3 3 10" xfId="10066" xr:uid="{00000000-0005-0000-0000-0000D91D0000}"/>
    <cellStyle name="Normal 2 2 2 2 2 2 2 2 11 3 3 2" xfId="10067" xr:uid="{00000000-0005-0000-0000-0000DA1D0000}"/>
    <cellStyle name="Normal 2 2 2 2 2 2 2 2 11 3 3 3" xfId="10068" xr:uid="{00000000-0005-0000-0000-0000DB1D0000}"/>
    <cellStyle name="Normal 2 2 2 2 2 2 2 2 11 3 3 4" xfId="10069" xr:uid="{00000000-0005-0000-0000-0000DC1D0000}"/>
    <cellStyle name="Normal 2 2 2 2 2 2 2 2 11 3 3 5" xfId="10070" xr:uid="{00000000-0005-0000-0000-0000DD1D0000}"/>
    <cellStyle name="Normal 2 2 2 2 2 2 2 2 11 3 3 6" xfId="10071" xr:uid="{00000000-0005-0000-0000-0000DE1D0000}"/>
    <cellStyle name="Normal 2 2 2 2 2 2 2 2 11 3 3 7" xfId="10072" xr:uid="{00000000-0005-0000-0000-0000DF1D0000}"/>
    <cellStyle name="Normal 2 2 2 2 2 2 2 2 11 3 3 8" xfId="10073" xr:uid="{00000000-0005-0000-0000-0000E01D0000}"/>
    <cellStyle name="Normal 2 2 2 2 2 2 2 2 11 3 3 9" xfId="10074" xr:uid="{00000000-0005-0000-0000-0000E11D0000}"/>
    <cellStyle name="Normal 2 2 2 2 2 2 2 2 11 3 4" xfId="10075" xr:uid="{00000000-0005-0000-0000-0000E21D0000}"/>
    <cellStyle name="Normal 2 2 2 2 2 2 2 2 11 3 5" xfId="10076" xr:uid="{00000000-0005-0000-0000-0000E31D0000}"/>
    <cellStyle name="Normal 2 2 2 2 2 2 2 2 11 3 6" xfId="10077" xr:uid="{00000000-0005-0000-0000-0000E41D0000}"/>
    <cellStyle name="Normal 2 2 2 2 2 2 2 2 11 3 7" xfId="10078" xr:uid="{00000000-0005-0000-0000-0000E51D0000}"/>
    <cellStyle name="Normal 2 2 2 2 2 2 2 2 11 3 8" xfId="10079" xr:uid="{00000000-0005-0000-0000-0000E61D0000}"/>
    <cellStyle name="Normal 2 2 2 2 2 2 2 2 11 3 9" xfId="10080" xr:uid="{00000000-0005-0000-0000-0000E71D0000}"/>
    <cellStyle name="Normal 2 2 2 2 2 2 2 2 11 4" xfId="2711" xr:uid="{00000000-0005-0000-0000-0000E81D0000}"/>
    <cellStyle name="Normal 2 2 2 2 2 2 2 2 11 5" xfId="2712" xr:uid="{00000000-0005-0000-0000-0000E91D0000}"/>
    <cellStyle name="Normal 2 2 2 2 2 2 2 2 11 6" xfId="2713" xr:uid="{00000000-0005-0000-0000-0000EA1D0000}"/>
    <cellStyle name="Normal 2 2 2 2 2 2 2 2 11 7" xfId="2714" xr:uid="{00000000-0005-0000-0000-0000EB1D0000}"/>
    <cellStyle name="Normal 2 2 2 2 2 2 2 2 11 7 10" xfId="10081" xr:uid="{00000000-0005-0000-0000-0000EC1D0000}"/>
    <cellStyle name="Normal 2 2 2 2 2 2 2 2 11 7 11" xfId="10082" xr:uid="{00000000-0005-0000-0000-0000ED1D0000}"/>
    <cellStyle name="Normal 2 2 2 2 2 2 2 2 11 7 2" xfId="10083" xr:uid="{00000000-0005-0000-0000-0000EE1D0000}"/>
    <cellStyle name="Normal 2 2 2 2 2 2 2 2 11 7 2 10" xfId="10084" xr:uid="{00000000-0005-0000-0000-0000EF1D0000}"/>
    <cellStyle name="Normal 2 2 2 2 2 2 2 2 11 7 2 2" xfId="10085" xr:uid="{00000000-0005-0000-0000-0000F01D0000}"/>
    <cellStyle name="Normal 2 2 2 2 2 2 2 2 11 7 2 3" xfId="10086" xr:uid="{00000000-0005-0000-0000-0000F11D0000}"/>
    <cellStyle name="Normal 2 2 2 2 2 2 2 2 11 7 2 4" xfId="10087" xr:uid="{00000000-0005-0000-0000-0000F21D0000}"/>
    <cellStyle name="Normal 2 2 2 2 2 2 2 2 11 7 2 5" xfId="10088" xr:uid="{00000000-0005-0000-0000-0000F31D0000}"/>
    <cellStyle name="Normal 2 2 2 2 2 2 2 2 11 7 2 6" xfId="10089" xr:uid="{00000000-0005-0000-0000-0000F41D0000}"/>
    <cellStyle name="Normal 2 2 2 2 2 2 2 2 11 7 2 7" xfId="10090" xr:uid="{00000000-0005-0000-0000-0000F51D0000}"/>
    <cellStyle name="Normal 2 2 2 2 2 2 2 2 11 7 2 8" xfId="10091" xr:uid="{00000000-0005-0000-0000-0000F61D0000}"/>
    <cellStyle name="Normal 2 2 2 2 2 2 2 2 11 7 2 9" xfId="10092" xr:uid="{00000000-0005-0000-0000-0000F71D0000}"/>
    <cellStyle name="Normal 2 2 2 2 2 2 2 2 11 7 3" xfId="10093" xr:uid="{00000000-0005-0000-0000-0000F81D0000}"/>
    <cellStyle name="Normal 2 2 2 2 2 2 2 2 11 7 4" xfId="10094" xr:uid="{00000000-0005-0000-0000-0000F91D0000}"/>
    <cellStyle name="Normal 2 2 2 2 2 2 2 2 11 7 5" xfId="10095" xr:uid="{00000000-0005-0000-0000-0000FA1D0000}"/>
    <cellStyle name="Normal 2 2 2 2 2 2 2 2 11 7 6" xfId="10096" xr:uid="{00000000-0005-0000-0000-0000FB1D0000}"/>
    <cellStyle name="Normal 2 2 2 2 2 2 2 2 11 7 7" xfId="10097" xr:uid="{00000000-0005-0000-0000-0000FC1D0000}"/>
    <cellStyle name="Normal 2 2 2 2 2 2 2 2 11 7 8" xfId="10098" xr:uid="{00000000-0005-0000-0000-0000FD1D0000}"/>
    <cellStyle name="Normal 2 2 2 2 2 2 2 2 11 7 9" xfId="10099" xr:uid="{00000000-0005-0000-0000-0000FE1D0000}"/>
    <cellStyle name="Normal 2 2 2 2 2 2 2 2 11 8" xfId="10100" xr:uid="{00000000-0005-0000-0000-0000FF1D0000}"/>
    <cellStyle name="Normal 2 2 2 2 2 2 2 2 11 8 10" xfId="10101" xr:uid="{00000000-0005-0000-0000-0000001E0000}"/>
    <cellStyle name="Normal 2 2 2 2 2 2 2 2 11 8 2" xfId="10102" xr:uid="{00000000-0005-0000-0000-0000011E0000}"/>
    <cellStyle name="Normal 2 2 2 2 2 2 2 2 11 8 3" xfId="10103" xr:uid="{00000000-0005-0000-0000-0000021E0000}"/>
    <cellStyle name="Normal 2 2 2 2 2 2 2 2 11 8 4" xfId="10104" xr:uid="{00000000-0005-0000-0000-0000031E0000}"/>
    <cellStyle name="Normal 2 2 2 2 2 2 2 2 11 8 5" xfId="10105" xr:uid="{00000000-0005-0000-0000-0000041E0000}"/>
    <cellStyle name="Normal 2 2 2 2 2 2 2 2 11 8 6" xfId="10106" xr:uid="{00000000-0005-0000-0000-0000051E0000}"/>
    <cellStyle name="Normal 2 2 2 2 2 2 2 2 11 8 7" xfId="10107" xr:uid="{00000000-0005-0000-0000-0000061E0000}"/>
    <cellStyle name="Normal 2 2 2 2 2 2 2 2 11 8 8" xfId="10108" xr:uid="{00000000-0005-0000-0000-0000071E0000}"/>
    <cellStyle name="Normal 2 2 2 2 2 2 2 2 11 8 9" xfId="10109" xr:uid="{00000000-0005-0000-0000-0000081E0000}"/>
    <cellStyle name="Normal 2 2 2 2 2 2 2 2 11 9" xfId="10110" xr:uid="{00000000-0005-0000-0000-0000091E0000}"/>
    <cellStyle name="Normal 2 2 2 2 2 2 2 2 12" xfId="2715" xr:uid="{00000000-0005-0000-0000-00000A1E0000}"/>
    <cellStyle name="Normal 2 2 2 2 2 2 2 2 12 10" xfId="10111" xr:uid="{00000000-0005-0000-0000-00000B1E0000}"/>
    <cellStyle name="Normal 2 2 2 2 2 2 2 2 12 11" xfId="10112" xr:uid="{00000000-0005-0000-0000-00000C1E0000}"/>
    <cellStyle name="Normal 2 2 2 2 2 2 2 2 12 12" xfId="10113" xr:uid="{00000000-0005-0000-0000-00000D1E0000}"/>
    <cellStyle name="Normal 2 2 2 2 2 2 2 2 12 13" xfId="10114" xr:uid="{00000000-0005-0000-0000-00000E1E0000}"/>
    <cellStyle name="Normal 2 2 2 2 2 2 2 2 12 14" xfId="10115" xr:uid="{00000000-0005-0000-0000-00000F1E0000}"/>
    <cellStyle name="Normal 2 2 2 2 2 2 2 2 12 15" xfId="10116" xr:uid="{00000000-0005-0000-0000-0000101E0000}"/>
    <cellStyle name="Normal 2 2 2 2 2 2 2 2 12 16" xfId="10117" xr:uid="{00000000-0005-0000-0000-0000111E0000}"/>
    <cellStyle name="Normal 2 2 2 2 2 2 2 2 12 2" xfId="2716" xr:uid="{00000000-0005-0000-0000-0000121E0000}"/>
    <cellStyle name="Normal 2 2 2 2 2 2 2 2 12 3" xfId="2717" xr:uid="{00000000-0005-0000-0000-0000131E0000}"/>
    <cellStyle name="Normal 2 2 2 2 2 2 2 2 12 4" xfId="2718" xr:uid="{00000000-0005-0000-0000-0000141E0000}"/>
    <cellStyle name="Normal 2 2 2 2 2 2 2 2 12 5" xfId="2719" xr:uid="{00000000-0005-0000-0000-0000151E0000}"/>
    <cellStyle name="Normal 2 2 2 2 2 2 2 2 12 6" xfId="2720" xr:uid="{00000000-0005-0000-0000-0000161E0000}"/>
    <cellStyle name="Normal 2 2 2 2 2 2 2 2 12 6 10" xfId="10118" xr:uid="{00000000-0005-0000-0000-0000171E0000}"/>
    <cellStyle name="Normal 2 2 2 2 2 2 2 2 12 6 11" xfId="10119" xr:uid="{00000000-0005-0000-0000-0000181E0000}"/>
    <cellStyle name="Normal 2 2 2 2 2 2 2 2 12 6 2" xfId="10120" xr:uid="{00000000-0005-0000-0000-0000191E0000}"/>
    <cellStyle name="Normal 2 2 2 2 2 2 2 2 12 6 2 10" xfId="10121" xr:uid="{00000000-0005-0000-0000-00001A1E0000}"/>
    <cellStyle name="Normal 2 2 2 2 2 2 2 2 12 6 2 2" xfId="10122" xr:uid="{00000000-0005-0000-0000-00001B1E0000}"/>
    <cellStyle name="Normal 2 2 2 2 2 2 2 2 12 6 2 3" xfId="10123" xr:uid="{00000000-0005-0000-0000-00001C1E0000}"/>
    <cellStyle name="Normal 2 2 2 2 2 2 2 2 12 6 2 4" xfId="10124" xr:uid="{00000000-0005-0000-0000-00001D1E0000}"/>
    <cellStyle name="Normal 2 2 2 2 2 2 2 2 12 6 2 5" xfId="10125" xr:uid="{00000000-0005-0000-0000-00001E1E0000}"/>
    <cellStyle name="Normal 2 2 2 2 2 2 2 2 12 6 2 6" xfId="10126" xr:uid="{00000000-0005-0000-0000-00001F1E0000}"/>
    <cellStyle name="Normal 2 2 2 2 2 2 2 2 12 6 2 7" xfId="10127" xr:uid="{00000000-0005-0000-0000-0000201E0000}"/>
    <cellStyle name="Normal 2 2 2 2 2 2 2 2 12 6 2 8" xfId="10128" xr:uid="{00000000-0005-0000-0000-0000211E0000}"/>
    <cellStyle name="Normal 2 2 2 2 2 2 2 2 12 6 2 9" xfId="10129" xr:uid="{00000000-0005-0000-0000-0000221E0000}"/>
    <cellStyle name="Normal 2 2 2 2 2 2 2 2 12 6 3" xfId="10130" xr:uid="{00000000-0005-0000-0000-0000231E0000}"/>
    <cellStyle name="Normal 2 2 2 2 2 2 2 2 12 6 4" xfId="10131" xr:uid="{00000000-0005-0000-0000-0000241E0000}"/>
    <cellStyle name="Normal 2 2 2 2 2 2 2 2 12 6 5" xfId="10132" xr:uid="{00000000-0005-0000-0000-0000251E0000}"/>
    <cellStyle name="Normal 2 2 2 2 2 2 2 2 12 6 6" xfId="10133" xr:uid="{00000000-0005-0000-0000-0000261E0000}"/>
    <cellStyle name="Normal 2 2 2 2 2 2 2 2 12 6 7" xfId="10134" xr:uid="{00000000-0005-0000-0000-0000271E0000}"/>
    <cellStyle name="Normal 2 2 2 2 2 2 2 2 12 6 8" xfId="10135" xr:uid="{00000000-0005-0000-0000-0000281E0000}"/>
    <cellStyle name="Normal 2 2 2 2 2 2 2 2 12 6 9" xfId="10136" xr:uid="{00000000-0005-0000-0000-0000291E0000}"/>
    <cellStyle name="Normal 2 2 2 2 2 2 2 2 12 7" xfId="10137" xr:uid="{00000000-0005-0000-0000-00002A1E0000}"/>
    <cellStyle name="Normal 2 2 2 2 2 2 2 2 12 7 10" xfId="10138" xr:uid="{00000000-0005-0000-0000-00002B1E0000}"/>
    <cellStyle name="Normal 2 2 2 2 2 2 2 2 12 7 2" xfId="10139" xr:uid="{00000000-0005-0000-0000-00002C1E0000}"/>
    <cellStyle name="Normal 2 2 2 2 2 2 2 2 12 7 3" xfId="10140" xr:uid="{00000000-0005-0000-0000-00002D1E0000}"/>
    <cellStyle name="Normal 2 2 2 2 2 2 2 2 12 7 4" xfId="10141" xr:uid="{00000000-0005-0000-0000-00002E1E0000}"/>
    <cellStyle name="Normal 2 2 2 2 2 2 2 2 12 7 5" xfId="10142" xr:uid="{00000000-0005-0000-0000-00002F1E0000}"/>
    <cellStyle name="Normal 2 2 2 2 2 2 2 2 12 7 6" xfId="10143" xr:uid="{00000000-0005-0000-0000-0000301E0000}"/>
    <cellStyle name="Normal 2 2 2 2 2 2 2 2 12 7 7" xfId="10144" xr:uid="{00000000-0005-0000-0000-0000311E0000}"/>
    <cellStyle name="Normal 2 2 2 2 2 2 2 2 12 7 8" xfId="10145" xr:uid="{00000000-0005-0000-0000-0000321E0000}"/>
    <cellStyle name="Normal 2 2 2 2 2 2 2 2 12 7 9" xfId="10146" xr:uid="{00000000-0005-0000-0000-0000331E0000}"/>
    <cellStyle name="Normal 2 2 2 2 2 2 2 2 12 8" xfId="10147" xr:uid="{00000000-0005-0000-0000-0000341E0000}"/>
    <cellStyle name="Normal 2 2 2 2 2 2 2 2 12 9" xfId="10148" xr:uid="{00000000-0005-0000-0000-0000351E0000}"/>
    <cellStyle name="Normal 2 2 2 2 2 2 2 2 13" xfId="2721" xr:uid="{00000000-0005-0000-0000-0000361E0000}"/>
    <cellStyle name="Normal 2 2 2 2 2 2 2 2 13 10" xfId="10149" xr:uid="{00000000-0005-0000-0000-0000371E0000}"/>
    <cellStyle name="Normal 2 2 2 2 2 2 2 2 13 11" xfId="10150" xr:uid="{00000000-0005-0000-0000-0000381E0000}"/>
    <cellStyle name="Normal 2 2 2 2 2 2 2 2 13 12" xfId="10151" xr:uid="{00000000-0005-0000-0000-0000391E0000}"/>
    <cellStyle name="Normal 2 2 2 2 2 2 2 2 13 2" xfId="2722" xr:uid="{00000000-0005-0000-0000-00003A1E0000}"/>
    <cellStyle name="Normal 2 2 2 2 2 2 2 2 13 2 10" xfId="10152" xr:uid="{00000000-0005-0000-0000-00003B1E0000}"/>
    <cellStyle name="Normal 2 2 2 2 2 2 2 2 13 2 11" xfId="10153" xr:uid="{00000000-0005-0000-0000-00003C1E0000}"/>
    <cellStyle name="Normal 2 2 2 2 2 2 2 2 13 2 2" xfId="10154" xr:uid="{00000000-0005-0000-0000-00003D1E0000}"/>
    <cellStyle name="Normal 2 2 2 2 2 2 2 2 13 2 2 10" xfId="10155" xr:uid="{00000000-0005-0000-0000-00003E1E0000}"/>
    <cellStyle name="Normal 2 2 2 2 2 2 2 2 13 2 2 2" xfId="10156" xr:uid="{00000000-0005-0000-0000-00003F1E0000}"/>
    <cellStyle name="Normal 2 2 2 2 2 2 2 2 13 2 2 3" xfId="10157" xr:uid="{00000000-0005-0000-0000-0000401E0000}"/>
    <cellStyle name="Normal 2 2 2 2 2 2 2 2 13 2 2 4" xfId="10158" xr:uid="{00000000-0005-0000-0000-0000411E0000}"/>
    <cellStyle name="Normal 2 2 2 2 2 2 2 2 13 2 2 5" xfId="10159" xr:uid="{00000000-0005-0000-0000-0000421E0000}"/>
    <cellStyle name="Normal 2 2 2 2 2 2 2 2 13 2 2 6" xfId="10160" xr:uid="{00000000-0005-0000-0000-0000431E0000}"/>
    <cellStyle name="Normal 2 2 2 2 2 2 2 2 13 2 2 7" xfId="10161" xr:uid="{00000000-0005-0000-0000-0000441E0000}"/>
    <cellStyle name="Normal 2 2 2 2 2 2 2 2 13 2 2 8" xfId="10162" xr:uid="{00000000-0005-0000-0000-0000451E0000}"/>
    <cellStyle name="Normal 2 2 2 2 2 2 2 2 13 2 2 9" xfId="10163" xr:uid="{00000000-0005-0000-0000-0000461E0000}"/>
    <cellStyle name="Normal 2 2 2 2 2 2 2 2 13 2 3" xfId="10164" xr:uid="{00000000-0005-0000-0000-0000471E0000}"/>
    <cellStyle name="Normal 2 2 2 2 2 2 2 2 13 2 4" xfId="10165" xr:uid="{00000000-0005-0000-0000-0000481E0000}"/>
    <cellStyle name="Normal 2 2 2 2 2 2 2 2 13 2 5" xfId="10166" xr:uid="{00000000-0005-0000-0000-0000491E0000}"/>
    <cellStyle name="Normal 2 2 2 2 2 2 2 2 13 2 6" xfId="10167" xr:uid="{00000000-0005-0000-0000-00004A1E0000}"/>
    <cellStyle name="Normal 2 2 2 2 2 2 2 2 13 2 7" xfId="10168" xr:uid="{00000000-0005-0000-0000-00004B1E0000}"/>
    <cellStyle name="Normal 2 2 2 2 2 2 2 2 13 2 8" xfId="10169" xr:uid="{00000000-0005-0000-0000-00004C1E0000}"/>
    <cellStyle name="Normal 2 2 2 2 2 2 2 2 13 2 9" xfId="10170" xr:uid="{00000000-0005-0000-0000-00004D1E0000}"/>
    <cellStyle name="Normal 2 2 2 2 2 2 2 2 13 3" xfId="10171" xr:uid="{00000000-0005-0000-0000-00004E1E0000}"/>
    <cellStyle name="Normal 2 2 2 2 2 2 2 2 13 3 10" xfId="10172" xr:uid="{00000000-0005-0000-0000-00004F1E0000}"/>
    <cellStyle name="Normal 2 2 2 2 2 2 2 2 13 3 2" xfId="10173" xr:uid="{00000000-0005-0000-0000-0000501E0000}"/>
    <cellStyle name="Normal 2 2 2 2 2 2 2 2 13 3 3" xfId="10174" xr:uid="{00000000-0005-0000-0000-0000511E0000}"/>
    <cellStyle name="Normal 2 2 2 2 2 2 2 2 13 3 4" xfId="10175" xr:uid="{00000000-0005-0000-0000-0000521E0000}"/>
    <cellStyle name="Normal 2 2 2 2 2 2 2 2 13 3 5" xfId="10176" xr:uid="{00000000-0005-0000-0000-0000531E0000}"/>
    <cellStyle name="Normal 2 2 2 2 2 2 2 2 13 3 6" xfId="10177" xr:uid="{00000000-0005-0000-0000-0000541E0000}"/>
    <cellStyle name="Normal 2 2 2 2 2 2 2 2 13 3 7" xfId="10178" xr:uid="{00000000-0005-0000-0000-0000551E0000}"/>
    <cellStyle name="Normal 2 2 2 2 2 2 2 2 13 3 8" xfId="10179" xr:uid="{00000000-0005-0000-0000-0000561E0000}"/>
    <cellStyle name="Normal 2 2 2 2 2 2 2 2 13 3 9" xfId="10180" xr:uid="{00000000-0005-0000-0000-0000571E0000}"/>
    <cellStyle name="Normal 2 2 2 2 2 2 2 2 13 4" xfId="10181" xr:uid="{00000000-0005-0000-0000-0000581E0000}"/>
    <cellStyle name="Normal 2 2 2 2 2 2 2 2 13 5" xfId="10182" xr:uid="{00000000-0005-0000-0000-0000591E0000}"/>
    <cellStyle name="Normal 2 2 2 2 2 2 2 2 13 6" xfId="10183" xr:uid="{00000000-0005-0000-0000-00005A1E0000}"/>
    <cellStyle name="Normal 2 2 2 2 2 2 2 2 13 7" xfId="10184" xr:uid="{00000000-0005-0000-0000-00005B1E0000}"/>
    <cellStyle name="Normal 2 2 2 2 2 2 2 2 13 8" xfId="10185" xr:uid="{00000000-0005-0000-0000-00005C1E0000}"/>
    <cellStyle name="Normal 2 2 2 2 2 2 2 2 13 9" xfId="10186" xr:uid="{00000000-0005-0000-0000-00005D1E0000}"/>
    <cellStyle name="Normal 2 2 2 2 2 2 2 2 14" xfId="2723" xr:uid="{00000000-0005-0000-0000-00005E1E0000}"/>
    <cellStyle name="Normal 2 2 2 2 2 2 2 2 14 10" xfId="10187" xr:uid="{00000000-0005-0000-0000-00005F1E0000}"/>
    <cellStyle name="Normal 2 2 2 2 2 2 2 2 14 11" xfId="10188" xr:uid="{00000000-0005-0000-0000-0000601E0000}"/>
    <cellStyle name="Normal 2 2 2 2 2 2 2 2 14 12" xfId="10189" xr:uid="{00000000-0005-0000-0000-0000611E0000}"/>
    <cellStyle name="Normal 2 2 2 2 2 2 2 2 14 2" xfId="2724" xr:uid="{00000000-0005-0000-0000-0000621E0000}"/>
    <cellStyle name="Normal 2 2 2 2 2 2 2 2 14 2 10" xfId="10190" xr:uid="{00000000-0005-0000-0000-0000631E0000}"/>
    <cellStyle name="Normal 2 2 2 2 2 2 2 2 14 2 11" xfId="10191" xr:uid="{00000000-0005-0000-0000-0000641E0000}"/>
    <cellStyle name="Normal 2 2 2 2 2 2 2 2 14 2 2" xfId="10192" xr:uid="{00000000-0005-0000-0000-0000651E0000}"/>
    <cellStyle name="Normal 2 2 2 2 2 2 2 2 14 2 2 10" xfId="10193" xr:uid="{00000000-0005-0000-0000-0000661E0000}"/>
    <cellStyle name="Normal 2 2 2 2 2 2 2 2 14 2 2 2" xfId="10194" xr:uid="{00000000-0005-0000-0000-0000671E0000}"/>
    <cellStyle name="Normal 2 2 2 2 2 2 2 2 14 2 2 3" xfId="10195" xr:uid="{00000000-0005-0000-0000-0000681E0000}"/>
    <cellStyle name="Normal 2 2 2 2 2 2 2 2 14 2 2 4" xfId="10196" xr:uid="{00000000-0005-0000-0000-0000691E0000}"/>
    <cellStyle name="Normal 2 2 2 2 2 2 2 2 14 2 2 5" xfId="10197" xr:uid="{00000000-0005-0000-0000-00006A1E0000}"/>
    <cellStyle name="Normal 2 2 2 2 2 2 2 2 14 2 2 6" xfId="10198" xr:uid="{00000000-0005-0000-0000-00006B1E0000}"/>
    <cellStyle name="Normal 2 2 2 2 2 2 2 2 14 2 2 7" xfId="10199" xr:uid="{00000000-0005-0000-0000-00006C1E0000}"/>
    <cellStyle name="Normal 2 2 2 2 2 2 2 2 14 2 2 8" xfId="10200" xr:uid="{00000000-0005-0000-0000-00006D1E0000}"/>
    <cellStyle name="Normal 2 2 2 2 2 2 2 2 14 2 2 9" xfId="10201" xr:uid="{00000000-0005-0000-0000-00006E1E0000}"/>
    <cellStyle name="Normal 2 2 2 2 2 2 2 2 14 2 3" xfId="10202" xr:uid="{00000000-0005-0000-0000-00006F1E0000}"/>
    <cellStyle name="Normal 2 2 2 2 2 2 2 2 14 2 4" xfId="10203" xr:uid="{00000000-0005-0000-0000-0000701E0000}"/>
    <cellStyle name="Normal 2 2 2 2 2 2 2 2 14 2 5" xfId="10204" xr:uid="{00000000-0005-0000-0000-0000711E0000}"/>
    <cellStyle name="Normal 2 2 2 2 2 2 2 2 14 2 6" xfId="10205" xr:uid="{00000000-0005-0000-0000-0000721E0000}"/>
    <cellStyle name="Normal 2 2 2 2 2 2 2 2 14 2 7" xfId="10206" xr:uid="{00000000-0005-0000-0000-0000731E0000}"/>
    <cellStyle name="Normal 2 2 2 2 2 2 2 2 14 2 8" xfId="10207" xr:uid="{00000000-0005-0000-0000-0000741E0000}"/>
    <cellStyle name="Normal 2 2 2 2 2 2 2 2 14 2 9" xfId="10208" xr:uid="{00000000-0005-0000-0000-0000751E0000}"/>
    <cellStyle name="Normal 2 2 2 2 2 2 2 2 14 3" xfId="10209" xr:uid="{00000000-0005-0000-0000-0000761E0000}"/>
    <cellStyle name="Normal 2 2 2 2 2 2 2 2 14 3 10" xfId="10210" xr:uid="{00000000-0005-0000-0000-0000771E0000}"/>
    <cellStyle name="Normal 2 2 2 2 2 2 2 2 14 3 2" xfId="10211" xr:uid="{00000000-0005-0000-0000-0000781E0000}"/>
    <cellStyle name="Normal 2 2 2 2 2 2 2 2 14 3 3" xfId="10212" xr:uid="{00000000-0005-0000-0000-0000791E0000}"/>
    <cellStyle name="Normal 2 2 2 2 2 2 2 2 14 3 4" xfId="10213" xr:uid="{00000000-0005-0000-0000-00007A1E0000}"/>
    <cellStyle name="Normal 2 2 2 2 2 2 2 2 14 3 5" xfId="10214" xr:uid="{00000000-0005-0000-0000-00007B1E0000}"/>
    <cellStyle name="Normal 2 2 2 2 2 2 2 2 14 3 6" xfId="10215" xr:uid="{00000000-0005-0000-0000-00007C1E0000}"/>
    <cellStyle name="Normal 2 2 2 2 2 2 2 2 14 3 7" xfId="10216" xr:uid="{00000000-0005-0000-0000-00007D1E0000}"/>
    <cellStyle name="Normal 2 2 2 2 2 2 2 2 14 3 8" xfId="10217" xr:uid="{00000000-0005-0000-0000-00007E1E0000}"/>
    <cellStyle name="Normal 2 2 2 2 2 2 2 2 14 3 9" xfId="10218" xr:uid="{00000000-0005-0000-0000-00007F1E0000}"/>
    <cellStyle name="Normal 2 2 2 2 2 2 2 2 14 4" xfId="10219" xr:uid="{00000000-0005-0000-0000-0000801E0000}"/>
    <cellStyle name="Normal 2 2 2 2 2 2 2 2 14 5" xfId="10220" xr:uid="{00000000-0005-0000-0000-0000811E0000}"/>
    <cellStyle name="Normal 2 2 2 2 2 2 2 2 14 6" xfId="10221" xr:uid="{00000000-0005-0000-0000-0000821E0000}"/>
    <cellStyle name="Normal 2 2 2 2 2 2 2 2 14 7" xfId="10222" xr:uid="{00000000-0005-0000-0000-0000831E0000}"/>
    <cellStyle name="Normal 2 2 2 2 2 2 2 2 14 8" xfId="10223" xr:uid="{00000000-0005-0000-0000-0000841E0000}"/>
    <cellStyle name="Normal 2 2 2 2 2 2 2 2 14 9" xfId="10224" xr:uid="{00000000-0005-0000-0000-0000851E0000}"/>
    <cellStyle name="Normal 2 2 2 2 2 2 2 2 15" xfId="2725" xr:uid="{00000000-0005-0000-0000-0000861E0000}"/>
    <cellStyle name="Normal 2 2 2 2 2 2 2 2 15 10" xfId="10225" xr:uid="{00000000-0005-0000-0000-0000871E0000}"/>
    <cellStyle name="Normal 2 2 2 2 2 2 2 2 15 11" xfId="10226" xr:uid="{00000000-0005-0000-0000-0000881E0000}"/>
    <cellStyle name="Normal 2 2 2 2 2 2 2 2 15 12" xfId="10227" xr:uid="{00000000-0005-0000-0000-0000891E0000}"/>
    <cellStyle name="Normal 2 2 2 2 2 2 2 2 15 2" xfId="2726" xr:uid="{00000000-0005-0000-0000-00008A1E0000}"/>
    <cellStyle name="Normal 2 2 2 2 2 2 2 2 15 2 10" xfId="10228" xr:uid="{00000000-0005-0000-0000-00008B1E0000}"/>
    <cellStyle name="Normal 2 2 2 2 2 2 2 2 15 2 11" xfId="10229" xr:uid="{00000000-0005-0000-0000-00008C1E0000}"/>
    <cellStyle name="Normal 2 2 2 2 2 2 2 2 15 2 2" xfId="10230" xr:uid="{00000000-0005-0000-0000-00008D1E0000}"/>
    <cellStyle name="Normal 2 2 2 2 2 2 2 2 15 2 2 10" xfId="10231" xr:uid="{00000000-0005-0000-0000-00008E1E0000}"/>
    <cellStyle name="Normal 2 2 2 2 2 2 2 2 15 2 2 2" xfId="10232" xr:uid="{00000000-0005-0000-0000-00008F1E0000}"/>
    <cellStyle name="Normal 2 2 2 2 2 2 2 2 15 2 2 3" xfId="10233" xr:uid="{00000000-0005-0000-0000-0000901E0000}"/>
    <cellStyle name="Normal 2 2 2 2 2 2 2 2 15 2 2 4" xfId="10234" xr:uid="{00000000-0005-0000-0000-0000911E0000}"/>
    <cellStyle name="Normal 2 2 2 2 2 2 2 2 15 2 2 5" xfId="10235" xr:uid="{00000000-0005-0000-0000-0000921E0000}"/>
    <cellStyle name="Normal 2 2 2 2 2 2 2 2 15 2 2 6" xfId="10236" xr:uid="{00000000-0005-0000-0000-0000931E0000}"/>
    <cellStyle name="Normal 2 2 2 2 2 2 2 2 15 2 2 7" xfId="10237" xr:uid="{00000000-0005-0000-0000-0000941E0000}"/>
    <cellStyle name="Normal 2 2 2 2 2 2 2 2 15 2 2 8" xfId="10238" xr:uid="{00000000-0005-0000-0000-0000951E0000}"/>
    <cellStyle name="Normal 2 2 2 2 2 2 2 2 15 2 2 9" xfId="10239" xr:uid="{00000000-0005-0000-0000-0000961E0000}"/>
    <cellStyle name="Normal 2 2 2 2 2 2 2 2 15 2 3" xfId="10240" xr:uid="{00000000-0005-0000-0000-0000971E0000}"/>
    <cellStyle name="Normal 2 2 2 2 2 2 2 2 15 2 4" xfId="10241" xr:uid="{00000000-0005-0000-0000-0000981E0000}"/>
    <cellStyle name="Normal 2 2 2 2 2 2 2 2 15 2 5" xfId="10242" xr:uid="{00000000-0005-0000-0000-0000991E0000}"/>
    <cellStyle name="Normal 2 2 2 2 2 2 2 2 15 2 6" xfId="10243" xr:uid="{00000000-0005-0000-0000-00009A1E0000}"/>
    <cellStyle name="Normal 2 2 2 2 2 2 2 2 15 2 7" xfId="10244" xr:uid="{00000000-0005-0000-0000-00009B1E0000}"/>
    <cellStyle name="Normal 2 2 2 2 2 2 2 2 15 2 8" xfId="10245" xr:uid="{00000000-0005-0000-0000-00009C1E0000}"/>
    <cellStyle name="Normal 2 2 2 2 2 2 2 2 15 2 9" xfId="10246" xr:uid="{00000000-0005-0000-0000-00009D1E0000}"/>
    <cellStyle name="Normal 2 2 2 2 2 2 2 2 15 3" xfId="10247" xr:uid="{00000000-0005-0000-0000-00009E1E0000}"/>
    <cellStyle name="Normal 2 2 2 2 2 2 2 2 15 3 10" xfId="10248" xr:uid="{00000000-0005-0000-0000-00009F1E0000}"/>
    <cellStyle name="Normal 2 2 2 2 2 2 2 2 15 3 2" xfId="10249" xr:uid="{00000000-0005-0000-0000-0000A01E0000}"/>
    <cellStyle name="Normal 2 2 2 2 2 2 2 2 15 3 3" xfId="10250" xr:uid="{00000000-0005-0000-0000-0000A11E0000}"/>
    <cellStyle name="Normal 2 2 2 2 2 2 2 2 15 3 4" xfId="10251" xr:uid="{00000000-0005-0000-0000-0000A21E0000}"/>
    <cellStyle name="Normal 2 2 2 2 2 2 2 2 15 3 5" xfId="10252" xr:uid="{00000000-0005-0000-0000-0000A31E0000}"/>
    <cellStyle name="Normal 2 2 2 2 2 2 2 2 15 3 6" xfId="10253" xr:uid="{00000000-0005-0000-0000-0000A41E0000}"/>
    <cellStyle name="Normal 2 2 2 2 2 2 2 2 15 3 7" xfId="10254" xr:uid="{00000000-0005-0000-0000-0000A51E0000}"/>
    <cellStyle name="Normal 2 2 2 2 2 2 2 2 15 3 8" xfId="10255" xr:uid="{00000000-0005-0000-0000-0000A61E0000}"/>
    <cellStyle name="Normal 2 2 2 2 2 2 2 2 15 3 9" xfId="10256" xr:uid="{00000000-0005-0000-0000-0000A71E0000}"/>
    <cellStyle name="Normal 2 2 2 2 2 2 2 2 15 4" xfId="10257" xr:uid="{00000000-0005-0000-0000-0000A81E0000}"/>
    <cellStyle name="Normal 2 2 2 2 2 2 2 2 15 5" xfId="10258" xr:uid="{00000000-0005-0000-0000-0000A91E0000}"/>
    <cellStyle name="Normal 2 2 2 2 2 2 2 2 15 6" xfId="10259" xr:uid="{00000000-0005-0000-0000-0000AA1E0000}"/>
    <cellStyle name="Normal 2 2 2 2 2 2 2 2 15 7" xfId="10260" xr:uid="{00000000-0005-0000-0000-0000AB1E0000}"/>
    <cellStyle name="Normal 2 2 2 2 2 2 2 2 15 8" xfId="10261" xr:uid="{00000000-0005-0000-0000-0000AC1E0000}"/>
    <cellStyle name="Normal 2 2 2 2 2 2 2 2 15 9" xfId="10262" xr:uid="{00000000-0005-0000-0000-0000AD1E0000}"/>
    <cellStyle name="Normal 2 2 2 2 2 2 2 2 2" xfId="2727" xr:uid="{00000000-0005-0000-0000-0000AE1E0000}"/>
    <cellStyle name="Normal 2 2 2 2 2 2 2 2 2 10" xfId="2728" xr:uid="{00000000-0005-0000-0000-0000AF1E0000}"/>
    <cellStyle name="Normal 2 2 2 2 2 2 2 2 2 11" xfId="2729" xr:uid="{00000000-0005-0000-0000-0000B01E0000}"/>
    <cellStyle name="Normal 2 2 2 2 2 2 2 2 2 11 10" xfId="10263" xr:uid="{00000000-0005-0000-0000-0000B11E0000}"/>
    <cellStyle name="Normal 2 2 2 2 2 2 2 2 2 11 11" xfId="10264" xr:uid="{00000000-0005-0000-0000-0000B21E0000}"/>
    <cellStyle name="Normal 2 2 2 2 2 2 2 2 2 11 2" xfId="10265" xr:uid="{00000000-0005-0000-0000-0000B31E0000}"/>
    <cellStyle name="Normal 2 2 2 2 2 2 2 2 2 11 2 10" xfId="10266" xr:uid="{00000000-0005-0000-0000-0000B41E0000}"/>
    <cellStyle name="Normal 2 2 2 2 2 2 2 2 2 11 2 2" xfId="10267" xr:uid="{00000000-0005-0000-0000-0000B51E0000}"/>
    <cellStyle name="Normal 2 2 2 2 2 2 2 2 2 11 2 3" xfId="10268" xr:uid="{00000000-0005-0000-0000-0000B61E0000}"/>
    <cellStyle name="Normal 2 2 2 2 2 2 2 2 2 11 2 4" xfId="10269" xr:uid="{00000000-0005-0000-0000-0000B71E0000}"/>
    <cellStyle name="Normal 2 2 2 2 2 2 2 2 2 11 2 5" xfId="10270" xr:uid="{00000000-0005-0000-0000-0000B81E0000}"/>
    <cellStyle name="Normal 2 2 2 2 2 2 2 2 2 11 2 6" xfId="10271" xr:uid="{00000000-0005-0000-0000-0000B91E0000}"/>
    <cellStyle name="Normal 2 2 2 2 2 2 2 2 2 11 2 7" xfId="10272" xr:uid="{00000000-0005-0000-0000-0000BA1E0000}"/>
    <cellStyle name="Normal 2 2 2 2 2 2 2 2 2 11 2 8" xfId="10273" xr:uid="{00000000-0005-0000-0000-0000BB1E0000}"/>
    <cellStyle name="Normal 2 2 2 2 2 2 2 2 2 11 2 9" xfId="10274" xr:uid="{00000000-0005-0000-0000-0000BC1E0000}"/>
    <cellStyle name="Normal 2 2 2 2 2 2 2 2 2 11 3" xfId="10275" xr:uid="{00000000-0005-0000-0000-0000BD1E0000}"/>
    <cellStyle name="Normal 2 2 2 2 2 2 2 2 2 11 4" xfId="10276" xr:uid="{00000000-0005-0000-0000-0000BE1E0000}"/>
    <cellStyle name="Normal 2 2 2 2 2 2 2 2 2 11 5" xfId="10277" xr:uid="{00000000-0005-0000-0000-0000BF1E0000}"/>
    <cellStyle name="Normal 2 2 2 2 2 2 2 2 2 11 6" xfId="10278" xr:uid="{00000000-0005-0000-0000-0000C01E0000}"/>
    <cellStyle name="Normal 2 2 2 2 2 2 2 2 2 11 7" xfId="10279" xr:uid="{00000000-0005-0000-0000-0000C11E0000}"/>
    <cellStyle name="Normal 2 2 2 2 2 2 2 2 2 11 8" xfId="10280" xr:uid="{00000000-0005-0000-0000-0000C21E0000}"/>
    <cellStyle name="Normal 2 2 2 2 2 2 2 2 2 11 9" xfId="10281" xr:uid="{00000000-0005-0000-0000-0000C31E0000}"/>
    <cellStyle name="Normal 2 2 2 2 2 2 2 2 2 12" xfId="10282" xr:uid="{00000000-0005-0000-0000-0000C41E0000}"/>
    <cellStyle name="Normal 2 2 2 2 2 2 2 2 2 12 10" xfId="10283" xr:uid="{00000000-0005-0000-0000-0000C51E0000}"/>
    <cellStyle name="Normal 2 2 2 2 2 2 2 2 2 12 2" xfId="10284" xr:uid="{00000000-0005-0000-0000-0000C61E0000}"/>
    <cellStyle name="Normal 2 2 2 2 2 2 2 2 2 12 3" xfId="10285" xr:uid="{00000000-0005-0000-0000-0000C71E0000}"/>
    <cellStyle name="Normal 2 2 2 2 2 2 2 2 2 12 4" xfId="10286" xr:uid="{00000000-0005-0000-0000-0000C81E0000}"/>
    <cellStyle name="Normal 2 2 2 2 2 2 2 2 2 12 5" xfId="10287" xr:uid="{00000000-0005-0000-0000-0000C91E0000}"/>
    <cellStyle name="Normal 2 2 2 2 2 2 2 2 2 12 6" xfId="10288" xr:uid="{00000000-0005-0000-0000-0000CA1E0000}"/>
    <cellStyle name="Normal 2 2 2 2 2 2 2 2 2 12 7" xfId="10289" xr:uid="{00000000-0005-0000-0000-0000CB1E0000}"/>
    <cellStyle name="Normal 2 2 2 2 2 2 2 2 2 12 8" xfId="10290" xr:uid="{00000000-0005-0000-0000-0000CC1E0000}"/>
    <cellStyle name="Normal 2 2 2 2 2 2 2 2 2 12 9" xfId="10291" xr:uid="{00000000-0005-0000-0000-0000CD1E0000}"/>
    <cellStyle name="Normal 2 2 2 2 2 2 2 2 2 13" xfId="10292" xr:uid="{00000000-0005-0000-0000-0000CE1E0000}"/>
    <cellStyle name="Normal 2 2 2 2 2 2 2 2 2 14" xfId="10293" xr:uid="{00000000-0005-0000-0000-0000CF1E0000}"/>
    <cellStyle name="Normal 2 2 2 2 2 2 2 2 2 15" xfId="10294" xr:uid="{00000000-0005-0000-0000-0000D01E0000}"/>
    <cellStyle name="Normal 2 2 2 2 2 2 2 2 2 16" xfId="10295" xr:uid="{00000000-0005-0000-0000-0000D11E0000}"/>
    <cellStyle name="Normal 2 2 2 2 2 2 2 2 2 17" xfId="10296" xr:uid="{00000000-0005-0000-0000-0000D21E0000}"/>
    <cellStyle name="Normal 2 2 2 2 2 2 2 2 2 18" xfId="10297" xr:uid="{00000000-0005-0000-0000-0000D31E0000}"/>
    <cellStyle name="Normal 2 2 2 2 2 2 2 2 2 19" xfId="10298" xr:uid="{00000000-0005-0000-0000-0000D41E0000}"/>
    <cellStyle name="Normal 2 2 2 2 2 2 2 2 2 2" xfId="2730" xr:uid="{00000000-0005-0000-0000-0000D51E0000}"/>
    <cellStyle name="Normal 2 2 2 2 2 2 2 2 2 2 2" xfId="2731" xr:uid="{00000000-0005-0000-0000-0000D61E0000}"/>
    <cellStyle name="Normal 2 2 2 2 2 2 2 2 2 2 2 10" xfId="10299" xr:uid="{00000000-0005-0000-0000-0000D71E0000}"/>
    <cellStyle name="Normal 2 2 2 2 2 2 2 2 2 2 2 11" xfId="10300" xr:uid="{00000000-0005-0000-0000-0000D81E0000}"/>
    <cellStyle name="Normal 2 2 2 2 2 2 2 2 2 2 2 12" xfId="10301" xr:uid="{00000000-0005-0000-0000-0000D91E0000}"/>
    <cellStyle name="Normal 2 2 2 2 2 2 2 2 2 2 2 13" xfId="10302" xr:uid="{00000000-0005-0000-0000-0000DA1E0000}"/>
    <cellStyle name="Normal 2 2 2 2 2 2 2 2 2 2 2 14" xfId="10303" xr:uid="{00000000-0005-0000-0000-0000DB1E0000}"/>
    <cellStyle name="Normal 2 2 2 2 2 2 2 2 2 2 2 15" xfId="10304" xr:uid="{00000000-0005-0000-0000-0000DC1E0000}"/>
    <cellStyle name="Normal 2 2 2 2 2 2 2 2 2 2 2 16" xfId="10305" xr:uid="{00000000-0005-0000-0000-0000DD1E0000}"/>
    <cellStyle name="Normal 2 2 2 2 2 2 2 2 2 2 2 17" xfId="10306" xr:uid="{00000000-0005-0000-0000-0000DE1E0000}"/>
    <cellStyle name="Normal 2 2 2 2 2 2 2 2 2 2 2 2" xfId="2732" xr:uid="{00000000-0005-0000-0000-0000DF1E0000}"/>
    <cellStyle name="Normal 2 2 2 2 2 2 2 2 2 2 2 2 2" xfId="2733" xr:uid="{00000000-0005-0000-0000-0000E01E0000}"/>
    <cellStyle name="Normal 2 2 2 2 2 2 2 2 2 2 2 2 2 10" xfId="10307" xr:uid="{00000000-0005-0000-0000-0000E11E0000}"/>
    <cellStyle name="Normal 2 2 2 2 2 2 2 2 2 2 2 2 2 11" xfId="10308" xr:uid="{00000000-0005-0000-0000-0000E21E0000}"/>
    <cellStyle name="Normal 2 2 2 2 2 2 2 2 2 2 2 2 2 12" xfId="10309" xr:uid="{00000000-0005-0000-0000-0000E31E0000}"/>
    <cellStyle name="Normal 2 2 2 2 2 2 2 2 2 2 2 2 2 13" xfId="10310" xr:uid="{00000000-0005-0000-0000-0000E41E0000}"/>
    <cellStyle name="Normal 2 2 2 2 2 2 2 2 2 2 2 2 2 14" xfId="10311" xr:uid="{00000000-0005-0000-0000-0000E51E0000}"/>
    <cellStyle name="Normal 2 2 2 2 2 2 2 2 2 2 2 2 2 15" xfId="10312" xr:uid="{00000000-0005-0000-0000-0000E61E0000}"/>
    <cellStyle name="Normal 2 2 2 2 2 2 2 2 2 2 2 2 2 16" xfId="10313" xr:uid="{00000000-0005-0000-0000-0000E71E0000}"/>
    <cellStyle name="Normal 2 2 2 2 2 2 2 2 2 2 2 2 2 2" xfId="2734" xr:uid="{00000000-0005-0000-0000-0000E81E0000}"/>
    <cellStyle name="Normal 2 2 2 2 2 2 2 2 2 2 2 2 2 3" xfId="2735" xr:uid="{00000000-0005-0000-0000-0000E91E0000}"/>
    <cellStyle name="Normal 2 2 2 2 2 2 2 2 2 2 2 2 2 4" xfId="2736" xr:uid="{00000000-0005-0000-0000-0000EA1E0000}"/>
    <cellStyle name="Normal 2 2 2 2 2 2 2 2 2 2 2 2 2 5" xfId="2737" xr:uid="{00000000-0005-0000-0000-0000EB1E0000}"/>
    <cellStyle name="Normal 2 2 2 2 2 2 2 2 2 2 2 2 2 6" xfId="2738" xr:uid="{00000000-0005-0000-0000-0000EC1E0000}"/>
    <cellStyle name="Normal 2 2 2 2 2 2 2 2 2 2 2 2 2 6 10" xfId="10314" xr:uid="{00000000-0005-0000-0000-0000ED1E0000}"/>
    <cellStyle name="Normal 2 2 2 2 2 2 2 2 2 2 2 2 2 6 11" xfId="10315" xr:uid="{00000000-0005-0000-0000-0000EE1E0000}"/>
    <cellStyle name="Normal 2 2 2 2 2 2 2 2 2 2 2 2 2 6 2" xfId="10316" xr:uid="{00000000-0005-0000-0000-0000EF1E0000}"/>
    <cellStyle name="Normal 2 2 2 2 2 2 2 2 2 2 2 2 2 6 2 10" xfId="10317" xr:uid="{00000000-0005-0000-0000-0000F01E0000}"/>
    <cellStyle name="Normal 2 2 2 2 2 2 2 2 2 2 2 2 2 6 2 2" xfId="10318" xr:uid="{00000000-0005-0000-0000-0000F11E0000}"/>
    <cellStyle name="Normal 2 2 2 2 2 2 2 2 2 2 2 2 2 6 2 3" xfId="10319" xr:uid="{00000000-0005-0000-0000-0000F21E0000}"/>
    <cellStyle name="Normal 2 2 2 2 2 2 2 2 2 2 2 2 2 6 2 4" xfId="10320" xr:uid="{00000000-0005-0000-0000-0000F31E0000}"/>
    <cellStyle name="Normal 2 2 2 2 2 2 2 2 2 2 2 2 2 6 2 5" xfId="10321" xr:uid="{00000000-0005-0000-0000-0000F41E0000}"/>
    <cellStyle name="Normal 2 2 2 2 2 2 2 2 2 2 2 2 2 6 2 6" xfId="10322" xr:uid="{00000000-0005-0000-0000-0000F51E0000}"/>
    <cellStyle name="Normal 2 2 2 2 2 2 2 2 2 2 2 2 2 6 2 7" xfId="10323" xr:uid="{00000000-0005-0000-0000-0000F61E0000}"/>
    <cellStyle name="Normal 2 2 2 2 2 2 2 2 2 2 2 2 2 6 2 8" xfId="10324" xr:uid="{00000000-0005-0000-0000-0000F71E0000}"/>
    <cellStyle name="Normal 2 2 2 2 2 2 2 2 2 2 2 2 2 6 2 9" xfId="10325" xr:uid="{00000000-0005-0000-0000-0000F81E0000}"/>
    <cellStyle name="Normal 2 2 2 2 2 2 2 2 2 2 2 2 2 6 3" xfId="10326" xr:uid="{00000000-0005-0000-0000-0000F91E0000}"/>
    <cellStyle name="Normal 2 2 2 2 2 2 2 2 2 2 2 2 2 6 4" xfId="10327" xr:uid="{00000000-0005-0000-0000-0000FA1E0000}"/>
    <cellStyle name="Normal 2 2 2 2 2 2 2 2 2 2 2 2 2 6 5" xfId="10328" xr:uid="{00000000-0005-0000-0000-0000FB1E0000}"/>
    <cellStyle name="Normal 2 2 2 2 2 2 2 2 2 2 2 2 2 6 6" xfId="10329" xr:uid="{00000000-0005-0000-0000-0000FC1E0000}"/>
    <cellStyle name="Normal 2 2 2 2 2 2 2 2 2 2 2 2 2 6 7" xfId="10330" xr:uid="{00000000-0005-0000-0000-0000FD1E0000}"/>
    <cellStyle name="Normal 2 2 2 2 2 2 2 2 2 2 2 2 2 6 8" xfId="10331" xr:uid="{00000000-0005-0000-0000-0000FE1E0000}"/>
    <cellStyle name="Normal 2 2 2 2 2 2 2 2 2 2 2 2 2 6 9" xfId="10332" xr:uid="{00000000-0005-0000-0000-0000FF1E0000}"/>
    <cellStyle name="Normal 2 2 2 2 2 2 2 2 2 2 2 2 2 7" xfId="10333" xr:uid="{00000000-0005-0000-0000-0000001F0000}"/>
    <cellStyle name="Normal 2 2 2 2 2 2 2 2 2 2 2 2 2 7 10" xfId="10334" xr:uid="{00000000-0005-0000-0000-0000011F0000}"/>
    <cellStyle name="Normal 2 2 2 2 2 2 2 2 2 2 2 2 2 7 2" xfId="10335" xr:uid="{00000000-0005-0000-0000-0000021F0000}"/>
    <cellStyle name="Normal 2 2 2 2 2 2 2 2 2 2 2 2 2 7 3" xfId="10336" xr:uid="{00000000-0005-0000-0000-0000031F0000}"/>
    <cellStyle name="Normal 2 2 2 2 2 2 2 2 2 2 2 2 2 7 4" xfId="10337" xr:uid="{00000000-0005-0000-0000-0000041F0000}"/>
    <cellStyle name="Normal 2 2 2 2 2 2 2 2 2 2 2 2 2 7 5" xfId="10338" xr:uid="{00000000-0005-0000-0000-0000051F0000}"/>
    <cellStyle name="Normal 2 2 2 2 2 2 2 2 2 2 2 2 2 7 6" xfId="10339" xr:uid="{00000000-0005-0000-0000-0000061F0000}"/>
    <cellStyle name="Normal 2 2 2 2 2 2 2 2 2 2 2 2 2 7 7" xfId="10340" xr:uid="{00000000-0005-0000-0000-0000071F0000}"/>
    <cellStyle name="Normal 2 2 2 2 2 2 2 2 2 2 2 2 2 7 8" xfId="10341" xr:uid="{00000000-0005-0000-0000-0000081F0000}"/>
    <cellStyle name="Normal 2 2 2 2 2 2 2 2 2 2 2 2 2 7 9" xfId="10342" xr:uid="{00000000-0005-0000-0000-0000091F0000}"/>
    <cellStyle name="Normal 2 2 2 2 2 2 2 2 2 2 2 2 2 8" xfId="10343" xr:uid="{00000000-0005-0000-0000-00000A1F0000}"/>
    <cellStyle name="Normal 2 2 2 2 2 2 2 2 2 2 2 2 2 9" xfId="10344" xr:uid="{00000000-0005-0000-0000-00000B1F0000}"/>
    <cellStyle name="Normal 2 2 2 2 2 2 2 2 2 2 2 2 3" xfId="2739" xr:uid="{00000000-0005-0000-0000-00000C1F0000}"/>
    <cellStyle name="Normal 2 2 2 2 2 2 2 2 2 2 2 2 4" xfId="2740" xr:uid="{00000000-0005-0000-0000-00000D1F0000}"/>
    <cellStyle name="Normal 2 2 2 2 2 2 2 2 2 2 2 2 4 10" xfId="10345" xr:uid="{00000000-0005-0000-0000-00000E1F0000}"/>
    <cellStyle name="Normal 2 2 2 2 2 2 2 2 2 2 2 2 4 11" xfId="10346" xr:uid="{00000000-0005-0000-0000-00000F1F0000}"/>
    <cellStyle name="Normal 2 2 2 2 2 2 2 2 2 2 2 2 4 12" xfId="10347" xr:uid="{00000000-0005-0000-0000-0000101F0000}"/>
    <cellStyle name="Normal 2 2 2 2 2 2 2 2 2 2 2 2 4 2" xfId="2741" xr:uid="{00000000-0005-0000-0000-0000111F0000}"/>
    <cellStyle name="Normal 2 2 2 2 2 2 2 2 2 2 2 2 4 2 10" xfId="10348" xr:uid="{00000000-0005-0000-0000-0000121F0000}"/>
    <cellStyle name="Normal 2 2 2 2 2 2 2 2 2 2 2 2 4 2 11" xfId="10349" xr:uid="{00000000-0005-0000-0000-0000131F0000}"/>
    <cellStyle name="Normal 2 2 2 2 2 2 2 2 2 2 2 2 4 2 2" xfId="10350" xr:uid="{00000000-0005-0000-0000-0000141F0000}"/>
    <cellStyle name="Normal 2 2 2 2 2 2 2 2 2 2 2 2 4 2 2 10" xfId="10351" xr:uid="{00000000-0005-0000-0000-0000151F0000}"/>
    <cellStyle name="Normal 2 2 2 2 2 2 2 2 2 2 2 2 4 2 2 2" xfId="10352" xr:uid="{00000000-0005-0000-0000-0000161F0000}"/>
    <cellStyle name="Normal 2 2 2 2 2 2 2 2 2 2 2 2 4 2 2 3" xfId="10353" xr:uid="{00000000-0005-0000-0000-0000171F0000}"/>
    <cellStyle name="Normal 2 2 2 2 2 2 2 2 2 2 2 2 4 2 2 4" xfId="10354" xr:uid="{00000000-0005-0000-0000-0000181F0000}"/>
    <cellStyle name="Normal 2 2 2 2 2 2 2 2 2 2 2 2 4 2 2 5" xfId="10355" xr:uid="{00000000-0005-0000-0000-0000191F0000}"/>
    <cellStyle name="Normal 2 2 2 2 2 2 2 2 2 2 2 2 4 2 2 6" xfId="10356" xr:uid="{00000000-0005-0000-0000-00001A1F0000}"/>
    <cellStyle name="Normal 2 2 2 2 2 2 2 2 2 2 2 2 4 2 2 7" xfId="10357" xr:uid="{00000000-0005-0000-0000-00001B1F0000}"/>
    <cellStyle name="Normal 2 2 2 2 2 2 2 2 2 2 2 2 4 2 2 8" xfId="10358" xr:uid="{00000000-0005-0000-0000-00001C1F0000}"/>
    <cellStyle name="Normal 2 2 2 2 2 2 2 2 2 2 2 2 4 2 2 9" xfId="10359" xr:uid="{00000000-0005-0000-0000-00001D1F0000}"/>
    <cellStyle name="Normal 2 2 2 2 2 2 2 2 2 2 2 2 4 2 3" xfId="10360" xr:uid="{00000000-0005-0000-0000-00001E1F0000}"/>
    <cellStyle name="Normal 2 2 2 2 2 2 2 2 2 2 2 2 4 2 4" xfId="10361" xr:uid="{00000000-0005-0000-0000-00001F1F0000}"/>
    <cellStyle name="Normal 2 2 2 2 2 2 2 2 2 2 2 2 4 2 5" xfId="10362" xr:uid="{00000000-0005-0000-0000-0000201F0000}"/>
    <cellStyle name="Normal 2 2 2 2 2 2 2 2 2 2 2 2 4 2 6" xfId="10363" xr:uid="{00000000-0005-0000-0000-0000211F0000}"/>
    <cellStyle name="Normal 2 2 2 2 2 2 2 2 2 2 2 2 4 2 7" xfId="10364" xr:uid="{00000000-0005-0000-0000-0000221F0000}"/>
    <cellStyle name="Normal 2 2 2 2 2 2 2 2 2 2 2 2 4 2 8" xfId="10365" xr:uid="{00000000-0005-0000-0000-0000231F0000}"/>
    <cellStyle name="Normal 2 2 2 2 2 2 2 2 2 2 2 2 4 2 9" xfId="10366" xr:uid="{00000000-0005-0000-0000-0000241F0000}"/>
    <cellStyle name="Normal 2 2 2 2 2 2 2 2 2 2 2 2 4 3" xfId="10367" xr:uid="{00000000-0005-0000-0000-0000251F0000}"/>
    <cellStyle name="Normal 2 2 2 2 2 2 2 2 2 2 2 2 4 3 10" xfId="10368" xr:uid="{00000000-0005-0000-0000-0000261F0000}"/>
    <cellStyle name="Normal 2 2 2 2 2 2 2 2 2 2 2 2 4 3 2" xfId="10369" xr:uid="{00000000-0005-0000-0000-0000271F0000}"/>
    <cellStyle name="Normal 2 2 2 2 2 2 2 2 2 2 2 2 4 3 3" xfId="10370" xr:uid="{00000000-0005-0000-0000-0000281F0000}"/>
    <cellStyle name="Normal 2 2 2 2 2 2 2 2 2 2 2 2 4 3 4" xfId="10371" xr:uid="{00000000-0005-0000-0000-0000291F0000}"/>
    <cellStyle name="Normal 2 2 2 2 2 2 2 2 2 2 2 2 4 3 5" xfId="10372" xr:uid="{00000000-0005-0000-0000-00002A1F0000}"/>
    <cellStyle name="Normal 2 2 2 2 2 2 2 2 2 2 2 2 4 3 6" xfId="10373" xr:uid="{00000000-0005-0000-0000-00002B1F0000}"/>
    <cellStyle name="Normal 2 2 2 2 2 2 2 2 2 2 2 2 4 3 7" xfId="10374" xr:uid="{00000000-0005-0000-0000-00002C1F0000}"/>
    <cellStyle name="Normal 2 2 2 2 2 2 2 2 2 2 2 2 4 3 8" xfId="10375" xr:uid="{00000000-0005-0000-0000-00002D1F0000}"/>
    <cellStyle name="Normal 2 2 2 2 2 2 2 2 2 2 2 2 4 3 9" xfId="10376" xr:uid="{00000000-0005-0000-0000-00002E1F0000}"/>
    <cellStyle name="Normal 2 2 2 2 2 2 2 2 2 2 2 2 4 4" xfId="10377" xr:uid="{00000000-0005-0000-0000-00002F1F0000}"/>
    <cellStyle name="Normal 2 2 2 2 2 2 2 2 2 2 2 2 4 5" xfId="10378" xr:uid="{00000000-0005-0000-0000-0000301F0000}"/>
    <cellStyle name="Normal 2 2 2 2 2 2 2 2 2 2 2 2 4 6" xfId="10379" xr:uid="{00000000-0005-0000-0000-0000311F0000}"/>
    <cellStyle name="Normal 2 2 2 2 2 2 2 2 2 2 2 2 4 7" xfId="10380" xr:uid="{00000000-0005-0000-0000-0000321F0000}"/>
    <cellStyle name="Normal 2 2 2 2 2 2 2 2 2 2 2 2 4 8" xfId="10381" xr:uid="{00000000-0005-0000-0000-0000331F0000}"/>
    <cellStyle name="Normal 2 2 2 2 2 2 2 2 2 2 2 2 4 9" xfId="10382" xr:uid="{00000000-0005-0000-0000-0000341F0000}"/>
    <cellStyle name="Normal 2 2 2 2 2 2 2 2 2 2 2 2 5" xfId="2742" xr:uid="{00000000-0005-0000-0000-0000351F0000}"/>
    <cellStyle name="Normal 2 2 2 2 2 2 2 2 2 2 2 2 5 10" xfId="10383" xr:uid="{00000000-0005-0000-0000-0000361F0000}"/>
    <cellStyle name="Normal 2 2 2 2 2 2 2 2 2 2 2 2 5 11" xfId="10384" xr:uid="{00000000-0005-0000-0000-0000371F0000}"/>
    <cellStyle name="Normal 2 2 2 2 2 2 2 2 2 2 2 2 5 12" xfId="10385" xr:uid="{00000000-0005-0000-0000-0000381F0000}"/>
    <cellStyle name="Normal 2 2 2 2 2 2 2 2 2 2 2 2 5 2" xfId="2743" xr:uid="{00000000-0005-0000-0000-0000391F0000}"/>
    <cellStyle name="Normal 2 2 2 2 2 2 2 2 2 2 2 2 5 2 10" xfId="10386" xr:uid="{00000000-0005-0000-0000-00003A1F0000}"/>
    <cellStyle name="Normal 2 2 2 2 2 2 2 2 2 2 2 2 5 2 11" xfId="10387" xr:uid="{00000000-0005-0000-0000-00003B1F0000}"/>
    <cellStyle name="Normal 2 2 2 2 2 2 2 2 2 2 2 2 5 2 2" xfId="10388" xr:uid="{00000000-0005-0000-0000-00003C1F0000}"/>
    <cellStyle name="Normal 2 2 2 2 2 2 2 2 2 2 2 2 5 2 2 10" xfId="10389" xr:uid="{00000000-0005-0000-0000-00003D1F0000}"/>
    <cellStyle name="Normal 2 2 2 2 2 2 2 2 2 2 2 2 5 2 2 2" xfId="10390" xr:uid="{00000000-0005-0000-0000-00003E1F0000}"/>
    <cellStyle name="Normal 2 2 2 2 2 2 2 2 2 2 2 2 5 2 2 3" xfId="10391" xr:uid="{00000000-0005-0000-0000-00003F1F0000}"/>
    <cellStyle name="Normal 2 2 2 2 2 2 2 2 2 2 2 2 5 2 2 4" xfId="10392" xr:uid="{00000000-0005-0000-0000-0000401F0000}"/>
    <cellStyle name="Normal 2 2 2 2 2 2 2 2 2 2 2 2 5 2 2 5" xfId="10393" xr:uid="{00000000-0005-0000-0000-0000411F0000}"/>
    <cellStyle name="Normal 2 2 2 2 2 2 2 2 2 2 2 2 5 2 2 6" xfId="10394" xr:uid="{00000000-0005-0000-0000-0000421F0000}"/>
    <cellStyle name="Normal 2 2 2 2 2 2 2 2 2 2 2 2 5 2 2 7" xfId="10395" xr:uid="{00000000-0005-0000-0000-0000431F0000}"/>
    <cellStyle name="Normal 2 2 2 2 2 2 2 2 2 2 2 2 5 2 2 8" xfId="10396" xr:uid="{00000000-0005-0000-0000-0000441F0000}"/>
    <cellStyle name="Normal 2 2 2 2 2 2 2 2 2 2 2 2 5 2 2 9" xfId="10397" xr:uid="{00000000-0005-0000-0000-0000451F0000}"/>
    <cellStyle name="Normal 2 2 2 2 2 2 2 2 2 2 2 2 5 2 3" xfId="10398" xr:uid="{00000000-0005-0000-0000-0000461F0000}"/>
    <cellStyle name="Normal 2 2 2 2 2 2 2 2 2 2 2 2 5 2 4" xfId="10399" xr:uid="{00000000-0005-0000-0000-0000471F0000}"/>
    <cellStyle name="Normal 2 2 2 2 2 2 2 2 2 2 2 2 5 2 5" xfId="10400" xr:uid="{00000000-0005-0000-0000-0000481F0000}"/>
    <cellStyle name="Normal 2 2 2 2 2 2 2 2 2 2 2 2 5 2 6" xfId="10401" xr:uid="{00000000-0005-0000-0000-0000491F0000}"/>
    <cellStyle name="Normal 2 2 2 2 2 2 2 2 2 2 2 2 5 2 7" xfId="10402" xr:uid="{00000000-0005-0000-0000-00004A1F0000}"/>
    <cellStyle name="Normal 2 2 2 2 2 2 2 2 2 2 2 2 5 2 8" xfId="10403" xr:uid="{00000000-0005-0000-0000-00004B1F0000}"/>
    <cellStyle name="Normal 2 2 2 2 2 2 2 2 2 2 2 2 5 2 9" xfId="10404" xr:uid="{00000000-0005-0000-0000-00004C1F0000}"/>
    <cellStyle name="Normal 2 2 2 2 2 2 2 2 2 2 2 2 5 3" xfId="10405" xr:uid="{00000000-0005-0000-0000-00004D1F0000}"/>
    <cellStyle name="Normal 2 2 2 2 2 2 2 2 2 2 2 2 5 3 10" xfId="10406" xr:uid="{00000000-0005-0000-0000-00004E1F0000}"/>
    <cellStyle name="Normal 2 2 2 2 2 2 2 2 2 2 2 2 5 3 2" xfId="10407" xr:uid="{00000000-0005-0000-0000-00004F1F0000}"/>
    <cellStyle name="Normal 2 2 2 2 2 2 2 2 2 2 2 2 5 3 3" xfId="10408" xr:uid="{00000000-0005-0000-0000-0000501F0000}"/>
    <cellStyle name="Normal 2 2 2 2 2 2 2 2 2 2 2 2 5 3 4" xfId="10409" xr:uid="{00000000-0005-0000-0000-0000511F0000}"/>
    <cellStyle name="Normal 2 2 2 2 2 2 2 2 2 2 2 2 5 3 5" xfId="10410" xr:uid="{00000000-0005-0000-0000-0000521F0000}"/>
    <cellStyle name="Normal 2 2 2 2 2 2 2 2 2 2 2 2 5 3 6" xfId="10411" xr:uid="{00000000-0005-0000-0000-0000531F0000}"/>
    <cellStyle name="Normal 2 2 2 2 2 2 2 2 2 2 2 2 5 3 7" xfId="10412" xr:uid="{00000000-0005-0000-0000-0000541F0000}"/>
    <cellStyle name="Normal 2 2 2 2 2 2 2 2 2 2 2 2 5 3 8" xfId="10413" xr:uid="{00000000-0005-0000-0000-0000551F0000}"/>
    <cellStyle name="Normal 2 2 2 2 2 2 2 2 2 2 2 2 5 3 9" xfId="10414" xr:uid="{00000000-0005-0000-0000-0000561F0000}"/>
    <cellStyle name="Normal 2 2 2 2 2 2 2 2 2 2 2 2 5 4" xfId="10415" xr:uid="{00000000-0005-0000-0000-0000571F0000}"/>
    <cellStyle name="Normal 2 2 2 2 2 2 2 2 2 2 2 2 5 5" xfId="10416" xr:uid="{00000000-0005-0000-0000-0000581F0000}"/>
    <cellStyle name="Normal 2 2 2 2 2 2 2 2 2 2 2 2 5 6" xfId="10417" xr:uid="{00000000-0005-0000-0000-0000591F0000}"/>
    <cellStyle name="Normal 2 2 2 2 2 2 2 2 2 2 2 2 5 7" xfId="10418" xr:uid="{00000000-0005-0000-0000-00005A1F0000}"/>
    <cellStyle name="Normal 2 2 2 2 2 2 2 2 2 2 2 2 5 8" xfId="10419" xr:uid="{00000000-0005-0000-0000-00005B1F0000}"/>
    <cellStyle name="Normal 2 2 2 2 2 2 2 2 2 2 2 2 5 9" xfId="10420" xr:uid="{00000000-0005-0000-0000-00005C1F0000}"/>
    <cellStyle name="Normal 2 2 2 2 2 2 2 2 2 2 2 2 6" xfId="2744" xr:uid="{00000000-0005-0000-0000-00005D1F0000}"/>
    <cellStyle name="Normal 2 2 2 2 2 2 2 2 2 2 2 2 6 10" xfId="10421" xr:uid="{00000000-0005-0000-0000-00005E1F0000}"/>
    <cellStyle name="Normal 2 2 2 2 2 2 2 2 2 2 2 2 6 11" xfId="10422" xr:uid="{00000000-0005-0000-0000-00005F1F0000}"/>
    <cellStyle name="Normal 2 2 2 2 2 2 2 2 2 2 2 2 6 12" xfId="10423" xr:uid="{00000000-0005-0000-0000-0000601F0000}"/>
    <cellStyle name="Normal 2 2 2 2 2 2 2 2 2 2 2 2 6 2" xfId="2745" xr:uid="{00000000-0005-0000-0000-0000611F0000}"/>
    <cellStyle name="Normal 2 2 2 2 2 2 2 2 2 2 2 2 6 2 10" xfId="10424" xr:uid="{00000000-0005-0000-0000-0000621F0000}"/>
    <cellStyle name="Normal 2 2 2 2 2 2 2 2 2 2 2 2 6 2 11" xfId="10425" xr:uid="{00000000-0005-0000-0000-0000631F0000}"/>
    <cellStyle name="Normal 2 2 2 2 2 2 2 2 2 2 2 2 6 2 2" xfId="10426" xr:uid="{00000000-0005-0000-0000-0000641F0000}"/>
    <cellStyle name="Normal 2 2 2 2 2 2 2 2 2 2 2 2 6 2 2 10" xfId="10427" xr:uid="{00000000-0005-0000-0000-0000651F0000}"/>
    <cellStyle name="Normal 2 2 2 2 2 2 2 2 2 2 2 2 6 2 2 2" xfId="10428" xr:uid="{00000000-0005-0000-0000-0000661F0000}"/>
    <cellStyle name="Normal 2 2 2 2 2 2 2 2 2 2 2 2 6 2 2 3" xfId="10429" xr:uid="{00000000-0005-0000-0000-0000671F0000}"/>
    <cellStyle name="Normal 2 2 2 2 2 2 2 2 2 2 2 2 6 2 2 4" xfId="10430" xr:uid="{00000000-0005-0000-0000-0000681F0000}"/>
    <cellStyle name="Normal 2 2 2 2 2 2 2 2 2 2 2 2 6 2 2 5" xfId="10431" xr:uid="{00000000-0005-0000-0000-0000691F0000}"/>
    <cellStyle name="Normal 2 2 2 2 2 2 2 2 2 2 2 2 6 2 2 6" xfId="10432" xr:uid="{00000000-0005-0000-0000-00006A1F0000}"/>
    <cellStyle name="Normal 2 2 2 2 2 2 2 2 2 2 2 2 6 2 2 7" xfId="10433" xr:uid="{00000000-0005-0000-0000-00006B1F0000}"/>
    <cellStyle name="Normal 2 2 2 2 2 2 2 2 2 2 2 2 6 2 2 8" xfId="10434" xr:uid="{00000000-0005-0000-0000-00006C1F0000}"/>
    <cellStyle name="Normal 2 2 2 2 2 2 2 2 2 2 2 2 6 2 2 9" xfId="10435" xr:uid="{00000000-0005-0000-0000-00006D1F0000}"/>
    <cellStyle name="Normal 2 2 2 2 2 2 2 2 2 2 2 2 6 2 3" xfId="10436" xr:uid="{00000000-0005-0000-0000-00006E1F0000}"/>
    <cellStyle name="Normal 2 2 2 2 2 2 2 2 2 2 2 2 6 2 4" xfId="10437" xr:uid="{00000000-0005-0000-0000-00006F1F0000}"/>
    <cellStyle name="Normal 2 2 2 2 2 2 2 2 2 2 2 2 6 2 5" xfId="10438" xr:uid="{00000000-0005-0000-0000-0000701F0000}"/>
    <cellStyle name="Normal 2 2 2 2 2 2 2 2 2 2 2 2 6 2 6" xfId="10439" xr:uid="{00000000-0005-0000-0000-0000711F0000}"/>
    <cellStyle name="Normal 2 2 2 2 2 2 2 2 2 2 2 2 6 2 7" xfId="10440" xr:uid="{00000000-0005-0000-0000-0000721F0000}"/>
    <cellStyle name="Normal 2 2 2 2 2 2 2 2 2 2 2 2 6 2 8" xfId="10441" xr:uid="{00000000-0005-0000-0000-0000731F0000}"/>
    <cellStyle name="Normal 2 2 2 2 2 2 2 2 2 2 2 2 6 2 9" xfId="10442" xr:uid="{00000000-0005-0000-0000-0000741F0000}"/>
    <cellStyle name="Normal 2 2 2 2 2 2 2 2 2 2 2 2 6 3" xfId="10443" xr:uid="{00000000-0005-0000-0000-0000751F0000}"/>
    <cellStyle name="Normal 2 2 2 2 2 2 2 2 2 2 2 2 6 3 10" xfId="10444" xr:uid="{00000000-0005-0000-0000-0000761F0000}"/>
    <cellStyle name="Normal 2 2 2 2 2 2 2 2 2 2 2 2 6 3 2" xfId="10445" xr:uid="{00000000-0005-0000-0000-0000771F0000}"/>
    <cellStyle name="Normal 2 2 2 2 2 2 2 2 2 2 2 2 6 3 3" xfId="10446" xr:uid="{00000000-0005-0000-0000-0000781F0000}"/>
    <cellStyle name="Normal 2 2 2 2 2 2 2 2 2 2 2 2 6 3 4" xfId="10447" xr:uid="{00000000-0005-0000-0000-0000791F0000}"/>
    <cellStyle name="Normal 2 2 2 2 2 2 2 2 2 2 2 2 6 3 5" xfId="10448" xr:uid="{00000000-0005-0000-0000-00007A1F0000}"/>
    <cellStyle name="Normal 2 2 2 2 2 2 2 2 2 2 2 2 6 3 6" xfId="10449" xr:uid="{00000000-0005-0000-0000-00007B1F0000}"/>
    <cellStyle name="Normal 2 2 2 2 2 2 2 2 2 2 2 2 6 3 7" xfId="10450" xr:uid="{00000000-0005-0000-0000-00007C1F0000}"/>
    <cellStyle name="Normal 2 2 2 2 2 2 2 2 2 2 2 2 6 3 8" xfId="10451" xr:uid="{00000000-0005-0000-0000-00007D1F0000}"/>
    <cellStyle name="Normal 2 2 2 2 2 2 2 2 2 2 2 2 6 3 9" xfId="10452" xr:uid="{00000000-0005-0000-0000-00007E1F0000}"/>
    <cellStyle name="Normal 2 2 2 2 2 2 2 2 2 2 2 2 6 4" xfId="10453" xr:uid="{00000000-0005-0000-0000-00007F1F0000}"/>
    <cellStyle name="Normal 2 2 2 2 2 2 2 2 2 2 2 2 6 5" xfId="10454" xr:uid="{00000000-0005-0000-0000-0000801F0000}"/>
    <cellStyle name="Normal 2 2 2 2 2 2 2 2 2 2 2 2 6 6" xfId="10455" xr:uid="{00000000-0005-0000-0000-0000811F0000}"/>
    <cellStyle name="Normal 2 2 2 2 2 2 2 2 2 2 2 2 6 7" xfId="10456" xr:uid="{00000000-0005-0000-0000-0000821F0000}"/>
    <cellStyle name="Normal 2 2 2 2 2 2 2 2 2 2 2 2 6 8" xfId="10457" xr:uid="{00000000-0005-0000-0000-0000831F0000}"/>
    <cellStyle name="Normal 2 2 2 2 2 2 2 2 2 2 2 2 6 9" xfId="10458" xr:uid="{00000000-0005-0000-0000-0000841F0000}"/>
    <cellStyle name="Normal 2 2 2 2 2 2 2 2 2 2 2 3" xfId="2746" xr:uid="{00000000-0005-0000-0000-0000851F0000}"/>
    <cellStyle name="Normal 2 2 2 2 2 2 2 2 2 2 2 3 2" xfId="2747" xr:uid="{00000000-0005-0000-0000-0000861F0000}"/>
    <cellStyle name="Normal 2 2 2 2 2 2 2 2 2 2 2 3 2 10" xfId="10459" xr:uid="{00000000-0005-0000-0000-0000871F0000}"/>
    <cellStyle name="Normal 2 2 2 2 2 2 2 2 2 2 2 3 2 11" xfId="10460" xr:uid="{00000000-0005-0000-0000-0000881F0000}"/>
    <cellStyle name="Normal 2 2 2 2 2 2 2 2 2 2 2 3 2 12" xfId="10461" xr:uid="{00000000-0005-0000-0000-0000891F0000}"/>
    <cellStyle name="Normal 2 2 2 2 2 2 2 2 2 2 2 3 2 2" xfId="2748" xr:uid="{00000000-0005-0000-0000-00008A1F0000}"/>
    <cellStyle name="Normal 2 2 2 2 2 2 2 2 2 2 2 3 2 2 10" xfId="10462" xr:uid="{00000000-0005-0000-0000-00008B1F0000}"/>
    <cellStyle name="Normal 2 2 2 2 2 2 2 2 2 2 2 3 2 2 11" xfId="10463" xr:uid="{00000000-0005-0000-0000-00008C1F0000}"/>
    <cellStyle name="Normal 2 2 2 2 2 2 2 2 2 2 2 3 2 2 2" xfId="10464" xr:uid="{00000000-0005-0000-0000-00008D1F0000}"/>
    <cellStyle name="Normal 2 2 2 2 2 2 2 2 2 2 2 3 2 2 2 10" xfId="10465" xr:uid="{00000000-0005-0000-0000-00008E1F0000}"/>
    <cellStyle name="Normal 2 2 2 2 2 2 2 2 2 2 2 3 2 2 2 2" xfId="10466" xr:uid="{00000000-0005-0000-0000-00008F1F0000}"/>
    <cellStyle name="Normal 2 2 2 2 2 2 2 2 2 2 2 3 2 2 2 3" xfId="10467" xr:uid="{00000000-0005-0000-0000-0000901F0000}"/>
    <cellStyle name="Normal 2 2 2 2 2 2 2 2 2 2 2 3 2 2 2 4" xfId="10468" xr:uid="{00000000-0005-0000-0000-0000911F0000}"/>
    <cellStyle name="Normal 2 2 2 2 2 2 2 2 2 2 2 3 2 2 2 5" xfId="10469" xr:uid="{00000000-0005-0000-0000-0000921F0000}"/>
    <cellStyle name="Normal 2 2 2 2 2 2 2 2 2 2 2 3 2 2 2 6" xfId="10470" xr:uid="{00000000-0005-0000-0000-0000931F0000}"/>
    <cellStyle name="Normal 2 2 2 2 2 2 2 2 2 2 2 3 2 2 2 7" xfId="10471" xr:uid="{00000000-0005-0000-0000-0000941F0000}"/>
    <cellStyle name="Normal 2 2 2 2 2 2 2 2 2 2 2 3 2 2 2 8" xfId="10472" xr:uid="{00000000-0005-0000-0000-0000951F0000}"/>
    <cellStyle name="Normal 2 2 2 2 2 2 2 2 2 2 2 3 2 2 2 9" xfId="10473" xr:uid="{00000000-0005-0000-0000-0000961F0000}"/>
    <cellStyle name="Normal 2 2 2 2 2 2 2 2 2 2 2 3 2 2 3" xfId="10474" xr:uid="{00000000-0005-0000-0000-0000971F0000}"/>
    <cellStyle name="Normal 2 2 2 2 2 2 2 2 2 2 2 3 2 2 4" xfId="10475" xr:uid="{00000000-0005-0000-0000-0000981F0000}"/>
    <cellStyle name="Normal 2 2 2 2 2 2 2 2 2 2 2 3 2 2 5" xfId="10476" xr:uid="{00000000-0005-0000-0000-0000991F0000}"/>
    <cellStyle name="Normal 2 2 2 2 2 2 2 2 2 2 2 3 2 2 6" xfId="10477" xr:uid="{00000000-0005-0000-0000-00009A1F0000}"/>
    <cellStyle name="Normal 2 2 2 2 2 2 2 2 2 2 2 3 2 2 7" xfId="10478" xr:uid="{00000000-0005-0000-0000-00009B1F0000}"/>
    <cellStyle name="Normal 2 2 2 2 2 2 2 2 2 2 2 3 2 2 8" xfId="10479" xr:uid="{00000000-0005-0000-0000-00009C1F0000}"/>
    <cellStyle name="Normal 2 2 2 2 2 2 2 2 2 2 2 3 2 2 9" xfId="10480" xr:uid="{00000000-0005-0000-0000-00009D1F0000}"/>
    <cellStyle name="Normal 2 2 2 2 2 2 2 2 2 2 2 3 2 3" xfId="10481" xr:uid="{00000000-0005-0000-0000-00009E1F0000}"/>
    <cellStyle name="Normal 2 2 2 2 2 2 2 2 2 2 2 3 2 3 10" xfId="10482" xr:uid="{00000000-0005-0000-0000-00009F1F0000}"/>
    <cellStyle name="Normal 2 2 2 2 2 2 2 2 2 2 2 3 2 3 2" xfId="10483" xr:uid="{00000000-0005-0000-0000-0000A01F0000}"/>
    <cellStyle name="Normal 2 2 2 2 2 2 2 2 2 2 2 3 2 3 3" xfId="10484" xr:uid="{00000000-0005-0000-0000-0000A11F0000}"/>
    <cellStyle name="Normal 2 2 2 2 2 2 2 2 2 2 2 3 2 3 4" xfId="10485" xr:uid="{00000000-0005-0000-0000-0000A21F0000}"/>
    <cellStyle name="Normal 2 2 2 2 2 2 2 2 2 2 2 3 2 3 5" xfId="10486" xr:uid="{00000000-0005-0000-0000-0000A31F0000}"/>
    <cellStyle name="Normal 2 2 2 2 2 2 2 2 2 2 2 3 2 3 6" xfId="10487" xr:uid="{00000000-0005-0000-0000-0000A41F0000}"/>
    <cellStyle name="Normal 2 2 2 2 2 2 2 2 2 2 2 3 2 3 7" xfId="10488" xr:uid="{00000000-0005-0000-0000-0000A51F0000}"/>
    <cellStyle name="Normal 2 2 2 2 2 2 2 2 2 2 2 3 2 3 8" xfId="10489" xr:uid="{00000000-0005-0000-0000-0000A61F0000}"/>
    <cellStyle name="Normal 2 2 2 2 2 2 2 2 2 2 2 3 2 3 9" xfId="10490" xr:uid="{00000000-0005-0000-0000-0000A71F0000}"/>
    <cellStyle name="Normal 2 2 2 2 2 2 2 2 2 2 2 3 2 4" xfId="10491" xr:uid="{00000000-0005-0000-0000-0000A81F0000}"/>
    <cellStyle name="Normal 2 2 2 2 2 2 2 2 2 2 2 3 2 5" xfId="10492" xr:uid="{00000000-0005-0000-0000-0000A91F0000}"/>
    <cellStyle name="Normal 2 2 2 2 2 2 2 2 2 2 2 3 2 6" xfId="10493" xr:uid="{00000000-0005-0000-0000-0000AA1F0000}"/>
    <cellStyle name="Normal 2 2 2 2 2 2 2 2 2 2 2 3 2 7" xfId="10494" xr:uid="{00000000-0005-0000-0000-0000AB1F0000}"/>
    <cellStyle name="Normal 2 2 2 2 2 2 2 2 2 2 2 3 2 8" xfId="10495" xr:uid="{00000000-0005-0000-0000-0000AC1F0000}"/>
    <cellStyle name="Normal 2 2 2 2 2 2 2 2 2 2 2 3 2 9" xfId="10496" xr:uid="{00000000-0005-0000-0000-0000AD1F0000}"/>
    <cellStyle name="Normal 2 2 2 2 2 2 2 2 2 2 2 3 3" xfId="2749" xr:uid="{00000000-0005-0000-0000-0000AE1F0000}"/>
    <cellStyle name="Normal 2 2 2 2 2 2 2 2 2 2 2 3 3 10" xfId="10497" xr:uid="{00000000-0005-0000-0000-0000AF1F0000}"/>
    <cellStyle name="Normal 2 2 2 2 2 2 2 2 2 2 2 3 3 11" xfId="10498" xr:uid="{00000000-0005-0000-0000-0000B01F0000}"/>
    <cellStyle name="Normal 2 2 2 2 2 2 2 2 2 2 2 3 3 12" xfId="10499" xr:uid="{00000000-0005-0000-0000-0000B11F0000}"/>
    <cellStyle name="Normal 2 2 2 2 2 2 2 2 2 2 2 3 3 2" xfId="2750" xr:uid="{00000000-0005-0000-0000-0000B21F0000}"/>
    <cellStyle name="Normal 2 2 2 2 2 2 2 2 2 2 2 3 3 2 10" xfId="10500" xr:uid="{00000000-0005-0000-0000-0000B31F0000}"/>
    <cellStyle name="Normal 2 2 2 2 2 2 2 2 2 2 2 3 3 2 11" xfId="10501" xr:uid="{00000000-0005-0000-0000-0000B41F0000}"/>
    <cellStyle name="Normal 2 2 2 2 2 2 2 2 2 2 2 3 3 2 2" xfId="10502" xr:uid="{00000000-0005-0000-0000-0000B51F0000}"/>
    <cellStyle name="Normal 2 2 2 2 2 2 2 2 2 2 2 3 3 2 2 10" xfId="10503" xr:uid="{00000000-0005-0000-0000-0000B61F0000}"/>
    <cellStyle name="Normal 2 2 2 2 2 2 2 2 2 2 2 3 3 2 2 2" xfId="10504" xr:uid="{00000000-0005-0000-0000-0000B71F0000}"/>
    <cellStyle name="Normal 2 2 2 2 2 2 2 2 2 2 2 3 3 2 2 3" xfId="10505" xr:uid="{00000000-0005-0000-0000-0000B81F0000}"/>
    <cellStyle name="Normal 2 2 2 2 2 2 2 2 2 2 2 3 3 2 2 4" xfId="10506" xr:uid="{00000000-0005-0000-0000-0000B91F0000}"/>
    <cellStyle name="Normal 2 2 2 2 2 2 2 2 2 2 2 3 3 2 2 5" xfId="10507" xr:uid="{00000000-0005-0000-0000-0000BA1F0000}"/>
    <cellStyle name="Normal 2 2 2 2 2 2 2 2 2 2 2 3 3 2 2 6" xfId="10508" xr:uid="{00000000-0005-0000-0000-0000BB1F0000}"/>
    <cellStyle name="Normal 2 2 2 2 2 2 2 2 2 2 2 3 3 2 2 7" xfId="10509" xr:uid="{00000000-0005-0000-0000-0000BC1F0000}"/>
    <cellStyle name="Normal 2 2 2 2 2 2 2 2 2 2 2 3 3 2 2 8" xfId="10510" xr:uid="{00000000-0005-0000-0000-0000BD1F0000}"/>
    <cellStyle name="Normal 2 2 2 2 2 2 2 2 2 2 2 3 3 2 2 9" xfId="10511" xr:uid="{00000000-0005-0000-0000-0000BE1F0000}"/>
    <cellStyle name="Normal 2 2 2 2 2 2 2 2 2 2 2 3 3 2 3" xfId="10512" xr:uid="{00000000-0005-0000-0000-0000BF1F0000}"/>
    <cellStyle name="Normal 2 2 2 2 2 2 2 2 2 2 2 3 3 2 4" xfId="10513" xr:uid="{00000000-0005-0000-0000-0000C01F0000}"/>
    <cellStyle name="Normal 2 2 2 2 2 2 2 2 2 2 2 3 3 2 5" xfId="10514" xr:uid="{00000000-0005-0000-0000-0000C11F0000}"/>
    <cellStyle name="Normal 2 2 2 2 2 2 2 2 2 2 2 3 3 2 6" xfId="10515" xr:uid="{00000000-0005-0000-0000-0000C21F0000}"/>
    <cellStyle name="Normal 2 2 2 2 2 2 2 2 2 2 2 3 3 2 7" xfId="10516" xr:uid="{00000000-0005-0000-0000-0000C31F0000}"/>
    <cellStyle name="Normal 2 2 2 2 2 2 2 2 2 2 2 3 3 2 8" xfId="10517" xr:uid="{00000000-0005-0000-0000-0000C41F0000}"/>
    <cellStyle name="Normal 2 2 2 2 2 2 2 2 2 2 2 3 3 2 9" xfId="10518" xr:uid="{00000000-0005-0000-0000-0000C51F0000}"/>
    <cellStyle name="Normal 2 2 2 2 2 2 2 2 2 2 2 3 3 3" xfId="10519" xr:uid="{00000000-0005-0000-0000-0000C61F0000}"/>
    <cellStyle name="Normal 2 2 2 2 2 2 2 2 2 2 2 3 3 3 10" xfId="10520" xr:uid="{00000000-0005-0000-0000-0000C71F0000}"/>
    <cellStyle name="Normal 2 2 2 2 2 2 2 2 2 2 2 3 3 3 2" xfId="10521" xr:uid="{00000000-0005-0000-0000-0000C81F0000}"/>
    <cellStyle name="Normal 2 2 2 2 2 2 2 2 2 2 2 3 3 3 3" xfId="10522" xr:uid="{00000000-0005-0000-0000-0000C91F0000}"/>
    <cellStyle name="Normal 2 2 2 2 2 2 2 2 2 2 2 3 3 3 4" xfId="10523" xr:uid="{00000000-0005-0000-0000-0000CA1F0000}"/>
    <cellStyle name="Normal 2 2 2 2 2 2 2 2 2 2 2 3 3 3 5" xfId="10524" xr:uid="{00000000-0005-0000-0000-0000CB1F0000}"/>
    <cellStyle name="Normal 2 2 2 2 2 2 2 2 2 2 2 3 3 3 6" xfId="10525" xr:uid="{00000000-0005-0000-0000-0000CC1F0000}"/>
    <cellStyle name="Normal 2 2 2 2 2 2 2 2 2 2 2 3 3 3 7" xfId="10526" xr:uid="{00000000-0005-0000-0000-0000CD1F0000}"/>
    <cellStyle name="Normal 2 2 2 2 2 2 2 2 2 2 2 3 3 3 8" xfId="10527" xr:uid="{00000000-0005-0000-0000-0000CE1F0000}"/>
    <cellStyle name="Normal 2 2 2 2 2 2 2 2 2 2 2 3 3 3 9" xfId="10528" xr:uid="{00000000-0005-0000-0000-0000CF1F0000}"/>
    <cellStyle name="Normal 2 2 2 2 2 2 2 2 2 2 2 3 3 4" xfId="10529" xr:uid="{00000000-0005-0000-0000-0000D01F0000}"/>
    <cellStyle name="Normal 2 2 2 2 2 2 2 2 2 2 2 3 3 5" xfId="10530" xr:uid="{00000000-0005-0000-0000-0000D11F0000}"/>
    <cellStyle name="Normal 2 2 2 2 2 2 2 2 2 2 2 3 3 6" xfId="10531" xr:uid="{00000000-0005-0000-0000-0000D21F0000}"/>
    <cellStyle name="Normal 2 2 2 2 2 2 2 2 2 2 2 3 3 7" xfId="10532" xr:uid="{00000000-0005-0000-0000-0000D31F0000}"/>
    <cellStyle name="Normal 2 2 2 2 2 2 2 2 2 2 2 3 3 8" xfId="10533" xr:uid="{00000000-0005-0000-0000-0000D41F0000}"/>
    <cellStyle name="Normal 2 2 2 2 2 2 2 2 2 2 2 3 3 9" xfId="10534" xr:uid="{00000000-0005-0000-0000-0000D51F0000}"/>
    <cellStyle name="Normal 2 2 2 2 2 2 2 2 2 2 2 3 4" xfId="2751" xr:uid="{00000000-0005-0000-0000-0000D61F0000}"/>
    <cellStyle name="Normal 2 2 2 2 2 2 2 2 2 2 2 3 4 10" xfId="10535" xr:uid="{00000000-0005-0000-0000-0000D71F0000}"/>
    <cellStyle name="Normal 2 2 2 2 2 2 2 2 2 2 2 3 4 11" xfId="10536" xr:uid="{00000000-0005-0000-0000-0000D81F0000}"/>
    <cellStyle name="Normal 2 2 2 2 2 2 2 2 2 2 2 3 4 12" xfId="10537" xr:uid="{00000000-0005-0000-0000-0000D91F0000}"/>
    <cellStyle name="Normal 2 2 2 2 2 2 2 2 2 2 2 3 4 2" xfId="2752" xr:uid="{00000000-0005-0000-0000-0000DA1F0000}"/>
    <cellStyle name="Normal 2 2 2 2 2 2 2 2 2 2 2 3 4 2 10" xfId="10538" xr:uid="{00000000-0005-0000-0000-0000DB1F0000}"/>
    <cellStyle name="Normal 2 2 2 2 2 2 2 2 2 2 2 3 4 2 11" xfId="10539" xr:uid="{00000000-0005-0000-0000-0000DC1F0000}"/>
    <cellStyle name="Normal 2 2 2 2 2 2 2 2 2 2 2 3 4 2 2" xfId="10540" xr:uid="{00000000-0005-0000-0000-0000DD1F0000}"/>
    <cellStyle name="Normal 2 2 2 2 2 2 2 2 2 2 2 3 4 2 2 10" xfId="10541" xr:uid="{00000000-0005-0000-0000-0000DE1F0000}"/>
    <cellStyle name="Normal 2 2 2 2 2 2 2 2 2 2 2 3 4 2 2 2" xfId="10542" xr:uid="{00000000-0005-0000-0000-0000DF1F0000}"/>
    <cellStyle name="Normal 2 2 2 2 2 2 2 2 2 2 2 3 4 2 2 3" xfId="10543" xr:uid="{00000000-0005-0000-0000-0000E01F0000}"/>
    <cellStyle name="Normal 2 2 2 2 2 2 2 2 2 2 2 3 4 2 2 4" xfId="10544" xr:uid="{00000000-0005-0000-0000-0000E11F0000}"/>
    <cellStyle name="Normal 2 2 2 2 2 2 2 2 2 2 2 3 4 2 2 5" xfId="10545" xr:uid="{00000000-0005-0000-0000-0000E21F0000}"/>
    <cellStyle name="Normal 2 2 2 2 2 2 2 2 2 2 2 3 4 2 2 6" xfId="10546" xr:uid="{00000000-0005-0000-0000-0000E31F0000}"/>
    <cellStyle name="Normal 2 2 2 2 2 2 2 2 2 2 2 3 4 2 2 7" xfId="10547" xr:uid="{00000000-0005-0000-0000-0000E41F0000}"/>
    <cellStyle name="Normal 2 2 2 2 2 2 2 2 2 2 2 3 4 2 2 8" xfId="10548" xr:uid="{00000000-0005-0000-0000-0000E51F0000}"/>
    <cellStyle name="Normal 2 2 2 2 2 2 2 2 2 2 2 3 4 2 2 9" xfId="10549" xr:uid="{00000000-0005-0000-0000-0000E61F0000}"/>
    <cellStyle name="Normal 2 2 2 2 2 2 2 2 2 2 2 3 4 2 3" xfId="10550" xr:uid="{00000000-0005-0000-0000-0000E71F0000}"/>
    <cellStyle name="Normal 2 2 2 2 2 2 2 2 2 2 2 3 4 2 4" xfId="10551" xr:uid="{00000000-0005-0000-0000-0000E81F0000}"/>
    <cellStyle name="Normal 2 2 2 2 2 2 2 2 2 2 2 3 4 2 5" xfId="10552" xr:uid="{00000000-0005-0000-0000-0000E91F0000}"/>
    <cellStyle name="Normal 2 2 2 2 2 2 2 2 2 2 2 3 4 2 6" xfId="10553" xr:uid="{00000000-0005-0000-0000-0000EA1F0000}"/>
    <cellStyle name="Normal 2 2 2 2 2 2 2 2 2 2 2 3 4 2 7" xfId="10554" xr:uid="{00000000-0005-0000-0000-0000EB1F0000}"/>
    <cellStyle name="Normal 2 2 2 2 2 2 2 2 2 2 2 3 4 2 8" xfId="10555" xr:uid="{00000000-0005-0000-0000-0000EC1F0000}"/>
    <cellStyle name="Normal 2 2 2 2 2 2 2 2 2 2 2 3 4 2 9" xfId="10556" xr:uid="{00000000-0005-0000-0000-0000ED1F0000}"/>
    <cellStyle name="Normal 2 2 2 2 2 2 2 2 2 2 2 3 4 3" xfId="10557" xr:uid="{00000000-0005-0000-0000-0000EE1F0000}"/>
    <cellStyle name="Normal 2 2 2 2 2 2 2 2 2 2 2 3 4 3 10" xfId="10558" xr:uid="{00000000-0005-0000-0000-0000EF1F0000}"/>
    <cellStyle name="Normal 2 2 2 2 2 2 2 2 2 2 2 3 4 3 2" xfId="10559" xr:uid="{00000000-0005-0000-0000-0000F01F0000}"/>
    <cellStyle name="Normal 2 2 2 2 2 2 2 2 2 2 2 3 4 3 3" xfId="10560" xr:uid="{00000000-0005-0000-0000-0000F11F0000}"/>
    <cellStyle name="Normal 2 2 2 2 2 2 2 2 2 2 2 3 4 3 4" xfId="10561" xr:uid="{00000000-0005-0000-0000-0000F21F0000}"/>
    <cellStyle name="Normal 2 2 2 2 2 2 2 2 2 2 2 3 4 3 5" xfId="10562" xr:uid="{00000000-0005-0000-0000-0000F31F0000}"/>
    <cellStyle name="Normal 2 2 2 2 2 2 2 2 2 2 2 3 4 3 6" xfId="10563" xr:uid="{00000000-0005-0000-0000-0000F41F0000}"/>
    <cellStyle name="Normal 2 2 2 2 2 2 2 2 2 2 2 3 4 3 7" xfId="10564" xr:uid="{00000000-0005-0000-0000-0000F51F0000}"/>
    <cellStyle name="Normal 2 2 2 2 2 2 2 2 2 2 2 3 4 3 8" xfId="10565" xr:uid="{00000000-0005-0000-0000-0000F61F0000}"/>
    <cellStyle name="Normal 2 2 2 2 2 2 2 2 2 2 2 3 4 3 9" xfId="10566" xr:uid="{00000000-0005-0000-0000-0000F71F0000}"/>
    <cellStyle name="Normal 2 2 2 2 2 2 2 2 2 2 2 3 4 4" xfId="10567" xr:uid="{00000000-0005-0000-0000-0000F81F0000}"/>
    <cellStyle name="Normal 2 2 2 2 2 2 2 2 2 2 2 3 4 5" xfId="10568" xr:uid="{00000000-0005-0000-0000-0000F91F0000}"/>
    <cellStyle name="Normal 2 2 2 2 2 2 2 2 2 2 2 3 4 6" xfId="10569" xr:uid="{00000000-0005-0000-0000-0000FA1F0000}"/>
    <cellStyle name="Normal 2 2 2 2 2 2 2 2 2 2 2 3 4 7" xfId="10570" xr:uid="{00000000-0005-0000-0000-0000FB1F0000}"/>
    <cellStyle name="Normal 2 2 2 2 2 2 2 2 2 2 2 3 4 8" xfId="10571" xr:uid="{00000000-0005-0000-0000-0000FC1F0000}"/>
    <cellStyle name="Normal 2 2 2 2 2 2 2 2 2 2 2 3 4 9" xfId="10572" xr:uid="{00000000-0005-0000-0000-0000FD1F0000}"/>
    <cellStyle name="Normal 2 2 2 2 2 2 2 2 2 2 2 3 5" xfId="2753" xr:uid="{00000000-0005-0000-0000-0000FE1F0000}"/>
    <cellStyle name="Normal 2 2 2 2 2 2 2 2 2 2 2 3 5 10" xfId="10573" xr:uid="{00000000-0005-0000-0000-0000FF1F0000}"/>
    <cellStyle name="Normal 2 2 2 2 2 2 2 2 2 2 2 3 5 11" xfId="10574" xr:uid="{00000000-0005-0000-0000-000000200000}"/>
    <cellStyle name="Normal 2 2 2 2 2 2 2 2 2 2 2 3 5 12" xfId="10575" xr:uid="{00000000-0005-0000-0000-000001200000}"/>
    <cellStyle name="Normal 2 2 2 2 2 2 2 2 2 2 2 3 5 2" xfId="2754" xr:uid="{00000000-0005-0000-0000-000002200000}"/>
    <cellStyle name="Normal 2 2 2 2 2 2 2 2 2 2 2 3 5 2 10" xfId="10576" xr:uid="{00000000-0005-0000-0000-000003200000}"/>
    <cellStyle name="Normal 2 2 2 2 2 2 2 2 2 2 2 3 5 2 11" xfId="10577" xr:uid="{00000000-0005-0000-0000-000004200000}"/>
    <cellStyle name="Normal 2 2 2 2 2 2 2 2 2 2 2 3 5 2 2" xfId="10578" xr:uid="{00000000-0005-0000-0000-000005200000}"/>
    <cellStyle name="Normal 2 2 2 2 2 2 2 2 2 2 2 3 5 2 2 10" xfId="10579" xr:uid="{00000000-0005-0000-0000-000006200000}"/>
    <cellStyle name="Normal 2 2 2 2 2 2 2 2 2 2 2 3 5 2 2 2" xfId="10580" xr:uid="{00000000-0005-0000-0000-000007200000}"/>
    <cellStyle name="Normal 2 2 2 2 2 2 2 2 2 2 2 3 5 2 2 3" xfId="10581" xr:uid="{00000000-0005-0000-0000-000008200000}"/>
    <cellStyle name="Normal 2 2 2 2 2 2 2 2 2 2 2 3 5 2 2 4" xfId="10582" xr:uid="{00000000-0005-0000-0000-000009200000}"/>
    <cellStyle name="Normal 2 2 2 2 2 2 2 2 2 2 2 3 5 2 2 5" xfId="10583" xr:uid="{00000000-0005-0000-0000-00000A200000}"/>
    <cellStyle name="Normal 2 2 2 2 2 2 2 2 2 2 2 3 5 2 2 6" xfId="10584" xr:uid="{00000000-0005-0000-0000-00000B200000}"/>
    <cellStyle name="Normal 2 2 2 2 2 2 2 2 2 2 2 3 5 2 2 7" xfId="10585" xr:uid="{00000000-0005-0000-0000-00000C200000}"/>
    <cellStyle name="Normal 2 2 2 2 2 2 2 2 2 2 2 3 5 2 2 8" xfId="10586" xr:uid="{00000000-0005-0000-0000-00000D200000}"/>
    <cellStyle name="Normal 2 2 2 2 2 2 2 2 2 2 2 3 5 2 2 9" xfId="10587" xr:uid="{00000000-0005-0000-0000-00000E200000}"/>
    <cellStyle name="Normal 2 2 2 2 2 2 2 2 2 2 2 3 5 2 3" xfId="10588" xr:uid="{00000000-0005-0000-0000-00000F200000}"/>
    <cellStyle name="Normal 2 2 2 2 2 2 2 2 2 2 2 3 5 2 4" xfId="10589" xr:uid="{00000000-0005-0000-0000-000010200000}"/>
    <cellStyle name="Normal 2 2 2 2 2 2 2 2 2 2 2 3 5 2 5" xfId="10590" xr:uid="{00000000-0005-0000-0000-000011200000}"/>
    <cellStyle name="Normal 2 2 2 2 2 2 2 2 2 2 2 3 5 2 6" xfId="10591" xr:uid="{00000000-0005-0000-0000-000012200000}"/>
    <cellStyle name="Normal 2 2 2 2 2 2 2 2 2 2 2 3 5 2 7" xfId="10592" xr:uid="{00000000-0005-0000-0000-000013200000}"/>
    <cellStyle name="Normal 2 2 2 2 2 2 2 2 2 2 2 3 5 2 8" xfId="10593" xr:uid="{00000000-0005-0000-0000-000014200000}"/>
    <cellStyle name="Normal 2 2 2 2 2 2 2 2 2 2 2 3 5 2 9" xfId="10594" xr:uid="{00000000-0005-0000-0000-000015200000}"/>
    <cellStyle name="Normal 2 2 2 2 2 2 2 2 2 2 2 3 5 3" xfId="10595" xr:uid="{00000000-0005-0000-0000-000016200000}"/>
    <cellStyle name="Normal 2 2 2 2 2 2 2 2 2 2 2 3 5 3 10" xfId="10596" xr:uid="{00000000-0005-0000-0000-000017200000}"/>
    <cellStyle name="Normal 2 2 2 2 2 2 2 2 2 2 2 3 5 3 2" xfId="10597" xr:uid="{00000000-0005-0000-0000-000018200000}"/>
    <cellStyle name="Normal 2 2 2 2 2 2 2 2 2 2 2 3 5 3 3" xfId="10598" xr:uid="{00000000-0005-0000-0000-000019200000}"/>
    <cellStyle name="Normal 2 2 2 2 2 2 2 2 2 2 2 3 5 3 4" xfId="10599" xr:uid="{00000000-0005-0000-0000-00001A200000}"/>
    <cellStyle name="Normal 2 2 2 2 2 2 2 2 2 2 2 3 5 3 5" xfId="10600" xr:uid="{00000000-0005-0000-0000-00001B200000}"/>
    <cellStyle name="Normal 2 2 2 2 2 2 2 2 2 2 2 3 5 3 6" xfId="10601" xr:uid="{00000000-0005-0000-0000-00001C200000}"/>
    <cellStyle name="Normal 2 2 2 2 2 2 2 2 2 2 2 3 5 3 7" xfId="10602" xr:uid="{00000000-0005-0000-0000-00001D200000}"/>
    <cellStyle name="Normal 2 2 2 2 2 2 2 2 2 2 2 3 5 3 8" xfId="10603" xr:uid="{00000000-0005-0000-0000-00001E200000}"/>
    <cellStyle name="Normal 2 2 2 2 2 2 2 2 2 2 2 3 5 3 9" xfId="10604" xr:uid="{00000000-0005-0000-0000-00001F200000}"/>
    <cellStyle name="Normal 2 2 2 2 2 2 2 2 2 2 2 3 5 4" xfId="10605" xr:uid="{00000000-0005-0000-0000-000020200000}"/>
    <cellStyle name="Normal 2 2 2 2 2 2 2 2 2 2 2 3 5 5" xfId="10606" xr:uid="{00000000-0005-0000-0000-000021200000}"/>
    <cellStyle name="Normal 2 2 2 2 2 2 2 2 2 2 2 3 5 6" xfId="10607" xr:uid="{00000000-0005-0000-0000-000022200000}"/>
    <cellStyle name="Normal 2 2 2 2 2 2 2 2 2 2 2 3 5 7" xfId="10608" xr:uid="{00000000-0005-0000-0000-000023200000}"/>
    <cellStyle name="Normal 2 2 2 2 2 2 2 2 2 2 2 3 5 8" xfId="10609" xr:uid="{00000000-0005-0000-0000-000024200000}"/>
    <cellStyle name="Normal 2 2 2 2 2 2 2 2 2 2 2 3 5 9" xfId="10610" xr:uid="{00000000-0005-0000-0000-000025200000}"/>
    <cellStyle name="Normal 2 2 2 2 2 2 2 2 2 2 2 4" xfId="2755" xr:uid="{00000000-0005-0000-0000-000026200000}"/>
    <cellStyle name="Normal 2 2 2 2 2 2 2 2 2 2 2 5" xfId="2756" xr:uid="{00000000-0005-0000-0000-000027200000}"/>
    <cellStyle name="Normal 2 2 2 2 2 2 2 2 2 2 2 6" xfId="2757" xr:uid="{00000000-0005-0000-0000-000028200000}"/>
    <cellStyle name="Normal 2 2 2 2 2 2 2 2 2 2 2 7" xfId="2758" xr:uid="{00000000-0005-0000-0000-000029200000}"/>
    <cellStyle name="Normal 2 2 2 2 2 2 2 2 2 2 2 7 10" xfId="10611" xr:uid="{00000000-0005-0000-0000-00002A200000}"/>
    <cellStyle name="Normal 2 2 2 2 2 2 2 2 2 2 2 7 11" xfId="10612" xr:uid="{00000000-0005-0000-0000-00002B200000}"/>
    <cellStyle name="Normal 2 2 2 2 2 2 2 2 2 2 2 7 2" xfId="10613" xr:uid="{00000000-0005-0000-0000-00002C200000}"/>
    <cellStyle name="Normal 2 2 2 2 2 2 2 2 2 2 2 7 2 10" xfId="10614" xr:uid="{00000000-0005-0000-0000-00002D200000}"/>
    <cellStyle name="Normal 2 2 2 2 2 2 2 2 2 2 2 7 2 2" xfId="10615" xr:uid="{00000000-0005-0000-0000-00002E200000}"/>
    <cellStyle name="Normal 2 2 2 2 2 2 2 2 2 2 2 7 2 3" xfId="10616" xr:uid="{00000000-0005-0000-0000-00002F200000}"/>
    <cellStyle name="Normal 2 2 2 2 2 2 2 2 2 2 2 7 2 4" xfId="10617" xr:uid="{00000000-0005-0000-0000-000030200000}"/>
    <cellStyle name="Normal 2 2 2 2 2 2 2 2 2 2 2 7 2 5" xfId="10618" xr:uid="{00000000-0005-0000-0000-000031200000}"/>
    <cellStyle name="Normal 2 2 2 2 2 2 2 2 2 2 2 7 2 6" xfId="10619" xr:uid="{00000000-0005-0000-0000-000032200000}"/>
    <cellStyle name="Normal 2 2 2 2 2 2 2 2 2 2 2 7 2 7" xfId="10620" xr:uid="{00000000-0005-0000-0000-000033200000}"/>
    <cellStyle name="Normal 2 2 2 2 2 2 2 2 2 2 2 7 2 8" xfId="10621" xr:uid="{00000000-0005-0000-0000-000034200000}"/>
    <cellStyle name="Normal 2 2 2 2 2 2 2 2 2 2 2 7 2 9" xfId="10622" xr:uid="{00000000-0005-0000-0000-000035200000}"/>
    <cellStyle name="Normal 2 2 2 2 2 2 2 2 2 2 2 7 3" xfId="10623" xr:uid="{00000000-0005-0000-0000-000036200000}"/>
    <cellStyle name="Normal 2 2 2 2 2 2 2 2 2 2 2 7 4" xfId="10624" xr:uid="{00000000-0005-0000-0000-000037200000}"/>
    <cellStyle name="Normal 2 2 2 2 2 2 2 2 2 2 2 7 5" xfId="10625" xr:uid="{00000000-0005-0000-0000-000038200000}"/>
    <cellStyle name="Normal 2 2 2 2 2 2 2 2 2 2 2 7 6" xfId="10626" xr:uid="{00000000-0005-0000-0000-000039200000}"/>
    <cellStyle name="Normal 2 2 2 2 2 2 2 2 2 2 2 7 7" xfId="10627" xr:uid="{00000000-0005-0000-0000-00003A200000}"/>
    <cellStyle name="Normal 2 2 2 2 2 2 2 2 2 2 2 7 8" xfId="10628" xr:uid="{00000000-0005-0000-0000-00003B200000}"/>
    <cellStyle name="Normal 2 2 2 2 2 2 2 2 2 2 2 7 9" xfId="10629" xr:uid="{00000000-0005-0000-0000-00003C200000}"/>
    <cellStyle name="Normal 2 2 2 2 2 2 2 2 2 2 2 8" xfId="10630" xr:uid="{00000000-0005-0000-0000-00003D200000}"/>
    <cellStyle name="Normal 2 2 2 2 2 2 2 2 2 2 2 8 10" xfId="10631" xr:uid="{00000000-0005-0000-0000-00003E200000}"/>
    <cellStyle name="Normal 2 2 2 2 2 2 2 2 2 2 2 8 2" xfId="10632" xr:uid="{00000000-0005-0000-0000-00003F200000}"/>
    <cellStyle name="Normal 2 2 2 2 2 2 2 2 2 2 2 8 3" xfId="10633" xr:uid="{00000000-0005-0000-0000-000040200000}"/>
    <cellStyle name="Normal 2 2 2 2 2 2 2 2 2 2 2 8 4" xfId="10634" xr:uid="{00000000-0005-0000-0000-000041200000}"/>
    <cellStyle name="Normal 2 2 2 2 2 2 2 2 2 2 2 8 5" xfId="10635" xr:uid="{00000000-0005-0000-0000-000042200000}"/>
    <cellStyle name="Normal 2 2 2 2 2 2 2 2 2 2 2 8 6" xfId="10636" xr:uid="{00000000-0005-0000-0000-000043200000}"/>
    <cellStyle name="Normal 2 2 2 2 2 2 2 2 2 2 2 8 7" xfId="10637" xr:uid="{00000000-0005-0000-0000-000044200000}"/>
    <cellStyle name="Normal 2 2 2 2 2 2 2 2 2 2 2 8 8" xfId="10638" xr:uid="{00000000-0005-0000-0000-000045200000}"/>
    <cellStyle name="Normal 2 2 2 2 2 2 2 2 2 2 2 8 9" xfId="10639" xr:uid="{00000000-0005-0000-0000-000046200000}"/>
    <cellStyle name="Normal 2 2 2 2 2 2 2 2 2 2 2 9" xfId="10640" xr:uid="{00000000-0005-0000-0000-000047200000}"/>
    <cellStyle name="Normal 2 2 2 2 2 2 2 2 2 2 3" xfId="2759" xr:uid="{00000000-0005-0000-0000-000048200000}"/>
    <cellStyle name="Normal 2 2 2 2 2 2 2 2 2 2 3 10" xfId="10641" xr:uid="{00000000-0005-0000-0000-000049200000}"/>
    <cellStyle name="Normal 2 2 2 2 2 2 2 2 2 2 3 11" xfId="10642" xr:uid="{00000000-0005-0000-0000-00004A200000}"/>
    <cellStyle name="Normal 2 2 2 2 2 2 2 2 2 2 3 12" xfId="10643" xr:uid="{00000000-0005-0000-0000-00004B200000}"/>
    <cellStyle name="Normal 2 2 2 2 2 2 2 2 2 2 3 13" xfId="10644" xr:uid="{00000000-0005-0000-0000-00004C200000}"/>
    <cellStyle name="Normal 2 2 2 2 2 2 2 2 2 2 3 14" xfId="10645" xr:uid="{00000000-0005-0000-0000-00004D200000}"/>
    <cellStyle name="Normal 2 2 2 2 2 2 2 2 2 2 3 15" xfId="10646" xr:uid="{00000000-0005-0000-0000-00004E200000}"/>
    <cellStyle name="Normal 2 2 2 2 2 2 2 2 2 2 3 16" xfId="10647" xr:uid="{00000000-0005-0000-0000-00004F200000}"/>
    <cellStyle name="Normal 2 2 2 2 2 2 2 2 2 2 3 2" xfId="2760" xr:uid="{00000000-0005-0000-0000-000050200000}"/>
    <cellStyle name="Normal 2 2 2 2 2 2 2 2 2 2 3 3" xfId="2761" xr:uid="{00000000-0005-0000-0000-000051200000}"/>
    <cellStyle name="Normal 2 2 2 2 2 2 2 2 2 2 3 4" xfId="2762" xr:uid="{00000000-0005-0000-0000-000052200000}"/>
    <cellStyle name="Normal 2 2 2 2 2 2 2 2 2 2 3 5" xfId="2763" xr:uid="{00000000-0005-0000-0000-000053200000}"/>
    <cellStyle name="Normal 2 2 2 2 2 2 2 2 2 2 3 6" xfId="2764" xr:uid="{00000000-0005-0000-0000-000054200000}"/>
    <cellStyle name="Normal 2 2 2 2 2 2 2 2 2 2 3 6 10" xfId="10648" xr:uid="{00000000-0005-0000-0000-000055200000}"/>
    <cellStyle name="Normal 2 2 2 2 2 2 2 2 2 2 3 6 11" xfId="10649" xr:uid="{00000000-0005-0000-0000-000056200000}"/>
    <cellStyle name="Normal 2 2 2 2 2 2 2 2 2 2 3 6 2" xfId="10650" xr:uid="{00000000-0005-0000-0000-000057200000}"/>
    <cellStyle name="Normal 2 2 2 2 2 2 2 2 2 2 3 6 2 10" xfId="10651" xr:uid="{00000000-0005-0000-0000-000058200000}"/>
    <cellStyle name="Normal 2 2 2 2 2 2 2 2 2 2 3 6 2 2" xfId="10652" xr:uid="{00000000-0005-0000-0000-000059200000}"/>
    <cellStyle name="Normal 2 2 2 2 2 2 2 2 2 2 3 6 2 3" xfId="10653" xr:uid="{00000000-0005-0000-0000-00005A200000}"/>
    <cellStyle name="Normal 2 2 2 2 2 2 2 2 2 2 3 6 2 4" xfId="10654" xr:uid="{00000000-0005-0000-0000-00005B200000}"/>
    <cellStyle name="Normal 2 2 2 2 2 2 2 2 2 2 3 6 2 5" xfId="10655" xr:uid="{00000000-0005-0000-0000-00005C200000}"/>
    <cellStyle name="Normal 2 2 2 2 2 2 2 2 2 2 3 6 2 6" xfId="10656" xr:uid="{00000000-0005-0000-0000-00005D200000}"/>
    <cellStyle name="Normal 2 2 2 2 2 2 2 2 2 2 3 6 2 7" xfId="10657" xr:uid="{00000000-0005-0000-0000-00005E200000}"/>
    <cellStyle name="Normal 2 2 2 2 2 2 2 2 2 2 3 6 2 8" xfId="10658" xr:uid="{00000000-0005-0000-0000-00005F200000}"/>
    <cellStyle name="Normal 2 2 2 2 2 2 2 2 2 2 3 6 2 9" xfId="10659" xr:uid="{00000000-0005-0000-0000-000060200000}"/>
    <cellStyle name="Normal 2 2 2 2 2 2 2 2 2 2 3 6 3" xfId="10660" xr:uid="{00000000-0005-0000-0000-000061200000}"/>
    <cellStyle name="Normal 2 2 2 2 2 2 2 2 2 2 3 6 4" xfId="10661" xr:uid="{00000000-0005-0000-0000-000062200000}"/>
    <cellStyle name="Normal 2 2 2 2 2 2 2 2 2 2 3 6 5" xfId="10662" xr:uid="{00000000-0005-0000-0000-000063200000}"/>
    <cellStyle name="Normal 2 2 2 2 2 2 2 2 2 2 3 6 6" xfId="10663" xr:uid="{00000000-0005-0000-0000-000064200000}"/>
    <cellStyle name="Normal 2 2 2 2 2 2 2 2 2 2 3 6 7" xfId="10664" xr:uid="{00000000-0005-0000-0000-000065200000}"/>
    <cellStyle name="Normal 2 2 2 2 2 2 2 2 2 2 3 6 8" xfId="10665" xr:uid="{00000000-0005-0000-0000-000066200000}"/>
    <cellStyle name="Normal 2 2 2 2 2 2 2 2 2 2 3 6 9" xfId="10666" xr:uid="{00000000-0005-0000-0000-000067200000}"/>
    <cellStyle name="Normal 2 2 2 2 2 2 2 2 2 2 3 7" xfId="10667" xr:uid="{00000000-0005-0000-0000-000068200000}"/>
    <cellStyle name="Normal 2 2 2 2 2 2 2 2 2 2 3 7 10" xfId="10668" xr:uid="{00000000-0005-0000-0000-000069200000}"/>
    <cellStyle name="Normal 2 2 2 2 2 2 2 2 2 2 3 7 2" xfId="10669" xr:uid="{00000000-0005-0000-0000-00006A200000}"/>
    <cellStyle name="Normal 2 2 2 2 2 2 2 2 2 2 3 7 3" xfId="10670" xr:uid="{00000000-0005-0000-0000-00006B200000}"/>
    <cellStyle name="Normal 2 2 2 2 2 2 2 2 2 2 3 7 4" xfId="10671" xr:uid="{00000000-0005-0000-0000-00006C200000}"/>
    <cellStyle name="Normal 2 2 2 2 2 2 2 2 2 2 3 7 5" xfId="10672" xr:uid="{00000000-0005-0000-0000-00006D200000}"/>
    <cellStyle name="Normal 2 2 2 2 2 2 2 2 2 2 3 7 6" xfId="10673" xr:uid="{00000000-0005-0000-0000-00006E200000}"/>
    <cellStyle name="Normal 2 2 2 2 2 2 2 2 2 2 3 7 7" xfId="10674" xr:uid="{00000000-0005-0000-0000-00006F200000}"/>
    <cellStyle name="Normal 2 2 2 2 2 2 2 2 2 2 3 7 8" xfId="10675" xr:uid="{00000000-0005-0000-0000-000070200000}"/>
    <cellStyle name="Normal 2 2 2 2 2 2 2 2 2 2 3 7 9" xfId="10676" xr:uid="{00000000-0005-0000-0000-000071200000}"/>
    <cellStyle name="Normal 2 2 2 2 2 2 2 2 2 2 3 8" xfId="10677" xr:uid="{00000000-0005-0000-0000-000072200000}"/>
    <cellStyle name="Normal 2 2 2 2 2 2 2 2 2 2 3 9" xfId="10678" xr:uid="{00000000-0005-0000-0000-000073200000}"/>
    <cellStyle name="Normal 2 2 2 2 2 2 2 2 2 2 4" xfId="2765" xr:uid="{00000000-0005-0000-0000-000074200000}"/>
    <cellStyle name="Normal 2 2 2 2 2 2 2 2 2 2 5" xfId="2766" xr:uid="{00000000-0005-0000-0000-000075200000}"/>
    <cellStyle name="Normal 2 2 2 2 2 2 2 2 2 2 5 10" xfId="10679" xr:uid="{00000000-0005-0000-0000-000076200000}"/>
    <cellStyle name="Normal 2 2 2 2 2 2 2 2 2 2 5 11" xfId="10680" xr:uid="{00000000-0005-0000-0000-000077200000}"/>
    <cellStyle name="Normal 2 2 2 2 2 2 2 2 2 2 5 12" xfId="10681" xr:uid="{00000000-0005-0000-0000-000078200000}"/>
    <cellStyle name="Normal 2 2 2 2 2 2 2 2 2 2 5 2" xfId="2767" xr:uid="{00000000-0005-0000-0000-000079200000}"/>
    <cellStyle name="Normal 2 2 2 2 2 2 2 2 2 2 5 2 10" xfId="10682" xr:uid="{00000000-0005-0000-0000-00007A200000}"/>
    <cellStyle name="Normal 2 2 2 2 2 2 2 2 2 2 5 2 11" xfId="10683" xr:uid="{00000000-0005-0000-0000-00007B200000}"/>
    <cellStyle name="Normal 2 2 2 2 2 2 2 2 2 2 5 2 2" xfId="10684" xr:uid="{00000000-0005-0000-0000-00007C200000}"/>
    <cellStyle name="Normal 2 2 2 2 2 2 2 2 2 2 5 2 2 10" xfId="10685" xr:uid="{00000000-0005-0000-0000-00007D200000}"/>
    <cellStyle name="Normal 2 2 2 2 2 2 2 2 2 2 5 2 2 2" xfId="10686" xr:uid="{00000000-0005-0000-0000-00007E200000}"/>
    <cellStyle name="Normal 2 2 2 2 2 2 2 2 2 2 5 2 2 3" xfId="10687" xr:uid="{00000000-0005-0000-0000-00007F200000}"/>
    <cellStyle name="Normal 2 2 2 2 2 2 2 2 2 2 5 2 2 4" xfId="10688" xr:uid="{00000000-0005-0000-0000-000080200000}"/>
    <cellStyle name="Normal 2 2 2 2 2 2 2 2 2 2 5 2 2 5" xfId="10689" xr:uid="{00000000-0005-0000-0000-000081200000}"/>
    <cellStyle name="Normal 2 2 2 2 2 2 2 2 2 2 5 2 2 6" xfId="10690" xr:uid="{00000000-0005-0000-0000-000082200000}"/>
    <cellStyle name="Normal 2 2 2 2 2 2 2 2 2 2 5 2 2 7" xfId="10691" xr:uid="{00000000-0005-0000-0000-000083200000}"/>
    <cellStyle name="Normal 2 2 2 2 2 2 2 2 2 2 5 2 2 8" xfId="10692" xr:uid="{00000000-0005-0000-0000-000084200000}"/>
    <cellStyle name="Normal 2 2 2 2 2 2 2 2 2 2 5 2 2 9" xfId="10693" xr:uid="{00000000-0005-0000-0000-000085200000}"/>
    <cellStyle name="Normal 2 2 2 2 2 2 2 2 2 2 5 2 3" xfId="10694" xr:uid="{00000000-0005-0000-0000-000086200000}"/>
    <cellStyle name="Normal 2 2 2 2 2 2 2 2 2 2 5 2 4" xfId="10695" xr:uid="{00000000-0005-0000-0000-000087200000}"/>
    <cellStyle name="Normal 2 2 2 2 2 2 2 2 2 2 5 2 5" xfId="10696" xr:uid="{00000000-0005-0000-0000-000088200000}"/>
    <cellStyle name="Normal 2 2 2 2 2 2 2 2 2 2 5 2 6" xfId="10697" xr:uid="{00000000-0005-0000-0000-000089200000}"/>
    <cellStyle name="Normal 2 2 2 2 2 2 2 2 2 2 5 2 7" xfId="10698" xr:uid="{00000000-0005-0000-0000-00008A200000}"/>
    <cellStyle name="Normal 2 2 2 2 2 2 2 2 2 2 5 2 8" xfId="10699" xr:uid="{00000000-0005-0000-0000-00008B200000}"/>
    <cellStyle name="Normal 2 2 2 2 2 2 2 2 2 2 5 2 9" xfId="10700" xr:uid="{00000000-0005-0000-0000-00008C200000}"/>
    <cellStyle name="Normal 2 2 2 2 2 2 2 2 2 2 5 3" xfId="10701" xr:uid="{00000000-0005-0000-0000-00008D200000}"/>
    <cellStyle name="Normal 2 2 2 2 2 2 2 2 2 2 5 3 10" xfId="10702" xr:uid="{00000000-0005-0000-0000-00008E200000}"/>
    <cellStyle name="Normal 2 2 2 2 2 2 2 2 2 2 5 3 2" xfId="10703" xr:uid="{00000000-0005-0000-0000-00008F200000}"/>
    <cellStyle name="Normal 2 2 2 2 2 2 2 2 2 2 5 3 3" xfId="10704" xr:uid="{00000000-0005-0000-0000-000090200000}"/>
    <cellStyle name="Normal 2 2 2 2 2 2 2 2 2 2 5 3 4" xfId="10705" xr:uid="{00000000-0005-0000-0000-000091200000}"/>
    <cellStyle name="Normal 2 2 2 2 2 2 2 2 2 2 5 3 5" xfId="10706" xr:uid="{00000000-0005-0000-0000-000092200000}"/>
    <cellStyle name="Normal 2 2 2 2 2 2 2 2 2 2 5 3 6" xfId="10707" xr:uid="{00000000-0005-0000-0000-000093200000}"/>
    <cellStyle name="Normal 2 2 2 2 2 2 2 2 2 2 5 3 7" xfId="10708" xr:uid="{00000000-0005-0000-0000-000094200000}"/>
    <cellStyle name="Normal 2 2 2 2 2 2 2 2 2 2 5 3 8" xfId="10709" xr:uid="{00000000-0005-0000-0000-000095200000}"/>
    <cellStyle name="Normal 2 2 2 2 2 2 2 2 2 2 5 3 9" xfId="10710" xr:uid="{00000000-0005-0000-0000-000096200000}"/>
    <cellStyle name="Normal 2 2 2 2 2 2 2 2 2 2 5 4" xfId="10711" xr:uid="{00000000-0005-0000-0000-000097200000}"/>
    <cellStyle name="Normal 2 2 2 2 2 2 2 2 2 2 5 5" xfId="10712" xr:uid="{00000000-0005-0000-0000-000098200000}"/>
    <cellStyle name="Normal 2 2 2 2 2 2 2 2 2 2 5 6" xfId="10713" xr:uid="{00000000-0005-0000-0000-000099200000}"/>
    <cellStyle name="Normal 2 2 2 2 2 2 2 2 2 2 5 7" xfId="10714" xr:uid="{00000000-0005-0000-0000-00009A200000}"/>
    <cellStyle name="Normal 2 2 2 2 2 2 2 2 2 2 5 8" xfId="10715" xr:uid="{00000000-0005-0000-0000-00009B200000}"/>
    <cellStyle name="Normal 2 2 2 2 2 2 2 2 2 2 5 9" xfId="10716" xr:uid="{00000000-0005-0000-0000-00009C200000}"/>
    <cellStyle name="Normal 2 2 2 2 2 2 2 2 2 2 6" xfId="2768" xr:uid="{00000000-0005-0000-0000-00009D200000}"/>
    <cellStyle name="Normal 2 2 2 2 2 2 2 2 2 2 6 10" xfId="10717" xr:uid="{00000000-0005-0000-0000-00009E200000}"/>
    <cellStyle name="Normal 2 2 2 2 2 2 2 2 2 2 6 11" xfId="10718" xr:uid="{00000000-0005-0000-0000-00009F200000}"/>
    <cellStyle name="Normal 2 2 2 2 2 2 2 2 2 2 6 12" xfId="10719" xr:uid="{00000000-0005-0000-0000-0000A0200000}"/>
    <cellStyle name="Normal 2 2 2 2 2 2 2 2 2 2 6 2" xfId="2769" xr:uid="{00000000-0005-0000-0000-0000A1200000}"/>
    <cellStyle name="Normal 2 2 2 2 2 2 2 2 2 2 6 2 10" xfId="10720" xr:uid="{00000000-0005-0000-0000-0000A2200000}"/>
    <cellStyle name="Normal 2 2 2 2 2 2 2 2 2 2 6 2 11" xfId="10721" xr:uid="{00000000-0005-0000-0000-0000A3200000}"/>
    <cellStyle name="Normal 2 2 2 2 2 2 2 2 2 2 6 2 2" xfId="10722" xr:uid="{00000000-0005-0000-0000-0000A4200000}"/>
    <cellStyle name="Normal 2 2 2 2 2 2 2 2 2 2 6 2 2 10" xfId="10723" xr:uid="{00000000-0005-0000-0000-0000A5200000}"/>
    <cellStyle name="Normal 2 2 2 2 2 2 2 2 2 2 6 2 2 2" xfId="10724" xr:uid="{00000000-0005-0000-0000-0000A6200000}"/>
    <cellStyle name="Normal 2 2 2 2 2 2 2 2 2 2 6 2 2 3" xfId="10725" xr:uid="{00000000-0005-0000-0000-0000A7200000}"/>
    <cellStyle name="Normal 2 2 2 2 2 2 2 2 2 2 6 2 2 4" xfId="10726" xr:uid="{00000000-0005-0000-0000-0000A8200000}"/>
    <cellStyle name="Normal 2 2 2 2 2 2 2 2 2 2 6 2 2 5" xfId="10727" xr:uid="{00000000-0005-0000-0000-0000A9200000}"/>
    <cellStyle name="Normal 2 2 2 2 2 2 2 2 2 2 6 2 2 6" xfId="10728" xr:uid="{00000000-0005-0000-0000-0000AA200000}"/>
    <cellStyle name="Normal 2 2 2 2 2 2 2 2 2 2 6 2 2 7" xfId="10729" xr:uid="{00000000-0005-0000-0000-0000AB200000}"/>
    <cellStyle name="Normal 2 2 2 2 2 2 2 2 2 2 6 2 2 8" xfId="10730" xr:uid="{00000000-0005-0000-0000-0000AC200000}"/>
    <cellStyle name="Normal 2 2 2 2 2 2 2 2 2 2 6 2 2 9" xfId="10731" xr:uid="{00000000-0005-0000-0000-0000AD200000}"/>
    <cellStyle name="Normal 2 2 2 2 2 2 2 2 2 2 6 2 3" xfId="10732" xr:uid="{00000000-0005-0000-0000-0000AE200000}"/>
    <cellStyle name="Normal 2 2 2 2 2 2 2 2 2 2 6 2 4" xfId="10733" xr:uid="{00000000-0005-0000-0000-0000AF200000}"/>
    <cellStyle name="Normal 2 2 2 2 2 2 2 2 2 2 6 2 5" xfId="10734" xr:uid="{00000000-0005-0000-0000-0000B0200000}"/>
    <cellStyle name="Normal 2 2 2 2 2 2 2 2 2 2 6 2 6" xfId="10735" xr:uid="{00000000-0005-0000-0000-0000B1200000}"/>
    <cellStyle name="Normal 2 2 2 2 2 2 2 2 2 2 6 2 7" xfId="10736" xr:uid="{00000000-0005-0000-0000-0000B2200000}"/>
    <cellStyle name="Normal 2 2 2 2 2 2 2 2 2 2 6 2 8" xfId="10737" xr:uid="{00000000-0005-0000-0000-0000B3200000}"/>
    <cellStyle name="Normal 2 2 2 2 2 2 2 2 2 2 6 2 9" xfId="10738" xr:uid="{00000000-0005-0000-0000-0000B4200000}"/>
    <cellStyle name="Normal 2 2 2 2 2 2 2 2 2 2 6 3" xfId="10739" xr:uid="{00000000-0005-0000-0000-0000B5200000}"/>
    <cellStyle name="Normal 2 2 2 2 2 2 2 2 2 2 6 3 10" xfId="10740" xr:uid="{00000000-0005-0000-0000-0000B6200000}"/>
    <cellStyle name="Normal 2 2 2 2 2 2 2 2 2 2 6 3 2" xfId="10741" xr:uid="{00000000-0005-0000-0000-0000B7200000}"/>
    <cellStyle name="Normal 2 2 2 2 2 2 2 2 2 2 6 3 3" xfId="10742" xr:uid="{00000000-0005-0000-0000-0000B8200000}"/>
    <cellStyle name="Normal 2 2 2 2 2 2 2 2 2 2 6 3 4" xfId="10743" xr:uid="{00000000-0005-0000-0000-0000B9200000}"/>
    <cellStyle name="Normal 2 2 2 2 2 2 2 2 2 2 6 3 5" xfId="10744" xr:uid="{00000000-0005-0000-0000-0000BA200000}"/>
    <cellStyle name="Normal 2 2 2 2 2 2 2 2 2 2 6 3 6" xfId="10745" xr:uid="{00000000-0005-0000-0000-0000BB200000}"/>
    <cellStyle name="Normal 2 2 2 2 2 2 2 2 2 2 6 3 7" xfId="10746" xr:uid="{00000000-0005-0000-0000-0000BC200000}"/>
    <cellStyle name="Normal 2 2 2 2 2 2 2 2 2 2 6 3 8" xfId="10747" xr:uid="{00000000-0005-0000-0000-0000BD200000}"/>
    <cellStyle name="Normal 2 2 2 2 2 2 2 2 2 2 6 3 9" xfId="10748" xr:uid="{00000000-0005-0000-0000-0000BE200000}"/>
    <cellStyle name="Normal 2 2 2 2 2 2 2 2 2 2 6 4" xfId="10749" xr:uid="{00000000-0005-0000-0000-0000BF200000}"/>
    <cellStyle name="Normal 2 2 2 2 2 2 2 2 2 2 6 5" xfId="10750" xr:uid="{00000000-0005-0000-0000-0000C0200000}"/>
    <cellStyle name="Normal 2 2 2 2 2 2 2 2 2 2 6 6" xfId="10751" xr:uid="{00000000-0005-0000-0000-0000C1200000}"/>
    <cellStyle name="Normal 2 2 2 2 2 2 2 2 2 2 6 7" xfId="10752" xr:uid="{00000000-0005-0000-0000-0000C2200000}"/>
    <cellStyle name="Normal 2 2 2 2 2 2 2 2 2 2 6 8" xfId="10753" xr:uid="{00000000-0005-0000-0000-0000C3200000}"/>
    <cellStyle name="Normal 2 2 2 2 2 2 2 2 2 2 6 9" xfId="10754" xr:uid="{00000000-0005-0000-0000-0000C4200000}"/>
    <cellStyle name="Normal 2 2 2 2 2 2 2 2 2 2 7" xfId="2770" xr:uid="{00000000-0005-0000-0000-0000C5200000}"/>
    <cellStyle name="Normal 2 2 2 2 2 2 2 2 2 2 7 10" xfId="10755" xr:uid="{00000000-0005-0000-0000-0000C6200000}"/>
    <cellStyle name="Normal 2 2 2 2 2 2 2 2 2 2 7 11" xfId="10756" xr:uid="{00000000-0005-0000-0000-0000C7200000}"/>
    <cellStyle name="Normal 2 2 2 2 2 2 2 2 2 2 7 12" xfId="10757" xr:uid="{00000000-0005-0000-0000-0000C8200000}"/>
    <cellStyle name="Normal 2 2 2 2 2 2 2 2 2 2 7 2" xfId="2771" xr:uid="{00000000-0005-0000-0000-0000C9200000}"/>
    <cellStyle name="Normal 2 2 2 2 2 2 2 2 2 2 7 2 10" xfId="10758" xr:uid="{00000000-0005-0000-0000-0000CA200000}"/>
    <cellStyle name="Normal 2 2 2 2 2 2 2 2 2 2 7 2 11" xfId="10759" xr:uid="{00000000-0005-0000-0000-0000CB200000}"/>
    <cellStyle name="Normal 2 2 2 2 2 2 2 2 2 2 7 2 2" xfId="10760" xr:uid="{00000000-0005-0000-0000-0000CC200000}"/>
    <cellStyle name="Normal 2 2 2 2 2 2 2 2 2 2 7 2 2 10" xfId="10761" xr:uid="{00000000-0005-0000-0000-0000CD200000}"/>
    <cellStyle name="Normal 2 2 2 2 2 2 2 2 2 2 7 2 2 2" xfId="10762" xr:uid="{00000000-0005-0000-0000-0000CE200000}"/>
    <cellStyle name="Normal 2 2 2 2 2 2 2 2 2 2 7 2 2 3" xfId="10763" xr:uid="{00000000-0005-0000-0000-0000CF200000}"/>
    <cellStyle name="Normal 2 2 2 2 2 2 2 2 2 2 7 2 2 4" xfId="10764" xr:uid="{00000000-0005-0000-0000-0000D0200000}"/>
    <cellStyle name="Normal 2 2 2 2 2 2 2 2 2 2 7 2 2 5" xfId="10765" xr:uid="{00000000-0005-0000-0000-0000D1200000}"/>
    <cellStyle name="Normal 2 2 2 2 2 2 2 2 2 2 7 2 2 6" xfId="10766" xr:uid="{00000000-0005-0000-0000-0000D2200000}"/>
    <cellStyle name="Normal 2 2 2 2 2 2 2 2 2 2 7 2 2 7" xfId="10767" xr:uid="{00000000-0005-0000-0000-0000D3200000}"/>
    <cellStyle name="Normal 2 2 2 2 2 2 2 2 2 2 7 2 2 8" xfId="10768" xr:uid="{00000000-0005-0000-0000-0000D4200000}"/>
    <cellStyle name="Normal 2 2 2 2 2 2 2 2 2 2 7 2 2 9" xfId="10769" xr:uid="{00000000-0005-0000-0000-0000D5200000}"/>
    <cellStyle name="Normal 2 2 2 2 2 2 2 2 2 2 7 2 3" xfId="10770" xr:uid="{00000000-0005-0000-0000-0000D6200000}"/>
    <cellStyle name="Normal 2 2 2 2 2 2 2 2 2 2 7 2 4" xfId="10771" xr:uid="{00000000-0005-0000-0000-0000D7200000}"/>
    <cellStyle name="Normal 2 2 2 2 2 2 2 2 2 2 7 2 5" xfId="10772" xr:uid="{00000000-0005-0000-0000-0000D8200000}"/>
    <cellStyle name="Normal 2 2 2 2 2 2 2 2 2 2 7 2 6" xfId="10773" xr:uid="{00000000-0005-0000-0000-0000D9200000}"/>
    <cellStyle name="Normal 2 2 2 2 2 2 2 2 2 2 7 2 7" xfId="10774" xr:uid="{00000000-0005-0000-0000-0000DA200000}"/>
    <cellStyle name="Normal 2 2 2 2 2 2 2 2 2 2 7 2 8" xfId="10775" xr:uid="{00000000-0005-0000-0000-0000DB200000}"/>
    <cellStyle name="Normal 2 2 2 2 2 2 2 2 2 2 7 2 9" xfId="10776" xr:uid="{00000000-0005-0000-0000-0000DC200000}"/>
    <cellStyle name="Normal 2 2 2 2 2 2 2 2 2 2 7 3" xfId="10777" xr:uid="{00000000-0005-0000-0000-0000DD200000}"/>
    <cellStyle name="Normal 2 2 2 2 2 2 2 2 2 2 7 3 10" xfId="10778" xr:uid="{00000000-0005-0000-0000-0000DE200000}"/>
    <cellStyle name="Normal 2 2 2 2 2 2 2 2 2 2 7 3 2" xfId="10779" xr:uid="{00000000-0005-0000-0000-0000DF200000}"/>
    <cellStyle name="Normal 2 2 2 2 2 2 2 2 2 2 7 3 3" xfId="10780" xr:uid="{00000000-0005-0000-0000-0000E0200000}"/>
    <cellStyle name="Normal 2 2 2 2 2 2 2 2 2 2 7 3 4" xfId="10781" xr:uid="{00000000-0005-0000-0000-0000E1200000}"/>
    <cellStyle name="Normal 2 2 2 2 2 2 2 2 2 2 7 3 5" xfId="10782" xr:uid="{00000000-0005-0000-0000-0000E2200000}"/>
    <cellStyle name="Normal 2 2 2 2 2 2 2 2 2 2 7 3 6" xfId="10783" xr:uid="{00000000-0005-0000-0000-0000E3200000}"/>
    <cellStyle name="Normal 2 2 2 2 2 2 2 2 2 2 7 3 7" xfId="10784" xr:uid="{00000000-0005-0000-0000-0000E4200000}"/>
    <cellStyle name="Normal 2 2 2 2 2 2 2 2 2 2 7 3 8" xfId="10785" xr:uid="{00000000-0005-0000-0000-0000E5200000}"/>
    <cellStyle name="Normal 2 2 2 2 2 2 2 2 2 2 7 3 9" xfId="10786" xr:uid="{00000000-0005-0000-0000-0000E6200000}"/>
    <cellStyle name="Normal 2 2 2 2 2 2 2 2 2 2 7 4" xfId="10787" xr:uid="{00000000-0005-0000-0000-0000E7200000}"/>
    <cellStyle name="Normal 2 2 2 2 2 2 2 2 2 2 7 5" xfId="10788" xr:uid="{00000000-0005-0000-0000-0000E8200000}"/>
    <cellStyle name="Normal 2 2 2 2 2 2 2 2 2 2 7 6" xfId="10789" xr:uid="{00000000-0005-0000-0000-0000E9200000}"/>
    <cellStyle name="Normal 2 2 2 2 2 2 2 2 2 2 7 7" xfId="10790" xr:uid="{00000000-0005-0000-0000-0000EA200000}"/>
    <cellStyle name="Normal 2 2 2 2 2 2 2 2 2 2 7 8" xfId="10791" xr:uid="{00000000-0005-0000-0000-0000EB200000}"/>
    <cellStyle name="Normal 2 2 2 2 2 2 2 2 2 2 7 9" xfId="10792" xr:uid="{00000000-0005-0000-0000-0000EC200000}"/>
    <cellStyle name="Normal 2 2 2 2 2 2 2 2 2 20" xfId="10793" xr:uid="{00000000-0005-0000-0000-0000ED200000}"/>
    <cellStyle name="Normal 2 2 2 2 2 2 2 2 2 21" xfId="10794" xr:uid="{00000000-0005-0000-0000-0000EE200000}"/>
    <cellStyle name="Normal 2 2 2 2 2 2 2 2 2 3" xfId="2772" xr:uid="{00000000-0005-0000-0000-0000EF200000}"/>
    <cellStyle name="Normal 2 2 2 2 2 2 2 2 2 4" xfId="2773" xr:uid="{00000000-0005-0000-0000-0000F0200000}"/>
    <cellStyle name="Normal 2 2 2 2 2 2 2 2 2 5" xfId="2774" xr:uid="{00000000-0005-0000-0000-0000F1200000}"/>
    <cellStyle name="Normal 2 2 2 2 2 2 2 2 2 6" xfId="2775" xr:uid="{00000000-0005-0000-0000-0000F2200000}"/>
    <cellStyle name="Normal 2 2 2 2 2 2 2 2 2 6 2" xfId="2776" xr:uid="{00000000-0005-0000-0000-0000F3200000}"/>
    <cellStyle name="Normal 2 2 2 2 2 2 2 2 2 6 2 10" xfId="10795" xr:uid="{00000000-0005-0000-0000-0000F4200000}"/>
    <cellStyle name="Normal 2 2 2 2 2 2 2 2 2 6 2 11" xfId="10796" xr:uid="{00000000-0005-0000-0000-0000F5200000}"/>
    <cellStyle name="Normal 2 2 2 2 2 2 2 2 2 6 2 12" xfId="10797" xr:uid="{00000000-0005-0000-0000-0000F6200000}"/>
    <cellStyle name="Normal 2 2 2 2 2 2 2 2 2 6 2 13" xfId="10798" xr:uid="{00000000-0005-0000-0000-0000F7200000}"/>
    <cellStyle name="Normal 2 2 2 2 2 2 2 2 2 6 2 14" xfId="10799" xr:uid="{00000000-0005-0000-0000-0000F8200000}"/>
    <cellStyle name="Normal 2 2 2 2 2 2 2 2 2 6 2 15" xfId="10800" xr:uid="{00000000-0005-0000-0000-0000F9200000}"/>
    <cellStyle name="Normal 2 2 2 2 2 2 2 2 2 6 2 16" xfId="10801" xr:uid="{00000000-0005-0000-0000-0000FA200000}"/>
    <cellStyle name="Normal 2 2 2 2 2 2 2 2 2 6 2 2" xfId="2777" xr:uid="{00000000-0005-0000-0000-0000FB200000}"/>
    <cellStyle name="Normal 2 2 2 2 2 2 2 2 2 6 2 3" xfId="2778" xr:uid="{00000000-0005-0000-0000-0000FC200000}"/>
    <cellStyle name="Normal 2 2 2 2 2 2 2 2 2 6 2 4" xfId="2779" xr:uid="{00000000-0005-0000-0000-0000FD200000}"/>
    <cellStyle name="Normal 2 2 2 2 2 2 2 2 2 6 2 5" xfId="2780" xr:uid="{00000000-0005-0000-0000-0000FE200000}"/>
    <cellStyle name="Normal 2 2 2 2 2 2 2 2 2 6 2 6" xfId="2781" xr:uid="{00000000-0005-0000-0000-0000FF200000}"/>
    <cellStyle name="Normal 2 2 2 2 2 2 2 2 2 6 2 6 10" xfId="10802" xr:uid="{00000000-0005-0000-0000-000000210000}"/>
    <cellStyle name="Normal 2 2 2 2 2 2 2 2 2 6 2 6 11" xfId="10803" xr:uid="{00000000-0005-0000-0000-000001210000}"/>
    <cellStyle name="Normal 2 2 2 2 2 2 2 2 2 6 2 6 2" xfId="10804" xr:uid="{00000000-0005-0000-0000-000002210000}"/>
    <cellStyle name="Normal 2 2 2 2 2 2 2 2 2 6 2 6 2 10" xfId="10805" xr:uid="{00000000-0005-0000-0000-000003210000}"/>
    <cellStyle name="Normal 2 2 2 2 2 2 2 2 2 6 2 6 2 2" xfId="10806" xr:uid="{00000000-0005-0000-0000-000004210000}"/>
    <cellStyle name="Normal 2 2 2 2 2 2 2 2 2 6 2 6 2 3" xfId="10807" xr:uid="{00000000-0005-0000-0000-000005210000}"/>
    <cellStyle name="Normal 2 2 2 2 2 2 2 2 2 6 2 6 2 4" xfId="10808" xr:uid="{00000000-0005-0000-0000-000006210000}"/>
    <cellStyle name="Normal 2 2 2 2 2 2 2 2 2 6 2 6 2 5" xfId="10809" xr:uid="{00000000-0005-0000-0000-000007210000}"/>
    <cellStyle name="Normal 2 2 2 2 2 2 2 2 2 6 2 6 2 6" xfId="10810" xr:uid="{00000000-0005-0000-0000-000008210000}"/>
    <cellStyle name="Normal 2 2 2 2 2 2 2 2 2 6 2 6 2 7" xfId="10811" xr:uid="{00000000-0005-0000-0000-000009210000}"/>
    <cellStyle name="Normal 2 2 2 2 2 2 2 2 2 6 2 6 2 8" xfId="10812" xr:uid="{00000000-0005-0000-0000-00000A210000}"/>
    <cellStyle name="Normal 2 2 2 2 2 2 2 2 2 6 2 6 2 9" xfId="10813" xr:uid="{00000000-0005-0000-0000-00000B210000}"/>
    <cellStyle name="Normal 2 2 2 2 2 2 2 2 2 6 2 6 3" xfId="10814" xr:uid="{00000000-0005-0000-0000-00000C210000}"/>
    <cellStyle name="Normal 2 2 2 2 2 2 2 2 2 6 2 6 4" xfId="10815" xr:uid="{00000000-0005-0000-0000-00000D210000}"/>
    <cellStyle name="Normal 2 2 2 2 2 2 2 2 2 6 2 6 5" xfId="10816" xr:uid="{00000000-0005-0000-0000-00000E210000}"/>
    <cellStyle name="Normal 2 2 2 2 2 2 2 2 2 6 2 6 6" xfId="10817" xr:uid="{00000000-0005-0000-0000-00000F210000}"/>
    <cellStyle name="Normal 2 2 2 2 2 2 2 2 2 6 2 6 7" xfId="10818" xr:uid="{00000000-0005-0000-0000-000010210000}"/>
    <cellStyle name="Normal 2 2 2 2 2 2 2 2 2 6 2 6 8" xfId="10819" xr:uid="{00000000-0005-0000-0000-000011210000}"/>
    <cellStyle name="Normal 2 2 2 2 2 2 2 2 2 6 2 6 9" xfId="10820" xr:uid="{00000000-0005-0000-0000-000012210000}"/>
    <cellStyle name="Normal 2 2 2 2 2 2 2 2 2 6 2 7" xfId="10821" xr:uid="{00000000-0005-0000-0000-000013210000}"/>
    <cellStyle name="Normal 2 2 2 2 2 2 2 2 2 6 2 7 10" xfId="10822" xr:uid="{00000000-0005-0000-0000-000014210000}"/>
    <cellStyle name="Normal 2 2 2 2 2 2 2 2 2 6 2 7 2" xfId="10823" xr:uid="{00000000-0005-0000-0000-000015210000}"/>
    <cellStyle name="Normal 2 2 2 2 2 2 2 2 2 6 2 7 3" xfId="10824" xr:uid="{00000000-0005-0000-0000-000016210000}"/>
    <cellStyle name="Normal 2 2 2 2 2 2 2 2 2 6 2 7 4" xfId="10825" xr:uid="{00000000-0005-0000-0000-000017210000}"/>
    <cellStyle name="Normal 2 2 2 2 2 2 2 2 2 6 2 7 5" xfId="10826" xr:uid="{00000000-0005-0000-0000-000018210000}"/>
    <cellStyle name="Normal 2 2 2 2 2 2 2 2 2 6 2 7 6" xfId="10827" xr:uid="{00000000-0005-0000-0000-000019210000}"/>
    <cellStyle name="Normal 2 2 2 2 2 2 2 2 2 6 2 7 7" xfId="10828" xr:uid="{00000000-0005-0000-0000-00001A210000}"/>
    <cellStyle name="Normal 2 2 2 2 2 2 2 2 2 6 2 7 8" xfId="10829" xr:uid="{00000000-0005-0000-0000-00001B210000}"/>
    <cellStyle name="Normal 2 2 2 2 2 2 2 2 2 6 2 7 9" xfId="10830" xr:uid="{00000000-0005-0000-0000-00001C210000}"/>
    <cellStyle name="Normal 2 2 2 2 2 2 2 2 2 6 2 8" xfId="10831" xr:uid="{00000000-0005-0000-0000-00001D210000}"/>
    <cellStyle name="Normal 2 2 2 2 2 2 2 2 2 6 2 9" xfId="10832" xr:uid="{00000000-0005-0000-0000-00001E210000}"/>
    <cellStyle name="Normal 2 2 2 2 2 2 2 2 2 6 3" xfId="2782" xr:uid="{00000000-0005-0000-0000-00001F210000}"/>
    <cellStyle name="Normal 2 2 2 2 2 2 2 2 2 6 4" xfId="2783" xr:uid="{00000000-0005-0000-0000-000020210000}"/>
    <cellStyle name="Normal 2 2 2 2 2 2 2 2 2 6 4 10" xfId="10833" xr:uid="{00000000-0005-0000-0000-000021210000}"/>
    <cellStyle name="Normal 2 2 2 2 2 2 2 2 2 6 4 11" xfId="10834" xr:uid="{00000000-0005-0000-0000-000022210000}"/>
    <cellStyle name="Normal 2 2 2 2 2 2 2 2 2 6 4 12" xfId="10835" xr:uid="{00000000-0005-0000-0000-000023210000}"/>
    <cellStyle name="Normal 2 2 2 2 2 2 2 2 2 6 4 2" xfId="2784" xr:uid="{00000000-0005-0000-0000-000024210000}"/>
    <cellStyle name="Normal 2 2 2 2 2 2 2 2 2 6 4 2 10" xfId="10836" xr:uid="{00000000-0005-0000-0000-000025210000}"/>
    <cellStyle name="Normal 2 2 2 2 2 2 2 2 2 6 4 2 11" xfId="10837" xr:uid="{00000000-0005-0000-0000-000026210000}"/>
    <cellStyle name="Normal 2 2 2 2 2 2 2 2 2 6 4 2 2" xfId="10838" xr:uid="{00000000-0005-0000-0000-000027210000}"/>
    <cellStyle name="Normal 2 2 2 2 2 2 2 2 2 6 4 2 2 10" xfId="10839" xr:uid="{00000000-0005-0000-0000-000028210000}"/>
    <cellStyle name="Normal 2 2 2 2 2 2 2 2 2 6 4 2 2 2" xfId="10840" xr:uid="{00000000-0005-0000-0000-000029210000}"/>
    <cellStyle name="Normal 2 2 2 2 2 2 2 2 2 6 4 2 2 3" xfId="10841" xr:uid="{00000000-0005-0000-0000-00002A210000}"/>
    <cellStyle name="Normal 2 2 2 2 2 2 2 2 2 6 4 2 2 4" xfId="10842" xr:uid="{00000000-0005-0000-0000-00002B210000}"/>
    <cellStyle name="Normal 2 2 2 2 2 2 2 2 2 6 4 2 2 5" xfId="10843" xr:uid="{00000000-0005-0000-0000-00002C210000}"/>
    <cellStyle name="Normal 2 2 2 2 2 2 2 2 2 6 4 2 2 6" xfId="10844" xr:uid="{00000000-0005-0000-0000-00002D210000}"/>
    <cellStyle name="Normal 2 2 2 2 2 2 2 2 2 6 4 2 2 7" xfId="10845" xr:uid="{00000000-0005-0000-0000-00002E210000}"/>
    <cellStyle name="Normal 2 2 2 2 2 2 2 2 2 6 4 2 2 8" xfId="10846" xr:uid="{00000000-0005-0000-0000-00002F210000}"/>
    <cellStyle name="Normal 2 2 2 2 2 2 2 2 2 6 4 2 2 9" xfId="10847" xr:uid="{00000000-0005-0000-0000-000030210000}"/>
    <cellStyle name="Normal 2 2 2 2 2 2 2 2 2 6 4 2 3" xfId="10848" xr:uid="{00000000-0005-0000-0000-000031210000}"/>
    <cellStyle name="Normal 2 2 2 2 2 2 2 2 2 6 4 2 4" xfId="10849" xr:uid="{00000000-0005-0000-0000-000032210000}"/>
    <cellStyle name="Normal 2 2 2 2 2 2 2 2 2 6 4 2 5" xfId="10850" xr:uid="{00000000-0005-0000-0000-000033210000}"/>
    <cellStyle name="Normal 2 2 2 2 2 2 2 2 2 6 4 2 6" xfId="10851" xr:uid="{00000000-0005-0000-0000-000034210000}"/>
    <cellStyle name="Normal 2 2 2 2 2 2 2 2 2 6 4 2 7" xfId="10852" xr:uid="{00000000-0005-0000-0000-000035210000}"/>
    <cellStyle name="Normal 2 2 2 2 2 2 2 2 2 6 4 2 8" xfId="10853" xr:uid="{00000000-0005-0000-0000-000036210000}"/>
    <cellStyle name="Normal 2 2 2 2 2 2 2 2 2 6 4 2 9" xfId="10854" xr:uid="{00000000-0005-0000-0000-000037210000}"/>
    <cellStyle name="Normal 2 2 2 2 2 2 2 2 2 6 4 3" xfId="10855" xr:uid="{00000000-0005-0000-0000-000038210000}"/>
    <cellStyle name="Normal 2 2 2 2 2 2 2 2 2 6 4 3 10" xfId="10856" xr:uid="{00000000-0005-0000-0000-000039210000}"/>
    <cellStyle name="Normal 2 2 2 2 2 2 2 2 2 6 4 3 2" xfId="10857" xr:uid="{00000000-0005-0000-0000-00003A210000}"/>
    <cellStyle name="Normal 2 2 2 2 2 2 2 2 2 6 4 3 3" xfId="10858" xr:uid="{00000000-0005-0000-0000-00003B210000}"/>
    <cellStyle name="Normal 2 2 2 2 2 2 2 2 2 6 4 3 4" xfId="10859" xr:uid="{00000000-0005-0000-0000-00003C210000}"/>
    <cellStyle name="Normal 2 2 2 2 2 2 2 2 2 6 4 3 5" xfId="10860" xr:uid="{00000000-0005-0000-0000-00003D210000}"/>
    <cellStyle name="Normal 2 2 2 2 2 2 2 2 2 6 4 3 6" xfId="10861" xr:uid="{00000000-0005-0000-0000-00003E210000}"/>
    <cellStyle name="Normal 2 2 2 2 2 2 2 2 2 6 4 3 7" xfId="10862" xr:uid="{00000000-0005-0000-0000-00003F210000}"/>
    <cellStyle name="Normal 2 2 2 2 2 2 2 2 2 6 4 3 8" xfId="10863" xr:uid="{00000000-0005-0000-0000-000040210000}"/>
    <cellStyle name="Normal 2 2 2 2 2 2 2 2 2 6 4 3 9" xfId="10864" xr:uid="{00000000-0005-0000-0000-000041210000}"/>
    <cellStyle name="Normal 2 2 2 2 2 2 2 2 2 6 4 4" xfId="10865" xr:uid="{00000000-0005-0000-0000-000042210000}"/>
    <cellStyle name="Normal 2 2 2 2 2 2 2 2 2 6 4 5" xfId="10866" xr:uid="{00000000-0005-0000-0000-000043210000}"/>
    <cellStyle name="Normal 2 2 2 2 2 2 2 2 2 6 4 6" xfId="10867" xr:uid="{00000000-0005-0000-0000-000044210000}"/>
    <cellStyle name="Normal 2 2 2 2 2 2 2 2 2 6 4 7" xfId="10868" xr:uid="{00000000-0005-0000-0000-000045210000}"/>
    <cellStyle name="Normal 2 2 2 2 2 2 2 2 2 6 4 8" xfId="10869" xr:uid="{00000000-0005-0000-0000-000046210000}"/>
    <cellStyle name="Normal 2 2 2 2 2 2 2 2 2 6 4 9" xfId="10870" xr:uid="{00000000-0005-0000-0000-000047210000}"/>
    <cellStyle name="Normal 2 2 2 2 2 2 2 2 2 6 5" xfId="2785" xr:uid="{00000000-0005-0000-0000-000048210000}"/>
    <cellStyle name="Normal 2 2 2 2 2 2 2 2 2 6 5 10" xfId="10871" xr:uid="{00000000-0005-0000-0000-000049210000}"/>
    <cellStyle name="Normal 2 2 2 2 2 2 2 2 2 6 5 11" xfId="10872" xr:uid="{00000000-0005-0000-0000-00004A210000}"/>
    <cellStyle name="Normal 2 2 2 2 2 2 2 2 2 6 5 12" xfId="10873" xr:uid="{00000000-0005-0000-0000-00004B210000}"/>
    <cellStyle name="Normal 2 2 2 2 2 2 2 2 2 6 5 2" xfId="2786" xr:uid="{00000000-0005-0000-0000-00004C210000}"/>
    <cellStyle name="Normal 2 2 2 2 2 2 2 2 2 6 5 2 10" xfId="10874" xr:uid="{00000000-0005-0000-0000-00004D210000}"/>
    <cellStyle name="Normal 2 2 2 2 2 2 2 2 2 6 5 2 11" xfId="10875" xr:uid="{00000000-0005-0000-0000-00004E210000}"/>
    <cellStyle name="Normal 2 2 2 2 2 2 2 2 2 6 5 2 2" xfId="10876" xr:uid="{00000000-0005-0000-0000-00004F210000}"/>
    <cellStyle name="Normal 2 2 2 2 2 2 2 2 2 6 5 2 2 10" xfId="10877" xr:uid="{00000000-0005-0000-0000-000050210000}"/>
    <cellStyle name="Normal 2 2 2 2 2 2 2 2 2 6 5 2 2 2" xfId="10878" xr:uid="{00000000-0005-0000-0000-000051210000}"/>
    <cellStyle name="Normal 2 2 2 2 2 2 2 2 2 6 5 2 2 3" xfId="10879" xr:uid="{00000000-0005-0000-0000-000052210000}"/>
    <cellStyle name="Normal 2 2 2 2 2 2 2 2 2 6 5 2 2 4" xfId="10880" xr:uid="{00000000-0005-0000-0000-000053210000}"/>
    <cellStyle name="Normal 2 2 2 2 2 2 2 2 2 6 5 2 2 5" xfId="10881" xr:uid="{00000000-0005-0000-0000-000054210000}"/>
    <cellStyle name="Normal 2 2 2 2 2 2 2 2 2 6 5 2 2 6" xfId="10882" xr:uid="{00000000-0005-0000-0000-000055210000}"/>
    <cellStyle name="Normal 2 2 2 2 2 2 2 2 2 6 5 2 2 7" xfId="10883" xr:uid="{00000000-0005-0000-0000-000056210000}"/>
    <cellStyle name="Normal 2 2 2 2 2 2 2 2 2 6 5 2 2 8" xfId="10884" xr:uid="{00000000-0005-0000-0000-000057210000}"/>
    <cellStyle name="Normal 2 2 2 2 2 2 2 2 2 6 5 2 2 9" xfId="10885" xr:uid="{00000000-0005-0000-0000-000058210000}"/>
    <cellStyle name="Normal 2 2 2 2 2 2 2 2 2 6 5 2 3" xfId="10886" xr:uid="{00000000-0005-0000-0000-000059210000}"/>
    <cellStyle name="Normal 2 2 2 2 2 2 2 2 2 6 5 2 4" xfId="10887" xr:uid="{00000000-0005-0000-0000-00005A210000}"/>
    <cellStyle name="Normal 2 2 2 2 2 2 2 2 2 6 5 2 5" xfId="10888" xr:uid="{00000000-0005-0000-0000-00005B210000}"/>
    <cellStyle name="Normal 2 2 2 2 2 2 2 2 2 6 5 2 6" xfId="10889" xr:uid="{00000000-0005-0000-0000-00005C210000}"/>
    <cellStyle name="Normal 2 2 2 2 2 2 2 2 2 6 5 2 7" xfId="10890" xr:uid="{00000000-0005-0000-0000-00005D210000}"/>
    <cellStyle name="Normal 2 2 2 2 2 2 2 2 2 6 5 2 8" xfId="10891" xr:uid="{00000000-0005-0000-0000-00005E210000}"/>
    <cellStyle name="Normal 2 2 2 2 2 2 2 2 2 6 5 2 9" xfId="10892" xr:uid="{00000000-0005-0000-0000-00005F210000}"/>
    <cellStyle name="Normal 2 2 2 2 2 2 2 2 2 6 5 3" xfId="10893" xr:uid="{00000000-0005-0000-0000-000060210000}"/>
    <cellStyle name="Normal 2 2 2 2 2 2 2 2 2 6 5 3 10" xfId="10894" xr:uid="{00000000-0005-0000-0000-000061210000}"/>
    <cellStyle name="Normal 2 2 2 2 2 2 2 2 2 6 5 3 2" xfId="10895" xr:uid="{00000000-0005-0000-0000-000062210000}"/>
    <cellStyle name="Normal 2 2 2 2 2 2 2 2 2 6 5 3 3" xfId="10896" xr:uid="{00000000-0005-0000-0000-000063210000}"/>
    <cellStyle name="Normal 2 2 2 2 2 2 2 2 2 6 5 3 4" xfId="10897" xr:uid="{00000000-0005-0000-0000-000064210000}"/>
    <cellStyle name="Normal 2 2 2 2 2 2 2 2 2 6 5 3 5" xfId="10898" xr:uid="{00000000-0005-0000-0000-000065210000}"/>
    <cellStyle name="Normal 2 2 2 2 2 2 2 2 2 6 5 3 6" xfId="10899" xr:uid="{00000000-0005-0000-0000-000066210000}"/>
    <cellStyle name="Normal 2 2 2 2 2 2 2 2 2 6 5 3 7" xfId="10900" xr:uid="{00000000-0005-0000-0000-000067210000}"/>
    <cellStyle name="Normal 2 2 2 2 2 2 2 2 2 6 5 3 8" xfId="10901" xr:uid="{00000000-0005-0000-0000-000068210000}"/>
    <cellStyle name="Normal 2 2 2 2 2 2 2 2 2 6 5 3 9" xfId="10902" xr:uid="{00000000-0005-0000-0000-000069210000}"/>
    <cellStyle name="Normal 2 2 2 2 2 2 2 2 2 6 5 4" xfId="10903" xr:uid="{00000000-0005-0000-0000-00006A210000}"/>
    <cellStyle name="Normal 2 2 2 2 2 2 2 2 2 6 5 5" xfId="10904" xr:uid="{00000000-0005-0000-0000-00006B210000}"/>
    <cellStyle name="Normal 2 2 2 2 2 2 2 2 2 6 5 6" xfId="10905" xr:uid="{00000000-0005-0000-0000-00006C210000}"/>
    <cellStyle name="Normal 2 2 2 2 2 2 2 2 2 6 5 7" xfId="10906" xr:uid="{00000000-0005-0000-0000-00006D210000}"/>
    <cellStyle name="Normal 2 2 2 2 2 2 2 2 2 6 5 8" xfId="10907" xr:uid="{00000000-0005-0000-0000-00006E210000}"/>
    <cellStyle name="Normal 2 2 2 2 2 2 2 2 2 6 5 9" xfId="10908" xr:uid="{00000000-0005-0000-0000-00006F210000}"/>
    <cellStyle name="Normal 2 2 2 2 2 2 2 2 2 6 6" xfId="2787" xr:uid="{00000000-0005-0000-0000-000070210000}"/>
    <cellStyle name="Normal 2 2 2 2 2 2 2 2 2 6 6 10" xfId="10909" xr:uid="{00000000-0005-0000-0000-000071210000}"/>
    <cellStyle name="Normal 2 2 2 2 2 2 2 2 2 6 6 11" xfId="10910" xr:uid="{00000000-0005-0000-0000-000072210000}"/>
    <cellStyle name="Normal 2 2 2 2 2 2 2 2 2 6 6 12" xfId="10911" xr:uid="{00000000-0005-0000-0000-000073210000}"/>
    <cellStyle name="Normal 2 2 2 2 2 2 2 2 2 6 6 2" xfId="2788" xr:uid="{00000000-0005-0000-0000-000074210000}"/>
    <cellStyle name="Normal 2 2 2 2 2 2 2 2 2 6 6 2 10" xfId="10912" xr:uid="{00000000-0005-0000-0000-000075210000}"/>
    <cellStyle name="Normal 2 2 2 2 2 2 2 2 2 6 6 2 11" xfId="10913" xr:uid="{00000000-0005-0000-0000-000076210000}"/>
    <cellStyle name="Normal 2 2 2 2 2 2 2 2 2 6 6 2 2" xfId="10914" xr:uid="{00000000-0005-0000-0000-000077210000}"/>
    <cellStyle name="Normal 2 2 2 2 2 2 2 2 2 6 6 2 2 10" xfId="10915" xr:uid="{00000000-0005-0000-0000-000078210000}"/>
    <cellStyle name="Normal 2 2 2 2 2 2 2 2 2 6 6 2 2 2" xfId="10916" xr:uid="{00000000-0005-0000-0000-000079210000}"/>
    <cellStyle name="Normal 2 2 2 2 2 2 2 2 2 6 6 2 2 3" xfId="10917" xr:uid="{00000000-0005-0000-0000-00007A210000}"/>
    <cellStyle name="Normal 2 2 2 2 2 2 2 2 2 6 6 2 2 4" xfId="10918" xr:uid="{00000000-0005-0000-0000-00007B210000}"/>
    <cellStyle name="Normal 2 2 2 2 2 2 2 2 2 6 6 2 2 5" xfId="10919" xr:uid="{00000000-0005-0000-0000-00007C210000}"/>
    <cellStyle name="Normal 2 2 2 2 2 2 2 2 2 6 6 2 2 6" xfId="10920" xr:uid="{00000000-0005-0000-0000-00007D210000}"/>
    <cellStyle name="Normal 2 2 2 2 2 2 2 2 2 6 6 2 2 7" xfId="10921" xr:uid="{00000000-0005-0000-0000-00007E210000}"/>
    <cellStyle name="Normal 2 2 2 2 2 2 2 2 2 6 6 2 2 8" xfId="10922" xr:uid="{00000000-0005-0000-0000-00007F210000}"/>
    <cellStyle name="Normal 2 2 2 2 2 2 2 2 2 6 6 2 2 9" xfId="10923" xr:uid="{00000000-0005-0000-0000-000080210000}"/>
    <cellStyle name="Normal 2 2 2 2 2 2 2 2 2 6 6 2 3" xfId="10924" xr:uid="{00000000-0005-0000-0000-000081210000}"/>
    <cellStyle name="Normal 2 2 2 2 2 2 2 2 2 6 6 2 4" xfId="10925" xr:uid="{00000000-0005-0000-0000-000082210000}"/>
    <cellStyle name="Normal 2 2 2 2 2 2 2 2 2 6 6 2 5" xfId="10926" xr:uid="{00000000-0005-0000-0000-000083210000}"/>
    <cellStyle name="Normal 2 2 2 2 2 2 2 2 2 6 6 2 6" xfId="10927" xr:uid="{00000000-0005-0000-0000-000084210000}"/>
    <cellStyle name="Normal 2 2 2 2 2 2 2 2 2 6 6 2 7" xfId="10928" xr:uid="{00000000-0005-0000-0000-000085210000}"/>
    <cellStyle name="Normal 2 2 2 2 2 2 2 2 2 6 6 2 8" xfId="10929" xr:uid="{00000000-0005-0000-0000-000086210000}"/>
    <cellStyle name="Normal 2 2 2 2 2 2 2 2 2 6 6 2 9" xfId="10930" xr:uid="{00000000-0005-0000-0000-000087210000}"/>
    <cellStyle name="Normal 2 2 2 2 2 2 2 2 2 6 6 3" xfId="10931" xr:uid="{00000000-0005-0000-0000-000088210000}"/>
    <cellStyle name="Normal 2 2 2 2 2 2 2 2 2 6 6 3 10" xfId="10932" xr:uid="{00000000-0005-0000-0000-000089210000}"/>
    <cellStyle name="Normal 2 2 2 2 2 2 2 2 2 6 6 3 2" xfId="10933" xr:uid="{00000000-0005-0000-0000-00008A210000}"/>
    <cellStyle name="Normal 2 2 2 2 2 2 2 2 2 6 6 3 3" xfId="10934" xr:uid="{00000000-0005-0000-0000-00008B210000}"/>
    <cellStyle name="Normal 2 2 2 2 2 2 2 2 2 6 6 3 4" xfId="10935" xr:uid="{00000000-0005-0000-0000-00008C210000}"/>
    <cellStyle name="Normal 2 2 2 2 2 2 2 2 2 6 6 3 5" xfId="10936" xr:uid="{00000000-0005-0000-0000-00008D210000}"/>
    <cellStyle name="Normal 2 2 2 2 2 2 2 2 2 6 6 3 6" xfId="10937" xr:uid="{00000000-0005-0000-0000-00008E210000}"/>
    <cellStyle name="Normal 2 2 2 2 2 2 2 2 2 6 6 3 7" xfId="10938" xr:uid="{00000000-0005-0000-0000-00008F210000}"/>
    <cellStyle name="Normal 2 2 2 2 2 2 2 2 2 6 6 3 8" xfId="10939" xr:uid="{00000000-0005-0000-0000-000090210000}"/>
    <cellStyle name="Normal 2 2 2 2 2 2 2 2 2 6 6 3 9" xfId="10940" xr:uid="{00000000-0005-0000-0000-000091210000}"/>
    <cellStyle name="Normal 2 2 2 2 2 2 2 2 2 6 6 4" xfId="10941" xr:uid="{00000000-0005-0000-0000-000092210000}"/>
    <cellStyle name="Normal 2 2 2 2 2 2 2 2 2 6 6 5" xfId="10942" xr:uid="{00000000-0005-0000-0000-000093210000}"/>
    <cellStyle name="Normal 2 2 2 2 2 2 2 2 2 6 6 6" xfId="10943" xr:uid="{00000000-0005-0000-0000-000094210000}"/>
    <cellStyle name="Normal 2 2 2 2 2 2 2 2 2 6 6 7" xfId="10944" xr:uid="{00000000-0005-0000-0000-000095210000}"/>
    <cellStyle name="Normal 2 2 2 2 2 2 2 2 2 6 6 8" xfId="10945" xr:uid="{00000000-0005-0000-0000-000096210000}"/>
    <cellStyle name="Normal 2 2 2 2 2 2 2 2 2 6 6 9" xfId="10946" xr:uid="{00000000-0005-0000-0000-000097210000}"/>
    <cellStyle name="Normal 2 2 2 2 2 2 2 2 2 7" xfId="2789" xr:uid="{00000000-0005-0000-0000-000098210000}"/>
    <cellStyle name="Normal 2 2 2 2 2 2 2 2 2 7 2" xfId="2790" xr:uid="{00000000-0005-0000-0000-000099210000}"/>
    <cellStyle name="Normal 2 2 2 2 2 2 2 2 2 7 2 10" xfId="10947" xr:uid="{00000000-0005-0000-0000-00009A210000}"/>
    <cellStyle name="Normal 2 2 2 2 2 2 2 2 2 7 2 11" xfId="10948" xr:uid="{00000000-0005-0000-0000-00009B210000}"/>
    <cellStyle name="Normal 2 2 2 2 2 2 2 2 2 7 2 12" xfId="10949" xr:uid="{00000000-0005-0000-0000-00009C210000}"/>
    <cellStyle name="Normal 2 2 2 2 2 2 2 2 2 7 2 2" xfId="2791" xr:uid="{00000000-0005-0000-0000-00009D210000}"/>
    <cellStyle name="Normal 2 2 2 2 2 2 2 2 2 7 2 2 10" xfId="10950" xr:uid="{00000000-0005-0000-0000-00009E210000}"/>
    <cellStyle name="Normal 2 2 2 2 2 2 2 2 2 7 2 2 11" xfId="10951" xr:uid="{00000000-0005-0000-0000-00009F210000}"/>
    <cellStyle name="Normal 2 2 2 2 2 2 2 2 2 7 2 2 2" xfId="10952" xr:uid="{00000000-0005-0000-0000-0000A0210000}"/>
    <cellStyle name="Normal 2 2 2 2 2 2 2 2 2 7 2 2 2 10" xfId="10953" xr:uid="{00000000-0005-0000-0000-0000A1210000}"/>
    <cellStyle name="Normal 2 2 2 2 2 2 2 2 2 7 2 2 2 2" xfId="10954" xr:uid="{00000000-0005-0000-0000-0000A2210000}"/>
    <cellStyle name="Normal 2 2 2 2 2 2 2 2 2 7 2 2 2 3" xfId="10955" xr:uid="{00000000-0005-0000-0000-0000A3210000}"/>
    <cellStyle name="Normal 2 2 2 2 2 2 2 2 2 7 2 2 2 4" xfId="10956" xr:uid="{00000000-0005-0000-0000-0000A4210000}"/>
    <cellStyle name="Normal 2 2 2 2 2 2 2 2 2 7 2 2 2 5" xfId="10957" xr:uid="{00000000-0005-0000-0000-0000A5210000}"/>
    <cellStyle name="Normal 2 2 2 2 2 2 2 2 2 7 2 2 2 6" xfId="10958" xr:uid="{00000000-0005-0000-0000-0000A6210000}"/>
    <cellStyle name="Normal 2 2 2 2 2 2 2 2 2 7 2 2 2 7" xfId="10959" xr:uid="{00000000-0005-0000-0000-0000A7210000}"/>
    <cellStyle name="Normal 2 2 2 2 2 2 2 2 2 7 2 2 2 8" xfId="10960" xr:uid="{00000000-0005-0000-0000-0000A8210000}"/>
    <cellStyle name="Normal 2 2 2 2 2 2 2 2 2 7 2 2 2 9" xfId="10961" xr:uid="{00000000-0005-0000-0000-0000A9210000}"/>
    <cellStyle name="Normal 2 2 2 2 2 2 2 2 2 7 2 2 3" xfId="10962" xr:uid="{00000000-0005-0000-0000-0000AA210000}"/>
    <cellStyle name="Normal 2 2 2 2 2 2 2 2 2 7 2 2 4" xfId="10963" xr:uid="{00000000-0005-0000-0000-0000AB210000}"/>
    <cellStyle name="Normal 2 2 2 2 2 2 2 2 2 7 2 2 5" xfId="10964" xr:uid="{00000000-0005-0000-0000-0000AC210000}"/>
    <cellStyle name="Normal 2 2 2 2 2 2 2 2 2 7 2 2 6" xfId="10965" xr:uid="{00000000-0005-0000-0000-0000AD210000}"/>
    <cellStyle name="Normal 2 2 2 2 2 2 2 2 2 7 2 2 7" xfId="10966" xr:uid="{00000000-0005-0000-0000-0000AE210000}"/>
    <cellStyle name="Normal 2 2 2 2 2 2 2 2 2 7 2 2 8" xfId="10967" xr:uid="{00000000-0005-0000-0000-0000AF210000}"/>
    <cellStyle name="Normal 2 2 2 2 2 2 2 2 2 7 2 2 9" xfId="10968" xr:uid="{00000000-0005-0000-0000-0000B0210000}"/>
    <cellStyle name="Normal 2 2 2 2 2 2 2 2 2 7 2 3" xfId="10969" xr:uid="{00000000-0005-0000-0000-0000B1210000}"/>
    <cellStyle name="Normal 2 2 2 2 2 2 2 2 2 7 2 3 10" xfId="10970" xr:uid="{00000000-0005-0000-0000-0000B2210000}"/>
    <cellStyle name="Normal 2 2 2 2 2 2 2 2 2 7 2 3 2" xfId="10971" xr:uid="{00000000-0005-0000-0000-0000B3210000}"/>
    <cellStyle name="Normal 2 2 2 2 2 2 2 2 2 7 2 3 3" xfId="10972" xr:uid="{00000000-0005-0000-0000-0000B4210000}"/>
    <cellStyle name="Normal 2 2 2 2 2 2 2 2 2 7 2 3 4" xfId="10973" xr:uid="{00000000-0005-0000-0000-0000B5210000}"/>
    <cellStyle name="Normal 2 2 2 2 2 2 2 2 2 7 2 3 5" xfId="10974" xr:uid="{00000000-0005-0000-0000-0000B6210000}"/>
    <cellStyle name="Normal 2 2 2 2 2 2 2 2 2 7 2 3 6" xfId="10975" xr:uid="{00000000-0005-0000-0000-0000B7210000}"/>
    <cellStyle name="Normal 2 2 2 2 2 2 2 2 2 7 2 3 7" xfId="10976" xr:uid="{00000000-0005-0000-0000-0000B8210000}"/>
    <cellStyle name="Normal 2 2 2 2 2 2 2 2 2 7 2 3 8" xfId="10977" xr:uid="{00000000-0005-0000-0000-0000B9210000}"/>
    <cellStyle name="Normal 2 2 2 2 2 2 2 2 2 7 2 3 9" xfId="10978" xr:uid="{00000000-0005-0000-0000-0000BA210000}"/>
    <cellStyle name="Normal 2 2 2 2 2 2 2 2 2 7 2 4" xfId="10979" xr:uid="{00000000-0005-0000-0000-0000BB210000}"/>
    <cellStyle name="Normal 2 2 2 2 2 2 2 2 2 7 2 5" xfId="10980" xr:uid="{00000000-0005-0000-0000-0000BC210000}"/>
    <cellStyle name="Normal 2 2 2 2 2 2 2 2 2 7 2 6" xfId="10981" xr:uid="{00000000-0005-0000-0000-0000BD210000}"/>
    <cellStyle name="Normal 2 2 2 2 2 2 2 2 2 7 2 7" xfId="10982" xr:uid="{00000000-0005-0000-0000-0000BE210000}"/>
    <cellStyle name="Normal 2 2 2 2 2 2 2 2 2 7 2 8" xfId="10983" xr:uid="{00000000-0005-0000-0000-0000BF210000}"/>
    <cellStyle name="Normal 2 2 2 2 2 2 2 2 2 7 2 9" xfId="10984" xr:uid="{00000000-0005-0000-0000-0000C0210000}"/>
    <cellStyle name="Normal 2 2 2 2 2 2 2 2 2 7 3" xfId="2792" xr:uid="{00000000-0005-0000-0000-0000C1210000}"/>
    <cellStyle name="Normal 2 2 2 2 2 2 2 2 2 7 3 10" xfId="10985" xr:uid="{00000000-0005-0000-0000-0000C2210000}"/>
    <cellStyle name="Normal 2 2 2 2 2 2 2 2 2 7 3 11" xfId="10986" xr:uid="{00000000-0005-0000-0000-0000C3210000}"/>
    <cellStyle name="Normal 2 2 2 2 2 2 2 2 2 7 3 12" xfId="10987" xr:uid="{00000000-0005-0000-0000-0000C4210000}"/>
    <cellStyle name="Normal 2 2 2 2 2 2 2 2 2 7 3 2" xfId="2793" xr:uid="{00000000-0005-0000-0000-0000C5210000}"/>
    <cellStyle name="Normal 2 2 2 2 2 2 2 2 2 7 3 2 10" xfId="10988" xr:uid="{00000000-0005-0000-0000-0000C6210000}"/>
    <cellStyle name="Normal 2 2 2 2 2 2 2 2 2 7 3 2 11" xfId="10989" xr:uid="{00000000-0005-0000-0000-0000C7210000}"/>
    <cellStyle name="Normal 2 2 2 2 2 2 2 2 2 7 3 2 2" xfId="10990" xr:uid="{00000000-0005-0000-0000-0000C8210000}"/>
    <cellStyle name="Normal 2 2 2 2 2 2 2 2 2 7 3 2 2 10" xfId="10991" xr:uid="{00000000-0005-0000-0000-0000C9210000}"/>
    <cellStyle name="Normal 2 2 2 2 2 2 2 2 2 7 3 2 2 2" xfId="10992" xr:uid="{00000000-0005-0000-0000-0000CA210000}"/>
    <cellStyle name="Normal 2 2 2 2 2 2 2 2 2 7 3 2 2 3" xfId="10993" xr:uid="{00000000-0005-0000-0000-0000CB210000}"/>
    <cellStyle name="Normal 2 2 2 2 2 2 2 2 2 7 3 2 2 4" xfId="10994" xr:uid="{00000000-0005-0000-0000-0000CC210000}"/>
    <cellStyle name="Normal 2 2 2 2 2 2 2 2 2 7 3 2 2 5" xfId="10995" xr:uid="{00000000-0005-0000-0000-0000CD210000}"/>
    <cellStyle name="Normal 2 2 2 2 2 2 2 2 2 7 3 2 2 6" xfId="10996" xr:uid="{00000000-0005-0000-0000-0000CE210000}"/>
    <cellStyle name="Normal 2 2 2 2 2 2 2 2 2 7 3 2 2 7" xfId="10997" xr:uid="{00000000-0005-0000-0000-0000CF210000}"/>
    <cellStyle name="Normal 2 2 2 2 2 2 2 2 2 7 3 2 2 8" xfId="10998" xr:uid="{00000000-0005-0000-0000-0000D0210000}"/>
    <cellStyle name="Normal 2 2 2 2 2 2 2 2 2 7 3 2 2 9" xfId="10999" xr:uid="{00000000-0005-0000-0000-0000D1210000}"/>
    <cellStyle name="Normal 2 2 2 2 2 2 2 2 2 7 3 2 3" xfId="11000" xr:uid="{00000000-0005-0000-0000-0000D2210000}"/>
    <cellStyle name="Normal 2 2 2 2 2 2 2 2 2 7 3 2 4" xfId="11001" xr:uid="{00000000-0005-0000-0000-0000D3210000}"/>
    <cellStyle name="Normal 2 2 2 2 2 2 2 2 2 7 3 2 5" xfId="11002" xr:uid="{00000000-0005-0000-0000-0000D4210000}"/>
    <cellStyle name="Normal 2 2 2 2 2 2 2 2 2 7 3 2 6" xfId="11003" xr:uid="{00000000-0005-0000-0000-0000D5210000}"/>
    <cellStyle name="Normal 2 2 2 2 2 2 2 2 2 7 3 2 7" xfId="11004" xr:uid="{00000000-0005-0000-0000-0000D6210000}"/>
    <cellStyle name="Normal 2 2 2 2 2 2 2 2 2 7 3 2 8" xfId="11005" xr:uid="{00000000-0005-0000-0000-0000D7210000}"/>
    <cellStyle name="Normal 2 2 2 2 2 2 2 2 2 7 3 2 9" xfId="11006" xr:uid="{00000000-0005-0000-0000-0000D8210000}"/>
    <cellStyle name="Normal 2 2 2 2 2 2 2 2 2 7 3 3" xfId="11007" xr:uid="{00000000-0005-0000-0000-0000D9210000}"/>
    <cellStyle name="Normal 2 2 2 2 2 2 2 2 2 7 3 3 10" xfId="11008" xr:uid="{00000000-0005-0000-0000-0000DA210000}"/>
    <cellStyle name="Normal 2 2 2 2 2 2 2 2 2 7 3 3 2" xfId="11009" xr:uid="{00000000-0005-0000-0000-0000DB210000}"/>
    <cellStyle name="Normal 2 2 2 2 2 2 2 2 2 7 3 3 3" xfId="11010" xr:uid="{00000000-0005-0000-0000-0000DC210000}"/>
    <cellStyle name="Normal 2 2 2 2 2 2 2 2 2 7 3 3 4" xfId="11011" xr:uid="{00000000-0005-0000-0000-0000DD210000}"/>
    <cellStyle name="Normal 2 2 2 2 2 2 2 2 2 7 3 3 5" xfId="11012" xr:uid="{00000000-0005-0000-0000-0000DE210000}"/>
    <cellStyle name="Normal 2 2 2 2 2 2 2 2 2 7 3 3 6" xfId="11013" xr:uid="{00000000-0005-0000-0000-0000DF210000}"/>
    <cellStyle name="Normal 2 2 2 2 2 2 2 2 2 7 3 3 7" xfId="11014" xr:uid="{00000000-0005-0000-0000-0000E0210000}"/>
    <cellStyle name="Normal 2 2 2 2 2 2 2 2 2 7 3 3 8" xfId="11015" xr:uid="{00000000-0005-0000-0000-0000E1210000}"/>
    <cellStyle name="Normal 2 2 2 2 2 2 2 2 2 7 3 3 9" xfId="11016" xr:uid="{00000000-0005-0000-0000-0000E2210000}"/>
    <cellStyle name="Normal 2 2 2 2 2 2 2 2 2 7 3 4" xfId="11017" xr:uid="{00000000-0005-0000-0000-0000E3210000}"/>
    <cellStyle name="Normal 2 2 2 2 2 2 2 2 2 7 3 5" xfId="11018" xr:uid="{00000000-0005-0000-0000-0000E4210000}"/>
    <cellStyle name="Normal 2 2 2 2 2 2 2 2 2 7 3 6" xfId="11019" xr:uid="{00000000-0005-0000-0000-0000E5210000}"/>
    <cellStyle name="Normal 2 2 2 2 2 2 2 2 2 7 3 7" xfId="11020" xr:uid="{00000000-0005-0000-0000-0000E6210000}"/>
    <cellStyle name="Normal 2 2 2 2 2 2 2 2 2 7 3 8" xfId="11021" xr:uid="{00000000-0005-0000-0000-0000E7210000}"/>
    <cellStyle name="Normal 2 2 2 2 2 2 2 2 2 7 3 9" xfId="11022" xr:uid="{00000000-0005-0000-0000-0000E8210000}"/>
    <cellStyle name="Normal 2 2 2 2 2 2 2 2 2 7 4" xfId="2794" xr:uid="{00000000-0005-0000-0000-0000E9210000}"/>
    <cellStyle name="Normal 2 2 2 2 2 2 2 2 2 7 4 10" xfId="11023" xr:uid="{00000000-0005-0000-0000-0000EA210000}"/>
    <cellStyle name="Normal 2 2 2 2 2 2 2 2 2 7 4 11" xfId="11024" xr:uid="{00000000-0005-0000-0000-0000EB210000}"/>
    <cellStyle name="Normal 2 2 2 2 2 2 2 2 2 7 4 12" xfId="11025" xr:uid="{00000000-0005-0000-0000-0000EC210000}"/>
    <cellStyle name="Normal 2 2 2 2 2 2 2 2 2 7 4 2" xfId="2795" xr:uid="{00000000-0005-0000-0000-0000ED210000}"/>
    <cellStyle name="Normal 2 2 2 2 2 2 2 2 2 7 4 2 10" xfId="11026" xr:uid="{00000000-0005-0000-0000-0000EE210000}"/>
    <cellStyle name="Normal 2 2 2 2 2 2 2 2 2 7 4 2 11" xfId="11027" xr:uid="{00000000-0005-0000-0000-0000EF210000}"/>
    <cellStyle name="Normal 2 2 2 2 2 2 2 2 2 7 4 2 2" xfId="11028" xr:uid="{00000000-0005-0000-0000-0000F0210000}"/>
    <cellStyle name="Normal 2 2 2 2 2 2 2 2 2 7 4 2 2 10" xfId="11029" xr:uid="{00000000-0005-0000-0000-0000F1210000}"/>
    <cellStyle name="Normal 2 2 2 2 2 2 2 2 2 7 4 2 2 2" xfId="11030" xr:uid="{00000000-0005-0000-0000-0000F2210000}"/>
    <cellStyle name="Normal 2 2 2 2 2 2 2 2 2 7 4 2 2 3" xfId="11031" xr:uid="{00000000-0005-0000-0000-0000F3210000}"/>
    <cellStyle name="Normal 2 2 2 2 2 2 2 2 2 7 4 2 2 4" xfId="11032" xr:uid="{00000000-0005-0000-0000-0000F4210000}"/>
    <cellStyle name="Normal 2 2 2 2 2 2 2 2 2 7 4 2 2 5" xfId="11033" xr:uid="{00000000-0005-0000-0000-0000F5210000}"/>
    <cellStyle name="Normal 2 2 2 2 2 2 2 2 2 7 4 2 2 6" xfId="11034" xr:uid="{00000000-0005-0000-0000-0000F6210000}"/>
    <cellStyle name="Normal 2 2 2 2 2 2 2 2 2 7 4 2 2 7" xfId="11035" xr:uid="{00000000-0005-0000-0000-0000F7210000}"/>
    <cellStyle name="Normal 2 2 2 2 2 2 2 2 2 7 4 2 2 8" xfId="11036" xr:uid="{00000000-0005-0000-0000-0000F8210000}"/>
    <cellStyle name="Normal 2 2 2 2 2 2 2 2 2 7 4 2 2 9" xfId="11037" xr:uid="{00000000-0005-0000-0000-0000F9210000}"/>
    <cellStyle name="Normal 2 2 2 2 2 2 2 2 2 7 4 2 3" xfId="11038" xr:uid="{00000000-0005-0000-0000-0000FA210000}"/>
    <cellStyle name="Normal 2 2 2 2 2 2 2 2 2 7 4 2 4" xfId="11039" xr:uid="{00000000-0005-0000-0000-0000FB210000}"/>
    <cellStyle name="Normal 2 2 2 2 2 2 2 2 2 7 4 2 5" xfId="11040" xr:uid="{00000000-0005-0000-0000-0000FC210000}"/>
    <cellStyle name="Normal 2 2 2 2 2 2 2 2 2 7 4 2 6" xfId="11041" xr:uid="{00000000-0005-0000-0000-0000FD210000}"/>
    <cellStyle name="Normal 2 2 2 2 2 2 2 2 2 7 4 2 7" xfId="11042" xr:uid="{00000000-0005-0000-0000-0000FE210000}"/>
    <cellStyle name="Normal 2 2 2 2 2 2 2 2 2 7 4 2 8" xfId="11043" xr:uid="{00000000-0005-0000-0000-0000FF210000}"/>
    <cellStyle name="Normal 2 2 2 2 2 2 2 2 2 7 4 2 9" xfId="11044" xr:uid="{00000000-0005-0000-0000-000000220000}"/>
    <cellStyle name="Normal 2 2 2 2 2 2 2 2 2 7 4 3" xfId="11045" xr:uid="{00000000-0005-0000-0000-000001220000}"/>
    <cellStyle name="Normal 2 2 2 2 2 2 2 2 2 7 4 3 10" xfId="11046" xr:uid="{00000000-0005-0000-0000-000002220000}"/>
    <cellStyle name="Normal 2 2 2 2 2 2 2 2 2 7 4 3 2" xfId="11047" xr:uid="{00000000-0005-0000-0000-000003220000}"/>
    <cellStyle name="Normal 2 2 2 2 2 2 2 2 2 7 4 3 3" xfId="11048" xr:uid="{00000000-0005-0000-0000-000004220000}"/>
    <cellStyle name="Normal 2 2 2 2 2 2 2 2 2 7 4 3 4" xfId="11049" xr:uid="{00000000-0005-0000-0000-000005220000}"/>
    <cellStyle name="Normal 2 2 2 2 2 2 2 2 2 7 4 3 5" xfId="11050" xr:uid="{00000000-0005-0000-0000-000006220000}"/>
    <cellStyle name="Normal 2 2 2 2 2 2 2 2 2 7 4 3 6" xfId="11051" xr:uid="{00000000-0005-0000-0000-000007220000}"/>
    <cellStyle name="Normal 2 2 2 2 2 2 2 2 2 7 4 3 7" xfId="11052" xr:uid="{00000000-0005-0000-0000-000008220000}"/>
    <cellStyle name="Normal 2 2 2 2 2 2 2 2 2 7 4 3 8" xfId="11053" xr:uid="{00000000-0005-0000-0000-000009220000}"/>
    <cellStyle name="Normal 2 2 2 2 2 2 2 2 2 7 4 3 9" xfId="11054" xr:uid="{00000000-0005-0000-0000-00000A220000}"/>
    <cellStyle name="Normal 2 2 2 2 2 2 2 2 2 7 4 4" xfId="11055" xr:uid="{00000000-0005-0000-0000-00000B220000}"/>
    <cellStyle name="Normal 2 2 2 2 2 2 2 2 2 7 4 5" xfId="11056" xr:uid="{00000000-0005-0000-0000-00000C220000}"/>
    <cellStyle name="Normal 2 2 2 2 2 2 2 2 2 7 4 6" xfId="11057" xr:uid="{00000000-0005-0000-0000-00000D220000}"/>
    <cellStyle name="Normal 2 2 2 2 2 2 2 2 2 7 4 7" xfId="11058" xr:uid="{00000000-0005-0000-0000-00000E220000}"/>
    <cellStyle name="Normal 2 2 2 2 2 2 2 2 2 7 4 8" xfId="11059" xr:uid="{00000000-0005-0000-0000-00000F220000}"/>
    <cellStyle name="Normal 2 2 2 2 2 2 2 2 2 7 4 9" xfId="11060" xr:uid="{00000000-0005-0000-0000-000010220000}"/>
    <cellStyle name="Normal 2 2 2 2 2 2 2 2 2 7 5" xfId="2796" xr:uid="{00000000-0005-0000-0000-000011220000}"/>
    <cellStyle name="Normal 2 2 2 2 2 2 2 2 2 7 5 10" xfId="11061" xr:uid="{00000000-0005-0000-0000-000012220000}"/>
    <cellStyle name="Normal 2 2 2 2 2 2 2 2 2 7 5 11" xfId="11062" xr:uid="{00000000-0005-0000-0000-000013220000}"/>
    <cellStyle name="Normal 2 2 2 2 2 2 2 2 2 7 5 12" xfId="11063" xr:uid="{00000000-0005-0000-0000-000014220000}"/>
    <cellStyle name="Normal 2 2 2 2 2 2 2 2 2 7 5 2" xfId="2797" xr:uid="{00000000-0005-0000-0000-000015220000}"/>
    <cellStyle name="Normal 2 2 2 2 2 2 2 2 2 7 5 2 10" xfId="11064" xr:uid="{00000000-0005-0000-0000-000016220000}"/>
    <cellStyle name="Normal 2 2 2 2 2 2 2 2 2 7 5 2 11" xfId="11065" xr:uid="{00000000-0005-0000-0000-000017220000}"/>
    <cellStyle name="Normal 2 2 2 2 2 2 2 2 2 7 5 2 2" xfId="11066" xr:uid="{00000000-0005-0000-0000-000018220000}"/>
    <cellStyle name="Normal 2 2 2 2 2 2 2 2 2 7 5 2 2 10" xfId="11067" xr:uid="{00000000-0005-0000-0000-000019220000}"/>
    <cellStyle name="Normal 2 2 2 2 2 2 2 2 2 7 5 2 2 2" xfId="11068" xr:uid="{00000000-0005-0000-0000-00001A220000}"/>
    <cellStyle name="Normal 2 2 2 2 2 2 2 2 2 7 5 2 2 3" xfId="11069" xr:uid="{00000000-0005-0000-0000-00001B220000}"/>
    <cellStyle name="Normal 2 2 2 2 2 2 2 2 2 7 5 2 2 4" xfId="11070" xr:uid="{00000000-0005-0000-0000-00001C220000}"/>
    <cellStyle name="Normal 2 2 2 2 2 2 2 2 2 7 5 2 2 5" xfId="11071" xr:uid="{00000000-0005-0000-0000-00001D220000}"/>
    <cellStyle name="Normal 2 2 2 2 2 2 2 2 2 7 5 2 2 6" xfId="11072" xr:uid="{00000000-0005-0000-0000-00001E220000}"/>
    <cellStyle name="Normal 2 2 2 2 2 2 2 2 2 7 5 2 2 7" xfId="11073" xr:uid="{00000000-0005-0000-0000-00001F220000}"/>
    <cellStyle name="Normal 2 2 2 2 2 2 2 2 2 7 5 2 2 8" xfId="11074" xr:uid="{00000000-0005-0000-0000-000020220000}"/>
    <cellStyle name="Normal 2 2 2 2 2 2 2 2 2 7 5 2 2 9" xfId="11075" xr:uid="{00000000-0005-0000-0000-000021220000}"/>
    <cellStyle name="Normal 2 2 2 2 2 2 2 2 2 7 5 2 3" xfId="11076" xr:uid="{00000000-0005-0000-0000-000022220000}"/>
    <cellStyle name="Normal 2 2 2 2 2 2 2 2 2 7 5 2 4" xfId="11077" xr:uid="{00000000-0005-0000-0000-000023220000}"/>
    <cellStyle name="Normal 2 2 2 2 2 2 2 2 2 7 5 2 5" xfId="11078" xr:uid="{00000000-0005-0000-0000-000024220000}"/>
    <cellStyle name="Normal 2 2 2 2 2 2 2 2 2 7 5 2 6" xfId="11079" xr:uid="{00000000-0005-0000-0000-000025220000}"/>
    <cellStyle name="Normal 2 2 2 2 2 2 2 2 2 7 5 2 7" xfId="11080" xr:uid="{00000000-0005-0000-0000-000026220000}"/>
    <cellStyle name="Normal 2 2 2 2 2 2 2 2 2 7 5 2 8" xfId="11081" xr:uid="{00000000-0005-0000-0000-000027220000}"/>
    <cellStyle name="Normal 2 2 2 2 2 2 2 2 2 7 5 2 9" xfId="11082" xr:uid="{00000000-0005-0000-0000-000028220000}"/>
    <cellStyle name="Normal 2 2 2 2 2 2 2 2 2 7 5 3" xfId="11083" xr:uid="{00000000-0005-0000-0000-000029220000}"/>
    <cellStyle name="Normal 2 2 2 2 2 2 2 2 2 7 5 3 10" xfId="11084" xr:uid="{00000000-0005-0000-0000-00002A220000}"/>
    <cellStyle name="Normal 2 2 2 2 2 2 2 2 2 7 5 3 2" xfId="11085" xr:uid="{00000000-0005-0000-0000-00002B220000}"/>
    <cellStyle name="Normal 2 2 2 2 2 2 2 2 2 7 5 3 3" xfId="11086" xr:uid="{00000000-0005-0000-0000-00002C220000}"/>
    <cellStyle name="Normal 2 2 2 2 2 2 2 2 2 7 5 3 4" xfId="11087" xr:uid="{00000000-0005-0000-0000-00002D220000}"/>
    <cellStyle name="Normal 2 2 2 2 2 2 2 2 2 7 5 3 5" xfId="11088" xr:uid="{00000000-0005-0000-0000-00002E220000}"/>
    <cellStyle name="Normal 2 2 2 2 2 2 2 2 2 7 5 3 6" xfId="11089" xr:uid="{00000000-0005-0000-0000-00002F220000}"/>
    <cellStyle name="Normal 2 2 2 2 2 2 2 2 2 7 5 3 7" xfId="11090" xr:uid="{00000000-0005-0000-0000-000030220000}"/>
    <cellStyle name="Normal 2 2 2 2 2 2 2 2 2 7 5 3 8" xfId="11091" xr:uid="{00000000-0005-0000-0000-000031220000}"/>
    <cellStyle name="Normal 2 2 2 2 2 2 2 2 2 7 5 3 9" xfId="11092" xr:uid="{00000000-0005-0000-0000-000032220000}"/>
    <cellStyle name="Normal 2 2 2 2 2 2 2 2 2 7 5 4" xfId="11093" xr:uid="{00000000-0005-0000-0000-000033220000}"/>
    <cellStyle name="Normal 2 2 2 2 2 2 2 2 2 7 5 5" xfId="11094" xr:uid="{00000000-0005-0000-0000-000034220000}"/>
    <cellStyle name="Normal 2 2 2 2 2 2 2 2 2 7 5 6" xfId="11095" xr:uid="{00000000-0005-0000-0000-000035220000}"/>
    <cellStyle name="Normal 2 2 2 2 2 2 2 2 2 7 5 7" xfId="11096" xr:uid="{00000000-0005-0000-0000-000036220000}"/>
    <cellStyle name="Normal 2 2 2 2 2 2 2 2 2 7 5 8" xfId="11097" xr:uid="{00000000-0005-0000-0000-000037220000}"/>
    <cellStyle name="Normal 2 2 2 2 2 2 2 2 2 7 5 9" xfId="11098" xr:uid="{00000000-0005-0000-0000-000038220000}"/>
    <cellStyle name="Normal 2 2 2 2 2 2 2 2 2 8" xfId="2798" xr:uid="{00000000-0005-0000-0000-000039220000}"/>
    <cellStyle name="Normal 2 2 2 2 2 2 2 2 2 9" xfId="2799" xr:uid="{00000000-0005-0000-0000-00003A220000}"/>
    <cellStyle name="Normal 2 2 2 2 2 2 2 2 3" xfId="2800" xr:uid="{00000000-0005-0000-0000-00003B220000}"/>
    <cellStyle name="Normal 2 2 2 2 2 2 2 2 4" xfId="2801" xr:uid="{00000000-0005-0000-0000-00003C220000}"/>
    <cellStyle name="Normal 2 2 2 2 2 2 2 2 5" xfId="2802" xr:uid="{00000000-0005-0000-0000-00003D220000}"/>
    <cellStyle name="Normal 2 2 2 2 2 2 2 2 6" xfId="2803" xr:uid="{00000000-0005-0000-0000-00003E220000}"/>
    <cellStyle name="Normal 2 2 2 2 2 2 2 2 7" xfId="2804" xr:uid="{00000000-0005-0000-0000-00003F220000}"/>
    <cellStyle name="Normal 2 2 2 2 2 2 2 2 8" xfId="2805" xr:uid="{00000000-0005-0000-0000-000040220000}"/>
    <cellStyle name="Normal 2 2 2 2 2 2 2 2 8 10" xfId="11099" xr:uid="{00000000-0005-0000-0000-000041220000}"/>
    <cellStyle name="Normal 2 2 2 2 2 2 2 2 8 11" xfId="11100" xr:uid="{00000000-0005-0000-0000-000042220000}"/>
    <cellStyle name="Normal 2 2 2 2 2 2 2 2 8 12" xfId="11101" xr:uid="{00000000-0005-0000-0000-000043220000}"/>
    <cellStyle name="Normal 2 2 2 2 2 2 2 2 8 13" xfId="11102" xr:uid="{00000000-0005-0000-0000-000044220000}"/>
    <cellStyle name="Normal 2 2 2 2 2 2 2 2 8 14" xfId="11103" xr:uid="{00000000-0005-0000-0000-000045220000}"/>
    <cellStyle name="Normal 2 2 2 2 2 2 2 2 8 15" xfId="11104" xr:uid="{00000000-0005-0000-0000-000046220000}"/>
    <cellStyle name="Normal 2 2 2 2 2 2 2 2 8 16" xfId="11105" xr:uid="{00000000-0005-0000-0000-000047220000}"/>
    <cellStyle name="Normal 2 2 2 2 2 2 2 2 8 17" xfId="11106" xr:uid="{00000000-0005-0000-0000-000048220000}"/>
    <cellStyle name="Normal 2 2 2 2 2 2 2 2 8 18" xfId="11107" xr:uid="{00000000-0005-0000-0000-000049220000}"/>
    <cellStyle name="Normal 2 2 2 2 2 2 2 2 8 2" xfId="2806" xr:uid="{00000000-0005-0000-0000-00004A220000}"/>
    <cellStyle name="Normal 2 2 2 2 2 2 2 2 8 2 2" xfId="2807" xr:uid="{00000000-0005-0000-0000-00004B220000}"/>
    <cellStyle name="Normal 2 2 2 2 2 2 2 2 8 2 2 10" xfId="11108" xr:uid="{00000000-0005-0000-0000-00004C220000}"/>
    <cellStyle name="Normal 2 2 2 2 2 2 2 2 8 2 2 11" xfId="11109" xr:uid="{00000000-0005-0000-0000-00004D220000}"/>
    <cellStyle name="Normal 2 2 2 2 2 2 2 2 8 2 2 12" xfId="11110" xr:uid="{00000000-0005-0000-0000-00004E220000}"/>
    <cellStyle name="Normal 2 2 2 2 2 2 2 2 8 2 2 13" xfId="11111" xr:uid="{00000000-0005-0000-0000-00004F220000}"/>
    <cellStyle name="Normal 2 2 2 2 2 2 2 2 8 2 2 14" xfId="11112" xr:uid="{00000000-0005-0000-0000-000050220000}"/>
    <cellStyle name="Normal 2 2 2 2 2 2 2 2 8 2 2 15" xfId="11113" xr:uid="{00000000-0005-0000-0000-000051220000}"/>
    <cellStyle name="Normal 2 2 2 2 2 2 2 2 8 2 2 16" xfId="11114" xr:uid="{00000000-0005-0000-0000-000052220000}"/>
    <cellStyle name="Normal 2 2 2 2 2 2 2 2 8 2 2 17" xfId="11115" xr:uid="{00000000-0005-0000-0000-000053220000}"/>
    <cellStyle name="Normal 2 2 2 2 2 2 2 2 8 2 2 2" xfId="2808" xr:uid="{00000000-0005-0000-0000-000054220000}"/>
    <cellStyle name="Normal 2 2 2 2 2 2 2 2 8 2 2 2 2" xfId="2809" xr:uid="{00000000-0005-0000-0000-000055220000}"/>
    <cellStyle name="Normal 2 2 2 2 2 2 2 2 8 2 2 2 2 10" xfId="11116" xr:uid="{00000000-0005-0000-0000-000056220000}"/>
    <cellStyle name="Normal 2 2 2 2 2 2 2 2 8 2 2 2 2 11" xfId="11117" xr:uid="{00000000-0005-0000-0000-000057220000}"/>
    <cellStyle name="Normal 2 2 2 2 2 2 2 2 8 2 2 2 2 12" xfId="11118" xr:uid="{00000000-0005-0000-0000-000058220000}"/>
    <cellStyle name="Normal 2 2 2 2 2 2 2 2 8 2 2 2 2 2" xfId="2810" xr:uid="{00000000-0005-0000-0000-000059220000}"/>
    <cellStyle name="Normal 2 2 2 2 2 2 2 2 8 2 2 2 2 2 10" xfId="11119" xr:uid="{00000000-0005-0000-0000-00005A220000}"/>
    <cellStyle name="Normal 2 2 2 2 2 2 2 2 8 2 2 2 2 2 11" xfId="11120" xr:uid="{00000000-0005-0000-0000-00005B220000}"/>
    <cellStyle name="Normal 2 2 2 2 2 2 2 2 8 2 2 2 2 2 2" xfId="11121" xr:uid="{00000000-0005-0000-0000-00005C220000}"/>
    <cellStyle name="Normal 2 2 2 2 2 2 2 2 8 2 2 2 2 2 2 10" xfId="11122" xr:uid="{00000000-0005-0000-0000-00005D220000}"/>
    <cellStyle name="Normal 2 2 2 2 2 2 2 2 8 2 2 2 2 2 2 2" xfId="11123" xr:uid="{00000000-0005-0000-0000-00005E220000}"/>
    <cellStyle name="Normal 2 2 2 2 2 2 2 2 8 2 2 2 2 2 2 3" xfId="11124" xr:uid="{00000000-0005-0000-0000-00005F220000}"/>
    <cellStyle name="Normal 2 2 2 2 2 2 2 2 8 2 2 2 2 2 2 4" xfId="11125" xr:uid="{00000000-0005-0000-0000-000060220000}"/>
    <cellStyle name="Normal 2 2 2 2 2 2 2 2 8 2 2 2 2 2 2 5" xfId="11126" xr:uid="{00000000-0005-0000-0000-000061220000}"/>
    <cellStyle name="Normal 2 2 2 2 2 2 2 2 8 2 2 2 2 2 2 6" xfId="11127" xr:uid="{00000000-0005-0000-0000-000062220000}"/>
    <cellStyle name="Normal 2 2 2 2 2 2 2 2 8 2 2 2 2 2 2 7" xfId="11128" xr:uid="{00000000-0005-0000-0000-000063220000}"/>
    <cellStyle name="Normal 2 2 2 2 2 2 2 2 8 2 2 2 2 2 2 8" xfId="11129" xr:uid="{00000000-0005-0000-0000-000064220000}"/>
    <cellStyle name="Normal 2 2 2 2 2 2 2 2 8 2 2 2 2 2 2 9" xfId="11130" xr:uid="{00000000-0005-0000-0000-000065220000}"/>
    <cellStyle name="Normal 2 2 2 2 2 2 2 2 8 2 2 2 2 2 3" xfId="11131" xr:uid="{00000000-0005-0000-0000-000066220000}"/>
    <cellStyle name="Normal 2 2 2 2 2 2 2 2 8 2 2 2 2 2 4" xfId="11132" xr:uid="{00000000-0005-0000-0000-000067220000}"/>
    <cellStyle name="Normal 2 2 2 2 2 2 2 2 8 2 2 2 2 2 5" xfId="11133" xr:uid="{00000000-0005-0000-0000-000068220000}"/>
    <cellStyle name="Normal 2 2 2 2 2 2 2 2 8 2 2 2 2 2 6" xfId="11134" xr:uid="{00000000-0005-0000-0000-000069220000}"/>
    <cellStyle name="Normal 2 2 2 2 2 2 2 2 8 2 2 2 2 2 7" xfId="11135" xr:uid="{00000000-0005-0000-0000-00006A220000}"/>
    <cellStyle name="Normal 2 2 2 2 2 2 2 2 8 2 2 2 2 2 8" xfId="11136" xr:uid="{00000000-0005-0000-0000-00006B220000}"/>
    <cellStyle name="Normal 2 2 2 2 2 2 2 2 8 2 2 2 2 2 9" xfId="11137" xr:uid="{00000000-0005-0000-0000-00006C220000}"/>
    <cellStyle name="Normal 2 2 2 2 2 2 2 2 8 2 2 2 2 3" xfId="11138" xr:uid="{00000000-0005-0000-0000-00006D220000}"/>
    <cellStyle name="Normal 2 2 2 2 2 2 2 2 8 2 2 2 2 3 10" xfId="11139" xr:uid="{00000000-0005-0000-0000-00006E220000}"/>
    <cellStyle name="Normal 2 2 2 2 2 2 2 2 8 2 2 2 2 3 2" xfId="11140" xr:uid="{00000000-0005-0000-0000-00006F220000}"/>
    <cellStyle name="Normal 2 2 2 2 2 2 2 2 8 2 2 2 2 3 3" xfId="11141" xr:uid="{00000000-0005-0000-0000-000070220000}"/>
    <cellStyle name="Normal 2 2 2 2 2 2 2 2 8 2 2 2 2 3 4" xfId="11142" xr:uid="{00000000-0005-0000-0000-000071220000}"/>
    <cellStyle name="Normal 2 2 2 2 2 2 2 2 8 2 2 2 2 3 5" xfId="11143" xr:uid="{00000000-0005-0000-0000-000072220000}"/>
    <cellStyle name="Normal 2 2 2 2 2 2 2 2 8 2 2 2 2 3 6" xfId="11144" xr:uid="{00000000-0005-0000-0000-000073220000}"/>
    <cellStyle name="Normal 2 2 2 2 2 2 2 2 8 2 2 2 2 3 7" xfId="11145" xr:uid="{00000000-0005-0000-0000-000074220000}"/>
    <cellStyle name="Normal 2 2 2 2 2 2 2 2 8 2 2 2 2 3 8" xfId="11146" xr:uid="{00000000-0005-0000-0000-000075220000}"/>
    <cellStyle name="Normal 2 2 2 2 2 2 2 2 8 2 2 2 2 3 9" xfId="11147" xr:uid="{00000000-0005-0000-0000-000076220000}"/>
    <cellStyle name="Normal 2 2 2 2 2 2 2 2 8 2 2 2 2 4" xfId="11148" xr:uid="{00000000-0005-0000-0000-000077220000}"/>
    <cellStyle name="Normal 2 2 2 2 2 2 2 2 8 2 2 2 2 5" xfId="11149" xr:uid="{00000000-0005-0000-0000-000078220000}"/>
    <cellStyle name="Normal 2 2 2 2 2 2 2 2 8 2 2 2 2 6" xfId="11150" xr:uid="{00000000-0005-0000-0000-000079220000}"/>
    <cellStyle name="Normal 2 2 2 2 2 2 2 2 8 2 2 2 2 7" xfId="11151" xr:uid="{00000000-0005-0000-0000-00007A220000}"/>
    <cellStyle name="Normal 2 2 2 2 2 2 2 2 8 2 2 2 2 8" xfId="11152" xr:uid="{00000000-0005-0000-0000-00007B220000}"/>
    <cellStyle name="Normal 2 2 2 2 2 2 2 2 8 2 2 2 2 9" xfId="11153" xr:uid="{00000000-0005-0000-0000-00007C220000}"/>
    <cellStyle name="Normal 2 2 2 2 2 2 2 2 8 2 2 2 3" xfId="2811" xr:uid="{00000000-0005-0000-0000-00007D220000}"/>
    <cellStyle name="Normal 2 2 2 2 2 2 2 2 8 2 2 2 3 10" xfId="11154" xr:uid="{00000000-0005-0000-0000-00007E220000}"/>
    <cellStyle name="Normal 2 2 2 2 2 2 2 2 8 2 2 2 3 11" xfId="11155" xr:uid="{00000000-0005-0000-0000-00007F220000}"/>
    <cellStyle name="Normal 2 2 2 2 2 2 2 2 8 2 2 2 3 12" xfId="11156" xr:uid="{00000000-0005-0000-0000-000080220000}"/>
    <cellStyle name="Normal 2 2 2 2 2 2 2 2 8 2 2 2 3 2" xfId="2812" xr:uid="{00000000-0005-0000-0000-000081220000}"/>
    <cellStyle name="Normal 2 2 2 2 2 2 2 2 8 2 2 2 3 2 10" xfId="11157" xr:uid="{00000000-0005-0000-0000-000082220000}"/>
    <cellStyle name="Normal 2 2 2 2 2 2 2 2 8 2 2 2 3 2 11" xfId="11158" xr:uid="{00000000-0005-0000-0000-000083220000}"/>
    <cellStyle name="Normal 2 2 2 2 2 2 2 2 8 2 2 2 3 2 2" xfId="11159" xr:uid="{00000000-0005-0000-0000-000084220000}"/>
    <cellStyle name="Normal 2 2 2 2 2 2 2 2 8 2 2 2 3 2 2 10" xfId="11160" xr:uid="{00000000-0005-0000-0000-000085220000}"/>
    <cellStyle name="Normal 2 2 2 2 2 2 2 2 8 2 2 2 3 2 2 2" xfId="11161" xr:uid="{00000000-0005-0000-0000-000086220000}"/>
    <cellStyle name="Normal 2 2 2 2 2 2 2 2 8 2 2 2 3 2 2 3" xfId="11162" xr:uid="{00000000-0005-0000-0000-000087220000}"/>
    <cellStyle name="Normal 2 2 2 2 2 2 2 2 8 2 2 2 3 2 2 4" xfId="11163" xr:uid="{00000000-0005-0000-0000-000088220000}"/>
    <cellStyle name="Normal 2 2 2 2 2 2 2 2 8 2 2 2 3 2 2 5" xfId="11164" xr:uid="{00000000-0005-0000-0000-000089220000}"/>
    <cellStyle name="Normal 2 2 2 2 2 2 2 2 8 2 2 2 3 2 2 6" xfId="11165" xr:uid="{00000000-0005-0000-0000-00008A220000}"/>
    <cellStyle name="Normal 2 2 2 2 2 2 2 2 8 2 2 2 3 2 2 7" xfId="11166" xr:uid="{00000000-0005-0000-0000-00008B220000}"/>
    <cellStyle name="Normal 2 2 2 2 2 2 2 2 8 2 2 2 3 2 2 8" xfId="11167" xr:uid="{00000000-0005-0000-0000-00008C220000}"/>
    <cellStyle name="Normal 2 2 2 2 2 2 2 2 8 2 2 2 3 2 2 9" xfId="11168" xr:uid="{00000000-0005-0000-0000-00008D220000}"/>
    <cellStyle name="Normal 2 2 2 2 2 2 2 2 8 2 2 2 3 2 3" xfId="11169" xr:uid="{00000000-0005-0000-0000-00008E220000}"/>
    <cellStyle name="Normal 2 2 2 2 2 2 2 2 8 2 2 2 3 2 4" xfId="11170" xr:uid="{00000000-0005-0000-0000-00008F220000}"/>
    <cellStyle name="Normal 2 2 2 2 2 2 2 2 8 2 2 2 3 2 5" xfId="11171" xr:uid="{00000000-0005-0000-0000-000090220000}"/>
    <cellStyle name="Normal 2 2 2 2 2 2 2 2 8 2 2 2 3 2 6" xfId="11172" xr:uid="{00000000-0005-0000-0000-000091220000}"/>
    <cellStyle name="Normal 2 2 2 2 2 2 2 2 8 2 2 2 3 2 7" xfId="11173" xr:uid="{00000000-0005-0000-0000-000092220000}"/>
    <cellStyle name="Normal 2 2 2 2 2 2 2 2 8 2 2 2 3 2 8" xfId="11174" xr:uid="{00000000-0005-0000-0000-000093220000}"/>
    <cellStyle name="Normal 2 2 2 2 2 2 2 2 8 2 2 2 3 2 9" xfId="11175" xr:uid="{00000000-0005-0000-0000-000094220000}"/>
    <cellStyle name="Normal 2 2 2 2 2 2 2 2 8 2 2 2 3 3" xfId="11176" xr:uid="{00000000-0005-0000-0000-000095220000}"/>
    <cellStyle name="Normal 2 2 2 2 2 2 2 2 8 2 2 2 3 3 10" xfId="11177" xr:uid="{00000000-0005-0000-0000-000096220000}"/>
    <cellStyle name="Normal 2 2 2 2 2 2 2 2 8 2 2 2 3 3 2" xfId="11178" xr:uid="{00000000-0005-0000-0000-000097220000}"/>
    <cellStyle name="Normal 2 2 2 2 2 2 2 2 8 2 2 2 3 3 3" xfId="11179" xr:uid="{00000000-0005-0000-0000-000098220000}"/>
    <cellStyle name="Normal 2 2 2 2 2 2 2 2 8 2 2 2 3 3 4" xfId="11180" xr:uid="{00000000-0005-0000-0000-000099220000}"/>
    <cellStyle name="Normal 2 2 2 2 2 2 2 2 8 2 2 2 3 3 5" xfId="11181" xr:uid="{00000000-0005-0000-0000-00009A220000}"/>
    <cellStyle name="Normal 2 2 2 2 2 2 2 2 8 2 2 2 3 3 6" xfId="11182" xr:uid="{00000000-0005-0000-0000-00009B220000}"/>
    <cellStyle name="Normal 2 2 2 2 2 2 2 2 8 2 2 2 3 3 7" xfId="11183" xr:uid="{00000000-0005-0000-0000-00009C220000}"/>
    <cellStyle name="Normal 2 2 2 2 2 2 2 2 8 2 2 2 3 3 8" xfId="11184" xr:uid="{00000000-0005-0000-0000-00009D220000}"/>
    <cellStyle name="Normal 2 2 2 2 2 2 2 2 8 2 2 2 3 3 9" xfId="11185" xr:uid="{00000000-0005-0000-0000-00009E220000}"/>
    <cellStyle name="Normal 2 2 2 2 2 2 2 2 8 2 2 2 3 4" xfId="11186" xr:uid="{00000000-0005-0000-0000-00009F220000}"/>
    <cellStyle name="Normal 2 2 2 2 2 2 2 2 8 2 2 2 3 5" xfId="11187" xr:uid="{00000000-0005-0000-0000-0000A0220000}"/>
    <cellStyle name="Normal 2 2 2 2 2 2 2 2 8 2 2 2 3 6" xfId="11188" xr:uid="{00000000-0005-0000-0000-0000A1220000}"/>
    <cellStyle name="Normal 2 2 2 2 2 2 2 2 8 2 2 2 3 7" xfId="11189" xr:uid="{00000000-0005-0000-0000-0000A2220000}"/>
    <cellStyle name="Normal 2 2 2 2 2 2 2 2 8 2 2 2 3 8" xfId="11190" xr:uid="{00000000-0005-0000-0000-0000A3220000}"/>
    <cellStyle name="Normal 2 2 2 2 2 2 2 2 8 2 2 2 3 9" xfId="11191" xr:uid="{00000000-0005-0000-0000-0000A4220000}"/>
    <cellStyle name="Normal 2 2 2 2 2 2 2 2 8 2 2 2 4" xfId="2813" xr:uid="{00000000-0005-0000-0000-0000A5220000}"/>
    <cellStyle name="Normal 2 2 2 2 2 2 2 2 8 2 2 2 4 10" xfId="11192" xr:uid="{00000000-0005-0000-0000-0000A6220000}"/>
    <cellStyle name="Normal 2 2 2 2 2 2 2 2 8 2 2 2 4 11" xfId="11193" xr:uid="{00000000-0005-0000-0000-0000A7220000}"/>
    <cellStyle name="Normal 2 2 2 2 2 2 2 2 8 2 2 2 4 12" xfId="11194" xr:uid="{00000000-0005-0000-0000-0000A8220000}"/>
    <cellStyle name="Normal 2 2 2 2 2 2 2 2 8 2 2 2 4 2" xfId="2814" xr:uid="{00000000-0005-0000-0000-0000A9220000}"/>
    <cellStyle name="Normal 2 2 2 2 2 2 2 2 8 2 2 2 4 2 10" xfId="11195" xr:uid="{00000000-0005-0000-0000-0000AA220000}"/>
    <cellStyle name="Normal 2 2 2 2 2 2 2 2 8 2 2 2 4 2 11" xfId="11196" xr:uid="{00000000-0005-0000-0000-0000AB220000}"/>
    <cellStyle name="Normal 2 2 2 2 2 2 2 2 8 2 2 2 4 2 2" xfId="11197" xr:uid="{00000000-0005-0000-0000-0000AC220000}"/>
    <cellStyle name="Normal 2 2 2 2 2 2 2 2 8 2 2 2 4 2 2 10" xfId="11198" xr:uid="{00000000-0005-0000-0000-0000AD220000}"/>
    <cellStyle name="Normal 2 2 2 2 2 2 2 2 8 2 2 2 4 2 2 2" xfId="11199" xr:uid="{00000000-0005-0000-0000-0000AE220000}"/>
    <cellStyle name="Normal 2 2 2 2 2 2 2 2 8 2 2 2 4 2 2 3" xfId="11200" xr:uid="{00000000-0005-0000-0000-0000AF220000}"/>
    <cellStyle name="Normal 2 2 2 2 2 2 2 2 8 2 2 2 4 2 2 4" xfId="11201" xr:uid="{00000000-0005-0000-0000-0000B0220000}"/>
    <cellStyle name="Normal 2 2 2 2 2 2 2 2 8 2 2 2 4 2 2 5" xfId="11202" xr:uid="{00000000-0005-0000-0000-0000B1220000}"/>
    <cellStyle name="Normal 2 2 2 2 2 2 2 2 8 2 2 2 4 2 2 6" xfId="11203" xr:uid="{00000000-0005-0000-0000-0000B2220000}"/>
    <cellStyle name="Normal 2 2 2 2 2 2 2 2 8 2 2 2 4 2 2 7" xfId="11204" xr:uid="{00000000-0005-0000-0000-0000B3220000}"/>
    <cellStyle name="Normal 2 2 2 2 2 2 2 2 8 2 2 2 4 2 2 8" xfId="11205" xr:uid="{00000000-0005-0000-0000-0000B4220000}"/>
    <cellStyle name="Normal 2 2 2 2 2 2 2 2 8 2 2 2 4 2 2 9" xfId="11206" xr:uid="{00000000-0005-0000-0000-0000B5220000}"/>
    <cellStyle name="Normal 2 2 2 2 2 2 2 2 8 2 2 2 4 2 3" xfId="11207" xr:uid="{00000000-0005-0000-0000-0000B6220000}"/>
    <cellStyle name="Normal 2 2 2 2 2 2 2 2 8 2 2 2 4 2 4" xfId="11208" xr:uid="{00000000-0005-0000-0000-0000B7220000}"/>
    <cellStyle name="Normal 2 2 2 2 2 2 2 2 8 2 2 2 4 2 5" xfId="11209" xr:uid="{00000000-0005-0000-0000-0000B8220000}"/>
    <cellStyle name="Normal 2 2 2 2 2 2 2 2 8 2 2 2 4 2 6" xfId="11210" xr:uid="{00000000-0005-0000-0000-0000B9220000}"/>
    <cellStyle name="Normal 2 2 2 2 2 2 2 2 8 2 2 2 4 2 7" xfId="11211" xr:uid="{00000000-0005-0000-0000-0000BA220000}"/>
    <cellStyle name="Normal 2 2 2 2 2 2 2 2 8 2 2 2 4 2 8" xfId="11212" xr:uid="{00000000-0005-0000-0000-0000BB220000}"/>
    <cellStyle name="Normal 2 2 2 2 2 2 2 2 8 2 2 2 4 2 9" xfId="11213" xr:uid="{00000000-0005-0000-0000-0000BC220000}"/>
    <cellStyle name="Normal 2 2 2 2 2 2 2 2 8 2 2 2 4 3" xfId="11214" xr:uid="{00000000-0005-0000-0000-0000BD220000}"/>
    <cellStyle name="Normal 2 2 2 2 2 2 2 2 8 2 2 2 4 3 10" xfId="11215" xr:uid="{00000000-0005-0000-0000-0000BE220000}"/>
    <cellStyle name="Normal 2 2 2 2 2 2 2 2 8 2 2 2 4 3 2" xfId="11216" xr:uid="{00000000-0005-0000-0000-0000BF220000}"/>
    <cellStyle name="Normal 2 2 2 2 2 2 2 2 8 2 2 2 4 3 3" xfId="11217" xr:uid="{00000000-0005-0000-0000-0000C0220000}"/>
    <cellStyle name="Normal 2 2 2 2 2 2 2 2 8 2 2 2 4 3 4" xfId="11218" xr:uid="{00000000-0005-0000-0000-0000C1220000}"/>
    <cellStyle name="Normal 2 2 2 2 2 2 2 2 8 2 2 2 4 3 5" xfId="11219" xr:uid="{00000000-0005-0000-0000-0000C2220000}"/>
    <cellStyle name="Normal 2 2 2 2 2 2 2 2 8 2 2 2 4 3 6" xfId="11220" xr:uid="{00000000-0005-0000-0000-0000C3220000}"/>
    <cellStyle name="Normal 2 2 2 2 2 2 2 2 8 2 2 2 4 3 7" xfId="11221" xr:uid="{00000000-0005-0000-0000-0000C4220000}"/>
    <cellStyle name="Normal 2 2 2 2 2 2 2 2 8 2 2 2 4 3 8" xfId="11222" xr:uid="{00000000-0005-0000-0000-0000C5220000}"/>
    <cellStyle name="Normal 2 2 2 2 2 2 2 2 8 2 2 2 4 3 9" xfId="11223" xr:uid="{00000000-0005-0000-0000-0000C6220000}"/>
    <cellStyle name="Normal 2 2 2 2 2 2 2 2 8 2 2 2 4 4" xfId="11224" xr:uid="{00000000-0005-0000-0000-0000C7220000}"/>
    <cellStyle name="Normal 2 2 2 2 2 2 2 2 8 2 2 2 4 5" xfId="11225" xr:uid="{00000000-0005-0000-0000-0000C8220000}"/>
    <cellStyle name="Normal 2 2 2 2 2 2 2 2 8 2 2 2 4 6" xfId="11226" xr:uid="{00000000-0005-0000-0000-0000C9220000}"/>
    <cellStyle name="Normal 2 2 2 2 2 2 2 2 8 2 2 2 4 7" xfId="11227" xr:uid="{00000000-0005-0000-0000-0000CA220000}"/>
    <cellStyle name="Normal 2 2 2 2 2 2 2 2 8 2 2 2 4 8" xfId="11228" xr:uid="{00000000-0005-0000-0000-0000CB220000}"/>
    <cellStyle name="Normal 2 2 2 2 2 2 2 2 8 2 2 2 4 9" xfId="11229" xr:uid="{00000000-0005-0000-0000-0000CC220000}"/>
    <cellStyle name="Normal 2 2 2 2 2 2 2 2 8 2 2 2 5" xfId="2815" xr:uid="{00000000-0005-0000-0000-0000CD220000}"/>
    <cellStyle name="Normal 2 2 2 2 2 2 2 2 8 2 2 2 5 10" xfId="11230" xr:uid="{00000000-0005-0000-0000-0000CE220000}"/>
    <cellStyle name="Normal 2 2 2 2 2 2 2 2 8 2 2 2 5 11" xfId="11231" xr:uid="{00000000-0005-0000-0000-0000CF220000}"/>
    <cellStyle name="Normal 2 2 2 2 2 2 2 2 8 2 2 2 5 12" xfId="11232" xr:uid="{00000000-0005-0000-0000-0000D0220000}"/>
    <cellStyle name="Normal 2 2 2 2 2 2 2 2 8 2 2 2 5 2" xfId="2816" xr:uid="{00000000-0005-0000-0000-0000D1220000}"/>
    <cellStyle name="Normal 2 2 2 2 2 2 2 2 8 2 2 2 5 2 10" xfId="11233" xr:uid="{00000000-0005-0000-0000-0000D2220000}"/>
    <cellStyle name="Normal 2 2 2 2 2 2 2 2 8 2 2 2 5 2 11" xfId="11234" xr:uid="{00000000-0005-0000-0000-0000D3220000}"/>
    <cellStyle name="Normal 2 2 2 2 2 2 2 2 8 2 2 2 5 2 2" xfId="11235" xr:uid="{00000000-0005-0000-0000-0000D4220000}"/>
    <cellStyle name="Normal 2 2 2 2 2 2 2 2 8 2 2 2 5 2 2 10" xfId="11236" xr:uid="{00000000-0005-0000-0000-0000D5220000}"/>
    <cellStyle name="Normal 2 2 2 2 2 2 2 2 8 2 2 2 5 2 2 2" xfId="11237" xr:uid="{00000000-0005-0000-0000-0000D6220000}"/>
    <cellStyle name="Normal 2 2 2 2 2 2 2 2 8 2 2 2 5 2 2 3" xfId="11238" xr:uid="{00000000-0005-0000-0000-0000D7220000}"/>
    <cellStyle name="Normal 2 2 2 2 2 2 2 2 8 2 2 2 5 2 2 4" xfId="11239" xr:uid="{00000000-0005-0000-0000-0000D8220000}"/>
    <cellStyle name="Normal 2 2 2 2 2 2 2 2 8 2 2 2 5 2 2 5" xfId="11240" xr:uid="{00000000-0005-0000-0000-0000D9220000}"/>
    <cellStyle name="Normal 2 2 2 2 2 2 2 2 8 2 2 2 5 2 2 6" xfId="11241" xr:uid="{00000000-0005-0000-0000-0000DA220000}"/>
    <cellStyle name="Normal 2 2 2 2 2 2 2 2 8 2 2 2 5 2 2 7" xfId="11242" xr:uid="{00000000-0005-0000-0000-0000DB220000}"/>
    <cellStyle name="Normal 2 2 2 2 2 2 2 2 8 2 2 2 5 2 2 8" xfId="11243" xr:uid="{00000000-0005-0000-0000-0000DC220000}"/>
    <cellStyle name="Normal 2 2 2 2 2 2 2 2 8 2 2 2 5 2 2 9" xfId="11244" xr:uid="{00000000-0005-0000-0000-0000DD220000}"/>
    <cellStyle name="Normal 2 2 2 2 2 2 2 2 8 2 2 2 5 2 3" xfId="11245" xr:uid="{00000000-0005-0000-0000-0000DE220000}"/>
    <cellStyle name="Normal 2 2 2 2 2 2 2 2 8 2 2 2 5 2 4" xfId="11246" xr:uid="{00000000-0005-0000-0000-0000DF220000}"/>
    <cellStyle name="Normal 2 2 2 2 2 2 2 2 8 2 2 2 5 2 5" xfId="11247" xr:uid="{00000000-0005-0000-0000-0000E0220000}"/>
    <cellStyle name="Normal 2 2 2 2 2 2 2 2 8 2 2 2 5 2 6" xfId="11248" xr:uid="{00000000-0005-0000-0000-0000E1220000}"/>
    <cellStyle name="Normal 2 2 2 2 2 2 2 2 8 2 2 2 5 2 7" xfId="11249" xr:uid="{00000000-0005-0000-0000-0000E2220000}"/>
    <cellStyle name="Normal 2 2 2 2 2 2 2 2 8 2 2 2 5 2 8" xfId="11250" xr:uid="{00000000-0005-0000-0000-0000E3220000}"/>
    <cellStyle name="Normal 2 2 2 2 2 2 2 2 8 2 2 2 5 2 9" xfId="11251" xr:uid="{00000000-0005-0000-0000-0000E4220000}"/>
    <cellStyle name="Normal 2 2 2 2 2 2 2 2 8 2 2 2 5 3" xfId="11252" xr:uid="{00000000-0005-0000-0000-0000E5220000}"/>
    <cellStyle name="Normal 2 2 2 2 2 2 2 2 8 2 2 2 5 3 10" xfId="11253" xr:uid="{00000000-0005-0000-0000-0000E6220000}"/>
    <cellStyle name="Normal 2 2 2 2 2 2 2 2 8 2 2 2 5 3 2" xfId="11254" xr:uid="{00000000-0005-0000-0000-0000E7220000}"/>
    <cellStyle name="Normal 2 2 2 2 2 2 2 2 8 2 2 2 5 3 3" xfId="11255" xr:uid="{00000000-0005-0000-0000-0000E8220000}"/>
    <cellStyle name="Normal 2 2 2 2 2 2 2 2 8 2 2 2 5 3 4" xfId="11256" xr:uid="{00000000-0005-0000-0000-0000E9220000}"/>
    <cellStyle name="Normal 2 2 2 2 2 2 2 2 8 2 2 2 5 3 5" xfId="11257" xr:uid="{00000000-0005-0000-0000-0000EA220000}"/>
    <cellStyle name="Normal 2 2 2 2 2 2 2 2 8 2 2 2 5 3 6" xfId="11258" xr:uid="{00000000-0005-0000-0000-0000EB220000}"/>
    <cellStyle name="Normal 2 2 2 2 2 2 2 2 8 2 2 2 5 3 7" xfId="11259" xr:uid="{00000000-0005-0000-0000-0000EC220000}"/>
    <cellStyle name="Normal 2 2 2 2 2 2 2 2 8 2 2 2 5 3 8" xfId="11260" xr:uid="{00000000-0005-0000-0000-0000ED220000}"/>
    <cellStyle name="Normal 2 2 2 2 2 2 2 2 8 2 2 2 5 3 9" xfId="11261" xr:uid="{00000000-0005-0000-0000-0000EE220000}"/>
    <cellStyle name="Normal 2 2 2 2 2 2 2 2 8 2 2 2 5 4" xfId="11262" xr:uid="{00000000-0005-0000-0000-0000EF220000}"/>
    <cellStyle name="Normal 2 2 2 2 2 2 2 2 8 2 2 2 5 5" xfId="11263" xr:uid="{00000000-0005-0000-0000-0000F0220000}"/>
    <cellStyle name="Normal 2 2 2 2 2 2 2 2 8 2 2 2 5 6" xfId="11264" xr:uid="{00000000-0005-0000-0000-0000F1220000}"/>
    <cellStyle name="Normal 2 2 2 2 2 2 2 2 8 2 2 2 5 7" xfId="11265" xr:uid="{00000000-0005-0000-0000-0000F2220000}"/>
    <cellStyle name="Normal 2 2 2 2 2 2 2 2 8 2 2 2 5 8" xfId="11266" xr:uid="{00000000-0005-0000-0000-0000F3220000}"/>
    <cellStyle name="Normal 2 2 2 2 2 2 2 2 8 2 2 2 5 9" xfId="11267" xr:uid="{00000000-0005-0000-0000-0000F4220000}"/>
    <cellStyle name="Normal 2 2 2 2 2 2 2 2 8 2 2 3" xfId="2817" xr:uid="{00000000-0005-0000-0000-0000F5220000}"/>
    <cellStyle name="Normal 2 2 2 2 2 2 2 2 8 2 2 3 10" xfId="11268" xr:uid="{00000000-0005-0000-0000-0000F6220000}"/>
    <cellStyle name="Normal 2 2 2 2 2 2 2 2 8 2 2 3 11" xfId="11269" xr:uid="{00000000-0005-0000-0000-0000F7220000}"/>
    <cellStyle name="Normal 2 2 2 2 2 2 2 2 8 2 2 3 12" xfId="11270" xr:uid="{00000000-0005-0000-0000-0000F8220000}"/>
    <cellStyle name="Normal 2 2 2 2 2 2 2 2 8 2 2 3 2" xfId="2818" xr:uid="{00000000-0005-0000-0000-0000F9220000}"/>
    <cellStyle name="Normal 2 2 2 2 2 2 2 2 8 2 2 3 2 10" xfId="11271" xr:uid="{00000000-0005-0000-0000-0000FA220000}"/>
    <cellStyle name="Normal 2 2 2 2 2 2 2 2 8 2 2 3 2 11" xfId="11272" xr:uid="{00000000-0005-0000-0000-0000FB220000}"/>
    <cellStyle name="Normal 2 2 2 2 2 2 2 2 8 2 2 3 2 2" xfId="11273" xr:uid="{00000000-0005-0000-0000-0000FC220000}"/>
    <cellStyle name="Normal 2 2 2 2 2 2 2 2 8 2 2 3 2 2 10" xfId="11274" xr:uid="{00000000-0005-0000-0000-0000FD220000}"/>
    <cellStyle name="Normal 2 2 2 2 2 2 2 2 8 2 2 3 2 2 2" xfId="11275" xr:uid="{00000000-0005-0000-0000-0000FE220000}"/>
    <cellStyle name="Normal 2 2 2 2 2 2 2 2 8 2 2 3 2 2 3" xfId="11276" xr:uid="{00000000-0005-0000-0000-0000FF220000}"/>
    <cellStyle name="Normal 2 2 2 2 2 2 2 2 8 2 2 3 2 2 4" xfId="11277" xr:uid="{00000000-0005-0000-0000-000000230000}"/>
    <cellStyle name="Normal 2 2 2 2 2 2 2 2 8 2 2 3 2 2 5" xfId="11278" xr:uid="{00000000-0005-0000-0000-000001230000}"/>
    <cellStyle name="Normal 2 2 2 2 2 2 2 2 8 2 2 3 2 2 6" xfId="11279" xr:uid="{00000000-0005-0000-0000-000002230000}"/>
    <cellStyle name="Normal 2 2 2 2 2 2 2 2 8 2 2 3 2 2 7" xfId="11280" xr:uid="{00000000-0005-0000-0000-000003230000}"/>
    <cellStyle name="Normal 2 2 2 2 2 2 2 2 8 2 2 3 2 2 8" xfId="11281" xr:uid="{00000000-0005-0000-0000-000004230000}"/>
    <cellStyle name="Normal 2 2 2 2 2 2 2 2 8 2 2 3 2 2 9" xfId="11282" xr:uid="{00000000-0005-0000-0000-000005230000}"/>
    <cellStyle name="Normal 2 2 2 2 2 2 2 2 8 2 2 3 2 3" xfId="11283" xr:uid="{00000000-0005-0000-0000-000006230000}"/>
    <cellStyle name="Normal 2 2 2 2 2 2 2 2 8 2 2 3 2 4" xfId="11284" xr:uid="{00000000-0005-0000-0000-000007230000}"/>
    <cellStyle name="Normal 2 2 2 2 2 2 2 2 8 2 2 3 2 5" xfId="11285" xr:uid="{00000000-0005-0000-0000-000008230000}"/>
    <cellStyle name="Normal 2 2 2 2 2 2 2 2 8 2 2 3 2 6" xfId="11286" xr:uid="{00000000-0005-0000-0000-000009230000}"/>
    <cellStyle name="Normal 2 2 2 2 2 2 2 2 8 2 2 3 2 7" xfId="11287" xr:uid="{00000000-0005-0000-0000-00000A230000}"/>
    <cellStyle name="Normal 2 2 2 2 2 2 2 2 8 2 2 3 2 8" xfId="11288" xr:uid="{00000000-0005-0000-0000-00000B230000}"/>
    <cellStyle name="Normal 2 2 2 2 2 2 2 2 8 2 2 3 2 9" xfId="11289" xr:uid="{00000000-0005-0000-0000-00000C230000}"/>
    <cellStyle name="Normal 2 2 2 2 2 2 2 2 8 2 2 3 3" xfId="11290" xr:uid="{00000000-0005-0000-0000-00000D230000}"/>
    <cellStyle name="Normal 2 2 2 2 2 2 2 2 8 2 2 3 3 10" xfId="11291" xr:uid="{00000000-0005-0000-0000-00000E230000}"/>
    <cellStyle name="Normal 2 2 2 2 2 2 2 2 8 2 2 3 3 2" xfId="11292" xr:uid="{00000000-0005-0000-0000-00000F230000}"/>
    <cellStyle name="Normal 2 2 2 2 2 2 2 2 8 2 2 3 3 3" xfId="11293" xr:uid="{00000000-0005-0000-0000-000010230000}"/>
    <cellStyle name="Normal 2 2 2 2 2 2 2 2 8 2 2 3 3 4" xfId="11294" xr:uid="{00000000-0005-0000-0000-000011230000}"/>
    <cellStyle name="Normal 2 2 2 2 2 2 2 2 8 2 2 3 3 5" xfId="11295" xr:uid="{00000000-0005-0000-0000-000012230000}"/>
    <cellStyle name="Normal 2 2 2 2 2 2 2 2 8 2 2 3 3 6" xfId="11296" xr:uid="{00000000-0005-0000-0000-000013230000}"/>
    <cellStyle name="Normal 2 2 2 2 2 2 2 2 8 2 2 3 3 7" xfId="11297" xr:uid="{00000000-0005-0000-0000-000014230000}"/>
    <cellStyle name="Normal 2 2 2 2 2 2 2 2 8 2 2 3 3 8" xfId="11298" xr:uid="{00000000-0005-0000-0000-000015230000}"/>
    <cellStyle name="Normal 2 2 2 2 2 2 2 2 8 2 2 3 3 9" xfId="11299" xr:uid="{00000000-0005-0000-0000-000016230000}"/>
    <cellStyle name="Normal 2 2 2 2 2 2 2 2 8 2 2 3 4" xfId="11300" xr:uid="{00000000-0005-0000-0000-000017230000}"/>
    <cellStyle name="Normal 2 2 2 2 2 2 2 2 8 2 2 3 5" xfId="11301" xr:uid="{00000000-0005-0000-0000-000018230000}"/>
    <cellStyle name="Normal 2 2 2 2 2 2 2 2 8 2 2 3 6" xfId="11302" xr:uid="{00000000-0005-0000-0000-000019230000}"/>
    <cellStyle name="Normal 2 2 2 2 2 2 2 2 8 2 2 3 7" xfId="11303" xr:uid="{00000000-0005-0000-0000-00001A230000}"/>
    <cellStyle name="Normal 2 2 2 2 2 2 2 2 8 2 2 3 8" xfId="11304" xr:uid="{00000000-0005-0000-0000-00001B230000}"/>
    <cellStyle name="Normal 2 2 2 2 2 2 2 2 8 2 2 3 9" xfId="11305" xr:uid="{00000000-0005-0000-0000-00001C230000}"/>
    <cellStyle name="Normal 2 2 2 2 2 2 2 2 8 2 2 4" xfId="2819" xr:uid="{00000000-0005-0000-0000-00001D230000}"/>
    <cellStyle name="Normal 2 2 2 2 2 2 2 2 8 2 2 5" xfId="2820" xr:uid="{00000000-0005-0000-0000-00001E230000}"/>
    <cellStyle name="Normal 2 2 2 2 2 2 2 2 8 2 2 6" xfId="2821" xr:uid="{00000000-0005-0000-0000-00001F230000}"/>
    <cellStyle name="Normal 2 2 2 2 2 2 2 2 8 2 2 7" xfId="2822" xr:uid="{00000000-0005-0000-0000-000020230000}"/>
    <cellStyle name="Normal 2 2 2 2 2 2 2 2 8 2 2 7 10" xfId="11306" xr:uid="{00000000-0005-0000-0000-000021230000}"/>
    <cellStyle name="Normal 2 2 2 2 2 2 2 2 8 2 2 7 11" xfId="11307" xr:uid="{00000000-0005-0000-0000-000022230000}"/>
    <cellStyle name="Normal 2 2 2 2 2 2 2 2 8 2 2 7 2" xfId="11308" xr:uid="{00000000-0005-0000-0000-000023230000}"/>
    <cellStyle name="Normal 2 2 2 2 2 2 2 2 8 2 2 7 2 10" xfId="11309" xr:uid="{00000000-0005-0000-0000-000024230000}"/>
    <cellStyle name="Normal 2 2 2 2 2 2 2 2 8 2 2 7 2 2" xfId="11310" xr:uid="{00000000-0005-0000-0000-000025230000}"/>
    <cellStyle name="Normal 2 2 2 2 2 2 2 2 8 2 2 7 2 3" xfId="11311" xr:uid="{00000000-0005-0000-0000-000026230000}"/>
    <cellStyle name="Normal 2 2 2 2 2 2 2 2 8 2 2 7 2 4" xfId="11312" xr:uid="{00000000-0005-0000-0000-000027230000}"/>
    <cellStyle name="Normal 2 2 2 2 2 2 2 2 8 2 2 7 2 5" xfId="11313" xr:uid="{00000000-0005-0000-0000-000028230000}"/>
    <cellStyle name="Normal 2 2 2 2 2 2 2 2 8 2 2 7 2 6" xfId="11314" xr:uid="{00000000-0005-0000-0000-000029230000}"/>
    <cellStyle name="Normal 2 2 2 2 2 2 2 2 8 2 2 7 2 7" xfId="11315" xr:uid="{00000000-0005-0000-0000-00002A230000}"/>
    <cellStyle name="Normal 2 2 2 2 2 2 2 2 8 2 2 7 2 8" xfId="11316" xr:uid="{00000000-0005-0000-0000-00002B230000}"/>
    <cellStyle name="Normal 2 2 2 2 2 2 2 2 8 2 2 7 2 9" xfId="11317" xr:uid="{00000000-0005-0000-0000-00002C230000}"/>
    <cellStyle name="Normal 2 2 2 2 2 2 2 2 8 2 2 7 3" xfId="11318" xr:uid="{00000000-0005-0000-0000-00002D230000}"/>
    <cellStyle name="Normal 2 2 2 2 2 2 2 2 8 2 2 7 4" xfId="11319" xr:uid="{00000000-0005-0000-0000-00002E230000}"/>
    <cellStyle name="Normal 2 2 2 2 2 2 2 2 8 2 2 7 5" xfId="11320" xr:uid="{00000000-0005-0000-0000-00002F230000}"/>
    <cellStyle name="Normal 2 2 2 2 2 2 2 2 8 2 2 7 6" xfId="11321" xr:uid="{00000000-0005-0000-0000-000030230000}"/>
    <cellStyle name="Normal 2 2 2 2 2 2 2 2 8 2 2 7 7" xfId="11322" xr:uid="{00000000-0005-0000-0000-000031230000}"/>
    <cellStyle name="Normal 2 2 2 2 2 2 2 2 8 2 2 7 8" xfId="11323" xr:uid="{00000000-0005-0000-0000-000032230000}"/>
    <cellStyle name="Normal 2 2 2 2 2 2 2 2 8 2 2 7 9" xfId="11324" xr:uid="{00000000-0005-0000-0000-000033230000}"/>
    <cellStyle name="Normal 2 2 2 2 2 2 2 2 8 2 2 8" xfId="11325" xr:uid="{00000000-0005-0000-0000-000034230000}"/>
    <cellStyle name="Normal 2 2 2 2 2 2 2 2 8 2 2 8 10" xfId="11326" xr:uid="{00000000-0005-0000-0000-000035230000}"/>
    <cellStyle name="Normal 2 2 2 2 2 2 2 2 8 2 2 8 2" xfId="11327" xr:uid="{00000000-0005-0000-0000-000036230000}"/>
    <cellStyle name="Normal 2 2 2 2 2 2 2 2 8 2 2 8 3" xfId="11328" xr:uid="{00000000-0005-0000-0000-000037230000}"/>
    <cellStyle name="Normal 2 2 2 2 2 2 2 2 8 2 2 8 4" xfId="11329" xr:uid="{00000000-0005-0000-0000-000038230000}"/>
    <cellStyle name="Normal 2 2 2 2 2 2 2 2 8 2 2 8 5" xfId="11330" xr:uid="{00000000-0005-0000-0000-000039230000}"/>
    <cellStyle name="Normal 2 2 2 2 2 2 2 2 8 2 2 8 6" xfId="11331" xr:uid="{00000000-0005-0000-0000-00003A230000}"/>
    <cellStyle name="Normal 2 2 2 2 2 2 2 2 8 2 2 8 7" xfId="11332" xr:uid="{00000000-0005-0000-0000-00003B230000}"/>
    <cellStyle name="Normal 2 2 2 2 2 2 2 2 8 2 2 8 8" xfId="11333" xr:uid="{00000000-0005-0000-0000-00003C230000}"/>
    <cellStyle name="Normal 2 2 2 2 2 2 2 2 8 2 2 8 9" xfId="11334" xr:uid="{00000000-0005-0000-0000-00003D230000}"/>
    <cellStyle name="Normal 2 2 2 2 2 2 2 2 8 2 2 9" xfId="11335" xr:uid="{00000000-0005-0000-0000-00003E230000}"/>
    <cellStyle name="Normal 2 2 2 2 2 2 2 2 8 2 3" xfId="2823" xr:uid="{00000000-0005-0000-0000-00003F230000}"/>
    <cellStyle name="Normal 2 2 2 2 2 2 2 2 8 2 3 10" xfId="11336" xr:uid="{00000000-0005-0000-0000-000040230000}"/>
    <cellStyle name="Normal 2 2 2 2 2 2 2 2 8 2 3 11" xfId="11337" xr:uid="{00000000-0005-0000-0000-000041230000}"/>
    <cellStyle name="Normal 2 2 2 2 2 2 2 2 8 2 3 12" xfId="11338" xr:uid="{00000000-0005-0000-0000-000042230000}"/>
    <cellStyle name="Normal 2 2 2 2 2 2 2 2 8 2 3 13" xfId="11339" xr:uid="{00000000-0005-0000-0000-000043230000}"/>
    <cellStyle name="Normal 2 2 2 2 2 2 2 2 8 2 3 14" xfId="11340" xr:uid="{00000000-0005-0000-0000-000044230000}"/>
    <cellStyle name="Normal 2 2 2 2 2 2 2 2 8 2 3 15" xfId="11341" xr:uid="{00000000-0005-0000-0000-000045230000}"/>
    <cellStyle name="Normal 2 2 2 2 2 2 2 2 8 2 3 16" xfId="11342" xr:uid="{00000000-0005-0000-0000-000046230000}"/>
    <cellStyle name="Normal 2 2 2 2 2 2 2 2 8 2 3 2" xfId="2824" xr:uid="{00000000-0005-0000-0000-000047230000}"/>
    <cellStyle name="Normal 2 2 2 2 2 2 2 2 8 2 3 3" xfId="2825" xr:uid="{00000000-0005-0000-0000-000048230000}"/>
    <cellStyle name="Normal 2 2 2 2 2 2 2 2 8 2 3 4" xfId="2826" xr:uid="{00000000-0005-0000-0000-000049230000}"/>
    <cellStyle name="Normal 2 2 2 2 2 2 2 2 8 2 3 5" xfId="2827" xr:uid="{00000000-0005-0000-0000-00004A230000}"/>
    <cellStyle name="Normal 2 2 2 2 2 2 2 2 8 2 3 6" xfId="2828" xr:uid="{00000000-0005-0000-0000-00004B230000}"/>
    <cellStyle name="Normal 2 2 2 2 2 2 2 2 8 2 3 6 10" xfId="11343" xr:uid="{00000000-0005-0000-0000-00004C230000}"/>
    <cellStyle name="Normal 2 2 2 2 2 2 2 2 8 2 3 6 11" xfId="11344" xr:uid="{00000000-0005-0000-0000-00004D230000}"/>
    <cellStyle name="Normal 2 2 2 2 2 2 2 2 8 2 3 6 2" xfId="11345" xr:uid="{00000000-0005-0000-0000-00004E230000}"/>
    <cellStyle name="Normal 2 2 2 2 2 2 2 2 8 2 3 6 2 10" xfId="11346" xr:uid="{00000000-0005-0000-0000-00004F230000}"/>
    <cellStyle name="Normal 2 2 2 2 2 2 2 2 8 2 3 6 2 2" xfId="11347" xr:uid="{00000000-0005-0000-0000-000050230000}"/>
    <cellStyle name="Normal 2 2 2 2 2 2 2 2 8 2 3 6 2 3" xfId="11348" xr:uid="{00000000-0005-0000-0000-000051230000}"/>
    <cellStyle name="Normal 2 2 2 2 2 2 2 2 8 2 3 6 2 4" xfId="11349" xr:uid="{00000000-0005-0000-0000-000052230000}"/>
    <cellStyle name="Normal 2 2 2 2 2 2 2 2 8 2 3 6 2 5" xfId="11350" xr:uid="{00000000-0005-0000-0000-000053230000}"/>
    <cellStyle name="Normal 2 2 2 2 2 2 2 2 8 2 3 6 2 6" xfId="11351" xr:uid="{00000000-0005-0000-0000-000054230000}"/>
    <cellStyle name="Normal 2 2 2 2 2 2 2 2 8 2 3 6 2 7" xfId="11352" xr:uid="{00000000-0005-0000-0000-000055230000}"/>
    <cellStyle name="Normal 2 2 2 2 2 2 2 2 8 2 3 6 2 8" xfId="11353" xr:uid="{00000000-0005-0000-0000-000056230000}"/>
    <cellStyle name="Normal 2 2 2 2 2 2 2 2 8 2 3 6 2 9" xfId="11354" xr:uid="{00000000-0005-0000-0000-000057230000}"/>
    <cellStyle name="Normal 2 2 2 2 2 2 2 2 8 2 3 6 3" xfId="11355" xr:uid="{00000000-0005-0000-0000-000058230000}"/>
    <cellStyle name="Normal 2 2 2 2 2 2 2 2 8 2 3 6 4" xfId="11356" xr:uid="{00000000-0005-0000-0000-000059230000}"/>
    <cellStyle name="Normal 2 2 2 2 2 2 2 2 8 2 3 6 5" xfId="11357" xr:uid="{00000000-0005-0000-0000-00005A230000}"/>
    <cellStyle name="Normal 2 2 2 2 2 2 2 2 8 2 3 6 6" xfId="11358" xr:uid="{00000000-0005-0000-0000-00005B230000}"/>
    <cellStyle name="Normal 2 2 2 2 2 2 2 2 8 2 3 6 7" xfId="11359" xr:uid="{00000000-0005-0000-0000-00005C230000}"/>
    <cellStyle name="Normal 2 2 2 2 2 2 2 2 8 2 3 6 8" xfId="11360" xr:uid="{00000000-0005-0000-0000-00005D230000}"/>
    <cellStyle name="Normal 2 2 2 2 2 2 2 2 8 2 3 6 9" xfId="11361" xr:uid="{00000000-0005-0000-0000-00005E230000}"/>
    <cellStyle name="Normal 2 2 2 2 2 2 2 2 8 2 3 7" xfId="11362" xr:uid="{00000000-0005-0000-0000-00005F230000}"/>
    <cellStyle name="Normal 2 2 2 2 2 2 2 2 8 2 3 7 10" xfId="11363" xr:uid="{00000000-0005-0000-0000-000060230000}"/>
    <cellStyle name="Normal 2 2 2 2 2 2 2 2 8 2 3 7 2" xfId="11364" xr:uid="{00000000-0005-0000-0000-000061230000}"/>
    <cellStyle name="Normal 2 2 2 2 2 2 2 2 8 2 3 7 3" xfId="11365" xr:uid="{00000000-0005-0000-0000-000062230000}"/>
    <cellStyle name="Normal 2 2 2 2 2 2 2 2 8 2 3 7 4" xfId="11366" xr:uid="{00000000-0005-0000-0000-000063230000}"/>
    <cellStyle name="Normal 2 2 2 2 2 2 2 2 8 2 3 7 5" xfId="11367" xr:uid="{00000000-0005-0000-0000-000064230000}"/>
    <cellStyle name="Normal 2 2 2 2 2 2 2 2 8 2 3 7 6" xfId="11368" xr:uid="{00000000-0005-0000-0000-000065230000}"/>
    <cellStyle name="Normal 2 2 2 2 2 2 2 2 8 2 3 7 7" xfId="11369" xr:uid="{00000000-0005-0000-0000-000066230000}"/>
    <cellStyle name="Normal 2 2 2 2 2 2 2 2 8 2 3 7 8" xfId="11370" xr:uid="{00000000-0005-0000-0000-000067230000}"/>
    <cellStyle name="Normal 2 2 2 2 2 2 2 2 8 2 3 7 9" xfId="11371" xr:uid="{00000000-0005-0000-0000-000068230000}"/>
    <cellStyle name="Normal 2 2 2 2 2 2 2 2 8 2 3 8" xfId="11372" xr:uid="{00000000-0005-0000-0000-000069230000}"/>
    <cellStyle name="Normal 2 2 2 2 2 2 2 2 8 2 3 9" xfId="11373" xr:uid="{00000000-0005-0000-0000-00006A230000}"/>
    <cellStyle name="Normal 2 2 2 2 2 2 2 2 8 2 4" xfId="2829" xr:uid="{00000000-0005-0000-0000-00006B230000}"/>
    <cellStyle name="Normal 2 2 2 2 2 2 2 2 8 2 4 10" xfId="11374" xr:uid="{00000000-0005-0000-0000-00006C230000}"/>
    <cellStyle name="Normal 2 2 2 2 2 2 2 2 8 2 4 11" xfId="11375" xr:uid="{00000000-0005-0000-0000-00006D230000}"/>
    <cellStyle name="Normal 2 2 2 2 2 2 2 2 8 2 4 12" xfId="11376" xr:uid="{00000000-0005-0000-0000-00006E230000}"/>
    <cellStyle name="Normal 2 2 2 2 2 2 2 2 8 2 4 2" xfId="2830" xr:uid="{00000000-0005-0000-0000-00006F230000}"/>
    <cellStyle name="Normal 2 2 2 2 2 2 2 2 8 2 4 2 10" xfId="11377" xr:uid="{00000000-0005-0000-0000-000070230000}"/>
    <cellStyle name="Normal 2 2 2 2 2 2 2 2 8 2 4 2 11" xfId="11378" xr:uid="{00000000-0005-0000-0000-000071230000}"/>
    <cellStyle name="Normal 2 2 2 2 2 2 2 2 8 2 4 2 2" xfId="11379" xr:uid="{00000000-0005-0000-0000-000072230000}"/>
    <cellStyle name="Normal 2 2 2 2 2 2 2 2 8 2 4 2 2 10" xfId="11380" xr:uid="{00000000-0005-0000-0000-000073230000}"/>
    <cellStyle name="Normal 2 2 2 2 2 2 2 2 8 2 4 2 2 2" xfId="11381" xr:uid="{00000000-0005-0000-0000-000074230000}"/>
    <cellStyle name="Normal 2 2 2 2 2 2 2 2 8 2 4 2 2 3" xfId="11382" xr:uid="{00000000-0005-0000-0000-000075230000}"/>
    <cellStyle name="Normal 2 2 2 2 2 2 2 2 8 2 4 2 2 4" xfId="11383" xr:uid="{00000000-0005-0000-0000-000076230000}"/>
    <cellStyle name="Normal 2 2 2 2 2 2 2 2 8 2 4 2 2 5" xfId="11384" xr:uid="{00000000-0005-0000-0000-000077230000}"/>
    <cellStyle name="Normal 2 2 2 2 2 2 2 2 8 2 4 2 2 6" xfId="11385" xr:uid="{00000000-0005-0000-0000-000078230000}"/>
    <cellStyle name="Normal 2 2 2 2 2 2 2 2 8 2 4 2 2 7" xfId="11386" xr:uid="{00000000-0005-0000-0000-000079230000}"/>
    <cellStyle name="Normal 2 2 2 2 2 2 2 2 8 2 4 2 2 8" xfId="11387" xr:uid="{00000000-0005-0000-0000-00007A230000}"/>
    <cellStyle name="Normal 2 2 2 2 2 2 2 2 8 2 4 2 2 9" xfId="11388" xr:uid="{00000000-0005-0000-0000-00007B230000}"/>
    <cellStyle name="Normal 2 2 2 2 2 2 2 2 8 2 4 2 3" xfId="11389" xr:uid="{00000000-0005-0000-0000-00007C230000}"/>
    <cellStyle name="Normal 2 2 2 2 2 2 2 2 8 2 4 2 4" xfId="11390" xr:uid="{00000000-0005-0000-0000-00007D230000}"/>
    <cellStyle name="Normal 2 2 2 2 2 2 2 2 8 2 4 2 5" xfId="11391" xr:uid="{00000000-0005-0000-0000-00007E230000}"/>
    <cellStyle name="Normal 2 2 2 2 2 2 2 2 8 2 4 2 6" xfId="11392" xr:uid="{00000000-0005-0000-0000-00007F230000}"/>
    <cellStyle name="Normal 2 2 2 2 2 2 2 2 8 2 4 2 7" xfId="11393" xr:uid="{00000000-0005-0000-0000-000080230000}"/>
    <cellStyle name="Normal 2 2 2 2 2 2 2 2 8 2 4 2 8" xfId="11394" xr:uid="{00000000-0005-0000-0000-000081230000}"/>
    <cellStyle name="Normal 2 2 2 2 2 2 2 2 8 2 4 2 9" xfId="11395" xr:uid="{00000000-0005-0000-0000-000082230000}"/>
    <cellStyle name="Normal 2 2 2 2 2 2 2 2 8 2 4 3" xfId="11396" xr:uid="{00000000-0005-0000-0000-000083230000}"/>
    <cellStyle name="Normal 2 2 2 2 2 2 2 2 8 2 4 3 10" xfId="11397" xr:uid="{00000000-0005-0000-0000-000084230000}"/>
    <cellStyle name="Normal 2 2 2 2 2 2 2 2 8 2 4 3 2" xfId="11398" xr:uid="{00000000-0005-0000-0000-000085230000}"/>
    <cellStyle name="Normal 2 2 2 2 2 2 2 2 8 2 4 3 3" xfId="11399" xr:uid="{00000000-0005-0000-0000-000086230000}"/>
    <cellStyle name="Normal 2 2 2 2 2 2 2 2 8 2 4 3 4" xfId="11400" xr:uid="{00000000-0005-0000-0000-000087230000}"/>
    <cellStyle name="Normal 2 2 2 2 2 2 2 2 8 2 4 3 5" xfId="11401" xr:uid="{00000000-0005-0000-0000-000088230000}"/>
    <cellStyle name="Normal 2 2 2 2 2 2 2 2 8 2 4 3 6" xfId="11402" xr:uid="{00000000-0005-0000-0000-000089230000}"/>
    <cellStyle name="Normal 2 2 2 2 2 2 2 2 8 2 4 3 7" xfId="11403" xr:uid="{00000000-0005-0000-0000-00008A230000}"/>
    <cellStyle name="Normal 2 2 2 2 2 2 2 2 8 2 4 3 8" xfId="11404" xr:uid="{00000000-0005-0000-0000-00008B230000}"/>
    <cellStyle name="Normal 2 2 2 2 2 2 2 2 8 2 4 3 9" xfId="11405" xr:uid="{00000000-0005-0000-0000-00008C230000}"/>
    <cellStyle name="Normal 2 2 2 2 2 2 2 2 8 2 4 4" xfId="11406" xr:uid="{00000000-0005-0000-0000-00008D230000}"/>
    <cellStyle name="Normal 2 2 2 2 2 2 2 2 8 2 4 5" xfId="11407" xr:uid="{00000000-0005-0000-0000-00008E230000}"/>
    <cellStyle name="Normal 2 2 2 2 2 2 2 2 8 2 4 6" xfId="11408" xr:uid="{00000000-0005-0000-0000-00008F230000}"/>
    <cellStyle name="Normal 2 2 2 2 2 2 2 2 8 2 4 7" xfId="11409" xr:uid="{00000000-0005-0000-0000-000090230000}"/>
    <cellStyle name="Normal 2 2 2 2 2 2 2 2 8 2 4 8" xfId="11410" xr:uid="{00000000-0005-0000-0000-000091230000}"/>
    <cellStyle name="Normal 2 2 2 2 2 2 2 2 8 2 4 9" xfId="11411" xr:uid="{00000000-0005-0000-0000-000092230000}"/>
    <cellStyle name="Normal 2 2 2 2 2 2 2 2 8 2 5" xfId="2831" xr:uid="{00000000-0005-0000-0000-000093230000}"/>
    <cellStyle name="Normal 2 2 2 2 2 2 2 2 8 2 5 10" xfId="11412" xr:uid="{00000000-0005-0000-0000-000094230000}"/>
    <cellStyle name="Normal 2 2 2 2 2 2 2 2 8 2 5 11" xfId="11413" xr:uid="{00000000-0005-0000-0000-000095230000}"/>
    <cellStyle name="Normal 2 2 2 2 2 2 2 2 8 2 5 12" xfId="11414" xr:uid="{00000000-0005-0000-0000-000096230000}"/>
    <cellStyle name="Normal 2 2 2 2 2 2 2 2 8 2 5 2" xfId="2832" xr:uid="{00000000-0005-0000-0000-000097230000}"/>
    <cellStyle name="Normal 2 2 2 2 2 2 2 2 8 2 5 2 10" xfId="11415" xr:uid="{00000000-0005-0000-0000-000098230000}"/>
    <cellStyle name="Normal 2 2 2 2 2 2 2 2 8 2 5 2 11" xfId="11416" xr:uid="{00000000-0005-0000-0000-000099230000}"/>
    <cellStyle name="Normal 2 2 2 2 2 2 2 2 8 2 5 2 2" xfId="11417" xr:uid="{00000000-0005-0000-0000-00009A230000}"/>
    <cellStyle name="Normal 2 2 2 2 2 2 2 2 8 2 5 2 2 10" xfId="11418" xr:uid="{00000000-0005-0000-0000-00009B230000}"/>
    <cellStyle name="Normal 2 2 2 2 2 2 2 2 8 2 5 2 2 2" xfId="11419" xr:uid="{00000000-0005-0000-0000-00009C230000}"/>
    <cellStyle name="Normal 2 2 2 2 2 2 2 2 8 2 5 2 2 3" xfId="11420" xr:uid="{00000000-0005-0000-0000-00009D230000}"/>
    <cellStyle name="Normal 2 2 2 2 2 2 2 2 8 2 5 2 2 4" xfId="11421" xr:uid="{00000000-0005-0000-0000-00009E230000}"/>
    <cellStyle name="Normal 2 2 2 2 2 2 2 2 8 2 5 2 2 5" xfId="11422" xr:uid="{00000000-0005-0000-0000-00009F230000}"/>
    <cellStyle name="Normal 2 2 2 2 2 2 2 2 8 2 5 2 2 6" xfId="11423" xr:uid="{00000000-0005-0000-0000-0000A0230000}"/>
    <cellStyle name="Normal 2 2 2 2 2 2 2 2 8 2 5 2 2 7" xfId="11424" xr:uid="{00000000-0005-0000-0000-0000A1230000}"/>
    <cellStyle name="Normal 2 2 2 2 2 2 2 2 8 2 5 2 2 8" xfId="11425" xr:uid="{00000000-0005-0000-0000-0000A2230000}"/>
    <cellStyle name="Normal 2 2 2 2 2 2 2 2 8 2 5 2 2 9" xfId="11426" xr:uid="{00000000-0005-0000-0000-0000A3230000}"/>
    <cellStyle name="Normal 2 2 2 2 2 2 2 2 8 2 5 2 3" xfId="11427" xr:uid="{00000000-0005-0000-0000-0000A4230000}"/>
    <cellStyle name="Normal 2 2 2 2 2 2 2 2 8 2 5 2 4" xfId="11428" xr:uid="{00000000-0005-0000-0000-0000A5230000}"/>
    <cellStyle name="Normal 2 2 2 2 2 2 2 2 8 2 5 2 5" xfId="11429" xr:uid="{00000000-0005-0000-0000-0000A6230000}"/>
    <cellStyle name="Normal 2 2 2 2 2 2 2 2 8 2 5 2 6" xfId="11430" xr:uid="{00000000-0005-0000-0000-0000A7230000}"/>
    <cellStyle name="Normal 2 2 2 2 2 2 2 2 8 2 5 2 7" xfId="11431" xr:uid="{00000000-0005-0000-0000-0000A8230000}"/>
    <cellStyle name="Normal 2 2 2 2 2 2 2 2 8 2 5 2 8" xfId="11432" xr:uid="{00000000-0005-0000-0000-0000A9230000}"/>
    <cellStyle name="Normal 2 2 2 2 2 2 2 2 8 2 5 2 9" xfId="11433" xr:uid="{00000000-0005-0000-0000-0000AA230000}"/>
    <cellStyle name="Normal 2 2 2 2 2 2 2 2 8 2 5 3" xfId="11434" xr:uid="{00000000-0005-0000-0000-0000AB230000}"/>
    <cellStyle name="Normal 2 2 2 2 2 2 2 2 8 2 5 3 10" xfId="11435" xr:uid="{00000000-0005-0000-0000-0000AC230000}"/>
    <cellStyle name="Normal 2 2 2 2 2 2 2 2 8 2 5 3 2" xfId="11436" xr:uid="{00000000-0005-0000-0000-0000AD230000}"/>
    <cellStyle name="Normal 2 2 2 2 2 2 2 2 8 2 5 3 3" xfId="11437" xr:uid="{00000000-0005-0000-0000-0000AE230000}"/>
    <cellStyle name="Normal 2 2 2 2 2 2 2 2 8 2 5 3 4" xfId="11438" xr:uid="{00000000-0005-0000-0000-0000AF230000}"/>
    <cellStyle name="Normal 2 2 2 2 2 2 2 2 8 2 5 3 5" xfId="11439" xr:uid="{00000000-0005-0000-0000-0000B0230000}"/>
    <cellStyle name="Normal 2 2 2 2 2 2 2 2 8 2 5 3 6" xfId="11440" xr:uid="{00000000-0005-0000-0000-0000B1230000}"/>
    <cellStyle name="Normal 2 2 2 2 2 2 2 2 8 2 5 3 7" xfId="11441" xr:uid="{00000000-0005-0000-0000-0000B2230000}"/>
    <cellStyle name="Normal 2 2 2 2 2 2 2 2 8 2 5 3 8" xfId="11442" xr:uid="{00000000-0005-0000-0000-0000B3230000}"/>
    <cellStyle name="Normal 2 2 2 2 2 2 2 2 8 2 5 3 9" xfId="11443" xr:uid="{00000000-0005-0000-0000-0000B4230000}"/>
    <cellStyle name="Normal 2 2 2 2 2 2 2 2 8 2 5 4" xfId="11444" xr:uid="{00000000-0005-0000-0000-0000B5230000}"/>
    <cellStyle name="Normal 2 2 2 2 2 2 2 2 8 2 5 5" xfId="11445" xr:uid="{00000000-0005-0000-0000-0000B6230000}"/>
    <cellStyle name="Normal 2 2 2 2 2 2 2 2 8 2 5 6" xfId="11446" xr:uid="{00000000-0005-0000-0000-0000B7230000}"/>
    <cellStyle name="Normal 2 2 2 2 2 2 2 2 8 2 5 7" xfId="11447" xr:uid="{00000000-0005-0000-0000-0000B8230000}"/>
    <cellStyle name="Normal 2 2 2 2 2 2 2 2 8 2 5 8" xfId="11448" xr:uid="{00000000-0005-0000-0000-0000B9230000}"/>
    <cellStyle name="Normal 2 2 2 2 2 2 2 2 8 2 5 9" xfId="11449" xr:uid="{00000000-0005-0000-0000-0000BA230000}"/>
    <cellStyle name="Normal 2 2 2 2 2 2 2 2 8 2 6" xfId="2833" xr:uid="{00000000-0005-0000-0000-0000BB230000}"/>
    <cellStyle name="Normal 2 2 2 2 2 2 2 2 8 2 6 10" xfId="11450" xr:uid="{00000000-0005-0000-0000-0000BC230000}"/>
    <cellStyle name="Normal 2 2 2 2 2 2 2 2 8 2 6 11" xfId="11451" xr:uid="{00000000-0005-0000-0000-0000BD230000}"/>
    <cellStyle name="Normal 2 2 2 2 2 2 2 2 8 2 6 12" xfId="11452" xr:uid="{00000000-0005-0000-0000-0000BE230000}"/>
    <cellStyle name="Normal 2 2 2 2 2 2 2 2 8 2 6 2" xfId="2834" xr:uid="{00000000-0005-0000-0000-0000BF230000}"/>
    <cellStyle name="Normal 2 2 2 2 2 2 2 2 8 2 6 2 10" xfId="11453" xr:uid="{00000000-0005-0000-0000-0000C0230000}"/>
    <cellStyle name="Normal 2 2 2 2 2 2 2 2 8 2 6 2 11" xfId="11454" xr:uid="{00000000-0005-0000-0000-0000C1230000}"/>
    <cellStyle name="Normal 2 2 2 2 2 2 2 2 8 2 6 2 2" xfId="11455" xr:uid="{00000000-0005-0000-0000-0000C2230000}"/>
    <cellStyle name="Normal 2 2 2 2 2 2 2 2 8 2 6 2 2 10" xfId="11456" xr:uid="{00000000-0005-0000-0000-0000C3230000}"/>
    <cellStyle name="Normal 2 2 2 2 2 2 2 2 8 2 6 2 2 2" xfId="11457" xr:uid="{00000000-0005-0000-0000-0000C4230000}"/>
    <cellStyle name="Normal 2 2 2 2 2 2 2 2 8 2 6 2 2 3" xfId="11458" xr:uid="{00000000-0005-0000-0000-0000C5230000}"/>
    <cellStyle name="Normal 2 2 2 2 2 2 2 2 8 2 6 2 2 4" xfId="11459" xr:uid="{00000000-0005-0000-0000-0000C6230000}"/>
    <cellStyle name="Normal 2 2 2 2 2 2 2 2 8 2 6 2 2 5" xfId="11460" xr:uid="{00000000-0005-0000-0000-0000C7230000}"/>
    <cellStyle name="Normal 2 2 2 2 2 2 2 2 8 2 6 2 2 6" xfId="11461" xr:uid="{00000000-0005-0000-0000-0000C8230000}"/>
    <cellStyle name="Normal 2 2 2 2 2 2 2 2 8 2 6 2 2 7" xfId="11462" xr:uid="{00000000-0005-0000-0000-0000C9230000}"/>
    <cellStyle name="Normal 2 2 2 2 2 2 2 2 8 2 6 2 2 8" xfId="11463" xr:uid="{00000000-0005-0000-0000-0000CA230000}"/>
    <cellStyle name="Normal 2 2 2 2 2 2 2 2 8 2 6 2 2 9" xfId="11464" xr:uid="{00000000-0005-0000-0000-0000CB230000}"/>
    <cellStyle name="Normal 2 2 2 2 2 2 2 2 8 2 6 2 3" xfId="11465" xr:uid="{00000000-0005-0000-0000-0000CC230000}"/>
    <cellStyle name="Normal 2 2 2 2 2 2 2 2 8 2 6 2 4" xfId="11466" xr:uid="{00000000-0005-0000-0000-0000CD230000}"/>
    <cellStyle name="Normal 2 2 2 2 2 2 2 2 8 2 6 2 5" xfId="11467" xr:uid="{00000000-0005-0000-0000-0000CE230000}"/>
    <cellStyle name="Normal 2 2 2 2 2 2 2 2 8 2 6 2 6" xfId="11468" xr:uid="{00000000-0005-0000-0000-0000CF230000}"/>
    <cellStyle name="Normal 2 2 2 2 2 2 2 2 8 2 6 2 7" xfId="11469" xr:uid="{00000000-0005-0000-0000-0000D0230000}"/>
    <cellStyle name="Normal 2 2 2 2 2 2 2 2 8 2 6 2 8" xfId="11470" xr:uid="{00000000-0005-0000-0000-0000D1230000}"/>
    <cellStyle name="Normal 2 2 2 2 2 2 2 2 8 2 6 2 9" xfId="11471" xr:uid="{00000000-0005-0000-0000-0000D2230000}"/>
    <cellStyle name="Normal 2 2 2 2 2 2 2 2 8 2 6 3" xfId="11472" xr:uid="{00000000-0005-0000-0000-0000D3230000}"/>
    <cellStyle name="Normal 2 2 2 2 2 2 2 2 8 2 6 3 10" xfId="11473" xr:uid="{00000000-0005-0000-0000-0000D4230000}"/>
    <cellStyle name="Normal 2 2 2 2 2 2 2 2 8 2 6 3 2" xfId="11474" xr:uid="{00000000-0005-0000-0000-0000D5230000}"/>
    <cellStyle name="Normal 2 2 2 2 2 2 2 2 8 2 6 3 3" xfId="11475" xr:uid="{00000000-0005-0000-0000-0000D6230000}"/>
    <cellStyle name="Normal 2 2 2 2 2 2 2 2 8 2 6 3 4" xfId="11476" xr:uid="{00000000-0005-0000-0000-0000D7230000}"/>
    <cellStyle name="Normal 2 2 2 2 2 2 2 2 8 2 6 3 5" xfId="11477" xr:uid="{00000000-0005-0000-0000-0000D8230000}"/>
    <cellStyle name="Normal 2 2 2 2 2 2 2 2 8 2 6 3 6" xfId="11478" xr:uid="{00000000-0005-0000-0000-0000D9230000}"/>
    <cellStyle name="Normal 2 2 2 2 2 2 2 2 8 2 6 3 7" xfId="11479" xr:uid="{00000000-0005-0000-0000-0000DA230000}"/>
    <cellStyle name="Normal 2 2 2 2 2 2 2 2 8 2 6 3 8" xfId="11480" xr:uid="{00000000-0005-0000-0000-0000DB230000}"/>
    <cellStyle name="Normal 2 2 2 2 2 2 2 2 8 2 6 3 9" xfId="11481" xr:uid="{00000000-0005-0000-0000-0000DC230000}"/>
    <cellStyle name="Normal 2 2 2 2 2 2 2 2 8 2 6 4" xfId="11482" xr:uid="{00000000-0005-0000-0000-0000DD230000}"/>
    <cellStyle name="Normal 2 2 2 2 2 2 2 2 8 2 6 5" xfId="11483" xr:uid="{00000000-0005-0000-0000-0000DE230000}"/>
    <cellStyle name="Normal 2 2 2 2 2 2 2 2 8 2 6 6" xfId="11484" xr:uid="{00000000-0005-0000-0000-0000DF230000}"/>
    <cellStyle name="Normal 2 2 2 2 2 2 2 2 8 2 6 7" xfId="11485" xr:uid="{00000000-0005-0000-0000-0000E0230000}"/>
    <cellStyle name="Normal 2 2 2 2 2 2 2 2 8 2 6 8" xfId="11486" xr:uid="{00000000-0005-0000-0000-0000E1230000}"/>
    <cellStyle name="Normal 2 2 2 2 2 2 2 2 8 2 6 9" xfId="11487" xr:uid="{00000000-0005-0000-0000-0000E2230000}"/>
    <cellStyle name="Normal 2 2 2 2 2 2 2 2 8 3" xfId="2835" xr:uid="{00000000-0005-0000-0000-0000E3230000}"/>
    <cellStyle name="Normal 2 2 2 2 2 2 2 2 8 3 2" xfId="2836" xr:uid="{00000000-0005-0000-0000-0000E4230000}"/>
    <cellStyle name="Normal 2 2 2 2 2 2 2 2 8 3 2 10" xfId="11488" xr:uid="{00000000-0005-0000-0000-0000E5230000}"/>
    <cellStyle name="Normal 2 2 2 2 2 2 2 2 8 3 2 11" xfId="11489" xr:uid="{00000000-0005-0000-0000-0000E6230000}"/>
    <cellStyle name="Normal 2 2 2 2 2 2 2 2 8 3 2 12" xfId="11490" xr:uid="{00000000-0005-0000-0000-0000E7230000}"/>
    <cellStyle name="Normal 2 2 2 2 2 2 2 2 8 3 2 2" xfId="2837" xr:uid="{00000000-0005-0000-0000-0000E8230000}"/>
    <cellStyle name="Normal 2 2 2 2 2 2 2 2 8 3 2 2 10" xfId="11491" xr:uid="{00000000-0005-0000-0000-0000E9230000}"/>
    <cellStyle name="Normal 2 2 2 2 2 2 2 2 8 3 2 2 11" xfId="11492" xr:uid="{00000000-0005-0000-0000-0000EA230000}"/>
    <cellStyle name="Normal 2 2 2 2 2 2 2 2 8 3 2 2 2" xfId="11493" xr:uid="{00000000-0005-0000-0000-0000EB230000}"/>
    <cellStyle name="Normal 2 2 2 2 2 2 2 2 8 3 2 2 2 10" xfId="11494" xr:uid="{00000000-0005-0000-0000-0000EC230000}"/>
    <cellStyle name="Normal 2 2 2 2 2 2 2 2 8 3 2 2 2 2" xfId="11495" xr:uid="{00000000-0005-0000-0000-0000ED230000}"/>
    <cellStyle name="Normal 2 2 2 2 2 2 2 2 8 3 2 2 2 3" xfId="11496" xr:uid="{00000000-0005-0000-0000-0000EE230000}"/>
    <cellStyle name="Normal 2 2 2 2 2 2 2 2 8 3 2 2 2 4" xfId="11497" xr:uid="{00000000-0005-0000-0000-0000EF230000}"/>
    <cellStyle name="Normal 2 2 2 2 2 2 2 2 8 3 2 2 2 5" xfId="11498" xr:uid="{00000000-0005-0000-0000-0000F0230000}"/>
    <cellStyle name="Normal 2 2 2 2 2 2 2 2 8 3 2 2 2 6" xfId="11499" xr:uid="{00000000-0005-0000-0000-0000F1230000}"/>
    <cellStyle name="Normal 2 2 2 2 2 2 2 2 8 3 2 2 2 7" xfId="11500" xr:uid="{00000000-0005-0000-0000-0000F2230000}"/>
    <cellStyle name="Normal 2 2 2 2 2 2 2 2 8 3 2 2 2 8" xfId="11501" xr:uid="{00000000-0005-0000-0000-0000F3230000}"/>
    <cellStyle name="Normal 2 2 2 2 2 2 2 2 8 3 2 2 2 9" xfId="11502" xr:uid="{00000000-0005-0000-0000-0000F4230000}"/>
    <cellStyle name="Normal 2 2 2 2 2 2 2 2 8 3 2 2 3" xfId="11503" xr:uid="{00000000-0005-0000-0000-0000F5230000}"/>
    <cellStyle name="Normal 2 2 2 2 2 2 2 2 8 3 2 2 4" xfId="11504" xr:uid="{00000000-0005-0000-0000-0000F6230000}"/>
    <cellStyle name="Normal 2 2 2 2 2 2 2 2 8 3 2 2 5" xfId="11505" xr:uid="{00000000-0005-0000-0000-0000F7230000}"/>
    <cellStyle name="Normal 2 2 2 2 2 2 2 2 8 3 2 2 6" xfId="11506" xr:uid="{00000000-0005-0000-0000-0000F8230000}"/>
    <cellStyle name="Normal 2 2 2 2 2 2 2 2 8 3 2 2 7" xfId="11507" xr:uid="{00000000-0005-0000-0000-0000F9230000}"/>
    <cellStyle name="Normal 2 2 2 2 2 2 2 2 8 3 2 2 8" xfId="11508" xr:uid="{00000000-0005-0000-0000-0000FA230000}"/>
    <cellStyle name="Normal 2 2 2 2 2 2 2 2 8 3 2 2 9" xfId="11509" xr:uid="{00000000-0005-0000-0000-0000FB230000}"/>
    <cellStyle name="Normal 2 2 2 2 2 2 2 2 8 3 2 3" xfId="11510" xr:uid="{00000000-0005-0000-0000-0000FC230000}"/>
    <cellStyle name="Normal 2 2 2 2 2 2 2 2 8 3 2 3 10" xfId="11511" xr:uid="{00000000-0005-0000-0000-0000FD230000}"/>
    <cellStyle name="Normal 2 2 2 2 2 2 2 2 8 3 2 3 2" xfId="11512" xr:uid="{00000000-0005-0000-0000-0000FE230000}"/>
    <cellStyle name="Normal 2 2 2 2 2 2 2 2 8 3 2 3 3" xfId="11513" xr:uid="{00000000-0005-0000-0000-0000FF230000}"/>
    <cellStyle name="Normal 2 2 2 2 2 2 2 2 8 3 2 3 4" xfId="11514" xr:uid="{00000000-0005-0000-0000-000000240000}"/>
    <cellStyle name="Normal 2 2 2 2 2 2 2 2 8 3 2 3 5" xfId="11515" xr:uid="{00000000-0005-0000-0000-000001240000}"/>
    <cellStyle name="Normal 2 2 2 2 2 2 2 2 8 3 2 3 6" xfId="11516" xr:uid="{00000000-0005-0000-0000-000002240000}"/>
    <cellStyle name="Normal 2 2 2 2 2 2 2 2 8 3 2 3 7" xfId="11517" xr:uid="{00000000-0005-0000-0000-000003240000}"/>
    <cellStyle name="Normal 2 2 2 2 2 2 2 2 8 3 2 3 8" xfId="11518" xr:uid="{00000000-0005-0000-0000-000004240000}"/>
    <cellStyle name="Normal 2 2 2 2 2 2 2 2 8 3 2 3 9" xfId="11519" xr:uid="{00000000-0005-0000-0000-000005240000}"/>
    <cellStyle name="Normal 2 2 2 2 2 2 2 2 8 3 2 4" xfId="11520" xr:uid="{00000000-0005-0000-0000-000006240000}"/>
    <cellStyle name="Normal 2 2 2 2 2 2 2 2 8 3 2 5" xfId="11521" xr:uid="{00000000-0005-0000-0000-000007240000}"/>
    <cellStyle name="Normal 2 2 2 2 2 2 2 2 8 3 2 6" xfId="11522" xr:uid="{00000000-0005-0000-0000-000008240000}"/>
    <cellStyle name="Normal 2 2 2 2 2 2 2 2 8 3 2 7" xfId="11523" xr:uid="{00000000-0005-0000-0000-000009240000}"/>
    <cellStyle name="Normal 2 2 2 2 2 2 2 2 8 3 2 8" xfId="11524" xr:uid="{00000000-0005-0000-0000-00000A240000}"/>
    <cellStyle name="Normal 2 2 2 2 2 2 2 2 8 3 2 9" xfId="11525" xr:uid="{00000000-0005-0000-0000-00000B240000}"/>
    <cellStyle name="Normal 2 2 2 2 2 2 2 2 8 3 3" xfId="2838" xr:uid="{00000000-0005-0000-0000-00000C240000}"/>
    <cellStyle name="Normal 2 2 2 2 2 2 2 2 8 3 3 10" xfId="11526" xr:uid="{00000000-0005-0000-0000-00000D240000}"/>
    <cellStyle name="Normal 2 2 2 2 2 2 2 2 8 3 3 11" xfId="11527" xr:uid="{00000000-0005-0000-0000-00000E240000}"/>
    <cellStyle name="Normal 2 2 2 2 2 2 2 2 8 3 3 12" xfId="11528" xr:uid="{00000000-0005-0000-0000-00000F240000}"/>
    <cellStyle name="Normal 2 2 2 2 2 2 2 2 8 3 3 2" xfId="2839" xr:uid="{00000000-0005-0000-0000-000010240000}"/>
    <cellStyle name="Normal 2 2 2 2 2 2 2 2 8 3 3 2 10" xfId="11529" xr:uid="{00000000-0005-0000-0000-000011240000}"/>
    <cellStyle name="Normal 2 2 2 2 2 2 2 2 8 3 3 2 11" xfId="11530" xr:uid="{00000000-0005-0000-0000-000012240000}"/>
    <cellStyle name="Normal 2 2 2 2 2 2 2 2 8 3 3 2 2" xfId="11531" xr:uid="{00000000-0005-0000-0000-000013240000}"/>
    <cellStyle name="Normal 2 2 2 2 2 2 2 2 8 3 3 2 2 10" xfId="11532" xr:uid="{00000000-0005-0000-0000-000014240000}"/>
    <cellStyle name="Normal 2 2 2 2 2 2 2 2 8 3 3 2 2 2" xfId="11533" xr:uid="{00000000-0005-0000-0000-000015240000}"/>
    <cellStyle name="Normal 2 2 2 2 2 2 2 2 8 3 3 2 2 3" xfId="11534" xr:uid="{00000000-0005-0000-0000-000016240000}"/>
    <cellStyle name="Normal 2 2 2 2 2 2 2 2 8 3 3 2 2 4" xfId="11535" xr:uid="{00000000-0005-0000-0000-000017240000}"/>
    <cellStyle name="Normal 2 2 2 2 2 2 2 2 8 3 3 2 2 5" xfId="11536" xr:uid="{00000000-0005-0000-0000-000018240000}"/>
    <cellStyle name="Normal 2 2 2 2 2 2 2 2 8 3 3 2 2 6" xfId="11537" xr:uid="{00000000-0005-0000-0000-000019240000}"/>
    <cellStyle name="Normal 2 2 2 2 2 2 2 2 8 3 3 2 2 7" xfId="11538" xr:uid="{00000000-0005-0000-0000-00001A240000}"/>
    <cellStyle name="Normal 2 2 2 2 2 2 2 2 8 3 3 2 2 8" xfId="11539" xr:uid="{00000000-0005-0000-0000-00001B240000}"/>
    <cellStyle name="Normal 2 2 2 2 2 2 2 2 8 3 3 2 2 9" xfId="11540" xr:uid="{00000000-0005-0000-0000-00001C240000}"/>
    <cellStyle name="Normal 2 2 2 2 2 2 2 2 8 3 3 2 3" xfId="11541" xr:uid="{00000000-0005-0000-0000-00001D240000}"/>
    <cellStyle name="Normal 2 2 2 2 2 2 2 2 8 3 3 2 4" xfId="11542" xr:uid="{00000000-0005-0000-0000-00001E240000}"/>
    <cellStyle name="Normal 2 2 2 2 2 2 2 2 8 3 3 2 5" xfId="11543" xr:uid="{00000000-0005-0000-0000-00001F240000}"/>
    <cellStyle name="Normal 2 2 2 2 2 2 2 2 8 3 3 2 6" xfId="11544" xr:uid="{00000000-0005-0000-0000-000020240000}"/>
    <cellStyle name="Normal 2 2 2 2 2 2 2 2 8 3 3 2 7" xfId="11545" xr:uid="{00000000-0005-0000-0000-000021240000}"/>
    <cellStyle name="Normal 2 2 2 2 2 2 2 2 8 3 3 2 8" xfId="11546" xr:uid="{00000000-0005-0000-0000-000022240000}"/>
    <cellStyle name="Normal 2 2 2 2 2 2 2 2 8 3 3 2 9" xfId="11547" xr:uid="{00000000-0005-0000-0000-000023240000}"/>
    <cellStyle name="Normal 2 2 2 2 2 2 2 2 8 3 3 3" xfId="11548" xr:uid="{00000000-0005-0000-0000-000024240000}"/>
    <cellStyle name="Normal 2 2 2 2 2 2 2 2 8 3 3 3 10" xfId="11549" xr:uid="{00000000-0005-0000-0000-000025240000}"/>
    <cellStyle name="Normal 2 2 2 2 2 2 2 2 8 3 3 3 2" xfId="11550" xr:uid="{00000000-0005-0000-0000-000026240000}"/>
    <cellStyle name="Normal 2 2 2 2 2 2 2 2 8 3 3 3 3" xfId="11551" xr:uid="{00000000-0005-0000-0000-000027240000}"/>
    <cellStyle name="Normal 2 2 2 2 2 2 2 2 8 3 3 3 4" xfId="11552" xr:uid="{00000000-0005-0000-0000-000028240000}"/>
    <cellStyle name="Normal 2 2 2 2 2 2 2 2 8 3 3 3 5" xfId="11553" xr:uid="{00000000-0005-0000-0000-000029240000}"/>
    <cellStyle name="Normal 2 2 2 2 2 2 2 2 8 3 3 3 6" xfId="11554" xr:uid="{00000000-0005-0000-0000-00002A240000}"/>
    <cellStyle name="Normal 2 2 2 2 2 2 2 2 8 3 3 3 7" xfId="11555" xr:uid="{00000000-0005-0000-0000-00002B240000}"/>
    <cellStyle name="Normal 2 2 2 2 2 2 2 2 8 3 3 3 8" xfId="11556" xr:uid="{00000000-0005-0000-0000-00002C240000}"/>
    <cellStyle name="Normal 2 2 2 2 2 2 2 2 8 3 3 3 9" xfId="11557" xr:uid="{00000000-0005-0000-0000-00002D240000}"/>
    <cellStyle name="Normal 2 2 2 2 2 2 2 2 8 3 3 4" xfId="11558" xr:uid="{00000000-0005-0000-0000-00002E240000}"/>
    <cellStyle name="Normal 2 2 2 2 2 2 2 2 8 3 3 5" xfId="11559" xr:uid="{00000000-0005-0000-0000-00002F240000}"/>
    <cellStyle name="Normal 2 2 2 2 2 2 2 2 8 3 3 6" xfId="11560" xr:uid="{00000000-0005-0000-0000-000030240000}"/>
    <cellStyle name="Normal 2 2 2 2 2 2 2 2 8 3 3 7" xfId="11561" xr:uid="{00000000-0005-0000-0000-000031240000}"/>
    <cellStyle name="Normal 2 2 2 2 2 2 2 2 8 3 3 8" xfId="11562" xr:uid="{00000000-0005-0000-0000-000032240000}"/>
    <cellStyle name="Normal 2 2 2 2 2 2 2 2 8 3 3 9" xfId="11563" xr:uid="{00000000-0005-0000-0000-000033240000}"/>
    <cellStyle name="Normal 2 2 2 2 2 2 2 2 8 3 4" xfId="2840" xr:uid="{00000000-0005-0000-0000-000034240000}"/>
    <cellStyle name="Normal 2 2 2 2 2 2 2 2 8 3 4 10" xfId="11564" xr:uid="{00000000-0005-0000-0000-000035240000}"/>
    <cellStyle name="Normal 2 2 2 2 2 2 2 2 8 3 4 11" xfId="11565" xr:uid="{00000000-0005-0000-0000-000036240000}"/>
    <cellStyle name="Normal 2 2 2 2 2 2 2 2 8 3 4 12" xfId="11566" xr:uid="{00000000-0005-0000-0000-000037240000}"/>
    <cellStyle name="Normal 2 2 2 2 2 2 2 2 8 3 4 2" xfId="2841" xr:uid="{00000000-0005-0000-0000-000038240000}"/>
    <cellStyle name="Normal 2 2 2 2 2 2 2 2 8 3 4 2 10" xfId="11567" xr:uid="{00000000-0005-0000-0000-000039240000}"/>
    <cellStyle name="Normal 2 2 2 2 2 2 2 2 8 3 4 2 11" xfId="11568" xr:uid="{00000000-0005-0000-0000-00003A240000}"/>
    <cellStyle name="Normal 2 2 2 2 2 2 2 2 8 3 4 2 2" xfId="11569" xr:uid="{00000000-0005-0000-0000-00003B240000}"/>
    <cellStyle name="Normal 2 2 2 2 2 2 2 2 8 3 4 2 2 10" xfId="11570" xr:uid="{00000000-0005-0000-0000-00003C240000}"/>
    <cellStyle name="Normal 2 2 2 2 2 2 2 2 8 3 4 2 2 2" xfId="11571" xr:uid="{00000000-0005-0000-0000-00003D240000}"/>
    <cellStyle name="Normal 2 2 2 2 2 2 2 2 8 3 4 2 2 3" xfId="11572" xr:uid="{00000000-0005-0000-0000-00003E240000}"/>
    <cellStyle name="Normal 2 2 2 2 2 2 2 2 8 3 4 2 2 4" xfId="11573" xr:uid="{00000000-0005-0000-0000-00003F240000}"/>
    <cellStyle name="Normal 2 2 2 2 2 2 2 2 8 3 4 2 2 5" xfId="11574" xr:uid="{00000000-0005-0000-0000-000040240000}"/>
    <cellStyle name="Normal 2 2 2 2 2 2 2 2 8 3 4 2 2 6" xfId="11575" xr:uid="{00000000-0005-0000-0000-000041240000}"/>
    <cellStyle name="Normal 2 2 2 2 2 2 2 2 8 3 4 2 2 7" xfId="11576" xr:uid="{00000000-0005-0000-0000-000042240000}"/>
    <cellStyle name="Normal 2 2 2 2 2 2 2 2 8 3 4 2 2 8" xfId="11577" xr:uid="{00000000-0005-0000-0000-000043240000}"/>
    <cellStyle name="Normal 2 2 2 2 2 2 2 2 8 3 4 2 2 9" xfId="11578" xr:uid="{00000000-0005-0000-0000-000044240000}"/>
    <cellStyle name="Normal 2 2 2 2 2 2 2 2 8 3 4 2 3" xfId="11579" xr:uid="{00000000-0005-0000-0000-000045240000}"/>
    <cellStyle name="Normal 2 2 2 2 2 2 2 2 8 3 4 2 4" xfId="11580" xr:uid="{00000000-0005-0000-0000-000046240000}"/>
    <cellStyle name="Normal 2 2 2 2 2 2 2 2 8 3 4 2 5" xfId="11581" xr:uid="{00000000-0005-0000-0000-000047240000}"/>
    <cellStyle name="Normal 2 2 2 2 2 2 2 2 8 3 4 2 6" xfId="11582" xr:uid="{00000000-0005-0000-0000-000048240000}"/>
    <cellStyle name="Normal 2 2 2 2 2 2 2 2 8 3 4 2 7" xfId="11583" xr:uid="{00000000-0005-0000-0000-000049240000}"/>
    <cellStyle name="Normal 2 2 2 2 2 2 2 2 8 3 4 2 8" xfId="11584" xr:uid="{00000000-0005-0000-0000-00004A240000}"/>
    <cellStyle name="Normal 2 2 2 2 2 2 2 2 8 3 4 2 9" xfId="11585" xr:uid="{00000000-0005-0000-0000-00004B240000}"/>
    <cellStyle name="Normal 2 2 2 2 2 2 2 2 8 3 4 3" xfId="11586" xr:uid="{00000000-0005-0000-0000-00004C240000}"/>
    <cellStyle name="Normal 2 2 2 2 2 2 2 2 8 3 4 3 10" xfId="11587" xr:uid="{00000000-0005-0000-0000-00004D240000}"/>
    <cellStyle name="Normal 2 2 2 2 2 2 2 2 8 3 4 3 2" xfId="11588" xr:uid="{00000000-0005-0000-0000-00004E240000}"/>
    <cellStyle name="Normal 2 2 2 2 2 2 2 2 8 3 4 3 3" xfId="11589" xr:uid="{00000000-0005-0000-0000-00004F240000}"/>
    <cellStyle name="Normal 2 2 2 2 2 2 2 2 8 3 4 3 4" xfId="11590" xr:uid="{00000000-0005-0000-0000-000050240000}"/>
    <cellStyle name="Normal 2 2 2 2 2 2 2 2 8 3 4 3 5" xfId="11591" xr:uid="{00000000-0005-0000-0000-000051240000}"/>
    <cellStyle name="Normal 2 2 2 2 2 2 2 2 8 3 4 3 6" xfId="11592" xr:uid="{00000000-0005-0000-0000-000052240000}"/>
    <cellStyle name="Normal 2 2 2 2 2 2 2 2 8 3 4 3 7" xfId="11593" xr:uid="{00000000-0005-0000-0000-000053240000}"/>
    <cellStyle name="Normal 2 2 2 2 2 2 2 2 8 3 4 3 8" xfId="11594" xr:uid="{00000000-0005-0000-0000-000054240000}"/>
    <cellStyle name="Normal 2 2 2 2 2 2 2 2 8 3 4 3 9" xfId="11595" xr:uid="{00000000-0005-0000-0000-000055240000}"/>
    <cellStyle name="Normal 2 2 2 2 2 2 2 2 8 3 4 4" xfId="11596" xr:uid="{00000000-0005-0000-0000-000056240000}"/>
    <cellStyle name="Normal 2 2 2 2 2 2 2 2 8 3 4 5" xfId="11597" xr:uid="{00000000-0005-0000-0000-000057240000}"/>
    <cellStyle name="Normal 2 2 2 2 2 2 2 2 8 3 4 6" xfId="11598" xr:uid="{00000000-0005-0000-0000-000058240000}"/>
    <cellStyle name="Normal 2 2 2 2 2 2 2 2 8 3 4 7" xfId="11599" xr:uid="{00000000-0005-0000-0000-000059240000}"/>
    <cellStyle name="Normal 2 2 2 2 2 2 2 2 8 3 4 8" xfId="11600" xr:uid="{00000000-0005-0000-0000-00005A240000}"/>
    <cellStyle name="Normal 2 2 2 2 2 2 2 2 8 3 4 9" xfId="11601" xr:uid="{00000000-0005-0000-0000-00005B240000}"/>
    <cellStyle name="Normal 2 2 2 2 2 2 2 2 8 3 5" xfId="2842" xr:uid="{00000000-0005-0000-0000-00005C240000}"/>
    <cellStyle name="Normal 2 2 2 2 2 2 2 2 8 3 5 10" xfId="11602" xr:uid="{00000000-0005-0000-0000-00005D240000}"/>
    <cellStyle name="Normal 2 2 2 2 2 2 2 2 8 3 5 11" xfId="11603" xr:uid="{00000000-0005-0000-0000-00005E240000}"/>
    <cellStyle name="Normal 2 2 2 2 2 2 2 2 8 3 5 12" xfId="11604" xr:uid="{00000000-0005-0000-0000-00005F240000}"/>
    <cellStyle name="Normal 2 2 2 2 2 2 2 2 8 3 5 2" xfId="2843" xr:uid="{00000000-0005-0000-0000-000060240000}"/>
    <cellStyle name="Normal 2 2 2 2 2 2 2 2 8 3 5 2 10" xfId="11605" xr:uid="{00000000-0005-0000-0000-000061240000}"/>
    <cellStyle name="Normal 2 2 2 2 2 2 2 2 8 3 5 2 11" xfId="11606" xr:uid="{00000000-0005-0000-0000-000062240000}"/>
    <cellStyle name="Normal 2 2 2 2 2 2 2 2 8 3 5 2 2" xfId="11607" xr:uid="{00000000-0005-0000-0000-000063240000}"/>
    <cellStyle name="Normal 2 2 2 2 2 2 2 2 8 3 5 2 2 10" xfId="11608" xr:uid="{00000000-0005-0000-0000-000064240000}"/>
    <cellStyle name="Normal 2 2 2 2 2 2 2 2 8 3 5 2 2 2" xfId="11609" xr:uid="{00000000-0005-0000-0000-000065240000}"/>
    <cellStyle name="Normal 2 2 2 2 2 2 2 2 8 3 5 2 2 3" xfId="11610" xr:uid="{00000000-0005-0000-0000-000066240000}"/>
    <cellStyle name="Normal 2 2 2 2 2 2 2 2 8 3 5 2 2 4" xfId="11611" xr:uid="{00000000-0005-0000-0000-000067240000}"/>
    <cellStyle name="Normal 2 2 2 2 2 2 2 2 8 3 5 2 2 5" xfId="11612" xr:uid="{00000000-0005-0000-0000-000068240000}"/>
    <cellStyle name="Normal 2 2 2 2 2 2 2 2 8 3 5 2 2 6" xfId="11613" xr:uid="{00000000-0005-0000-0000-000069240000}"/>
    <cellStyle name="Normal 2 2 2 2 2 2 2 2 8 3 5 2 2 7" xfId="11614" xr:uid="{00000000-0005-0000-0000-00006A240000}"/>
    <cellStyle name="Normal 2 2 2 2 2 2 2 2 8 3 5 2 2 8" xfId="11615" xr:uid="{00000000-0005-0000-0000-00006B240000}"/>
    <cellStyle name="Normal 2 2 2 2 2 2 2 2 8 3 5 2 2 9" xfId="11616" xr:uid="{00000000-0005-0000-0000-00006C240000}"/>
    <cellStyle name="Normal 2 2 2 2 2 2 2 2 8 3 5 2 3" xfId="11617" xr:uid="{00000000-0005-0000-0000-00006D240000}"/>
    <cellStyle name="Normal 2 2 2 2 2 2 2 2 8 3 5 2 4" xfId="11618" xr:uid="{00000000-0005-0000-0000-00006E240000}"/>
    <cellStyle name="Normal 2 2 2 2 2 2 2 2 8 3 5 2 5" xfId="11619" xr:uid="{00000000-0005-0000-0000-00006F240000}"/>
    <cellStyle name="Normal 2 2 2 2 2 2 2 2 8 3 5 2 6" xfId="11620" xr:uid="{00000000-0005-0000-0000-000070240000}"/>
    <cellStyle name="Normal 2 2 2 2 2 2 2 2 8 3 5 2 7" xfId="11621" xr:uid="{00000000-0005-0000-0000-000071240000}"/>
    <cellStyle name="Normal 2 2 2 2 2 2 2 2 8 3 5 2 8" xfId="11622" xr:uid="{00000000-0005-0000-0000-000072240000}"/>
    <cellStyle name="Normal 2 2 2 2 2 2 2 2 8 3 5 2 9" xfId="11623" xr:uid="{00000000-0005-0000-0000-000073240000}"/>
    <cellStyle name="Normal 2 2 2 2 2 2 2 2 8 3 5 3" xfId="11624" xr:uid="{00000000-0005-0000-0000-000074240000}"/>
    <cellStyle name="Normal 2 2 2 2 2 2 2 2 8 3 5 3 10" xfId="11625" xr:uid="{00000000-0005-0000-0000-000075240000}"/>
    <cellStyle name="Normal 2 2 2 2 2 2 2 2 8 3 5 3 2" xfId="11626" xr:uid="{00000000-0005-0000-0000-000076240000}"/>
    <cellStyle name="Normal 2 2 2 2 2 2 2 2 8 3 5 3 3" xfId="11627" xr:uid="{00000000-0005-0000-0000-000077240000}"/>
    <cellStyle name="Normal 2 2 2 2 2 2 2 2 8 3 5 3 4" xfId="11628" xr:uid="{00000000-0005-0000-0000-000078240000}"/>
    <cellStyle name="Normal 2 2 2 2 2 2 2 2 8 3 5 3 5" xfId="11629" xr:uid="{00000000-0005-0000-0000-000079240000}"/>
    <cellStyle name="Normal 2 2 2 2 2 2 2 2 8 3 5 3 6" xfId="11630" xr:uid="{00000000-0005-0000-0000-00007A240000}"/>
    <cellStyle name="Normal 2 2 2 2 2 2 2 2 8 3 5 3 7" xfId="11631" xr:uid="{00000000-0005-0000-0000-00007B240000}"/>
    <cellStyle name="Normal 2 2 2 2 2 2 2 2 8 3 5 3 8" xfId="11632" xr:uid="{00000000-0005-0000-0000-00007C240000}"/>
    <cellStyle name="Normal 2 2 2 2 2 2 2 2 8 3 5 3 9" xfId="11633" xr:uid="{00000000-0005-0000-0000-00007D240000}"/>
    <cellStyle name="Normal 2 2 2 2 2 2 2 2 8 3 5 4" xfId="11634" xr:uid="{00000000-0005-0000-0000-00007E240000}"/>
    <cellStyle name="Normal 2 2 2 2 2 2 2 2 8 3 5 5" xfId="11635" xr:uid="{00000000-0005-0000-0000-00007F240000}"/>
    <cellStyle name="Normal 2 2 2 2 2 2 2 2 8 3 5 6" xfId="11636" xr:uid="{00000000-0005-0000-0000-000080240000}"/>
    <cellStyle name="Normal 2 2 2 2 2 2 2 2 8 3 5 7" xfId="11637" xr:uid="{00000000-0005-0000-0000-000081240000}"/>
    <cellStyle name="Normal 2 2 2 2 2 2 2 2 8 3 5 8" xfId="11638" xr:uid="{00000000-0005-0000-0000-000082240000}"/>
    <cellStyle name="Normal 2 2 2 2 2 2 2 2 8 3 5 9" xfId="11639" xr:uid="{00000000-0005-0000-0000-000083240000}"/>
    <cellStyle name="Normal 2 2 2 2 2 2 2 2 8 4" xfId="2844" xr:uid="{00000000-0005-0000-0000-000084240000}"/>
    <cellStyle name="Normal 2 2 2 2 2 2 2 2 8 4 10" xfId="11640" xr:uid="{00000000-0005-0000-0000-000085240000}"/>
    <cellStyle name="Normal 2 2 2 2 2 2 2 2 8 4 11" xfId="11641" xr:uid="{00000000-0005-0000-0000-000086240000}"/>
    <cellStyle name="Normal 2 2 2 2 2 2 2 2 8 4 12" xfId="11642" xr:uid="{00000000-0005-0000-0000-000087240000}"/>
    <cellStyle name="Normal 2 2 2 2 2 2 2 2 8 4 2" xfId="2845" xr:uid="{00000000-0005-0000-0000-000088240000}"/>
    <cellStyle name="Normal 2 2 2 2 2 2 2 2 8 4 2 10" xfId="11643" xr:uid="{00000000-0005-0000-0000-000089240000}"/>
    <cellStyle name="Normal 2 2 2 2 2 2 2 2 8 4 2 11" xfId="11644" xr:uid="{00000000-0005-0000-0000-00008A240000}"/>
    <cellStyle name="Normal 2 2 2 2 2 2 2 2 8 4 2 2" xfId="11645" xr:uid="{00000000-0005-0000-0000-00008B240000}"/>
    <cellStyle name="Normal 2 2 2 2 2 2 2 2 8 4 2 2 10" xfId="11646" xr:uid="{00000000-0005-0000-0000-00008C240000}"/>
    <cellStyle name="Normal 2 2 2 2 2 2 2 2 8 4 2 2 2" xfId="11647" xr:uid="{00000000-0005-0000-0000-00008D240000}"/>
    <cellStyle name="Normal 2 2 2 2 2 2 2 2 8 4 2 2 3" xfId="11648" xr:uid="{00000000-0005-0000-0000-00008E240000}"/>
    <cellStyle name="Normal 2 2 2 2 2 2 2 2 8 4 2 2 4" xfId="11649" xr:uid="{00000000-0005-0000-0000-00008F240000}"/>
    <cellStyle name="Normal 2 2 2 2 2 2 2 2 8 4 2 2 5" xfId="11650" xr:uid="{00000000-0005-0000-0000-000090240000}"/>
    <cellStyle name="Normal 2 2 2 2 2 2 2 2 8 4 2 2 6" xfId="11651" xr:uid="{00000000-0005-0000-0000-000091240000}"/>
    <cellStyle name="Normal 2 2 2 2 2 2 2 2 8 4 2 2 7" xfId="11652" xr:uid="{00000000-0005-0000-0000-000092240000}"/>
    <cellStyle name="Normal 2 2 2 2 2 2 2 2 8 4 2 2 8" xfId="11653" xr:uid="{00000000-0005-0000-0000-000093240000}"/>
    <cellStyle name="Normal 2 2 2 2 2 2 2 2 8 4 2 2 9" xfId="11654" xr:uid="{00000000-0005-0000-0000-000094240000}"/>
    <cellStyle name="Normal 2 2 2 2 2 2 2 2 8 4 2 3" xfId="11655" xr:uid="{00000000-0005-0000-0000-000095240000}"/>
    <cellStyle name="Normal 2 2 2 2 2 2 2 2 8 4 2 4" xfId="11656" xr:uid="{00000000-0005-0000-0000-000096240000}"/>
    <cellStyle name="Normal 2 2 2 2 2 2 2 2 8 4 2 5" xfId="11657" xr:uid="{00000000-0005-0000-0000-000097240000}"/>
    <cellStyle name="Normal 2 2 2 2 2 2 2 2 8 4 2 6" xfId="11658" xr:uid="{00000000-0005-0000-0000-000098240000}"/>
    <cellStyle name="Normal 2 2 2 2 2 2 2 2 8 4 2 7" xfId="11659" xr:uid="{00000000-0005-0000-0000-000099240000}"/>
    <cellStyle name="Normal 2 2 2 2 2 2 2 2 8 4 2 8" xfId="11660" xr:uid="{00000000-0005-0000-0000-00009A240000}"/>
    <cellStyle name="Normal 2 2 2 2 2 2 2 2 8 4 2 9" xfId="11661" xr:uid="{00000000-0005-0000-0000-00009B240000}"/>
    <cellStyle name="Normal 2 2 2 2 2 2 2 2 8 4 3" xfId="11662" xr:uid="{00000000-0005-0000-0000-00009C240000}"/>
    <cellStyle name="Normal 2 2 2 2 2 2 2 2 8 4 3 10" xfId="11663" xr:uid="{00000000-0005-0000-0000-00009D240000}"/>
    <cellStyle name="Normal 2 2 2 2 2 2 2 2 8 4 3 2" xfId="11664" xr:uid="{00000000-0005-0000-0000-00009E240000}"/>
    <cellStyle name="Normal 2 2 2 2 2 2 2 2 8 4 3 3" xfId="11665" xr:uid="{00000000-0005-0000-0000-00009F240000}"/>
    <cellStyle name="Normal 2 2 2 2 2 2 2 2 8 4 3 4" xfId="11666" xr:uid="{00000000-0005-0000-0000-0000A0240000}"/>
    <cellStyle name="Normal 2 2 2 2 2 2 2 2 8 4 3 5" xfId="11667" xr:uid="{00000000-0005-0000-0000-0000A1240000}"/>
    <cellStyle name="Normal 2 2 2 2 2 2 2 2 8 4 3 6" xfId="11668" xr:uid="{00000000-0005-0000-0000-0000A2240000}"/>
    <cellStyle name="Normal 2 2 2 2 2 2 2 2 8 4 3 7" xfId="11669" xr:uid="{00000000-0005-0000-0000-0000A3240000}"/>
    <cellStyle name="Normal 2 2 2 2 2 2 2 2 8 4 3 8" xfId="11670" xr:uid="{00000000-0005-0000-0000-0000A4240000}"/>
    <cellStyle name="Normal 2 2 2 2 2 2 2 2 8 4 3 9" xfId="11671" xr:uid="{00000000-0005-0000-0000-0000A5240000}"/>
    <cellStyle name="Normal 2 2 2 2 2 2 2 2 8 4 4" xfId="11672" xr:uid="{00000000-0005-0000-0000-0000A6240000}"/>
    <cellStyle name="Normal 2 2 2 2 2 2 2 2 8 4 5" xfId="11673" xr:uid="{00000000-0005-0000-0000-0000A7240000}"/>
    <cellStyle name="Normal 2 2 2 2 2 2 2 2 8 4 6" xfId="11674" xr:uid="{00000000-0005-0000-0000-0000A8240000}"/>
    <cellStyle name="Normal 2 2 2 2 2 2 2 2 8 4 7" xfId="11675" xr:uid="{00000000-0005-0000-0000-0000A9240000}"/>
    <cellStyle name="Normal 2 2 2 2 2 2 2 2 8 4 8" xfId="11676" xr:uid="{00000000-0005-0000-0000-0000AA240000}"/>
    <cellStyle name="Normal 2 2 2 2 2 2 2 2 8 4 9" xfId="11677" xr:uid="{00000000-0005-0000-0000-0000AB240000}"/>
    <cellStyle name="Normal 2 2 2 2 2 2 2 2 8 5" xfId="2846" xr:uid="{00000000-0005-0000-0000-0000AC240000}"/>
    <cellStyle name="Normal 2 2 2 2 2 2 2 2 8 6" xfId="2847" xr:uid="{00000000-0005-0000-0000-0000AD240000}"/>
    <cellStyle name="Normal 2 2 2 2 2 2 2 2 8 7" xfId="2848" xr:uid="{00000000-0005-0000-0000-0000AE240000}"/>
    <cellStyle name="Normal 2 2 2 2 2 2 2 2 8 8" xfId="2849" xr:uid="{00000000-0005-0000-0000-0000AF240000}"/>
    <cellStyle name="Normal 2 2 2 2 2 2 2 2 8 8 10" xfId="11678" xr:uid="{00000000-0005-0000-0000-0000B0240000}"/>
    <cellStyle name="Normal 2 2 2 2 2 2 2 2 8 8 11" xfId="11679" xr:uid="{00000000-0005-0000-0000-0000B1240000}"/>
    <cellStyle name="Normal 2 2 2 2 2 2 2 2 8 8 2" xfId="11680" xr:uid="{00000000-0005-0000-0000-0000B2240000}"/>
    <cellStyle name="Normal 2 2 2 2 2 2 2 2 8 8 2 10" xfId="11681" xr:uid="{00000000-0005-0000-0000-0000B3240000}"/>
    <cellStyle name="Normal 2 2 2 2 2 2 2 2 8 8 2 2" xfId="11682" xr:uid="{00000000-0005-0000-0000-0000B4240000}"/>
    <cellStyle name="Normal 2 2 2 2 2 2 2 2 8 8 2 3" xfId="11683" xr:uid="{00000000-0005-0000-0000-0000B5240000}"/>
    <cellStyle name="Normal 2 2 2 2 2 2 2 2 8 8 2 4" xfId="11684" xr:uid="{00000000-0005-0000-0000-0000B6240000}"/>
    <cellStyle name="Normal 2 2 2 2 2 2 2 2 8 8 2 5" xfId="11685" xr:uid="{00000000-0005-0000-0000-0000B7240000}"/>
    <cellStyle name="Normal 2 2 2 2 2 2 2 2 8 8 2 6" xfId="11686" xr:uid="{00000000-0005-0000-0000-0000B8240000}"/>
    <cellStyle name="Normal 2 2 2 2 2 2 2 2 8 8 2 7" xfId="11687" xr:uid="{00000000-0005-0000-0000-0000B9240000}"/>
    <cellStyle name="Normal 2 2 2 2 2 2 2 2 8 8 2 8" xfId="11688" xr:uid="{00000000-0005-0000-0000-0000BA240000}"/>
    <cellStyle name="Normal 2 2 2 2 2 2 2 2 8 8 2 9" xfId="11689" xr:uid="{00000000-0005-0000-0000-0000BB240000}"/>
    <cellStyle name="Normal 2 2 2 2 2 2 2 2 8 8 3" xfId="11690" xr:uid="{00000000-0005-0000-0000-0000BC240000}"/>
    <cellStyle name="Normal 2 2 2 2 2 2 2 2 8 8 4" xfId="11691" xr:uid="{00000000-0005-0000-0000-0000BD240000}"/>
    <cellStyle name="Normal 2 2 2 2 2 2 2 2 8 8 5" xfId="11692" xr:uid="{00000000-0005-0000-0000-0000BE240000}"/>
    <cellStyle name="Normal 2 2 2 2 2 2 2 2 8 8 6" xfId="11693" xr:uid="{00000000-0005-0000-0000-0000BF240000}"/>
    <cellStyle name="Normal 2 2 2 2 2 2 2 2 8 8 7" xfId="11694" xr:uid="{00000000-0005-0000-0000-0000C0240000}"/>
    <cellStyle name="Normal 2 2 2 2 2 2 2 2 8 8 8" xfId="11695" xr:uid="{00000000-0005-0000-0000-0000C1240000}"/>
    <cellStyle name="Normal 2 2 2 2 2 2 2 2 8 8 9" xfId="11696" xr:uid="{00000000-0005-0000-0000-0000C2240000}"/>
    <cellStyle name="Normal 2 2 2 2 2 2 2 2 8 9" xfId="11697" xr:uid="{00000000-0005-0000-0000-0000C3240000}"/>
    <cellStyle name="Normal 2 2 2 2 2 2 2 2 8 9 10" xfId="11698" xr:uid="{00000000-0005-0000-0000-0000C4240000}"/>
    <cellStyle name="Normal 2 2 2 2 2 2 2 2 8 9 2" xfId="11699" xr:uid="{00000000-0005-0000-0000-0000C5240000}"/>
    <cellStyle name="Normal 2 2 2 2 2 2 2 2 8 9 3" xfId="11700" xr:uid="{00000000-0005-0000-0000-0000C6240000}"/>
    <cellStyle name="Normal 2 2 2 2 2 2 2 2 8 9 4" xfId="11701" xr:uid="{00000000-0005-0000-0000-0000C7240000}"/>
    <cellStyle name="Normal 2 2 2 2 2 2 2 2 8 9 5" xfId="11702" xr:uid="{00000000-0005-0000-0000-0000C8240000}"/>
    <cellStyle name="Normal 2 2 2 2 2 2 2 2 8 9 6" xfId="11703" xr:uid="{00000000-0005-0000-0000-0000C9240000}"/>
    <cellStyle name="Normal 2 2 2 2 2 2 2 2 8 9 7" xfId="11704" xr:uid="{00000000-0005-0000-0000-0000CA240000}"/>
    <cellStyle name="Normal 2 2 2 2 2 2 2 2 8 9 8" xfId="11705" xr:uid="{00000000-0005-0000-0000-0000CB240000}"/>
    <cellStyle name="Normal 2 2 2 2 2 2 2 2 8 9 9" xfId="11706" xr:uid="{00000000-0005-0000-0000-0000CC240000}"/>
    <cellStyle name="Normal 2 2 2 2 2 2 2 2 9" xfId="2850" xr:uid="{00000000-0005-0000-0000-0000CD240000}"/>
    <cellStyle name="Normal 2 2 2 2 2 2 2 2 9 10" xfId="11707" xr:uid="{00000000-0005-0000-0000-0000CE240000}"/>
    <cellStyle name="Normal 2 2 2 2 2 2 2 2 9 11" xfId="11708" xr:uid="{00000000-0005-0000-0000-0000CF240000}"/>
    <cellStyle name="Normal 2 2 2 2 2 2 2 2 9 12" xfId="11709" xr:uid="{00000000-0005-0000-0000-0000D0240000}"/>
    <cellStyle name="Normal 2 2 2 2 2 2 2 2 9 2" xfId="2851" xr:uid="{00000000-0005-0000-0000-0000D1240000}"/>
    <cellStyle name="Normal 2 2 2 2 2 2 2 2 9 2 10" xfId="11710" xr:uid="{00000000-0005-0000-0000-0000D2240000}"/>
    <cellStyle name="Normal 2 2 2 2 2 2 2 2 9 2 11" xfId="11711" xr:uid="{00000000-0005-0000-0000-0000D3240000}"/>
    <cellStyle name="Normal 2 2 2 2 2 2 2 2 9 2 2" xfId="11712" xr:uid="{00000000-0005-0000-0000-0000D4240000}"/>
    <cellStyle name="Normal 2 2 2 2 2 2 2 2 9 2 2 10" xfId="11713" xr:uid="{00000000-0005-0000-0000-0000D5240000}"/>
    <cellStyle name="Normal 2 2 2 2 2 2 2 2 9 2 2 2" xfId="11714" xr:uid="{00000000-0005-0000-0000-0000D6240000}"/>
    <cellStyle name="Normal 2 2 2 2 2 2 2 2 9 2 2 3" xfId="11715" xr:uid="{00000000-0005-0000-0000-0000D7240000}"/>
    <cellStyle name="Normal 2 2 2 2 2 2 2 2 9 2 2 4" xfId="11716" xr:uid="{00000000-0005-0000-0000-0000D8240000}"/>
    <cellStyle name="Normal 2 2 2 2 2 2 2 2 9 2 2 5" xfId="11717" xr:uid="{00000000-0005-0000-0000-0000D9240000}"/>
    <cellStyle name="Normal 2 2 2 2 2 2 2 2 9 2 2 6" xfId="11718" xr:uid="{00000000-0005-0000-0000-0000DA240000}"/>
    <cellStyle name="Normal 2 2 2 2 2 2 2 2 9 2 2 7" xfId="11719" xr:uid="{00000000-0005-0000-0000-0000DB240000}"/>
    <cellStyle name="Normal 2 2 2 2 2 2 2 2 9 2 2 8" xfId="11720" xr:uid="{00000000-0005-0000-0000-0000DC240000}"/>
    <cellStyle name="Normal 2 2 2 2 2 2 2 2 9 2 2 9" xfId="11721" xr:uid="{00000000-0005-0000-0000-0000DD240000}"/>
    <cellStyle name="Normal 2 2 2 2 2 2 2 2 9 2 3" xfId="11722" xr:uid="{00000000-0005-0000-0000-0000DE240000}"/>
    <cellStyle name="Normal 2 2 2 2 2 2 2 2 9 2 4" xfId="11723" xr:uid="{00000000-0005-0000-0000-0000DF240000}"/>
    <cellStyle name="Normal 2 2 2 2 2 2 2 2 9 2 5" xfId="11724" xr:uid="{00000000-0005-0000-0000-0000E0240000}"/>
    <cellStyle name="Normal 2 2 2 2 2 2 2 2 9 2 6" xfId="11725" xr:uid="{00000000-0005-0000-0000-0000E1240000}"/>
    <cellStyle name="Normal 2 2 2 2 2 2 2 2 9 2 7" xfId="11726" xr:uid="{00000000-0005-0000-0000-0000E2240000}"/>
    <cellStyle name="Normal 2 2 2 2 2 2 2 2 9 2 8" xfId="11727" xr:uid="{00000000-0005-0000-0000-0000E3240000}"/>
    <cellStyle name="Normal 2 2 2 2 2 2 2 2 9 2 9" xfId="11728" xr:uid="{00000000-0005-0000-0000-0000E4240000}"/>
    <cellStyle name="Normal 2 2 2 2 2 2 2 2 9 3" xfId="11729" xr:uid="{00000000-0005-0000-0000-0000E5240000}"/>
    <cellStyle name="Normal 2 2 2 2 2 2 2 2 9 3 10" xfId="11730" xr:uid="{00000000-0005-0000-0000-0000E6240000}"/>
    <cellStyle name="Normal 2 2 2 2 2 2 2 2 9 3 2" xfId="11731" xr:uid="{00000000-0005-0000-0000-0000E7240000}"/>
    <cellStyle name="Normal 2 2 2 2 2 2 2 2 9 3 3" xfId="11732" xr:uid="{00000000-0005-0000-0000-0000E8240000}"/>
    <cellStyle name="Normal 2 2 2 2 2 2 2 2 9 3 4" xfId="11733" xr:uid="{00000000-0005-0000-0000-0000E9240000}"/>
    <cellStyle name="Normal 2 2 2 2 2 2 2 2 9 3 5" xfId="11734" xr:uid="{00000000-0005-0000-0000-0000EA240000}"/>
    <cellStyle name="Normal 2 2 2 2 2 2 2 2 9 3 6" xfId="11735" xr:uid="{00000000-0005-0000-0000-0000EB240000}"/>
    <cellStyle name="Normal 2 2 2 2 2 2 2 2 9 3 7" xfId="11736" xr:uid="{00000000-0005-0000-0000-0000EC240000}"/>
    <cellStyle name="Normal 2 2 2 2 2 2 2 2 9 3 8" xfId="11737" xr:uid="{00000000-0005-0000-0000-0000ED240000}"/>
    <cellStyle name="Normal 2 2 2 2 2 2 2 2 9 3 9" xfId="11738" xr:uid="{00000000-0005-0000-0000-0000EE240000}"/>
    <cellStyle name="Normal 2 2 2 2 2 2 2 2 9 4" xfId="11739" xr:uid="{00000000-0005-0000-0000-0000EF240000}"/>
    <cellStyle name="Normal 2 2 2 2 2 2 2 2 9 5" xfId="11740" xr:uid="{00000000-0005-0000-0000-0000F0240000}"/>
    <cellStyle name="Normal 2 2 2 2 2 2 2 2 9 6" xfId="11741" xr:uid="{00000000-0005-0000-0000-0000F1240000}"/>
    <cellStyle name="Normal 2 2 2 2 2 2 2 2 9 7" xfId="11742" xr:uid="{00000000-0005-0000-0000-0000F2240000}"/>
    <cellStyle name="Normal 2 2 2 2 2 2 2 2 9 8" xfId="11743" xr:uid="{00000000-0005-0000-0000-0000F3240000}"/>
    <cellStyle name="Normal 2 2 2 2 2 2 2 2 9 9" xfId="11744" xr:uid="{00000000-0005-0000-0000-0000F4240000}"/>
    <cellStyle name="Normal 2 2 2 2 2 2 2 20" xfId="11745" xr:uid="{00000000-0005-0000-0000-0000F5240000}"/>
    <cellStyle name="Normal 2 2 2 2 2 2 2 21" xfId="11746" xr:uid="{00000000-0005-0000-0000-0000F6240000}"/>
    <cellStyle name="Normal 2 2 2 2 2 2 2 22" xfId="11747" xr:uid="{00000000-0005-0000-0000-0000F7240000}"/>
    <cellStyle name="Normal 2 2 2 2 2 2 2 23" xfId="11748" xr:uid="{00000000-0005-0000-0000-0000F8240000}"/>
    <cellStyle name="Normal 2 2 2 2 2 2 2 24" xfId="11749" xr:uid="{00000000-0005-0000-0000-0000F9240000}"/>
    <cellStyle name="Normal 2 2 2 2 2 2 2 25" xfId="11750" xr:uid="{00000000-0005-0000-0000-0000FA240000}"/>
    <cellStyle name="Normal 2 2 2 2 2 2 2 26" xfId="11751" xr:uid="{00000000-0005-0000-0000-0000FB240000}"/>
    <cellStyle name="Normal 2 2 2 2 2 2 2 27" xfId="11752" xr:uid="{00000000-0005-0000-0000-0000FC240000}"/>
    <cellStyle name="Normal 2 2 2 2 2 2 2 28" xfId="11753" xr:uid="{00000000-0005-0000-0000-0000FD240000}"/>
    <cellStyle name="Normal 2 2 2 2 2 2 2 3" xfId="2852" xr:uid="{00000000-0005-0000-0000-0000FE240000}"/>
    <cellStyle name="Normal 2 2 2 2 2 2 2 4" xfId="2853" xr:uid="{00000000-0005-0000-0000-0000FF240000}"/>
    <cellStyle name="Normal 2 2 2 2 2 2 2 5" xfId="2854" xr:uid="{00000000-0005-0000-0000-000000250000}"/>
    <cellStyle name="Normal 2 2 2 2 2 2 2 5 10" xfId="2855" xr:uid="{00000000-0005-0000-0000-000001250000}"/>
    <cellStyle name="Normal 2 2 2 2 2 2 2 5 10 10" xfId="11754" xr:uid="{00000000-0005-0000-0000-000002250000}"/>
    <cellStyle name="Normal 2 2 2 2 2 2 2 5 10 11" xfId="11755" xr:uid="{00000000-0005-0000-0000-000003250000}"/>
    <cellStyle name="Normal 2 2 2 2 2 2 2 5 10 12" xfId="11756" xr:uid="{00000000-0005-0000-0000-000004250000}"/>
    <cellStyle name="Normal 2 2 2 2 2 2 2 5 10 2" xfId="2856" xr:uid="{00000000-0005-0000-0000-000005250000}"/>
    <cellStyle name="Normal 2 2 2 2 2 2 2 5 10 2 10" xfId="11757" xr:uid="{00000000-0005-0000-0000-000006250000}"/>
    <cellStyle name="Normal 2 2 2 2 2 2 2 5 10 2 11" xfId="11758" xr:uid="{00000000-0005-0000-0000-000007250000}"/>
    <cellStyle name="Normal 2 2 2 2 2 2 2 5 10 2 2" xfId="11759" xr:uid="{00000000-0005-0000-0000-000008250000}"/>
    <cellStyle name="Normal 2 2 2 2 2 2 2 5 10 2 2 10" xfId="11760" xr:uid="{00000000-0005-0000-0000-000009250000}"/>
    <cellStyle name="Normal 2 2 2 2 2 2 2 5 10 2 2 2" xfId="11761" xr:uid="{00000000-0005-0000-0000-00000A250000}"/>
    <cellStyle name="Normal 2 2 2 2 2 2 2 5 10 2 2 3" xfId="11762" xr:uid="{00000000-0005-0000-0000-00000B250000}"/>
    <cellStyle name="Normal 2 2 2 2 2 2 2 5 10 2 2 4" xfId="11763" xr:uid="{00000000-0005-0000-0000-00000C250000}"/>
    <cellStyle name="Normal 2 2 2 2 2 2 2 5 10 2 2 5" xfId="11764" xr:uid="{00000000-0005-0000-0000-00000D250000}"/>
    <cellStyle name="Normal 2 2 2 2 2 2 2 5 10 2 2 6" xfId="11765" xr:uid="{00000000-0005-0000-0000-00000E250000}"/>
    <cellStyle name="Normal 2 2 2 2 2 2 2 5 10 2 2 7" xfId="11766" xr:uid="{00000000-0005-0000-0000-00000F250000}"/>
    <cellStyle name="Normal 2 2 2 2 2 2 2 5 10 2 2 8" xfId="11767" xr:uid="{00000000-0005-0000-0000-000010250000}"/>
    <cellStyle name="Normal 2 2 2 2 2 2 2 5 10 2 2 9" xfId="11768" xr:uid="{00000000-0005-0000-0000-000011250000}"/>
    <cellStyle name="Normal 2 2 2 2 2 2 2 5 10 2 3" xfId="11769" xr:uid="{00000000-0005-0000-0000-000012250000}"/>
    <cellStyle name="Normal 2 2 2 2 2 2 2 5 10 2 4" xfId="11770" xr:uid="{00000000-0005-0000-0000-000013250000}"/>
    <cellStyle name="Normal 2 2 2 2 2 2 2 5 10 2 5" xfId="11771" xr:uid="{00000000-0005-0000-0000-000014250000}"/>
    <cellStyle name="Normal 2 2 2 2 2 2 2 5 10 2 6" xfId="11772" xr:uid="{00000000-0005-0000-0000-000015250000}"/>
    <cellStyle name="Normal 2 2 2 2 2 2 2 5 10 2 7" xfId="11773" xr:uid="{00000000-0005-0000-0000-000016250000}"/>
    <cellStyle name="Normal 2 2 2 2 2 2 2 5 10 2 8" xfId="11774" xr:uid="{00000000-0005-0000-0000-000017250000}"/>
    <cellStyle name="Normal 2 2 2 2 2 2 2 5 10 2 9" xfId="11775" xr:uid="{00000000-0005-0000-0000-000018250000}"/>
    <cellStyle name="Normal 2 2 2 2 2 2 2 5 10 3" xfId="11776" xr:uid="{00000000-0005-0000-0000-000019250000}"/>
    <cellStyle name="Normal 2 2 2 2 2 2 2 5 10 3 10" xfId="11777" xr:uid="{00000000-0005-0000-0000-00001A250000}"/>
    <cellStyle name="Normal 2 2 2 2 2 2 2 5 10 3 2" xfId="11778" xr:uid="{00000000-0005-0000-0000-00001B250000}"/>
    <cellStyle name="Normal 2 2 2 2 2 2 2 5 10 3 3" xfId="11779" xr:uid="{00000000-0005-0000-0000-00001C250000}"/>
    <cellStyle name="Normal 2 2 2 2 2 2 2 5 10 3 4" xfId="11780" xr:uid="{00000000-0005-0000-0000-00001D250000}"/>
    <cellStyle name="Normal 2 2 2 2 2 2 2 5 10 3 5" xfId="11781" xr:uid="{00000000-0005-0000-0000-00001E250000}"/>
    <cellStyle name="Normal 2 2 2 2 2 2 2 5 10 3 6" xfId="11782" xr:uid="{00000000-0005-0000-0000-00001F250000}"/>
    <cellStyle name="Normal 2 2 2 2 2 2 2 5 10 3 7" xfId="11783" xr:uid="{00000000-0005-0000-0000-000020250000}"/>
    <cellStyle name="Normal 2 2 2 2 2 2 2 5 10 3 8" xfId="11784" xr:uid="{00000000-0005-0000-0000-000021250000}"/>
    <cellStyle name="Normal 2 2 2 2 2 2 2 5 10 3 9" xfId="11785" xr:uid="{00000000-0005-0000-0000-000022250000}"/>
    <cellStyle name="Normal 2 2 2 2 2 2 2 5 10 4" xfId="11786" xr:uid="{00000000-0005-0000-0000-000023250000}"/>
    <cellStyle name="Normal 2 2 2 2 2 2 2 5 10 5" xfId="11787" xr:uid="{00000000-0005-0000-0000-000024250000}"/>
    <cellStyle name="Normal 2 2 2 2 2 2 2 5 10 6" xfId="11788" xr:uid="{00000000-0005-0000-0000-000025250000}"/>
    <cellStyle name="Normal 2 2 2 2 2 2 2 5 10 7" xfId="11789" xr:uid="{00000000-0005-0000-0000-000026250000}"/>
    <cellStyle name="Normal 2 2 2 2 2 2 2 5 10 8" xfId="11790" xr:uid="{00000000-0005-0000-0000-000027250000}"/>
    <cellStyle name="Normal 2 2 2 2 2 2 2 5 10 9" xfId="11791" xr:uid="{00000000-0005-0000-0000-000028250000}"/>
    <cellStyle name="Normal 2 2 2 2 2 2 2 5 2" xfId="2857" xr:uid="{00000000-0005-0000-0000-000029250000}"/>
    <cellStyle name="Normal 2 2 2 2 2 2 2 5 2 10" xfId="11792" xr:uid="{00000000-0005-0000-0000-00002A250000}"/>
    <cellStyle name="Normal 2 2 2 2 2 2 2 5 2 11" xfId="11793" xr:uid="{00000000-0005-0000-0000-00002B250000}"/>
    <cellStyle name="Normal 2 2 2 2 2 2 2 5 2 12" xfId="11794" xr:uid="{00000000-0005-0000-0000-00002C250000}"/>
    <cellStyle name="Normal 2 2 2 2 2 2 2 5 2 13" xfId="11795" xr:uid="{00000000-0005-0000-0000-00002D250000}"/>
    <cellStyle name="Normal 2 2 2 2 2 2 2 5 2 14" xfId="11796" xr:uid="{00000000-0005-0000-0000-00002E250000}"/>
    <cellStyle name="Normal 2 2 2 2 2 2 2 5 2 15" xfId="11797" xr:uid="{00000000-0005-0000-0000-00002F250000}"/>
    <cellStyle name="Normal 2 2 2 2 2 2 2 5 2 16" xfId="11798" xr:uid="{00000000-0005-0000-0000-000030250000}"/>
    <cellStyle name="Normal 2 2 2 2 2 2 2 5 2 17" xfId="11799" xr:uid="{00000000-0005-0000-0000-000031250000}"/>
    <cellStyle name="Normal 2 2 2 2 2 2 2 5 2 18" xfId="11800" xr:uid="{00000000-0005-0000-0000-000032250000}"/>
    <cellStyle name="Normal 2 2 2 2 2 2 2 5 2 2" xfId="2858" xr:uid="{00000000-0005-0000-0000-000033250000}"/>
    <cellStyle name="Normal 2 2 2 2 2 2 2 5 2 2 2" xfId="2859" xr:uid="{00000000-0005-0000-0000-000034250000}"/>
    <cellStyle name="Normal 2 2 2 2 2 2 2 5 2 2 2 10" xfId="11801" xr:uid="{00000000-0005-0000-0000-000035250000}"/>
    <cellStyle name="Normal 2 2 2 2 2 2 2 5 2 2 2 11" xfId="11802" xr:uid="{00000000-0005-0000-0000-000036250000}"/>
    <cellStyle name="Normal 2 2 2 2 2 2 2 5 2 2 2 12" xfId="11803" xr:uid="{00000000-0005-0000-0000-000037250000}"/>
    <cellStyle name="Normal 2 2 2 2 2 2 2 5 2 2 2 13" xfId="11804" xr:uid="{00000000-0005-0000-0000-000038250000}"/>
    <cellStyle name="Normal 2 2 2 2 2 2 2 5 2 2 2 14" xfId="11805" xr:uid="{00000000-0005-0000-0000-000039250000}"/>
    <cellStyle name="Normal 2 2 2 2 2 2 2 5 2 2 2 15" xfId="11806" xr:uid="{00000000-0005-0000-0000-00003A250000}"/>
    <cellStyle name="Normal 2 2 2 2 2 2 2 5 2 2 2 16" xfId="11807" xr:uid="{00000000-0005-0000-0000-00003B250000}"/>
    <cellStyle name="Normal 2 2 2 2 2 2 2 5 2 2 2 17" xfId="11808" xr:uid="{00000000-0005-0000-0000-00003C250000}"/>
    <cellStyle name="Normal 2 2 2 2 2 2 2 5 2 2 2 2" xfId="2860" xr:uid="{00000000-0005-0000-0000-00003D250000}"/>
    <cellStyle name="Normal 2 2 2 2 2 2 2 5 2 2 2 2 2" xfId="2861" xr:uid="{00000000-0005-0000-0000-00003E250000}"/>
    <cellStyle name="Normal 2 2 2 2 2 2 2 5 2 2 2 2 2 10" xfId="11809" xr:uid="{00000000-0005-0000-0000-00003F250000}"/>
    <cellStyle name="Normal 2 2 2 2 2 2 2 5 2 2 2 2 2 11" xfId="11810" xr:uid="{00000000-0005-0000-0000-000040250000}"/>
    <cellStyle name="Normal 2 2 2 2 2 2 2 5 2 2 2 2 2 12" xfId="11811" xr:uid="{00000000-0005-0000-0000-000041250000}"/>
    <cellStyle name="Normal 2 2 2 2 2 2 2 5 2 2 2 2 2 2" xfId="2862" xr:uid="{00000000-0005-0000-0000-000042250000}"/>
    <cellStyle name="Normal 2 2 2 2 2 2 2 5 2 2 2 2 2 2 10" xfId="11812" xr:uid="{00000000-0005-0000-0000-000043250000}"/>
    <cellStyle name="Normal 2 2 2 2 2 2 2 5 2 2 2 2 2 2 11" xfId="11813" xr:uid="{00000000-0005-0000-0000-000044250000}"/>
    <cellStyle name="Normal 2 2 2 2 2 2 2 5 2 2 2 2 2 2 2" xfId="11814" xr:uid="{00000000-0005-0000-0000-000045250000}"/>
    <cellStyle name="Normal 2 2 2 2 2 2 2 5 2 2 2 2 2 2 2 10" xfId="11815" xr:uid="{00000000-0005-0000-0000-000046250000}"/>
    <cellStyle name="Normal 2 2 2 2 2 2 2 5 2 2 2 2 2 2 2 2" xfId="11816" xr:uid="{00000000-0005-0000-0000-000047250000}"/>
    <cellStyle name="Normal 2 2 2 2 2 2 2 5 2 2 2 2 2 2 2 3" xfId="11817" xr:uid="{00000000-0005-0000-0000-000048250000}"/>
    <cellStyle name="Normal 2 2 2 2 2 2 2 5 2 2 2 2 2 2 2 4" xfId="11818" xr:uid="{00000000-0005-0000-0000-000049250000}"/>
    <cellStyle name="Normal 2 2 2 2 2 2 2 5 2 2 2 2 2 2 2 5" xfId="11819" xr:uid="{00000000-0005-0000-0000-00004A250000}"/>
    <cellStyle name="Normal 2 2 2 2 2 2 2 5 2 2 2 2 2 2 2 6" xfId="11820" xr:uid="{00000000-0005-0000-0000-00004B250000}"/>
    <cellStyle name="Normal 2 2 2 2 2 2 2 5 2 2 2 2 2 2 2 7" xfId="11821" xr:uid="{00000000-0005-0000-0000-00004C250000}"/>
    <cellStyle name="Normal 2 2 2 2 2 2 2 5 2 2 2 2 2 2 2 8" xfId="11822" xr:uid="{00000000-0005-0000-0000-00004D250000}"/>
    <cellStyle name="Normal 2 2 2 2 2 2 2 5 2 2 2 2 2 2 2 9" xfId="11823" xr:uid="{00000000-0005-0000-0000-00004E250000}"/>
    <cellStyle name="Normal 2 2 2 2 2 2 2 5 2 2 2 2 2 2 3" xfId="11824" xr:uid="{00000000-0005-0000-0000-00004F250000}"/>
    <cellStyle name="Normal 2 2 2 2 2 2 2 5 2 2 2 2 2 2 4" xfId="11825" xr:uid="{00000000-0005-0000-0000-000050250000}"/>
    <cellStyle name="Normal 2 2 2 2 2 2 2 5 2 2 2 2 2 2 5" xfId="11826" xr:uid="{00000000-0005-0000-0000-000051250000}"/>
    <cellStyle name="Normal 2 2 2 2 2 2 2 5 2 2 2 2 2 2 6" xfId="11827" xr:uid="{00000000-0005-0000-0000-000052250000}"/>
    <cellStyle name="Normal 2 2 2 2 2 2 2 5 2 2 2 2 2 2 7" xfId="11828" xr:uid="{00000000-0005-0000-0000-000053250000}"/>
    <cellStyle name="Normal 2 2 2 2 2 2 2 5 2 2 2 2 2 2 8" xfId="11829" xr:uid="{00000000-0005-0000-0000-000054250000}"/>
    <cellStyle name="Normal 2 2 2 2 2 2 2 5 2 2 2 2 2 2 9" xfId="11830" xr:uid="{00000000-0005-0000-0000-000055250000}"/>
    <cellStyle name="Normal 2 2 2 2 2 2 2 5 2 2 2 2 2 3" xfId="11831" xr:uid="{00000000-0005-0000-0000-000056250000}"/>
    <cellStyle name="Normal 2 2 2 2 2 2 2 5 2 2 2 2 2 3 10" xfId="11832" xr:uid="{00000000-0005-0000-0000-000057250000}"/>
    <cellStyle name="Normal 2 2 2 2 2 2 2 5 2 2 2 2 2 3 2" xfId="11833" xr:uid="{00000000-0005-0000-0000-000058250000}"/>
    <cellStyle name="Normal 2 2 2 2 2 2 2 5 2 2 2 2 2 3 3" xfId="11834" xr:uid="{00000000-0005-0000-0000-000059250000}"/>
    <cellStyle name="Normal 2 2 2 2 2 2 2 5 2 2 2 2 2 3 4" xfId="11835" xr:uid="{00000000-0005-0000-0000-00005A250000}"/>
    <cellStyle name="Normal 2 2 2 2 2 2 2 5 2 2 2 2 2 3 5" xfId="11836" xr:uid="{00000000-0005-0000-0000-00005B250000}"/>
    <cellStyle name="Normal 2 2 2 2 2 2 2 5 2 2 2 2 2 3 6" xfId="11837" xr:uid="{00000000-0005-0000-0000-00005C250000}"/>
    <cellStyle name="Normal 2 2 2 2 2 2 2 5 2 2 2 2 2 3 7" xfId="11838" xr:uid="{00000000-0005-0000-0000-00005D250000}"/>
    <cellStyle name="Normal 2 2 2 2 2 2 2 5 2 2 2 2 2 3 8" xfId="11839" xr:uid="{00000000-0005-0000-0000-00005E250000}"/>
    <cellStyle name="Normal 2 2 2 2 2 2 2 5 2 2 2 2 2 3 9" xfId="11840" xr:uid="{00000000-0005-0000-0000-00005F250000}"/>
    <cellStyle name="Normal 2 2 2 2 2 2 2 5 2 2 2 2 2 4" xfId="11841" xr:uid="{00000000-0005-0000-0000-000060250000}"/>
    <cellStyle name="Normal 2 2 2 2 2 2 2 5 2 2 2 2 2 5" xfId="11842" xr:uid="{00000000-0005-0000-0000-000061250000}"/>
    <cellStyle name="Normal 2 2 2 2 2 2 2 5 2 2 2 2 2 6" xfId="11843" xr:uid="{00000000-0005-0000-0000-000062250000}"/>
    <cellStyle name="Normal 2 2 2 2 2 2 2 5 2 2 2 2 2 7" xfId="11844" xr:uid="{00000000-0005-0000-0000-000063250000}"/>
    <cellStyle name="Normal 2 2 2 2 2 2 2 5 2 2 2 2 2 8" xfId="11845" xr:uid="{00000000-0005-0000-0000-000064250000}"/>
    <cellStyle name="Normal 2 2 2 2 2 2 2 5 2 2 2 2 2 9" xfId="11846" xr:uid="{00000000-0005-0000-0000-000065250000}"/>
    <cellStyle name="Normal 2 2 2 2 2 2 2 5 2 2 2 2 3" xfId="2863" xr:uid="{00000000-0005-0000-0000-000066250000}"/>
    <cellStyle name="Normal 2 2 2 2 2 2 2 5 2 2 2 2 3 10" xfId="11847" xr:uid="{00000000-0005-0000-0000-000067250000}"/>
    <cellStyle name="Normal 2 2 2 2 2 2 2 5 2 2 2 2 3 11" xfId="11848" xr:uid="{00000000-0005-0000-0000-000068250000}"/>
    <cellStyle name="Normal 2 2 2 2 2 2 2 5 2 2 2 2 3 12" xfId="11849" xr:uid="{00000000-0005-0000-0000-000069250000}"/>
    <cellStyle name="Normal 2 2 2 2 2 2 2 5 2 2 2 2 3 2" xfId="2864" xr:uid="{00000000-0005-0000-0000-00006A250000}"/>
    <cellStyle name="Normal 2 2 2 2 2 2 2 5 2 2 2 2 3 2 10" xfId="11850" xr:uid="{00000000-0005-0000-0000-00006B250000}"/>
    <cellStyle name="Normal 2 2 2 2 2 2 2 5 2 2 2 2 3 2 11" xfId="11851" xr:uid="{00000000-0005-0000-0000-00006C250000}"/>
    <cellStyle name="Normal 2 2 2 2 2 2 2 5 2 2 2 2 3 2 2" xfId="11852" xr:uid="{00000000-0005-0000-0000-00006D250000}"/>
    <cellStyle name="Normal 2 2 2 2 2 2 2 5 2 2 2 2 3 2 2 10" xfId="11853" xr:uid="{00000000-0005-0000-0000-00006E250000}"/>
    <cellStyle name="Normal 2 2 2 2 2 2 2 5 2 2 2 2 3 2 2 2" xfId="11854" xr:uid="{00000000-0005-0000-0000-00006F250000}"/>
    <cellStyle name="Normal 2 2 2 2 2 2 2 5 2 2 2 2 3 2 2 3" xfId="11855" xr:uid="{00000000-0005-0000-0000-000070250000}"/>
    <cellStyle name="Normal 2 2 2 2 2 2 2 5 2 2 2 2 3 2 2 4" xfId="11856" xr:uid="{00000000-0005-0000-0000-000071250000}"/>
    <cellStyle name="Normal 2 2 2 2 2 2 2 5 2 2 2 2 3 2 2 5" xfId="11857" xr:uid="{00000000-0005-0000-0000-000072250000}"/>
    <cellStyle name="Normal 2 2 2 2 2 2 2 5 2 2 2 2 3 2 2 6" xfId="11858" xr:uid="{00000000-0005-0000-0000-000073250000}"/>
    <cellStyle name="Normal 2 2 2 2 2 2 2 5 2 2 2 2 3 2 2 7" xfId="11859" xr:uid="{00000000-0005-0000-0000-000074250000}"/>
    <cellStyle name="Normal 2 2 2 2 2 2 2 5 2 2 2 2 3 2 2 8" xfId="11860" xr:uid="{00000000-0005-0000-0000-000075250000}"/>
    <cellStyle name="Normal 2 2 2 2 2 2 2 5 2 2 2 2 3 2 2 9" xfId="11861" xr:uid="{00000000-0005-0000-0000-000076250000}"/>
    <cellStyle name="Normal 2 2 2 2 2 2 2 5 2 2 2 2 3 2 3" xfId="11862" xr:uid="{00000000-0005-0000-0000-000077250000}"/>
    <cellStyle name="Normal 2 2 2 2 2 2 2 5 2 2 2 2 3 2 4" xfId="11863" xr:uid="{00000000-0005-0000-0000-000078250000}"/>
    <cellStyle name="Normal 2 2 2 2 2 2 2 5 2 2 2 2 3 2 5" xfId="11864" xr:uid="{00000000-0005-0000-0000-000079250000}"/>
    <cellStyle name="Normal 2 2 2 2 2 2 2 5 2 2 2 2 3 2 6" xfId="11865" xr:uid="{00000000-0005-0000-0000-00007A250000}"/>
    <cellStyle name="Normal 2 2 2 2 2 2 2 5 2 2 2 2 3 2 7" xfId="11866" xr:uid="{00000000-0005-0000-0000-00007B250000}"/>
    <cellStyle name="Normal 2 2 2 2 2 2 2 5 2 2 2 2 3 2 8" xfId="11867" xr:uid="{00000000-0005-0000-0000-00007C250000}"/>
    <cellStyle name="Normal 2 2 2 2 2 2 2 5 2 2 2 2 3 2 9" xfId="11868" xr:uid="{00000000-0005-0000-0000-00007D250000}"/>
    <cellStyle name="Normal 2 2 2 2 2 2 2 5 2 2 2 2 3 3" xfId="11869" xr:uid="{00000000-0005-0000-0000-00007E250000}"/>
    <cellStyle name="Normal 2 2 2 2 2 2 2 5 2 2 2 2 3 3 10" xfId="11870" xr:uid="{00000000-0005-0000-0000-00007F250000}"/>
    <cellStyle name="Normal 2 2 2 2 2 2 2 5 2 2 2 2 3 3 2" xfId="11871" xr:uid="{00000000-0005-0000-0000-000080250000}"/>
    <cellStyle name="Normal 2 2 2 2 2 2 2 5 2 2 2 2 3 3 3" xfId="11872" xr:uid="{00000000-0005-0000-0000-000081250000}"/>
    <cellStyle name="Normal 2 2 2 2 2 2 2 5 2 2 2 2 3 3 4" xfId="11873" xr:uid="{00000000-0005-0000-0000-000082250000}"/>
    <cellStyle name="Normal 2 2 2 2 2 2 2 5 2 2 2 2 3 3 5" xfId="11874" xr:uid="{00000000-0005-0000-0000-000083250000}"/>
    <cellStyle name="Normal 2 2 2 2 2 2 2 5 2 2 2 2 3 3 6" xfId="11875" xr:uid="{00000000-0005-0000-0000-000084250000}"/>
    <cellStyle name="Normal 2 2 2 2 2 2 2 5 2 2 2 2 3 3 7" xfId="11876" xr:uid="{00000000-0005-0000-0000-000085250000}"/>
    <cellStyle name="Normal 2 2 2 2 2 2 2 5 2 2 2 2 3 3 8" xfId="11877" xr:uid="{00000000-0005-0000-0000-000086250000}"/>
    <cellStyle name="Normal 2 2 2 2 2 2 2 5 2 2 2 2 3 3 9" xfId="11878" xr:uid="{00000000-0005-0000-0000-000087250000}"/>
    <cellStyle name="Normal 2 2 2 2 2 2 2 5 2 2 2 2 3 4" xfId="11879" xr:uid="{00000000-0005-0000-0000-000088250000}"/>
    <cellStyle name="Normal 2 2 2 2 2 2 2 5 2 2 2 2 3 5" xfId="11880" xr:uid="{00000000-0005-0000-0000-000089250000}"/>
    <cellStyle name="Normal 2 2 2 2 2 2 2 5 2 2 2 2 3 6" xfId="11881" xr:uid="{00000000-0005-0000-0000-00008A250000}"/>
    <cellStyle name="Normal 2 2 2 2 2 2 2 5 2 2 2 2 3 7" xfId="11882" xr:uid="{00000000-0005-0000-0000-00008B250000}"/>
    <cellStyle name="Normal 2 2 2 2 2 2 2 5 2 2 2 2 3 8" xfId="11883" xr:uid="{00000000-0005-0000-0000-00008C250000}"/>
    <cellStyle name="Normal 2 2 2 2 2 2 2 5 2 2 2 2 3 9" xfId="11884" xr:uid="{00000000-0005-0000-0000-00008D250000}"/>
    <cellStyle name="Normal 2 2 2 2 2 2 2 5 2 2 2 2 4" xfId="2865" xr:uid="{00000000-0005-0000-0000-00008E250000}"/>
    <cellStyle name="Normal 2 2 2 2 2 2 2 5 2 2 2 2 4 10" xfId="11885" xr:uid="{00000000-0005-0000-0000-00008F250000}"/>
    <cellStyle name="Normal 2 2 2 2 2 2 2 5 2 2 2 2 4 11" xfId="11886" xr:uid="{00000000-0005-0000-0000-000090250000}"/>
    <cellStyle name="Normal 2 2 2 2 2 2 2 5 2 2 2 2 4 12" xfId="11887" xr:uid="{00000000-0005-0000-0000-000091250000}"/>
    <cellStyle name="Normal 2 2 2 2 2 2 2 5 2 2 2 2 4 2" xfId="2866" xr:uid="{00000000-0005-0000-0000-000092250000}"/>
    <cellStyle name="Normal 2 2 2 2 2 2 2 5 2 2 2 2 4 2 10" xfId="11888" xr:uid="{00000000-0005-0000-0000-000093250000}"/>
    <cellStyle name="Normal 2 2 2 2 2 2 2 5 2 2 2 2 4 2 11" xfId="11889" xr:uid="{00000000-0005-0000-0000-000094250000}"/>
    <cellStyle name="Normal 2 2 2 2 2 2 2 5 2 2 2 2 4 2 2" xfId="11890" xr:uid="{00000000-0005-0000-0000-000095250000}"/>
    <cellStyle name="Normal 2 2 2 2 2 2 2 5 2 2 2 2 4 2 2 10" xfId="11891" xr:uid="{00000000-0005-0000-0000-000096250000}"/>
    <cellStyle name="Normal 2 2 2 2 2 2 2 5 2 2 2 2 4 2 2 2" xfId="11892" xr:uid="{00000000-0005-0000-0000-000097250000}"/>
    <cellStyle name="Normal 2 2 2 2 2 2 2 5 2 2 2 2 4 2 2 3" xfId="11893" xr:uid="{00000000-0005-0000-0000-000098250000}"/>
    <cellStyle name="Normal 2 2 2 2 2 2 2 5 2 2 2 2 4 2 2 4" xfId="11894" xr:uid="{00000000-0005-0000-0000-000099250000}"/>
    <cellStyle name="Normal 2 2 2 2 2 2 2 5 2 2 2 2 4 2 2 5" xfId="11895" xr:uid="{00000000-0005-0000-0000-00009A250000}"/>
    <cellStyle name="Normal 2 2 2 2 2 2 2 5 2 2 2 2 4 2 2 6" xfId="11896" xr:uid="{00000000-0005-0000-0000-00009B250000}"/>
    <cellStyle name="Normal 2 2 2 2 2 2 2 5 2 2 2 2 4 2 2 7" xfId="11897" xr:uid="{00000000-0005-0000-0000-00009C250000}"/>
    <cellStyle name="Normal 2 2 2 2 2 2 2 5 2 2 2 2 4 2 2 8" xfId="11898" xr:uid="{00000000-0005-0000-0000-00009D250000}"/>
    <cellStyle name="Normal 2 2 2 2 2 2 2 5 2 2 2 2 4 2 2 9" xfId="11899" xr:uid="{00000000-0005-0000-0000-00009E250000}"/>
    <cellStyle name="Normal 2 2 2 2 2 2 2 5 2 2 2 2 4 2 3" xfId="11900" xr:uid="{00000000-0005-0000-0000-00009F250000}"/>
    <cellStyle name="Normal 2 2 2 2 2 2 2 5 2 2 2 2 4 2 4" xfId="11901" xr:uid="{00000000-0005-0000-0000-0000A0250000}"/>
    <cellStyle name="Normal 2 2 2 2 2 2 2 5 2 2 2 2 4 2 5" xfId="11902" xr:uid="{00000000-0005-0000-0000-0000A1250000}"/>
    <cellStyle name="Normal 2 2 2 2 2 2 2 5 2 2 2 2 4 2 6" xfId="11903" xr:uid="{00000000-0005-0000-0000-0000A2250000}"/>
    <cellStyle name="Normal 2 2 2 2 2 2 2 5 2 2 2 2 4 2 7" xfId="11904" xr:uid="{00000000-0005-0000-0000-0000A3250000}"/>
    <cellStyle name="Normal 2 2 2 2 2 2 2 5 2 2 2 2 4 2 8" xfId="11905" xr:uid="{00000000-0005-0000-0000-0000A4250000}"/>
    <cellStyle name="Normal 2 2 2 2 2 2 2 5 2 2 2 2 4 2 9" xfId="11906" xr:uid="{00000000-0005-0000-0000-0000A5250000}"/>
    <cellStyle name="Normal 2 2 2 2 2 2 2 5 2 2 2 2 4 3" xfId="11907" xr:uid="{00000000-0005-0000-0000-0000A6250000}"/>
    <cellStyle name="Normal 2 2 2 2 2 2 2 5 2 2 2 2 4 3 10" xfId="11908" xr:uid="{00000000-0005-0000-0000-0000A7250000}"/>
    <cellStyle name="Normal 2 2 2 2 2 2 2 5 2 2 2 2 4 3 2" xfId="11909" xr:uid="{00000000-0005-0000-0000-0000A8250000}"/>
    <cellStyle name="Normal 2 2 2 2 2 2 2 5 2 2 2 2 4 3 3" xfId="11910" xr:uid="{00000000-0005-0000-0000-0000A9250000}"/>
    <cellStyle name="Normal 2 2 2 2 2 2 2 5 2 2 2 2 4 3 4" xfId="11911" xr:uid="{00000000-0005-0000-0000-0000AA250000}"/>
    <cellStyle name="Normal 2 2 2 2 2 2 2 5 2 2 2 2 4 3 5" xfId="11912" xr:uid="{00000000-0005-0000-0000-0000AB250000}"/>
    <cellStyle name="Normal 2 2 2 2 2 2 2 5 2 2 2 2 4 3 6" xfId="11913" xr:uid="{00000000-0005-0000-0000-0000AC250000}"/>
    <cellStyle name="Normal 2 2 2 2 2 2 2 5 2 2 2 2 4 3 7" xfId="11914" xr:uid="{00000000-0005-0000-0000-0000AD250000}"/>
    <cellStyle name="Normal 2 2 2 2 2 2 2 5 2 2 2 2 4 3 8" xfId="11915" xr:uid="{00000000-0005-0000-0000-0000AE250000}"/>
    <cellStyle name="Normal 2 2 2 2 2 2 2 5 2 2 2 2 4 3 9" xfId="11916" xr:uid="{00000000-0005-0000-0000-0000AF250000}"/>
    <cellStyle name="Normal 2 2 2 2 2 2 2 5 2 2 2 2 4 4" xfId="11917" xr:uid="{00000000-0005-0000-0000-0000B0250000}"/>
    <cellStyle name="Normal 2 2 2 2 2 2 2 5 2 2 2 2 4 5" xfId="11918" xr:uid="{00000000-0005-0000-0000-0000B1250000}"/>
    <cellStyle name="Normal 2 2 2 2 2 2 2 5 2 2 2 2 4 6" xfId="11919" xr:uid="{00000000-0005-0000-0000-0000B2250000}"/>
    <cellStyle name="Normal 2 2 2 2 2 2 2 5 2 2 2 2 4 7" xfId="11920" xr:uid="{00000000-0005-0000-0000-0000B3250000}"/>
    <cellStyle name="Normal 2 2 2 2 2 2 2 5 2 2 2 2 4 8" xfId="11921" xr:uid="{00000000-0005-0000-0000-0000B4250000}"/>
    <cellStyle name="Normal 2 2 2 2 2 2 2 5 2 2 2 2 4 9" xfId="11922" xr:uid="{00000000-0005-0000-0000-0000B5250000}"/>
    <cellStyle name="Normal 2 2 2 2 2 2 2 5 2 2 2 2 5" xfId="2867" xr:uid="{00000000-0005-0000-0000-0000B6250000}"/>
    <cellStyle name="Normal 2 2 2 2 2 2 2 5 2 2 2 2 5 10" xfId="11923" xr:uid="{00000000-0005-0000-0000-0000B7250000}"/>
    <cellStyle name="Normal 2 2 2 2 2 2 2 5 2 2 2 2 5 11" xfId="11924" xr:uid="{00000000-0005-0000-0000-0000B8250000}"/>
    <cellStyle name="Normal 2 2 2 2 2 2 2 5 2 2 2 2 5 12" xfId="11925" xr:uid="{00000000-0005-0000-0000-0000B9250000}"/>
    <cellStyle name="Normal 2 2 2 2 2 2 2 5 2 2 2 2 5 2" xfId="2868" xr:uid="{00000000-0005-0000-0000-0000BA250000}"/>
    <cellStyle name="Normal 2 2 2 2 2 2 2 5 2 2 2 2 5 2 10" xfId="11926" xr:uid="{00000000-0005-0000-0000-0000BB250000}"/>
    <cellStyle name="Normal 2 2 2 2 2 2 2 5 2 2 2 2 5 2 11" xfId="11927" xr:uid="{00000000-0005-0000-0000-0000BC250000}"/>
    <cellStyle name="Normal 2 2 2 2 2 2 2 5 2 2 2 2 5 2 2" xfId="11928" xr:uid="{00000000-0005-0000-0000-0000BD250000}"/>
    <cellStyle name="Normal 2 2 2 2 2 2 2 5 2 2 2 2 5 2 2 10" xfId="11929" xr:uid="{00000000-0005-0000-0000-0000BE250000}"/>
    <cellStyle name="Normal 2 2 2 2 2 2 2 5 2 2 2 2 5 2 2 2" xfId="11930" xr:uid="{00000000-0005-0000-0000-0000BF250000}"/>
    <cellStyle name="Normal 2 2 2 2 2 2 2 5 2 2 2 2 5 2 2 3" xfId="11931" xr:uid="{00000000-0005-0000-0000-0000C0250000}"/>
    <cellStyle name="Normal 2 2 2 2 2 2 2 5 2 2 2 2 5 2 2 4" xfId="11932" xr:uid="{00000000-0005-0000-0000-0000C1250000}"/>
    <cellStyle name="Normal 2 2 2 2 2 2 2 5 2 2 2 2 5 2 2 5" xfId="11933" xr:uid="{00000000-0005-0000-0000-0000C2250000}"/>
    <cellStyle name="Normal 2 2 2 2 2 2 2 5 2 2 2 2 5 2 2 6" xfId="11934" xr:uid="{00000000-0005-0000-0000-0000C3250000}"/>
    <cellStyle name="Normal 2 2 2 2 2 2 2 5 2 2 2 2 5 2 2 7" xfId="11935" xr:uid="{00000000-0005-0000-0000-0000C4250000}"/>
    <cellStyle name="Normal 2 2 2 2 2 2 2 5 2 2 2 2 5 2 2 8" xfId="11936" xr:uid="{00000000-0005-0000-0000-0000C5250000}"/>
    <cellStyle name="Normal 2 2 2 2 2 2 2 5 2 2 2 2 5 2 2 9" xfId="11937" xr:uid="{00000000-0005-0000-0000-0000C6250000}"/>
    <cellStyle name="Normal 2 2 2 2 2 2 2 5 2 2 2 2 5 2 3" xfId="11938" xr:uid="{00000000-0005-0000-0000-0000C7250000}"/>
    <cellStyle name="Normal 2 2 2 2 2 2 2 5 2 2 2 2 5 2 4" xfId="11939" xr:uid="{00000000-0005-0000-0000-0000C8250000}"/>
    <cellStyle name="Normal 2 2 2 2 2 2 2 5 2 2 2 2 5 2 5" xfId="11940" xr:uid="{00000000-0005-0000-0000-0000C9250000}"/>
    <cellStyle name="Normal 2 2 2 2 2 2 2 5 2 2 2 2 5 2 6" xfId="11941" xr:uid="{00000000-0005-0000-0000-0000CA250000}"/>
    <cellStyle name="Normal 2 2 2 2 2 2 2 5 2 2 2 2 5 2 7" xfId="11942" xr:uid="{00000000-0005-0000-0000-0000CB250000}"/>
    <cellStyle name="Normal 2 2 2 2 2 2 2 5 2 2 2 2 5 2 8" xfId="11943" xr:uid="{00000000-0005-0000-0000-0000CC250000}"/>
    <cellStyle name="Normal 2 2 2 2 2 2 2 5 2 2 2 2 5 2 9" xfId="11944" xr:uid="{00000000-0005-0000-0000-0000CD250000}"/>
    <cellStyle name="Normal 2 2 2 2 2 2 2 5 2 2 2 2 5 3" xfId="11945" xr:uid="{00000000-0005-0000-0000-0000CE250000}"/>
    <cellStyle name="Normal 2 2 2 2 2 2 2 5 2 2 2 2 5 3 10" xfId="11946" xr:uid="{00000000-0005-0000-0000-0000CF250000}"/>
    <cellStyle name="Normal 2 2 2 2 2 2 2 5 2 2 2 2 5 3 2" xfId="11947" xr:uid="{00000000-0005-0000-0000-0000D0250000}"/>
    <cellStyle name="Normal 2 2 2 2 2 2 2 5 2 2 2 2 5 3 3" xfId="11948" xr:uid="{00000000-0005-0000-0000-0000D1250000}"/>
    <cellStyle name="Normal 2 2 2 2 2 2 2 5 2 2 2 2 5 3 4" xfId="11949" xr:uid="{00000000-0005-0000-0000-0000D2250000}"/>
    <cellStyle name="Normal 2 2 2 2 2 2 2 5 2 2 2 2 5 3 5" xfId="11950" xr:uid="{00000000-0005-0000-0000-0000D3250000}"/>
    <cellStyle name="Normal 2 2 2 2 2 2 2 5 2 2 2 2 5 3 6" xfId="11951" xr:uid="{00000000-0005-0000-0000-0000D4250000}"/>
    <cellStyle name="Normal 2 2 2 2 2 2 2 5 2 2 2 2 5 3 7" xfId="11952" xr:uid="{00000000-0005-0000-0000-0000D5250000}"/>
    <cellStyle name="Normal 2 2 2 2 2 2 2 5 2 2 2 2 5 3 8" xfId="11953" xr:uid="{00000000-0005-0000-0000-0000D6250000}"/>
    <cellStyle name="Normal 2 2 2 2 2 2 2 5 2 2 2 2 5 3 9" xfId="11954" xr:uid="{00000000-0005-0000-0000-0000D7250000}"/>
    <cellStyle name="Normal 2 2 2 2 2 2 2 5 2 2 2 2 5 4" xfId="11955" xr:uid="{00000000-0005-0000-0000-0000D8250000}"/>
    <cellStyle name="Normal 2 2 2 2 2 2 2 5 2 2 2 2 5 5" xfId="11956" xr:uid="{00000000-0005-0000-0000-0000D9250000}"/>
    <cellStyle name="Normal 2 2 2 2 2 2 2 5 2 2 2 2 5 6" xfId="11957" xr:uid="{00000000-0005-0000-0000-0000DA250000}"/>
    <cellStyle name="Normal 2 2 2 2 2 2 2 5 2 2 2 2 5 7" xfId="11958" xr:uid="{00000000-0005-0000-0000-0000DB250000}"/>
    <cellStyle name="Normal 2 2 2 2 2 2 2 5 2 2 2 2 5 8" xfId="11959" xr:uid="{00000000-0005-0000-0000-0000DC250000}"/>
    <cellStyle name="Normal 2 2 2 2 2 2 2 5 2 2 2 2 5 9" xfId="11960" xr:uid="{00000000-0005-0000-0000-0000DD250000}"/>
    <cellStyle name="Normal 2 2 2 2 2 2 2 5 2 2 2 3" xfId="2869" xr:uid="{00000000-0005-0000-0000-0000DE250000}"/>
    <cellStyle name="Normal 2 2 2 2 2 2 2 5 2 2 2 3 10" xfId="11961" xr:uid="{00000000-0005-0000-0000-0000DF250000}"/>
    <cellStyle name="Normal 2 2 2 2 2 2 2 5 2 2 2 3 11" xfId="11962" xr:uid="{00000000-0005-0000-0000-0000E0250000}"/>
    <cellStyle name="Normal 2 2 2 2 2 2 2 5 2 2 2 3 12" xfId="11963" xr:uid="{00000000-0005-0000-0000-0000E1250000}"/>
    <cellStyle name="Normal 2 2 2 2 2 2 2 5 2 2 2 3 2" xfId="2870" xr:uid="{00000000-0005-0000-0000-0000E2250000}"/>
    <cellStyle name="Normal 2 2 2 2 2 2 2 5 2 2 2 3 2 10" xfId="11964" xr:uid="{00000000-0005-0000-0000-0000E3250000}"/>
    <cellStyle name="Normal 2 2 2 2 2 2 2 5 2 2 2 3 2 11" xfId="11965" xr:uid="{00000000-0005-0000-0000-0000E4250000}"/>
    <cellStyle name="Normal 2 2 2 2 2 2 2 5 2 2 2 3 2 2" xfId="11966" xr:uid="{00000000-0005-0000-0000-0000E5250000}"/>
    <cellStyle name="Normal 2 2 2 2 2 2 2 5 2 2 2 3 2 2 10" xfId="11967" xr:uid="{00000000-0005-0000-0000-0000E6250000}"/>
    <cellStyle name="Normal 2 2 2 2 2 2 2 5 2 2 2 3 2 2 2" xfId="11968" xr:uid="{00000000-0005-0000-0000-0000E7250000}"/>
    <cellStyle name="Normal 2 2 2 2 2 2 2 5 2 2 2 3 2 2 3" xfId="11969" xr:uid="{00000000-0005-0000-0000-0000E8250000}"/>
    <cellStyle name="Normal 2 2 2 2 2 2 2 5 2 2 2 3 2 2 4" xfId="11970" xr:uid="{00000000-0005-0000-0000-0000E9250000}"/>
    <cellStyle name="Normal 2 2 2 2 2 2 2 5 2 2 2 3 2 2 5" xfId="11971" xr:uid="{00000000-0005-0000-0000-0000EA250000}"/>
    <cellStyle name="Normal 2 2 2 2 2 2 2 5 2 2 2 3 2 2 6" xfId="11972" xr:uid="{00000000-0005-0000-0000-0000EB250000}"/>
    <cellStyle name="Normal 2 2 2 2 2 2 2 5 2 2 2 3 2 2 7" xfId="11973" xr:uid="{00000000-0005-0000-0000-0000EC250000}"/>
    <cellStyle name="Normal 2 2 2 2 2 2 2 5 2 2 2 3 2 2 8" xfId="11974" xr:uid="{00000000-0005-0000-0000-0000ED250000}"/>
    <cellStyle name="Normal 2 2 2 2 2 2 2 5 2 2 2 3 2 2 9" xfId="11975" xr:uid="{00000000-0005-0000-0000-0000EE250000}"/>
    <cellStyle name="Normal 2 2 2 2 2 2 2 5 2 2 2 3 2 3" xfId="11976" xr:uid="{00000000-0005-0000-0000-0000EF250000}"/>
    <cellStyle name="Normal 2 2 2 2 2 2 2 5 2 2 2 3 2 4" xfId="11977" xr:uid="{00000000-0005-0000-0000-0000F0250000}"/>
    <cellStyle name="Normal 2 2 2 2 2 2 2 5 2 2 2 3 2 5" xfId="11978" xr:uid="{00000000-0005-0000-0000-0000F1250000}"/>
    <cellStyle name="Normal 2 2 2 2 2 2 2 5 2 2 2 3 2 6" xfId="11979" xr:uid="{00000000-0005-0000-0000-0000F2250000}"/>
    <cellStyle name="Normal 2 2 2 2 2 2 2 5 2 2 2 3 2 7" xfId="11980" xr:uid="{00000000-0005-0000-0000-0000F3250000}"/>
    <cellStyle name="Normal 2 2 2 2 2 2 2 5 2 2 2 3 2 8" xfId="11981" xr:uid="{00000000-0005-0000-0000-0000F4250000}"/>
    <cellStyle name="Normal 2 2 2 2 2 2 2 5 2 2 2 3 2 9" xfId="11982" xr:uid="{00000000-0005-0000-0000-0000F5250000}"/>
    <cellStyle name="Normal 2 2 2 2 2 2 2 5 2 2 2 3 3" xfId="11983" xr:uid="{00000000-0005-0000-0000-0000F6250000}"/>
    <cellStyle name="Normal 2 2 2 2 2 2 2 5 2 2 2 3 3 10" xfId="11984" xr:uid="{00000000-0005-0000-0000-0000F7250000}"/>
    <cellStyle name="Normal 2 2 2 2 2 2 2 5 2 2 2 3 3 2" xfId="11985" xr:uid="{00000000-0005-0000-0000-0000F8250000}"/>
    <cellStyle name="Normal 2 2 2 2 2 2 2 5 2 2 2 3 3 3" xfId="11986" xr:uid="{00000000-0005-0000-0000-0000F9250000}"/>
    <cellStyle name="Normal 2 2 2 2 2 2 2 5 2 2 2 3 3 4" xfId="11987" xr:uid="{00000000-0005-0000-0000-0000FA250000}"/>
    <cellStyle name="Normal 2 2 2 2 2 2 2 5 2 2 2 3 3 5" xfId="11988" xr:uid="{00000000-0005-0000-0000-0000FB250000}"/>
    <cellStyle name="Normal 2 2 2 2 2 2 2 5 2 2 2 3 3 6" xfId="11989" xr:uid="{00000000-0005-0000-0000-0000FC250000}"/>
    <cellStyle name="Normal 2 2 2 2 2 2 2 5 2 2 2 3 3 7" xfId="11990" xr:uid="{00000000-0005-0000-0000-0000FD250000}"/>
    <cellStyle name="Normal 2 2 2 2 2 2 2 5 2 2 2 3 3 8" xfId="11991" xr:uid="{00000000-0005-0000-0000-0000FE250000}"/>
    <cellStyle name="Normal 2 2 2 2 2 2 2 5 2 2 2 3 3 9" xfId="11992" xr:uid="{00000000-0005-0000-0000-0000FF250000}"/>
    <cellStyle name="Normal 2 2 2 2 2 2 2 5 2 2 2 3 4" xfId="11993" xr:uid="{00000000-0005-0000-0000-000000260000}"/>
    <cellStyle name="Normal 2 2 2 2 2 2 2 5 2 2 2 3 5" xfId="11994" xr:uid="{00000000-0005-0000-0000-000001260000}"/>
    <cellStyle name="Normal 2 2 2 2 2 2 2 5 2 2 2 3 6" xfId="11995" xr:uid="{00000000-0005-0000-0000-000002260000}"/>
    <cellStyle name="Normal 2 2 2 2 2 2 2 5 2 2 2 3 7" xfId="11996" xr:uid="{00000000-0005-0000-0000-000003260000}"/>
    <cellStyle name="Normal 2 2 2 2 2 2 2 5 2 2 2 3 8" xfId="11997" xr:uid="{00000000-0005-0000-0000-000004260000}"/>
    <cellStyle name="Normal 2 2 2 2 2 2 2 5 2 2 2 3 9" xfId="11998" xr:uid="{00000000-0005-0000-0000-000005260000}"/>
    <cellStyle name="Normal 2 2 2 2 2 2 2 5 2 2 2 4" xfId="2871" xr:uid="{00000000-0005-0000-0000-000006260000}"/>
    <cellStyle name="Normal 2 2 2 2 2 2 2 5 2 2 2 5" xfId="2872" xr:uid="{00000000-0005-0000-0000-000007260000}"/>
    <cellStyle name="Normal 2 2 2 2 2 2 2 5 2 2 2 6" xfId="2873" xr:uid="{00000000-0005-0000-0000-000008260000}"/>
    <cellStyle name="Normal 2 2 2 2 2 2 2 5 2 2 2 7" xfId="2874" xr:uid="{00000000-0005-0000-0000-000009260000}"/>
    <cellStyle name="Normal 2 2 2 2 2 2 2 5 2 2 2 7 10" xfId="11999" xr:uid="{00000000-0005-0000-0000-00000A260000}"/>
    <cellStyle name="Normal 2 2 2 2 2 2 2 5 2 2 2 7 11" xfId="12000" xr:uid="{00000000-0005-0000-0000-00000B260000}"/>
    <cellStyle name="Normal 2 2 2 2 2 2 2 5 2 2 2 7 2" xfId="12001" xr:uid="{00000000-0005-0000-0000-00000C260000}"/>
    <cellStyle name="Normal 2 2 2 2 2 2 2 5 2 2 2 7 2 10" xfId="12002" xr:uid="{00000000-0005-0000-0000-00000D260000}"/>
    <cellStyle name="Normal 2 2 2 2 2 2 2 5 2 2 2 7 2 2" xfId="12003" xr:uid="{00000000-0005-0000-0000-00000E260000}"/>
    <cellStyle name="Normal 2 2 2 2 2 2 2 5 2 2 2 7 2 3" xfId="12004" xr:uid="{00000000-0005-0000-0000-00000F260000}"/>
    <cellStyle name="Normal 2 2 2 2 2 2 2 5 2 2 2 7 2 4" xfId="12005" xr:uid="{00000000-0005-0000-0000-000010260000}"/>
    <cellStyle name="Normal 2 2 2 2 2 2 2 5 2 2 2 7 2 5" xfId="12006" xr:uid="{00000000-0005-0000-0000-000011260000}"/>
    <cellStyle name="Normal 2 2 2 2 2 2 2 5 2 2 2 7 2 6" xfId="12007" xr:uid="{00000000-0005-0000-0000-000012260000}"/>
    <cellStyle name="Normal 2 2 2 2 2 2 2 5 2 2 2 7 2 7" xfId="12008" xr:uid="{00000000-0005-0000-0000-000013260000}"/>
    <cellStyle name="Normal 2 2 2 2 2 2 2 5 2 2 2 7 2 8" xfId="12009" xr:uid="{00000000-0005-0000-0000-000014260000}"/>
    <cellStyle name="Normal 2 2 2 2 2 2 2 5 2 2 2 7 2 9" xfId="12010" xr:uid="{00000000-0005-0000-0000-000015260000}"/>
    <cellStyle name="Normal 2 2 2 2 2 2 2 5 2 2 2 7 3" xfId="12011" xr:uid="{00000000-0005-0000-0000-000016260000}"/>
    <cellStyle name="Normal 2 2 2 2 2 2 2 5 2 2 2 7 4" xfId="12012" xr:uid="{00000000-0005-0000-0000-000017260000}"/>
    <cellStyle name="Normal 2 2 2 2 2 2 2 5 2 2 2 7 5" xfId="12013" xr:uid="{00000000-0005-0000-0000-000018260000}"/>
    <cellStyle name="Normal 2 2 2 2 2 2 2 5 2 2 2 7 6" xfId="12014" xr:uid="{00000000-0005-0000-0000-000019260000}"/>
    <cellStyle name="Normal 2 2 2 2 2 2 2 5 2 2 2 7 7" xfId="12015" xr:uid="{00000000-0005-0000-0000-00001A260000}"/>
    <cellStyle name="Normal 2 2 2 2 2 2 2 5 2 2 2 7 8" xfId="12016" xr:uid="{00000000-0005-0000-0000-00001B260000}"/>
    <cellStyle name="Normal 2 2 2 2 2 2 2 5 2 2 2 7 9" xfId="12017" xr:uid="{00000000-0005-0000-0000-00001C260000}"/>
    <cellStyle name="Normal 2 2 2 2 2 2 2 5 2 2 2 8" xfId="12018" xr:uid="{00000000-0005-0000-0000-00001D260000}"/>
    <cellStyle name="Normal 2 2 2 2 2 2 2 5 2 2 2 8 10" xfId="12019" xr:uid="{00000000-0005-0000-0000-00001E260000}"/>
    <cellStyle name="Normal 2 2 2 2 2 2 2 5 2 2 2 8 2" xfId="12020" xr:uid="{00000000-0005-0000-0000-00001F260000}"/>
    <cellStyle name="Normal 2 2 2 2 2 2 2 5 2 2 2 8 3" xfId="12021" xr:uid="{00000000-0005-0000-0000-000020260000}"/>
    <cellStyle name="Normal 2 2 2 2 2 2 2 5 2 2 2 8 4" xfId="12022" xr:uid="{00000000-0005-0000-0000-000021260000}"/>
    <cellStyle name="Normal 2 2 2 2 2 2 2 5 2 2 2 8 5" xfId="12023" xr:uid="{00000000-0005-0000-0000-000022260000}"/>
    <cellStyle name="Normal 2 2 2 2 2 2 2 5 2 2 2 8 6" xfId="12024" xr:uid="{00000000-0005-0000-0000-000023260000}"/>
    <cellStyle name="Normal 2 2 2 2 2 2 2 5 2 2 2 8 7" xfId="12025" xr:uid="{00000000-0005-0000-0000-000024260000}"/>
    <cellStyle name="Normal 2 2 2 2 2 2 2 5 2 2 2 8 8" xfId="12026" xr:uid="{00000000-0005-0000-0000-000025260000}"/>
    <cellStyle name="Normal 2 2 2 2 2 2 2 5 2 2 2 8 9" xfId="12027" xr:uid="{00000000-0005-0000-0000-000026260000}"/>
    <cellStyle name="Normal 2 2 2 2 2 2 2 5 2 2 2 9" xfId="12028" xr:uid="{00000000-0005-0000-0000-000027260000}"/>
    <cellStyle name="Normal 2 2 2 2 2 2 2 5 2 2 3" xfId="2875" xr:uid="{00000000-0005-0000-0000-000028260000}"/>
    <cellStyle name="Normal 2 2 2 2 2 2 2 5 2 2 3 10" xfId="12029" xr:uid="{00000000-0005-0000-0000-000029260000}"/>
    <cellStyle name="Normal 2 2 2 2 2 2 2 5 2 2 3 11" xfId="12030" xr:uid="{00000000-0005-0000-0000-00002A260000}"/>
    <cellStyle name="Normal 2 2 2 2 2 2 2 5 2 2 3 12" xfId="12031" xr:uid="{00000000-0005-0000-0000-00002B260000}"/>
    <cellStyle name="Normal 2 2 2 2 2 2 2 5 2 2 3 13" xfId="12032" xr:uid="{00000000-0005-0000-0000-00002C260000}"/>
    <cellStyle name="Normal 2 2 2 2 2 2 2 5 2 2 3 14" xfId="12033" xr:uid="{00000000-0005-0000-0000-00002D260000}"/>
    <cellStyle name="Normal 2 2 2 2 2 2 2 5 2 2 3 15" xfId="12034" xr:uid="{00000000-0005-0000-0000-00002E260000}"/>
    <cellStyle name="Normal 2 2 2 2 2 2 2 5 2 2 3 16" xfId="12035" xr:uid="{00000000-0005-0000-0000-00002F260000}"/>
    <cellStyle name="Normal 2 2 2 2 2 2 2 5 2 2 3 2" xfId="2876" xr:uid="{00000000-0005-0000-0000-000030260000}"/>
    <cellStyle name="Normal 2 2 2 2 2 2 2 5 2 2 3 3" xfId="2877" xr:uid="{00000000-0005-0000-0000-000031260000}"/>
    <cellStyle name="Normal 2 2 2 2 2 2 2 5 2 2 3 4" xfId="2878" xr:uid="{00000000-0005-0000-0000-000032260000}"/>
    <cellStyle name="Normal 2 2 2 2 2 2 2 5 2 2 3 5" xfId="2879" xr:uid="{00000000-0005-0000-0000-000033260000}"/>
    <cellStyle name="Normal 2 2 2 2 2 2 2 5 2 2 3 6" xfId="2880" xr:uid="{00000000-0005-0000-0000-000034260000}"/>
    <cellStyle name="Normal 2 2 2 2 2 2 2 5 2 2 3 6 10" xfId="12036" xr:uid="{00000000-0005-0000-0000-000035260000}"/>
    <cellStyle name="Normal 2 2 2 2 2 2 2 5 2 2 3 6 11" xfId="12037" xr:uid="{00000000-0005-0000-0000-000036260000}"/>
    <cellStyle name="Normal 2 2 2 2 2 2 2 5 2 2 3 6 2" xfId="12038" xr:uid="{00000000-0005-0000-0000-000037260000}"/>
    <cellStyle name="Normal 2 2 2 2 2 2 2 5 2 2 3 6 2 10" xfId="12039" xr:uid="{00000000-0005-0000-0000-000038260000}"/>
    <cellStyle name="Normal 2 2 2 2 2 2 2 5 2 2 3 6 2 2" xfId="12040" xr:uid="{00000000-0005-0000-0000-000039260000}"/>
    <cellStyle name="Normal 2 2 2 2 2 2 2 5 2 2 3 6 2 3" xfId="12041" xr:uid="{00000000-0005-0000-0000-00003A260000}"/>
    <cellStyle name="Normal 2 2 2 2 2 2 2 5 2 2 3 6 2 4" xfId="12042" xr:uid="{00000000-0005-0000-0000-00003B260000}"/>
    <cellStyle name="Normal 2 2 2 2 2 2 2 5 2 2 3 6 2 5" xfId="12043" xr:uid="{00000000-0005-0000-0000-00003C260000}"/>
    <cellStyle name="Normal 2 2 2 2 2 2 2 5 2 2 3 6 2 6" xfId="12044" xr:uid="{00000000-0005-0000-0000-00003D260000}"/>
    <cellStyle name="Normal 2 2 2 2 2 2 2 5 2 2 3 6 2 7" xfId="12045" xr:uid="{00000000-0005-0000-0000-00003E260000}"/>
    <cellStyle name="Normal 2 2 2 2 2 2 2 5 2 2 3 6 2 8" xfId="12046" xr:uid="{00000000-0005-0000-0000-00003F260000}"/>
    <cellStyle name="Normal 2 2 2 2 2 2 2 5 2 2 3 6 2 9" xfId="12047" xr:uid="{00000000-0005-0000-0000-000040260000}"/>
    <cellStyle name="Normal 2 2 2 2 2 2 2 5 2 2 3 6 3" xfId="12048" xr:uid="{00000000-0005-0000-0000-000041260000}"/>
    <cellStyle name="Normal 2 2 2 2 2 2 2 5 2 2 3 6 4" xfId="12049" xr:uid="{00000000-0005-0000-0000-000042260000}"/>
    <cellStyle name="Normal 2 2 2 2 2 2 2 5 2 2 3 6 5" xfId="12050" xr:uid="{00000000-0005-0000-0000-000043260000}"/>
    <cellStyle name="Normal 2 2 2 2 2 2 2 5 2 2 3 6 6" xfId="12051" xr:uid="{00000000-0005-0000-0000-000044260000}"/>
    <cellStyle name="Normal 2 2 2 2 2 2 2 5 2 2 3 6 7" xfId="12052" xr:uid="{00000000-0005-0000-0000-000045260000}"/>
    <cellStyle name="Normal 2 2 2 2 2 2 2 5 2 2 3 6 8" xfId="12053" xr:uid="{00000000-0005-0000-0000-000046260000}"/>
    <cellStyle name="Normal 2 2 2 2 2 2 2 5 2 2 3 6 9" xfId="12054" xr:uid="{00000000-0005-0000-0000-000047260000}"/>
    <cellStyle name="Normal 2 2 2 2 2 2 2 5 2 2 3 7" xfId="12055" xr:uid="{00000000-0005-0000-0000-000048260000}"/>
    <cellStyle name="Normal 2 2 2 2 2 2 2 5 2 2 3 7 10" xfId="12056" xr:uid="{00000000-0005-0000-0000-000049260000}"/>
    <cellStyle name="Normal 2 2 2 2 2 2 2 5 2 2 3 7 2" xfId="12057" xr:uid="{00000000-0005-0000-0000-00004A260000}"/>
    <cellStyle name="Normal 2 2 2 2 2 2 2 5 2 2 3 7 3" xfId="12058" xr:uid="{00000000-0005-0000-0000-00004B260000}"/>
    <cellStyle name="Normal 2 2 2 2 2 2 2 5 2 2 3 7 4" xfId="12059" xr:uid="{00000000-0005-0000-0000-00004C260000}"/>
    <cellStyle name="Normal 2 2 2 2 2 2 2 5 2 2 3 7 5" xfId="12060" xr:uid="{00000000-0005-0000-0000-00004D260000}"/>
    <cellStyle name="Normal 2 2 2 2 2 2 2 5 2 2 3 7 6" xfId="12061" xr:uid="{00000000-0005-0000-0000-00004E260000}"/>
    <cellStyle name="Normal 2 2 2 2 2 2 2 5 2 2 3 7 7" xfId="12062" xr:uid="{00000000-0005-0000-0000-00004F260000}"/>
    <cellStyle name="Normal 2 2 2 2 2 2 2 5 2 2 3 7 8" xfId="12063" xr:uid="{00000000-0005-0000-0000-000050260000}"/>
    <cellStyle name="Normal 2 2 2 2 2 2 2 5 2 2 3 7 9" xfId="12064" xr:uid="{00000000-0005-0000-0000-000051260000}"/>
    <cellStyle name="Normal 2 2 2 2 2 2 2 5 2 2 3 8" xfId="12065" xr:uid="{00000000-0005-0000-0000-000052260000}"/>
    <cellStyle name="Normal 2 2 2 2 2 2 2 5 2 2 3 9" xfId="12066" xr:uid="{00000000-0005-0000-0000-000053260000}"/>
    <cellStyle name="Normal 2 2 2 2 2 2 2 5 2 2 4" xfId="2881" xr:uid="{00000000-0005-0000-0000-000054260000}"/>
    <cellStyle name="Normal 2 2 2 2 2 2 2 5 2 2 4 10" xfId="12067" xr:uid="{00000000-0005-0000-0000-000055260000}"/>
    <cellStyle name="Normal 2 2 2 2 2 2 2 5 2 2 4 11" xfId="12068" xr:uid="{00000000-0005-0000-0000-000056260000}"/>
    <cellStyle name="Normal 2 2 2 2 2 2 2 5 2 2 4 12" xfId="12069" xr:uid="{00000000-0005-0000-0000-000057260000}"/>
    <cellStyle name="Normal 2 2 2 2 2 2 2 5 2 2 4 2" xfId="2882" xr:uid="{00000000-0005-0000-0000-000058260000}"/>
    <cellStyle name="Normal 2 2 2 2 2 2 2 5 2 2 4 2 10" xfId="12070" xr:uid="{00000000-0005-0000-0000-000059260000}"/>
    <cellStyle name="Normal 2 2 2 2 2 2 2 5 2 2 4 2 11" xfId="12071" xr:uid="{00000000-0005-0000-0000-00005A260000}"/>
    <cellStyle name="Normal 2 2 2 2 2 2 2 5 2 2 4 2 2" xfId="12072" xr:uid="{00000000-0005-0000-0000-00005B260000}"/>
    <cellStyle name="Normal 2 2 2 2 2 2 2 5 2 2 4 2 2 10" xfId="12073" xr:uid="{00000000-0005-0000-0000-00005C260000}"/>
    <cellStyle name="Normal 2 2 2 2 2 2 2 5 2 2 4 2 2 2" xfId="12074" xr:uid="{00000000-0005-0000-0000-00005D260000}"/>
    <cellStyle name="Normal 2 2 2 2 2 2 2 5 2 2 4 2 2 3" xfId="12075" xr:uid="{00000000-0005-0000-0000-00005E260000}"/>
    <cellStyle name="Normal 2 2 2 2 2 2 2 5 2 2 4 2 2 4" xfId="12076" xr:uid="{00000000-0005-0000-0000-00005F260000}"/>
    <cellStyle name="Normal 2 2 2 2 2 2 2 5 2 2 4 2 2 5" xfId="12077" xr:uid="{00000000-0005-0000-0000-000060260000}"/>
    <cellStyle name="Normal 2 2 2 2 2 2 2 5 2 2 4 2 2 6" xfId="12078" xr:uid="{00000000-0005-0000-0000-000061260000}"/>
    <cellStyle name="Normal 2 2 2 2 2 2 2 5 2 2 4 2 2 7" xfId="12079" xr:uid="{00000000-0005-0000-0000-000062260000}"/>
    <cellStyle name="Normal 2 2 2 2 2 2 2 5 2 2 4 2 2 8" xfId="12080" xr:uid="{00000000-0005-0000-0000-000063260000}"/>
    <cellStyle name="Normal 2 2 2 2 2 2 2 5 2 2 4 2 2 9" xfId="12081" xr:uid="{00000000-0005-0000-0000-000064260000}"/>
    <cellStyle name="Normal 2 2 2 2 2 2 2 5 2 2 4 2 3" xfId="12082" xr:uid="{00000000-0005-0000-0000-000065260000}"/>
    <cellStyle name="Normal 2 2 2 2 2 2 2 5 2 2 4 2 4" xfId="12083" xr:uid="{00000000-0005-0000-0000-000066260000}"/>
    <cellStyle name="Normal 2 2 2 2 2 2 2 5 2 2 4 2 5" xfId="12084" xr:uid="{00000000-0005-0000-0000-000067260000}"/>
    <cellStyle name="Normal 2 2 2 2 2 2 2 5 2 2 4 2 6" xfId="12085" xr:uid="{00000000-0005-0000-0000-000068260000}"/>
    <cellStyle name="Normal 2 2 2 2 2 2 2 5 2 2 4 2 7" xfId="12086" xr:uid="{00000000-0005-0000-0000-000069260000}"/>
    <cellStyle name="Normal 2 2 2 2 2 2 2 5 2 2 4 2 8" xfId="12087" xr:uid="{00000000-0005-0000-0000-00006A260000}"/>
    <cellStyle name="Normal 2 2 2 2 2 2 2 5 2 2 4 2 9" xfId="12088" xr:uid="{00000000-0005-0000-0000-00006B260000}"/>
    <cellStyle name="Normal 2 2 2 2 2 2 2 5 2 2 4 3" xfId="12089" xr:uid="{00000000-0005-0000-0000-00006C260000}"/>
    <cellStyle name="Normal 2 2 2 2 2 2 2 5 2 2 4 3 10" xfId="12090" xr:uid="{00000000-0005-0000-0000-00006D260000}"/>
    <cellStyle name="Normal 2 2 2 2 2 2 2 5 2 2 4 3 2" xfId="12091" xr:uid="{00000000-0005-0000-0000-00006E260000}"/>
    <cellStyle name="Normal 2 2 2 2 2 2 2 5 2 2 4 3 3" xfId="12092" xr:uid="{00000000-0005-0000-0000-00006F260000}"/>
    <cellStyle name="Normal 2 2 2 2 2 2 2 5 2 2 4 3 4" xfId="12093" xr:uid="{00000000-0005-0000-0000-000070260000}"/>
    <cellStyle name="Normal 2 2 2 2 2 2 2 5 2 2 4 3 5" xfId="12094" xr:uid="{00000000-0005-0000-0000-000071260000}"/>
    <cellStyle name="Normal 2 2 2 2 2 2 2 5 2 2 4 3 6" xfId="12095" xr:uid="{00000000-0005-0000-0000-000072260000}"/>
    <cellStyle name="Normal 2 2 2 2 2 2 2 5 2 2 4 3 7" xfId="12096" xr:uid="{00000000-0005-0000-0000-000073260000}"/>
    <cellStyle name="Normal 2 2 2 2 2 2 2 5 2 2 4 3 8" xfId="12097" xr:uid="{00000000-0005-0000-0000-000074260000}"/>
    <cellStyle name="Normal 2 2 2 2 2 2 2 5 2 2 4 3 9" xfId="12098" xr:uid="{00000000-0005-0000-0000-000075260000}"/>
    <cellStyle name="Normal 2 2 2 2 2 2 2 5 2 2 4 4" xfId="12099" xr:uid="{00000000-0005-0000-0000-000076260000}"/>
    <cellStyle name="Normal 2 2 2 2 2 2 2 5 2 2 4 5" xfId="12100" xr:uid="{00000000-0005-0000-0000-000077260000}"/>
    <cellStyle name="Normal 2 2 2 2 2 2 2 5 2 2 4 6" xfId="12101" xr:uid="{00000000-0005-0000-0000-000078260000}"/>
    <cellStyle name="Normal 2 2 2 2 2 2 2 5 2 2 4 7" xfId="12102" xr:uid="{00000000-0005-0000-0000-000079260000}"/>
    <cellStyle name="Normal 2 2 2 2 2 2 2 5 2 2 4 8" xfId="12103" xr:uid="{00000000-0005-0000-0000-00007A260000}"/>
    <cellStyle name="Normal 2 2 2 2 2 2 2 5 2 2 4 9" xfId="12104" xr:uid="{00000000-0005-0000-0000-00007B260000}"/>
    <cellStyle name="Normal 2 2 2 2 2 2 2 5 2 2 5" xfId="2883" xr:uid="{00000000-0005-0000-0000-00007C260000}"/>
    <cellStyle name="Normal 2 2 2 2 2 2 2 5 2 2 5 10" xfId="12105" xr:uid="{00000000-0005-0000-0000-00007D260000}"/>
    <cellStyle name="Normal 2 2 2 2 2 2 2 5 2 2 5 11" xfId="12106" xr:uid="{00000000-0005-0000-0000-00007E260000}"/>
    <cellStyle name="Normal 2 2 2 2 2 2 2 5 2 2 5 12" xfId="12107" xr:uid="{00000000-0005-0000-0000-00007F260000}"/>
    <cellStyle name="Normal 2 2 2 2 2 2 2 5 2 2 5 2" xfId="2884" xr:uid="{00000000-0005-0000-0000-000080260000}"/>
    <cellStyle name="Normal 2 2 2 2 2 2 2 5 2 2 5 2 10" xfId="12108" xr:uid="{00000000-0005-0000-0000-000081260000}"/>
    <cellStyle name="Normal 2 2 2 2 2 2 2 5 2 2 5 2 11" xfId="12109" xr:uid="{00000000-0005-0000-0000-000082260000}"/>
    <cellStyle name="Normal 2 2 2 2 2 2 2 5 2 2 5 2 2" xfId="12110" xr:uid="{00000000-0005-0000-0000-000083260000}"/>
    <cellStyle name="Normal 2 2 2 2 2 2 2 5 2 2 5 2 2 10" xfId="12111" xr:uid="{00000000-0005-0000-0000-000084260000}"/>
    <cellStyle name="Normal 2 2 2 2 2 2 2 5 2 2 5 2 2 2" xfId="12112" xr:uid="{00000000-0005-0000-0000-000085260000}"/>
    <cellStyle name="Normal 2 2 2 2 2 2 2 5 2 2 5 2 2 3" xfId="12113" xr:uid="{00000000-0005-0000-0000-000086260000}"/>
    <cellStyle name="Normal 2 2 2 2 2 2 2 5 2 2 5 2 2 4" xfId="12114" xr:uid="{00000000-0005-0000-0000-000087260000}"/>
    <cellStyle name="Normal 2 2 2 2 2 2 2 5 2 2 5 2 2 5" xfId="12115" xr:uid="{00000000-0005-0000-0000-000088260000}"/>
    <cellStyle name="Normal 2 2 2 2 2 2 2 5 2 2 5 2 2 6" xfId="12116" xr:uid="{00000000-0005-0000-0000-000089260000}"/>
    <cellStyle name="Normal 2 2 2 2 2 2 2 5 2 2 5 2 2 7" xfId="12117" xr:uid="{00000000-0005-0000-0000-00008A260000}"/>
    <cellStyle name="Normal 2 2 2 2 2 2 2 5 2 2 5 2 2 8" xfId="12118" xr:uid="{00000000-0005-0000-0000-00008B260000}"/>
    <cellStyle name="Normal 2 2 2 2 2 2 2 5 2 2 5 2 2 9" xfId="12119" xr:uid="{00000000-0005-0000-0000-00008C260000}"/>
    <cellStyle name="Normal 2 2 2 2 2 2 2 5 2 2 5 2 3" xfId="12120" xr:uid="{00000000-0005-0000-0000-00008D260000}"/>
    <cellStyle name="Normal 2 2 2 2 2 2 2 5 2 2 5 2 4" xfId="12121" xr:uid="{00000000-0005-0000-0000-00008E260000}"/>
    <cellStyle name="Normal 2 2 2 2 2 2 2 5 2 2 5 2 5" xfId="12122" xr:uid="{00000000-0005-0000-0000-00008F260000}"/>
    <cellStyle name="Normal 2 2 2 2 2 2 2 5 2 2 5 2 6" xfId="12123" xr:uid="{00000000-0005-0000-0000-000090260000}"/>
    <cellStyle name="Normal 2 2 2 2 2 2 2 5 2 2 5 2 7" xfId="12124" xr:uid="{00000000-0005-0000-0000-000091260000}"/>
    <cellStyle name="Normal 2 2 2 2 2 2 2 5 2 2 5 2 8" xfId="12125" xr:uid="{00000000-0005-0000-0000-000092260000}"/>
    <cellStyle name="Normal 2 2 2 2 2 2 2 5 2 2 5 2 9" xfId="12126" xr:uid="{00000000-0005-0000-0000-000093260000}"/>
    <cellStyle name="Normal 2 2 2 2 2 2 2 5 2 2 5 3" xfId="12127" xr:uid="{00000000-0005-0000-0000-000094260000}"/>
    <cellStyle name="Normal 2 2 2 2 2 2 2 5 2 2 5 3 10" xfId="12128" xr:uid="{00000000-0005-0000-0000-000095260000}"/>
    <cellStyle name="Normal 2 2 2 2 2 2 2 5 2 2 5 3 2" xfId="12129" xr:uid="{00000000-0005-0000-0000-000096260000}"/>
    <cellStyle name="Normal 2 2 2 2 2 2 2 5 2 2 5 3 3" xfId="12130" xr:uid="{00000000-0005-0000-0000-000097260000}"/>
    <cellStyle name="Normal 2 2 2 2 2 2 2 5 2 2 5 3 4" xfId="12131" xr:uid="{00000000-0005-0000-0000-000098260000}"/>
    <cellStyle name="Normal 2 2 2 2 2 2 2 5 2 2 5 3 5" xfId="12132" xr:uid="{00000000-0005-0000-0000-000099260000}"/>
    <cellStyle name="Normal 2 2 2 2 2 2 2 5 2 2 5 3 6" xfId="12133" xr:uid="{00000000-0005-0000-0000-00009A260000}"/>
    <cellStyle name="Normal 2 2 2 2 2 2 2 5 2 2 5 3 7" xfId="12134" xr:uid="{00000000-0005-0000-0000-00009B260000}"/>
    <cellStyle name="Normal 2 2 2 2 2 2 2 5 2 2 5 3 8" xfId="12135" xr:uid="{00000000-0005-0000-0000-00009C260000}"/>
    <cellStyle name="Normal 2 2 2 2 2 2 2 5 2 2 5 3 9" xfId="12136" xr:uid="{00000000-0005-0000-0000-00009D260000}"/>
    <cellStyle name="Normal 2 2 2 2 2 2 2 5 2 2 5 4" xfId="12137" xr:uid="{00000000-0005-0000-0000-00009E260000}"/>
    <cellStyle name="Normal 2 2 2 2 2 2 2 5 2 2 5 5" xfId="12138" xr:uid="{00000000-0005-0000-0000-00009F260000}"/>
    <cellStyle name="Normal 2 2 2 2 2 2 2 5 2 2 5 6" xfId="12139" xr:uid="{00000000-0005-0000-0000-0000A0260000}"/>
    <cellStyle name="Normal 2 2 2 2 2 2 2 5 2 2 5 7" xfId="12140" xr:uid="{00000000-0005-0000-0000-0000A1260000}"/>
    <cellStyle name="Normal 2 2 2 2 2 2 2 5 2 2 5 8" xfId="12141" xr:uid="{00000000-0005-0000-0000-0000A2260000}"/>
    <cellStyle name="Normal 2 2 2 2 2 2 2 5 2 2 5 9" xfId="12142" xr:uid="{00000000-0005-0000-0000-0000A3260000}"/>
    <cellStyle name="Normal 2 2 2 2 2 2 2 5 2 2 6" xfId="2885" xr:uid="{00000000-0005-0000-0000-0000A4260000}"/>
    <cellStyle name="Normal 2 2 2 2 2 2 2 5 2 2 6 10" xfId="12143" xr:uid="{00000000-0005-0000-0000-0000A5260000}"/>
    <cellStyle name="Normal 2 2 2 2 2 2 2 5 2 2 6 11" xfId="12144" xr:uid="{00000000-0005-0000-0000-0000A6260000}"/>
    <cellStyle name="Normal 2 2 2 2 2 2 2 5 2 2 6 12" xfId="12145" xr:uid="{00000000-0005-0000-0000-0000A7260000}"/>
    <cellStyle name="Normal 2 2 2 2 2 2 2 5 2 2 6 2" xfId="2886" xr:uid="{00000000-0005-0000-0000-0000A8260000}"/>
    <cellStyle name="Normal 2 2 2 2 2 2 2 5 2 2 6 2 10" xfId="12146" xr:uid="{00000000-0005-0000-0000-0000A9260000}"/>
    <cellStyle name="Normal 2 2 2 2 2 2 2 5 2 2 6 2 11" xfId="12147" xr:uid="{00000000-0005-0000-0000-0000AA260000}"/>
    <cellStyle name="Normal 2 2 2 2 2 2 2 5 2 2 6 2 2" xfId="12148" xr:uid="{00000000-0005-0000-0000-0000AB260000}"/>
    <cellStyle name="Normal 2 2 2 2 2 2 2 5 2 2 6 2 2 10" xfId="12149" xr:uid="{00000000-0005-0000-0000-0000AC260000}"/>
    <cellStyle name="Normal 2 2 2 2 2 2 2 5 2 2 6 2 2 2" xfId="12150" xr:uid="{00000000-0005-0000-0000-0000AD260000}"/>
    <cellStyle name="Normal 2 2 2 2 2 2 2 5 2 2 6 2 2 3" xfId="12151" xr:uid="{00000000-0005-0000-0000-0000AE260000}"/>
    <cellStyle name="Normal 2 2 2 2 2 2 2 5 2 2 6 2 2 4" xfId="12152" xr:uid="{00000000-0005-0000-0000-0000AF260000}"/>
    <cellStyle name="Normal 2 2 2 2 2 2 2 5 2 2 6 2 2 5" xfId="12153" xr:uid="{00000000-0005-0000-0000-0000B0260000}"/>
    <cellStyle name="Normal 2 2 2 2 2 2 2 5 2 2 6 2 2 6" xfId="12154" xr:uid="{00000000-0005-0000-0000-0000B1260000}"/>
    <cellStyle name="Normal 2 2 2 2 2 2 2 5 2 2 6 2 2 7" xfId="12155" xr:uid="{00000000-0005-0000-0000-0000B2260000}"/>
    <cellStyle name="Normal 2 2 2 2 2 2 2 5 2 2 6 2 2 8" xfId="12156" xr:uid="{00000000-0005-0000-0000-0000B3260000}"/>
    <cellStyle name="Normal 2 2 2 2 2 2 2 5 2 2 6 2 2 9" xfId="12157" xr:uid="{00000000-0005-0000-0000-0000B4260000}"/>
    <cellStyle name="Normal 2 2 2 2 2 2 2 5 2 2 6 2 3" xfId="12158" xr:uid="{00000000-0005-0000-0000-0000B5260000}"/>
    <cellStyle name="Normal 2 2 2 2 2 2 2 5 2 2 6 2 4" xfId="12159" xr:uid="{00000000-0005-0000-0000-0000B6260000}"/>
    <cellStyle name="Normal 2 2 2 2 2 2 2 5 2 2 6 2 5" xfId="12160" xr:uid="{00000000-0005-0000-0000-0000B7260000}"/>
    <cellStyle name="Normal 2 2 2 2 2 2 2 5 2 2 6 2 6" xfId="12161" xr:uid="{00000000-0005-0000-0000-0000B8260000}"/>
    <cellStyle name="Normal 2 2 2 2 2 2 2 5 2 2 6 2 7" xfId="12162" xr:uid="{00000000-0005-0000-0000-0000B9260000}"/>
    <cellStyle name="Normal 2 2 2 2 2 2 2 5 2 2 6 2 8" xfId="12163" xr:uid="{00000000-0005-0000-0000-0000BA260000}"/>
    <cellStyle name="Normal 2 2 2 2 2 2 2 5 2 2 6 2 9" xfId="12164" xr:uid="{00000000-0005-0000-0000-0000BB260000}"/>
    <cellStyle name="Normal 2 2 2 2 2 2 2 5 2 2 6 3" xfId="12165" xr:uid="{00000000-0005-0000-0000-0000BC260000}"/>
    <cellStyle name="Normal 2 2 2 2 2 2 2 5 2 2 6 3 10" xfId="12166" xr:uid="{00000000-0005-0000-0000-0000BD260000}"/>
    <cellStyle name="Normal 2 2 2 2 2 2 2 5 2 2 6 3 2" xfId="12167" xr:uid="{00000000-0005-0000-0000-0000BE260000}"/>
    <cellStyle name="Normal 2 2 2 2 2 2 2 5 2 2 6 3 3" xfId="12168" xr:uid="{00000000-0005-0000-0000-0000BF260000}"/>
    <cellStyle name="Normal 2 2 2 2 2 2 2 5 2 2 6 3 4" xfId="12169" xr:uid="{00000000-0005-0000-0000-0000C0260000}"/>
    <cellStyle name="Normal 2 2 2 2 2 2 2 5 2 2 6 3 5" xfId="12170" xr:uid="{00000000-0005-0000-0000-0000C1260000}"/>
    <cellStyle name="Normal 2 2 2 2 2 2 2 5 2 2 6 3 6" xfId="12171" xr:uid="{00000000-0005-0000-0000-0000C2260000}"/>
    <cellStyle name="Normal 2 2 2 2 2 2 2 5 2 2 6 3 7" xfId="12172" xr:uid="{00000000-0005-0000-0000-0000C3260000}"/>
    <cellStyle name="Normal 2 2 2 2 2 2 2 5 2 2 6 3 8" xfId="12173" xr:uid="{00000000-0005-0000-0000-0000C4260000}"/>
    <cellStyle name="Normal 2 2 2 2 2 2 2 5 2 2 6 3 9" xfId="12174" xr:uid="{00000000-0005-0000-0000-0000C5260000}"/>
    <cellStyle name="Normal 2 2 2 2 2 2 2 5 2 2 6 4" xfId="12175" xr:uid="{00000000-0005-0000-0000-0000C6260000}"/>
    <cellStyle name="Normal 2 2 2 2 2 2 2 5 2 2 6 5" xfId="12176" xr:uid="{00000000-0005-0000-0000-0000C7260000}"/>
    <cellStyle name="Normal 2 2 2 2 2 2 2 5 2 2 6 6" xfId="12177" xr:uid="{00000000-0005-0000-0000-0000C8260000}"/>
    <cellStyle name="Normal 2 2 2 2 2 2 2 5 2 2 6 7" xfId="12178" xr:uid="{00000000-0005-0000-0000-0000C9260000}"/>
    <cellStyle name="Normal 2 2 2 2 2 2 2 5 2 2 6 8" xfId="12179" xr:uid="{00000000-0005-0000-0000-0000CA260000}"/>
    <cellStyle name="Normal 2 2 2 2 2 2 2 5 2 2 6 9" xfId="12180" xr:uid="{00000000-0005-0000-0000-0000CB260000}"/>
    <cellStyle name="Normal 2 2 2 2 2 2 2 5 2 3" xfId="2887" xr:uid="{00000000-0005-0000-0000-0000CC260000}"/>
    <cellStyle name="Normal 2 2 2 2 2 2 2 5 2 3 2" xfId="2888" xr:uid="{00000000-0005-0000-0000-0000CD260000}"/>
    <cellStyle name="Normal 2 2 2 2 2 2 2 5 2 3 2 10" xfId="12181" xr:uid="{00000000-0005-0000-0000-0000CE260000}"/>
    <cellStyle name="Normal 2 2 2 2 2 2 2 5 2 3 2 11" xfId="12182" xr:uid="{00000000-0005-0000-0000-0000CF260000}"/>
    <cellStyle name="Normal 2 2 2 2 2 2 2 5 2 3 2 12" xfId="12183" xr:uid="{00000000-0005-0000-0000-0000D0260000}"/>
    <cellStyle name="Normal 2 2 2 2 2 2 2 5 2 3 2 2" xfId="2889" xr:uid="{00000000-0005-0000-0000-0000D1260000}"/>
    <cellStyle name="Normal 2 2 2 2 2 2 2 5 2 3 2 2 10" xfId="12184" xr:uid="{00000000-0005-0000-0000-0000D2260000}"/>
    <cellStyle name="Normal 2 2 2 2 2 2 2 5 2 3 2 2 11" xfId="12185" xr:uid="{00000000-0005-0000-0000-0000D3260000}"/>
    <cellStyle name="Normal 2 2 2 2 2 2 2 5 2 3 2 2 2" xfId="12186" xr:uid="{00000000-0005-0000-0000-0000D4260000}"/>
    <cellStyle name="Normal 2 2 2 2 2 2 2 5 2 3 2 2 2 10" xfId="12187" xr:uid="{00000000-0005-0000-0000-0000D5260000}"/>
    <cellStyle name="Normal 2 2 2 2 2 2 2 5 2 3 2 2 2 2" xfId="12188" xr:uid="{00000000-0005-0000-0000-0000D6260000}"/>
    <cellStyle name="Normal 2 2 2 2 2 2 2 5 2 3 2 2 2 3" xfId="12189" xr:uid="{00000000-0005-0000-0000-0000D7260000}"/>
    <cellStyle name="Normal 2 2 2 2 2 2 2 5 2 3 2 2 2 4" xfId="12190" xr:uid="{00000000-0005-0000-0000-0000D8260000}"/>
    <cellStyle name="Normal 2 2 2 2 2 2 2 5 2 3 2 2 2 5" xfId="12191" xr:uid="{00000000-0005-0000-0000-0000D9260000}"/>
    <cellStyle name="Normal 2 2 2 2 2 2 2 5 2 3 2 2 2 6" xfId="12192" xr:uid="{00000000-0005-0000-0000-0000DA260000}"/>
    <cellStyle name="Normal 2 2 2 2 2 2 2 5 2 3 2 2 2 7" xfId="12193" xr:uid="{00000000-0005-0000-0000-0000DB260000}"/>
    <cellStyle name="Normal 2 2 2 2 2 2 2 5 2 3 2 2 2 8" xfId="12194" xr:uid="{00000000-0005-0000-0000-0000DC260000}"/>
    <cellStyle name="Normal 2 2 2 2 2 2 2 5 2 3 2 2 2 9" xfId="12195" xr:uid="{00000000-0005-0000-0000-0000DD260000}"/>
    <cellStyle name="Normal 2 2 2 2 2 2 2 5 2 3 2 2 3" xfId="12196" xr:uid="{00000000-0005-0000-0000-0000DE260000}"/>
    <cellStyle name="Normal 2 2 2 2 2 2 2 5 2 3 2 2 4" xfId="12197" xr:uid="{00000000-0005-0000-0000-0000DF260000}"/>
    <cellStyle name="Normal 2 2 2 2 2 2 2 5 2 3 2 2 5" xfId="12198" xr:uid="{00000000-0005-0000-0000-0000E0260000}"/>
    <cellStyle name="Normal 2 2 2 2 2 2 2 5 2 3 2 2 6" xfId="12199" xr:uid="{00000000-0005-0000-0000-0000E1260000}"/>
    <cellStyle name="Normal 2 2 2 2 2 2 2 5 2 3 2 2 7" xfId="12200" xr:uid="{00000000-0005-0000-0000-0000E2260000}"/>
    <cellStyle name="Normal 2 2 2 2 2 2 2 5 2 3 2 2 8" xfId="12201" xr:uid="{00000000-0005-0000-0000-0000E3260000}"/>
    <cellStyle name="Normal 2 2 2 2 2 2 2 5 2 3 2 2 9" xfId="12202" xr:uid="{00000000-0005-0000-0000-0000E4260000}"/>
    <cellStyle name="Normal 2 2 2 2 2 2 2 5 2 3 2 3" xfId="12203" xr:uid="{00000000-0005-0000-0000-0000E5260000}"/>
    <cellStyle name="Normal 2 2 2 2 2 2 2 5 2 3 2 3 10" xfId="12204" xr:uid="{00000000-0005-0000-0000-0000E6260000}"/>
    <cellStyle name="Normal 2 2 2 2 2 2 2 5 2 3 2 3 2" xfId="12205" xr:uid="{00000000-0005-0000-0000-0000E7260000}"/>
    <cellStyle name="Normal 2 2 2 2 2 2 2 5 2 3 2 3 3" xfId="12206" xr:uid="{00000000-0005-0000-0000-0000E8260000}"/>
    <cellStyle name="Normal 2 2 2 2 2 2 2 5 2 3 2 3 4" xfId="12207" xr:uid="{00000000-0005-0000-0000-0000E9260000}"/>
    <cellStyle name="Normal 2 2 2 2 2 2 2 5 2 3 2 3 5" xfId="12208" xr:uid="{00000000-0005-0000-0000-0000EA260000}"/>
    <cellStyle name="Normal 2 2 2 2 2 2 2 5 2 3 2 3 6" xfId="12209" xr:uid="{00000000-0005-0000-0000-0000EB260000}"/>
    <cellStyle name="Normal 2 2 2 2 2 2 2 5 2 3 2 3 7" xfId="12210" xr:uid="{00000000-0005-0000-0000-0000EC260000}"/>
    <cellStyle name="Normal 2 2 2 2 2 2 2 5 2 3 2 3 8" xfId="12211" xr:uid="{00000000-0005-0000-0000-0000ED260000}"/>
    <cellStyle name="Normal 2 2 2 2 2 2 2 5 2 3 2 3 9" xfId="12212" xr:uid="{00000000-0005-0000-0000-0000EE260000}"/>
    <cellStyle name="Normal 2 2 2 2 2 2 2 5 2 3 2 4" xfId="12213" xr:uid="{00000000-0005-0000-0000-0000EF260000}"/>
    <cellStyle name="Normal 2 2 2 2 2 2 2 5 2 3 2 5" xfId="12214" xr:uid="{00000000-0005-0000-0000-0000F0260000}"/>
    <cellStyle name="Normal 2 2 2 2 2 2 2 5 2 3 2 6" xfId="12215" xr:uid="{00000000-0005-0000-0000-0000F1260000}"/>
    <cellStyle name="Normal 2 2 2 2 2 2 2 5 2 3 2 7" xfId="12216" xr:uid="{00000000-0005-0000-0000-0000F2260000}"/>
    <cellStyle name="Normal 2 2 2 2 2 2 2 5 2 3 2 8" xfId="12217" xr:uid="{00000000-0005-0000-0000-0000F3260000}"/>
    <cellStyle name="Normal 2 2 2 2 2 2 2 5 2 3 2 9" xfId="12218" xr:uid="{00000000-0005-0000-0000-0000F4260000}"/>
    <cellStyle name="Normal 2 2 2 2 2 2 2 5 2 3 3" xfId="2890" xr:uid="{00000000-0005-0000-0000-0000F5260000}"/>
    <cellStyle name="Normal 2 2 2 2 2 2 2 5 2 3 3 10" xfId="12219" xr:uid="{00000000-0005-0000-0000-0000F6260000}"/>
    <cellStyle name="Normal 2 2 2 2 2 2 2 5 2 3 3 11" xfId="12220" xr:uid="{00000000-0005-0000-0000-0000F7260000}"/>
    <cellStyle name="Normal 2 2 2 2 2 2 2 5 2 3 3 12" xfId="12221" xr:uid="{00000000-0005-0000-0000-0000F8260000}"/>
    <cellStyle name="Normal 2 2 2 2 2 2 2 5 2 3 3 2" xfId="2891" xr:uid="{00000000-0005-0000-0000-0000F9260000}"/>
    <cellStyle name="Normal 2 2 2 2 2 2 2 5 2 3 3 2 10" xfId="12222" xr:uid="{00000000-0005-0000-0000-0000FA260000}"/>
    <cellStyle name="Normal 2 2 2 2 2 2 2 5 2 3 3 2 11" xfId="12223" xr:uid="{00000000-0005-0000-0000-0000FB260000}"/>
    <cellStyle name="Normal 2 2 2 2 2 2 2 5 2 3 3 2 2" xfId="12224" xr:uid="{00000000-0005-0000-0000-0000FC260000}"/>
    <cellStyle name="Normal 2 2 2 2 2 2 2 5 2 3 3 2 2 10" xfId="12225" xr:uid="{00000000-0005-0000-0000-0000FD260000}"/>
    <cellStyle name="Normal 2 2 2 2 2 2 2 5 2 3 3 2 2 2" xfId="12226" xr:uid="{00000000-0005-0000-0000-0000FE260000}"/>
    <cellStyle name="Normal 2 2 2 2 2 2 2 5 2 3 3 2 2 3" xfId="12227" xr:uid="{00000000-0005-0000-0000-0000FF260000}"/>
    <cellStyle name="Normal 2 2 2 2 2 2 2 5 2 3 3 2 2 4" xfId="12228" xr:uid="{00000000-0005-0000-0000-000000270000}"/>
    <cellStyle name="Normal 2 2 2 2 2 2 2 5 2 3 3 2 2 5" xfId="12229" xr:uid="{00000000-0005-0000-0000-000001270000}"/>
    <cellStyle name="Normal 2 2 2 2 2 2 2 5 2 3 3 2 2 6" xfId="12230" xr:uid="{00000000-0005-0000-0000-000002270000}"/>
    <cellStyle name="Normal 2 2 2 2 2 2 2 5 2 3 3 2 2 7" xfId="12231" xr:uid="{00000000-0005-0000-0000-000003270000}"/>
    <cellStyle name="Normal 2 2 2 2 2 2 2 5 2 3 3 2 2 8" xfId="12232" xr:uid="{00000000-0005-0000-0000-000004270000}"/>
    <cellStyle name="Normal 2 2 2 2 2 2 2 5 2 3 3 2 2 9" xfId="12233" xr:uid="{00000000-0005-0000-0000-000005270000}"/>
    <cellStyle name="Normal 2 2 2 2 2 2 2 5 2 3 3 2 3" xfId="12234" xr:uid="{00000000-0005-0000-0000-000006270000}"/>
    <cellStyle name="Normal 2 2 2 2 2 2 2 5 2 3 3 2 4" xfId="12235" xr:uid="{00000000-0005-0000-0000-000007270000}"/>
    <cellStyle name="Normal 2 2 2 2 2 2 2 5 2 3 3 2 5" xfId="12236" xr:uid="{00000000-0005-0000-0000-000008270000}"/>
    <cellStyle name="Normal 2 2 2 2 2 2 2 5 2 3 3 2 6" xfId="12237" xr:uid="{00000000-0005-0000-0000-000009270000}"/>
    <cellStyle name="Normal 2 2 2 2 2 2 2 5 2 3 3 2 7" xfId="12238" xr:uid="{00000000-0005-0000-0000-00000A270000}"/>
    <cellStyle name="Normal 2 2 2 2 2 2 2 5 2 3 3 2 8" xfId="12239" xr:uid="{00000000-0005-0000-0000-00000B270000}"/>
    <cellStyle name="Normal 2 2 2 2 2 2 2 5 2 3 3 2 9" xfId="12240" xr:uid="{00000000-0005-0000-0000-00000C270000}"/>
    <cellStyle name="Normal 2 2 2 2 2 2 2 5 2 3 3 3" xfId="12241" xr:uid="{00000000-0005-0000-0000-00000D270000}"/>
    <cellStyle name="Normal 2 2 2 2 2 2 2 5 2 3 3 3 10" xfId="12242" xr:uid="{00000000-0005-0000-0000-00000E270000}"/>
    <cellStyle name="Normal 2 2 2 2 2 2 2 5 2 3 3 3 2" xfId="12243" xr:uid="{00000000-0005-0000-0000-00000F270000}"/>
    <cellStyle name="Normal 2 2 2 2 2 2 2 5 2 3 3 3 3" xfId="12244" xr:uid="{00000000-0005-0000-0000-000010270000}"/>
    <cellStyle name="Normal 2 2 2 2 2 2 2 5 2 3 3 3 4" xfId="12245" xr:uid="{00000000-0005-0000-0000-000011270000}"/>
    <cellStyle name="Normal 2 2 2 2 2 2 2 5 2 3 3 3 5" xfId="12246" xr:uid="{00000000-0005-0000-0000-000012270000}"/>
    <cellStyle name="Normal 2 2 2 2 2 2 2 5 2 3 3 3 6" xfId="12247" xr:uid="{00000000-0005-0000-0000-000013270000}"/>
    <cellStyle name="Normal 2 2 2 2 2 2 2 5 2 3 3 3 7" xfId="12248" xr:uid="{00000000-0005-0000-0000-000014270000}"/>
    <cellStyle name="Normal 2 2 2 2 2 2 2 5 2 3 3 3 8" xfId="12249" xr:uid="{00000000-0005-0000-0000-000015270000}"/>
    <cellStyle name="Normal 2 2 2 2 2 2 2 5 2 3 3 3 9" xfId="12250" xr:uid="{00000000-0005-0000-0000-000016270000}"/>
    <cellStyle name="Normal 2 2 2 2 2 2 2 5 2 3 3 4" xfId="12251" xr:uid="{00000000-0005-0000-0000-000017270000}"/>
    <cellStyle name="Normal 2 2 2 2 2 2 2 5 2 3 3 5" xfId="12252" xr:uid="{00000000-0005-0000-0000-000018270000}"/>
    <cellStyle name="Normal 2 2 2 2 2 2 2 5 2 3 3 6" xfId="12253" xr:uid="{00000000-0005-0000-0000-000019270000}"/>
    <cellStyle name="Normal 2 2 2 2 2 2 2 5 2 3 3 7" xfId="12254" xr:uid="{00000000-0005-0000-0000-00001A270000}"/>
    <cellStyle name="Normal 2 2 2 2 2 2 2 5 2 3 3 8" xfId="12255" xr:uid="{00000000-0005-0000-0000-00001B270000}"/>
    <cellStyle name="Normal 2 2 2 2 2 2 2 5 2 3 3 9" xfId="12256" xr:uid="{00000000-0005-0000-0000-00001C270000}"/>
    <cellStyle name="Normal 2 2 2 2 2 2 2 5 2 3 4" xfId="2892" xr:uid="{00000000-0005-0000-0000-00001D270000}"/>
    <cellStyle name="Normal 2 2 2 2 2 2 2 5 2 3 4 10" xfId="12257" xr:uid="{00000000-0005-0000-0000-00001E270000}"/>
    <cellStyle name="Normal 2 2 2 2 2 2 2 5 2 3 4 11" xfId="12258" xr:uid="{00000000-0005-0000-0000-00001F270000}"/>
    <cellStyle name="Normal 2 2 2 2 2 2 2 5 2 3 4 12" xfId="12259" xr:uid="{00000000-0005-0000-0000-000020270000}"/>
    <cellStyle name="Normal 2 2 2 2 2 2 2 5 2 3 4 2" xfId="2893" xr:uid="{00000000-0005-0000-0000-000021270000}"/>
    <cellStyle name="Normal 2 2 2 2 2 2 2 5 2 3 4 2 10" xfId="12260" xr:uid="{00000000-0005-0000-0000-000022270000}"/>
    <cellStyle name="Normal 2 2 2 2 2 2 2 5 2 3 4 2 11" xfId="12261" xr:uid="{00000000-0005-0000-0000-000023270000}"/>
    <cellStyle name="Normal 2 2 2 2 2 2 2 5 2 3 4 2 2" xfId="12262" xr:uid="{00000000-0005-0000-0000-000024270000}"/>
    <cellStyle name="Normal 2 2 2 2 2 2 2 5 2 3 4 2 2 10" xfId="12263" xr:uid="{00000000-0005-0000-0000-000025270000}"/>
    <cellStyle name="Normal 2 2 2 2 2 2 2 5 2 3 4 2 2 2" xfId="12264" xr:uid="{00000000-0005-0000-0000-000026270000}"/>
    <cellStyle name="Normal 2 2 2 2 2 2 2 5 2 3 4 2 2 3" xfId="12265" xr:uid="{00000000-0005-0000-0000-000027270000}"/>
    <cellStyle name="Normal 2 2 2 2 2 2 2 5 2 3 4 2 2 4" xfId="12266" xr:uid="{00000000-0005-0000-0000-000028270000}"/>
    <cellStyle name="Normal 2 2 2 2 2 2 2 5 2 3 4 2 2 5" xfId="12267" xr:uid="{00000000-0005-0000-0000-000029270000}"/>
    <cellStyle name="Normal 2 2 2 2 2 2 2 5 2 3 4 2 2 6" xfId="12268" xr:uid="{00000000-0005-0000-0000-00002A270000}"/>
    <cellStyle name="Normal 2 2 2 2 2 2 2 5 2 3 4 2 2 7" xfId="12269" xr:uid="{00000000-0005-0000-0000-00002B270000}"/>
    <cellStyle name="Normal 2 2 2 2 2 2 2 5 2 3 4 2 2 8" xfId="12270" xr:uid="{00000000-0005-0000-0000-00002C270000}"/>
    <cellStyle name="Normal 2 2 2 2 2 2 2 5 2 3 4 2 2 9" xfId="12271" xr:uid="{00000000-0005-0000-0000-00002D270000}"/>
    <cellStyle name="Normal 2 2 2 2 2 2 2 5 2 3 4 2 3" xfId="12272" xr:uid="{00000000-0005-0000-0000-00002E270000}"/>
    <cellStyle name="Normal 2 2 2 2 2 2 2 5 2 3 4 2 4" xfId="12273" xr:uid="{00000000-0005-0000-0000-00002F270000}"/>
    <cellStyle name="Normal 2 2 2 2 2 2 2 5 2 3 4 2 5" xfId="12274" xr:uid="{00000000-0005-0000-0000-000030270000}"/>
    <cellStyle name="Normal 2 2 2 2 2 2 2 5 2 3 4 2 6" xfId="12275" xr:uid="{00000000-0005-0000-0000-000031270000}"/>
    <cellStyle name="Normal 2 2 2 2 2 2 2 5 2 3 4 2 7" xfId="12276" xr:uid="{00000000-0005-0000-0000-000032270000}"/>
    <cellStyle name="Normal 2 2 2 2 2 2 2 5 2 3 4 2 8" xfId="12277" xr:uid="{00000000-0005-0000-0000-000033270000}"/>
    <cellStyle name="Normal 2 2 2 2 2 2 2 5 2 3 4 2 9" xfId="12278" xr:uid="{00000000-0005-0000-0000-000034270000}"/>
    <cellStyle name="Normal 2 2 2 2 2 2 2 5 2 3 4 3" xfId="12279" xr:uid="{00000000-0005-0000-0000-000035270000}"/>
    <cellStyle name="Normal 2 2 2 2 2 2 2 5 2 3 4 3 10" xfId="12280" xr:uid="{00000000-0005-0000-0000-000036270000}"/>
    <cellStyle name="Normal 2 2 2 2 2 2 2 5 2 3 4 3 2" xfId="12281" xr:uid="{00000000-0005-0000-0000-000037270000}"/>
    <cellStyle name="Normal 2 2 2 2 2 2 2 5 2 3 4 3 3" xfId="12282" xr:uid="{00000000-0005-0000-0000-000038270000}"/>
    <cellStyle name="Normal 2 2 2 2 2 2 2 5 2 3 4 3 4" xfId="12283" xr:uid="{00000000-0005-0000-0000-000039270000}"/>
    <cellStyle name="Normal 2 2 2 2 2 2 2 5 2 3 4 3 5" xfId="12284" xr:uid="{00000000-0005-0000-0000-00003A270000}"/>
    <cellStyle name="Normal 2 2 2 2 2 2 2 5 2 3 4 3 6" xfId="12285" xr:uid="{00000000-0005-0000-0000-00003B270000}"/>
    <cellStyle name="Normal 2 2 2 2 2 2 2 5 2 3 4 3 7" xfId="12286" xr:uid="{00000000-0005-0000-0000-00003C270000}"/>
    <cellStyle name="Normal 2 2 2 2 2 2 2 5 2 3 4 3 8" xfId="12287" xr:uid="{00000000-0005-0000-0000-00003D270000}"/>
    <cellStyle name="Normal 2 2 2 2 2 2 2 5 2 3 4 3 9" xfId="12288" xr:uid="{00000000-0005-0000-0000-00003E270000}"/>
    <cellStyle name="Normal 2 2 2 2 2 2 2 5 2 3 4 4" xfId="12289" xr:uid="{00000000-0005-0000-0000-00003F270000}"/>
    <cellStyle name="Normal 2 2 2 2 2 2 2 5 2 3 4 5" xfId="12290" xr:uid="{00000000-0005-0000-0000-000040270000}"/>
    <cellStyle name="Normal 2 2 2 2 2 2 2 5 2 3 4 6" xfId="12291" xr:uid="{00000000-0005-0000-0000-000041270000}"/>
    <cellStyle name="Normal 2 2 2 2 2 2 2 5 2 3 4 7" xfId="12292" xr:uid="{00000000-0005-0000-0000-000042270000}"/>
    <cellStyle name="Normal 2 2 2 2 2 2 2 5 2 3 4 8" xfId="12293" xr:uid="{00000000-0005-0000-0000-000043270000}"/>
    <cellStyle name="Normal 2 2 2 2 2 2 2 5 2 3 4 9" xfId="12294" xr:uid="{00000000-0005-0000-0000-000044270000}"/>
    <cellStyle name="Normal 2 2 2 2 2 2 2 5 2 3 5" xfId="2894" xr:uid="{00000000-0005-0000-0000-000045270000}"/>
    <cellStyle name="Normal 2 2 2 2 2 2 2 5 2 3 5 10" xfId="12295" xr:uid="{00000000-0005-0000-0000-000046270000}"/>
    <cellStyle name="Normal 2 2 2 2 2 2 2 5 2 3 5 11" xfId="12296" xr:uid="{00000000-0005-0000-0000-000047270000}"/>
    <cellStyle name="Normal 2 2 2 2 2 2 2 5 2 3 5 12" xfId="12297" xr:uid="{00000000-0005-0000-0000-000048270000}"/>
    <cellStyle name="Normal 2 2 2 2 2 2 2 5 2 3 5 2" xfId="2895" xr:uid="{00000000-0005-0000-0000-000049270000}"/>
    <cellStyle name="Normal 2 2 2 2 2 2 2 5 2 3 5 2 10" xfId="12298" xr:uid="{00000000-0005-0000-0000-00004A270000}"/>
    <cellStyle name="Normal 2 2 2 2 2 2 2 5 2 3 5 2 11" xfId="12299" xr:uid="{00000000-0005-0000-0000-00004B270000}"/>
    <cellStyle name="Normal 2 2 2 2 2 2 2 5 2 3 5 2 2" xfId="12300" xr:uid="{00000000-0005-0000-0000-00004C270000}"/>
    <cellStyle name="Normal 2 2 2 2 2 2 2 5 2 3 5 2 2 10" xfId="12301" xr:uid="{00000000-0005-0000-0000-00004D270000}"/>
    <cellStyle name="Normal 2 2 2 2 2 2 2 5 2 3 5 2 2 2" xfId="12302" xr:uid="{00000000-0005-0000-0000-00004E270000}"/>
    <cellStyle name="Normal 2 2 2 2 2 2 2 5 2 3 5 2 2 3" xfId="12303" xr:uid="{00000000-0005-0000-0000-00004F270000}"/>
    <cellStyle name="Normal 2 2 2 2 2 2 2 5 2 3 5 2 2 4" xfId="12304" xr:uid="{00000000-0005-0000-0000-000050270000}"/>
    <cellStyle name="Normal 2 2 2 2 2 2 2 5 2 3 5 2 2 5" xfId="12305" xr:uid="{00000000-0005-0000-0000-000051270000}"/>
    <cellStyle name="Normal 2 2 2 2 2 2 2 5 2 3 5 2 2 6" xfId="12306" xr:uid="{00000000-0005-0000-0000-000052270000}"/>
    <cellStyle name="Normal 2 2 2 2 2 2 2 5 2 3 5 2 2 7" xfId="12307" xr:uid="{00000000-0005-0000-0000-000053270000}"/>
    <cellStyle name="Normal 2 2 2 2 2 2 2 5 2 3 5 2 2 8" xfId="12308" xr:uid="{00000000-0005-0000-0000-000054270000}"/>
    <cellStyle name="Normal 2 2 2 2 2 2 2 5 2 3 5 2 2 9" xfId="12309" xr:uid="{00000000-0005-0000-0000-000055270000}"/>
    <cellStyle name="Normal 2 2 2 2 2 2 2 5 2 3 5 2 3" xfId="12310" xr:uid="{00000000-0005-0000-0000-000056270000}"/>
    <cellStyle name="Normal 2 2 2 2 2 2 2 5 2 3 5 2 4" xfId="12311" xr:uid="{00000000-0005-0000-0000-000057270000}"/>
    <cellStyle name="Normal 2 2 2 2 2 2 2 5 2 3 5 2 5" xfId="12312" xr:uid="{00000000-0005-0000-0000-000058270000}"/>
    <cellStyle name="Normal 2 2 2 2 2 2 2 5 2 3 5 2 6" xfId="12313" xr:uid="{00000000-0005-0000-0000-000059270000}"/>
    <cellStyle name="Normal 2 2 2 2 2 2 2 5 2 3 5 2 7" xfId="12314" xr:uid="{00000000-0005-0000-0000-00005A270000}"/>
    <cellStyle name="Normal 2 2 2 2 2 2 2 5 2 3 5 2 8" xfId="12315" xr:uid="{00000000-0005-0000-0000-00005B270000}"/>
    <cellStyle name="Normal 2 2 2 2 2 2 2 5 2 3 5 2 9" xfId="12316" xr:uid="{00000000-0005-0000-0000-00005C270000}"/>
    <cellStyle name="Normal 2 2 2 2 2 2 2 5 2 3 5 3" xfId="12317" xr:uid="{00000000-0005-0000-0000-00005D270000}"/>
    <cellStyle name="Normal 2 2 2 2 2 2 2 5 2 3 5 3 10" xfId="12318" xr:uid="{00000000-0005-0000-0000-00005E270000}"/>
    <cellStyle name="Normal 2 2 2 2 2 2 2 5 2 3 5 3 2" xfId="12319" xr:uid="{00000000-0005-0000-0000-00005F270000}"/>
    <cellStyle name="Normal 2 2 2 2 2 2 2 5 2 3 5 3 3" xfId="12320" xr:uid="{00000000-0005-0000-0000-000060270000}"/>
    <cellStyle name="Normal 2 2 2 2 2 2 2 5 2 3 5 3 4" xfId="12321" xr:uid="{00000000-0005-0000-0000-000061270000}"/>
    <cellStyle name="Normal 2 2 2 2 2 2 2 5 2 3 5 3 5" xfId="12322" xr:uid="{00000000-0005-0000-0000-000062270000}"/>
    <cellStyle name="Normal 2 2 2 2 2 2 2 5 2 3 5 3 6" xfId="12323" xr:uid="{00000000-0005-0000-0000-000063270000}"/>
    <cellStyle name="Normal 2 2 2 2 2 2 2 5 2 3 5 3 7" xfId="12324" xr:uid="{00000000-0005-0000-0000-000064270000}"/>
    <cellStyle name="Normal 2 2 2 2 2 2 2 5 2 3 5 3 8" xfId="12325" xr:uid="{00000000-0005-0000-0000-000065270000}"/>
    <cellStyle name="Normal 2 2 2 2 2 2 2 5 2 3 5 3 9" xfId="12326" xr:uid="{00000000-0005-0000-0000-000066270000}"/>
    <cellStyle name="Normal 2 2 2 2 2 2 2 5 2 3 5 4" xfId="12327" xr:uid="{00000000-0005-0000-0000-000067270000}"/>
    <cellStyle name="Normal 2 2 2 2 2 2 2 5 2 3 5 5" xfId="12328" xr:uid="{00000000-0005-0000-0000-000068270000}"/>
    <cellStyle name="Normal 2 2 2 2 2 2 2 5 2 3 5 6" xfId="12329" xr:uid="{00000000-0005-0000-0000-000069270000}"/>
    <cellStyle name="Normal 2 2 2 2 2 2 2 5 2 3 5 7" xfId="12330" xr:uid="{00000000-0005-0000-0000-00006A270000}"/>
    <cellStyle name="Normal 2 2 2 2 2 2 2 5 2 3 5 8" xfId="12331" xr:uid="{00000000-0005-0000-0000-00006B270000}"/>
    <cellStyle name="Normal 2 2 2 2 2 2 2 5 2 3 5 9" xfId="12332" xr:uid="{00000000-0005-0000-0000-00006C270000}"/>
    <cellStyle name="Normal 2 2 2 2 2 2 2 5 2 4" xfId="2896" xr:uid="{00000000-0005-0000-0000-00006D270000}"/>
    <cellStyle name="Normal 2 2 2 2 2 2 2 5 2 4 10" xfId="12333" xr:uid="{00000000-0005-0000-0000-00006E270000}"/>
    <cellStyle name="Normal 2 2 2 2 2 2 2 5 2 4 11" xfId="12334" xr:uid="{00000000-0005-0000-0000-00006F270000}"/>
    <cellStyle name="Normal 2 2 2 2 2 2 2 5 2 4 12" xfId="12335" xr:uid="{00000000-0005-0000-0000-000070270000}"/>
    <cellStyle name="Normal 2 2 2 2 2 2 2 5 2 4 2" xfId="2897" xr:uid="{00000000-0005-0000-0000-000071270000}"/>
    <cellStyle name="Normal 2 2 2 2 2 2 2 5 2 4 2 10" xfId="12336" xr:uid="{00000000-0005-0000-0000-000072270000}"/>
    <cellStyle name="Normal 2 2 2 2 2 2 2 5 2 4 2 11" xfId="12337" xr:uid="{00000000-0005-0000-0000-000073270000}"/>
    <cellStyle name="Normal 2 2 2 2 2 2 2 5 2 4 2 2" xfId="12338" xr:uid="{00000000-0005-0000-0000-000074270000}"/>
    <cellStyle name="Normal 2 2 2 2 2 2 2 5 2 4 2 2 10" xfId="12339" xr:uid="{00000000-0005-0000-0000-000075270000}"/>
    <cellStyle name="Normal 2 2 2 2 2 2 2 5 2 4 2 2 2" xfId="12340" xr:uid="{00000000-0005-0000-0000-000076270000}"/>
    <cellStyle name="Normal 2 2 2 2 2 2 2 5 2 4 2 2 3" xfId="12341" xr:uid="{00000000-0005-0000-0000-000077270000}"/>
    <cellStyle name="Normal 2 2 2 2 2 2 2 5 2 4 2 2 4" xfId="12342" xr:uid="{00000000-0005-0000-0000-000078270000}"/>
    <cellStyle name="Normal 2 2 2 2 2 2 2 5 2 4 2 2 5" xfId="12343" xr:uid="{00000000-0005-0000-0000-000079270000}"/>
    <cellStyle name="Normal 2 2 2 2 2 2 2 5 2 4 2 2 6" xfId="12344" xr:uid="{00000000-0005-0000-0000-00007A270000}"/>
    <cellStyle name="Normal 2 2 2 2 2 2 2 5 2 4 2 2 7" xfId="12345" xr:uid="{00000000-0005-0000-0000-00007B270000}"/>
    <cellStyle name="Normal 2 2 2 2 2 2 2 5 2 4 2 2 8" xfId="12346" xr:uid="{00000000-0005-0000-0000-00007C270000}"/>
    <cellStyle name="Normal 2 2 2 2 2 2 2 5 2 4 2 2 9" xfId="12347" xr:uid="{00000000-0005-0000-0000-00007D270000}"/>
    <cellStyle name="Normal 2 2 2 2 2 2 2 5 2 4 2 3" xfId="12348" xr:uid="{00000000-0005-0000-0000-00007E270000}"/>
    <cellStyle name="Normal 2 2 2 2 2 2 2 5 2 4 2 4" xfId="12349" xr:uid="{00000000-0005-0000-0000-00007F270000}"/>
    <cellStyle name="Normal 2 2 2 2 2 2 2 5 2 4 2 5" xfId="12350" xr:uid="{00000000-0005-0000-0000-000080270000}"/>
    <cellStyle name="Normal 2 2 2 2 2 2 2 5 2 4 2 6" xfId="12351" xr:uid="{00000000-0005-0000-0000-000081270000}"/>
    <cellStyle name="Normal 2 2 2 2 2 2 2 5 2 4 2 7" xfId="12352" xr:uid="{00000000-0005-0000-0000-000082270000}"/>
    <cellStyle name="Normal 2 2 2 2 2 2 2 5 2 4 2 8" xfId="12353" xr:uid="{00000000-0005-0000-0000-000083270000}"/>
    <cellStyle name="Normal 2 2 2 2 2 2 2 5 2 4 2 9" xfId="12354" xr:uid="{00000000-0005-0000-0000-000084270000}"/>
    <cellStyle name="Normal 2 2 2 2 2 2 2 5 2 4 3" xfId="12355" xr:uid="{00000000-0005-0000-0000-000085270000}"/>
    <cellStyle name="Normal 2 2 2 2 2 2 2 5 2 4 3 10" xfId="12356" xr:uid="{00000000-0005-0000-0000-000086270000}"/>
    <cellStyle name="Normal 2 2 2 2 2 2 2 5 2 4 3 2" xfId="12357" xr:uid="{00000000-0005-0000-0000-000087270000}"/>
    <cellStyle name="Normal 2 2 2 2 2 2 2 5 2 4 3 3" xfId="12358" xr:uid="{00000000-0005-0000-0000-000088270000}"/>
    <cellStyle name="Normal 2 2 2 2 2 2 2 5 2 4 3 4" xfId="12359" xr:uid="{00000000-0005-0000-0000-000089270000}"/>
    <cellStyle name="Normal 2 2 2 2 2 2 2 5 2 4 3 5" xfId="12360" xr:uid="{00000000-0005-0000-0000-00008A270000}"/>
    <cellStyle name="Normal 2 2 2 2 2 2 2 5 2 4 3 6" xfId="12361" xr:uid="{00000000-0005-0000-0000-00008B270000}"/>
    <cellStyle name="Normal 2 2 2 2 2 2 2 5 2 4 3 7" xfId="12362" xr:uid="{00000000-0005-0000-0000-00008C270000}"/>
    <cellStyle name="Normal 2 2 2 2 2 2 2 5 2 4 3 8" xfId="12363" xr:uid="{00000000-0005-0000-0000-00008D270000}"/>
    <cellStyle name="Normal 2 2 2 2 2 2 2 5 2 4 3 9" xfId="12364" xr:uid="{00000000-0005-0000-0000-00008E270000}"/>
    <cellStyle name="Normal 2 2 2 2 2 2 2 5 2 4 4" xfId="12365" xr:uid="{00000000-0005-0000-0000-00008F270000}"/>
    <cellStyle name="Normal 2 2 2 2 2 2 2 5 2 4 5" xfId="12366" xr:uid="{00000000-0005-0000-0000-000090270000}"/>
    <cellStyle name="Normal 2 2 2 2 2 2 2 5 2 4 6" xfId="12367" xr:uid="{00000000-0005-0000-0000-000091270000}"/>
    <cellStyle name="Normal 2 2 2 2 2 2 2 5 2 4 7" xfId="12368" xr:uid="{00000000-0005-0000-0000-000092270000}"/>
    <cellStyle name="Normal 2 2 2 2 2 2 2 5 2 4 8" xfId="12369" xr:uid="{00000000-0005-0000-0000-000093270000}"/>
    <cellStyle name="Normal 2 2 2 2 2 2 2 5 2 4 9" xfId="12370" xr:uid="{00000000-0005-0000-0000-000094270000}"/>
    <cellStyle name="Normal 2 2 2 2 2 2 2 5 2 5" xfId="2898" xr:uid="{00000000-0005-0000-0000-000095270000}"/>
    <cellStyle name="Normal 2 2 2 2 2 2 2 5 2 6" xfId="2899" xr:uid="{00000000-0005-0000-0000-000096270000}"/>
    <cellStyle name="Normal 2 2 2 2 2 2 2 5 2 7" xfId="2900" xr:uid="{00000000-0005-0000-0000-000097270000}"/>
    <cellStyle name="Normal 2 2 2 2 2 2 2 5 2 8" xfId="2901" xr:uid="{00000000-0005-0000-0000-000098270000}"/>
    <cellStyle name="Normal 2 2 2 2 2 2 2 5 2 8 10" xfId="12371" xr:uid="{00000000-0005-0000-0000-000099270000}"/>
    <cellStyle name="Normal 2 2 2 2 2 2 2 5 2 8 11" xfId="12372" xr:uid="{00000000-0005-0000-0000-00009A270000}"/>
    <cellStyle name="Normal 2 2 2 2 2 2 2 5 2 8 2" xfId="12373" xr:uid="{00000000-0005-0000-0000-00009B270000}"/>
    <cellStyle name="Normal 2 2 2 2 2 2 2 5 2 8 2 10" xfId="12374" xr:uid="{00000000-0005-0000-0000-00009C270000}"/>
    <cellStyle name="Normal 2 2 2 2 2 2 2 5 2 8 2 2" xfId="12375" xr:uid="{00000000-0005-0000-0000-00009D270000}"/>
    <cellStyle name="Normal 2 2 2 2 2 2 2 5 2 8 2 3" xfId="12376" xr:uid="{00000000-0005-0000-0000-00009E270000}"/>
    <cellStyle name="Normal 2 2 2 2 2 2 2 5 2 8 2 4" xfId="12377" xr:uid="{00000000-0005-0000-0000-00009F270000}"/>
    <cellStyle name="Normal 2 2 2 2 2 2 2 5 2 8 2 5" xfId="12378" xr:uid="{00000000-0005-0000-0000-0000A0270000}"/>
    <cellStyle name="Normal 2 2 2 2 2 2 2 5 2 8 2 6" xfId="12379" xr:uid="{00000000-0005-0000-0000-0000A1270000}"/>
    <cellStyle name="Normal 2 2 2 2 2 2 2 5 2 8 2 7" xfId="12380" xr:uid="{00000000-0005-0000-0000-0000A2270000}"/>
    <cellStyle name="Normal 2 2 2 2 2 2 2 5 2 8 2 8" xfId="12381" xr:uid="{00000000-0005-0000-0000-0000A3270000}"/>
    <cellStyle name="Normal 2 2 2 2 2 2 2 5 2 8 2 9" xfId="12382" xr:uid="{00000000-0005-0000-0000-0000A4270000}"/>
    <cellStyle name="Normal 2 2 2 2 2 2 2 5 2 8 3" xfId="12383" xr:uid="{00000000-0005-0000-0000-0000A5270000}"/>
    <cellStyle name="Normal 2 2 2 2 2 2 2 5 2 8 4" xfId="12384" xr:uid="{00000000-0005-0000-0000-0000A6270000}"/>
    <cellStyle name="Normal 2 2 2 2 2 2 2 5 2 8 5" xfId="12385" xr:uid="{00000000-0005-0000-0000-0000A7270000}"/>
    <cellStyle name="Normal 2 2 2 2 2 2 2 5 2 8 6" xfId="12386" xr:uid="{00000000-0005-0000-0000-0000A8270000}"/>
    <cellStyle name="Normal 2 2 2 2 2 2 2 5 2 8 7" xfId="12387" xr:uid="{00000000-0005-0000-0000-0000A9270000}"/>
    <cellStyle name="Normal 2 2 2 2 2 2 2 5 2 8 8" xfId="12388" xr:uid="{00000000-0005-0000-0000-0000AA270000}"/>
    <cellStyle name="Normal 2 2 2 2 2 2 2 5 2 8 9" xfId="12389" xr:uid="{00000000-0005-0000-0000-0000AB270000}"/>
    <cellStyle name="Normal 2 2 2 2 2 2 2 5 2 9" xfId="12390" xr:uid="{00000000-0005-0000-0000-0000AC270000}"/>
    <cellStyle name="Normal 2 2 2 2 2 2 2 5 2 9 10" xfId="12391" xr:uid="{00000000-0005-0000-0000-0000AD270000}"/>
    <cellStyle name="Normal 2 2 2 2 2 2 2 5 2 9 2" xfId="12392" xr:uid="{00000000-0005-0000-0000-0000AE270000}"/>
    <cellStyle name="Normal 2 2 2 2 2 2 2 5 2 9 3" xfId="12393" xr:uid="{00000000-0005-0000-0000-0000AF270000}"/>
    <cellStyle name="Normal 2 2 2 2 2 2 2 5 2 9 4" xfId="12394" xr:uid="{00000000-0005-0000-0000-0000B0270000}"/>
    <cellStyle name="Normal 2 2 2 2 2 2 2 5 2 9 5" xfId="12395" xr:uid="{00000000-0005-0000-0000-0000B1270000}"/>
    <cellStyle name="Normal 2 2 2 2 2 2 2 5 2 9 6" xfId="12396" xr:uid="{00000000-0005-0000-0000-0000B2270000}"/>
    <cellStyle name="Normal 2 2 2 2 2 2 2 5 2 9 7" xfId="12397" xr:uid="{00000000-0005-0000-0000-0000B3270000}"/>
    <cellStyle name="Normal 2 2 2 2 2 2 2 5 2 9 8" xfId="12398" xr:uid="{00000000-0005-0000-0000-0000B4270000}"/>
    <cellStyle name="Normal 2 2 2 2 2 2 2 5 2 9 9" xfId="12399" xr:uid="{00000000-0005-0000-0000-0000B5270000}"/>
    <cellStyle name="Normal 2 2 2 2 2 2 2 5 3" xfId="2902" xr:uid="{00000000-0005-0000-0000-0000B6270000}"/>
    <cellStyle name="Normal 2 2 2 2 2 2 2 5 3 10" xfId="12400" xr:uid="{00000000-0005-0000-0000-0000B7270000}"/>
    <cellStyle name="Normal 2 2 2 2 2 2 2 5 3 11" xfId="12401" xr:uid="{00000000-0005-0000-0000-0000B8270000}"/>
    <cellStyle name="Normal 2 2 2 2 2 2 2 5 3 12" xfId="12402" xr:uid="{00000000-0005-0000-0000-0000B9270000}"/>
    <cellStyle name="Normal 2 2 2 2 2 2 2 5 3 2" xfId="2903" xr:uid="{00000000-0005-0000-0000-0000BA270000}"/>
    <cellStyle name="Normal 2 2 2 2 2 2 2 5 3 2 10" xfId="12403" xr:uid="{00000000-0005-0000-0000-0000BB270000}"/>
    <cellStyle name="Normal 2 2 2 2 2 2 2 5 3 2 11" xfId="12404" xr:uid="{00000000-0005-0000-0000-0000BC270000}"/>
    <cellStyle name="Normal 2 2 2 2 2 2 2 5 3 2 2" xfId="12405" xr:uid="{00000000-0005-0000-0000-0000BD270000}"/>
    <cellStyle name="Normal 2 2 2 2 2 2 2 5 3 2 2 10" xfId="12406" xr:uid="{00000000-0005-0000-0000-0000BE270000}"/>
    <cellStyle name="Normal 2 2 2 2 2 2 2 5 3 2 2 2" xfId="12407" xr:uid="{00000000-0005-0000-0000-0000BF270000}"/>
    <cellStyle name="Normal 2 2 2 2 2 2 2 5 3 2 2 3" xfId="12408" xr:uid="{00000000-0005-0000-0000-0000C0270000}"/>
    <cellStyle name="Normal 2 2 2 2 2 2 2 5 3 2 2 4" xfId="12409" xr:uid="{00000000-0005-0000-0000-0000C1270000}"/>
    <cellStyle name="Normal 2 2 2 2 2 2 2 5 3 2 2 5" xfId="12410" xr:uid="{00000000-0005-0000-0000-0000C2270000}"/>
    <cellStyle name="Normal 2 2 2 2 2 2 2 5 3 2 2 6" xfId="12411" xr:uid="{00000000-0005-0000-0000-0000C3270000}"/>
    <cellStyle name="Normal 2 2 2 2 2 2 2 5 3 2 2 7" xfId="12412" xr:uid="{00000000-0005-0000-0000-0000C4270000}"/>
    <cellStyle name="Normal 2 2 2 2 2 2 2 5 3 2 2 8" xfId="12413" xr:uid="{00000000-0005-0000-0000-0000C5270000}"/>
    <cellStyle name="Normal 2 2 2 2 2 2 2 5 3 2 2 9" xfId="12414" xr:uid="{00000000-0005-0000-0000-0000C6270000}"/>
    <cellStyle name="Normal 2 2 2 2 2 2 2 5 3 2 3" xfId="12415" xr:uid="{00000000-0005-0000-0000-0000C7270000}"/>
    <cellStyle name="Normal 2 2 2 2 2 2 2 5 3 2 4" xfId="12416" xr:uid="{00000000-0005-0000-0000-0000C8270000}"/>
    <cellStyle name="Normal 2 2 2 2 2 2 2 5 3 2 5" xfId="12417" xr:uid="{00000000-0005-0000-0000-0000C9270000}"/>
    <cellStyle name="Normal 2 2 2 2 2 2 2 5 3 2 6" xfId="12418" xr:uid="{00000000-0005-0000-0000-0000CA270000}"/>
    <cellStyle name="Normal 2 2 2 2 2 2 2 5 3 2 7" xfId="12419" xr:uid="{00000000-0005-0000-0000-0000CB270000}"/>
    <cellStyle name="Normal 2 2 2 2 2 2 2 5 3 2 8" xfId="12420" xr:uid="{00000000-0005-0000-0000-0000CC270000}"/>
    <cellStyle name="Normal 2 2 2 2 2 2 2 5 3 2 9" xfId="12421" xr:uid="{00000000-0005-0000-0000-0000CD270000}"/>
    <cellStyle name="Normal 2 2 2 2 2 2 2 5 3 3" xfId="12422" xr:uid="{00000000-0005-0000-0000-0000CE270000}"/>
    <cellStyle name="Normal 2 2 2 2 2 2 2 5 3 3 10" xfId="12423" xr:uid="{00000000-0005-0000-0000-0000CF270000}"/>
    <cellStyle name="Normal 2 2 2 2 2 2 2 5 3 3 2" xfId="12424" xr:uid="{00000000-0005-0000-0000-0000D0270000}"/>
    <cellStyle name="Normal 2 2 2 2 2 2 2 5 3 3 3" xfId="12425" xr:uid="{00000000-0005-0000-0000-0000D1270000}"/>
    <cellStyle name="Normal 2 2 2 2 2 2 2 5 3 3 4" xfId="12426" xr:uid="{00000000-0005-0000-0000-0000D2270000}"/>
    <cellStyle name="Normal 2 2 2 2 2 2 2 5 3 3 5" xfId="12427" xr:uid="{00000000-0005-0000-0000-0000D3270000}"/>
    <cellStyle name="Normal 2 2 2 2 2 2 2 5 3 3 6" xfId="12428" xr:uid="{00000000-0005-0000-0000-0000D4270000}"/>
    <cellStyle name="Normal 2 2 2 2 2 2 2 5 3 3 7" xfId="12429" xr:uid="{00000000-0005-0000-0000-0000D5270000}"/>
    <cellStyle name="Normal 2 2 2 2 2 2 2 5 3 3 8" xfId="12430" xr:uid="{00000000-0005-0000-0000-0000D6270000}"/>
    <cellStyle name="Normal 2 2 2 2 2 2 2 5 3 3 9" xfId="12431" xr:uid="{00000000-0005-0000-0000-0000D7270000}"/>
    <cellStyle name="Normal 2 2 2 2 2 2 2 5 3 4" xfId="12432" xr:uid="{00000000-0005-0000-0000-0000D8270000}"/>
    <cellStyle name="Normal 2 2 2 2 2 2 2 5 3 5" xfId="12433" xr:uid="{00000000-0005-0000-0000-0000D9270000}"/>
    <cellStyle name="Normal 2 2 2 2 2 2 2 5 3 6" xfId="12434" xr:uid="{00000000-0005-0000-0000-0000DA270000}"/>
    <cellStyle name="Normal 2 2 2 2 2 2 2 5 3 7" xfId="12435" xr:uid="{00000000-0005-0000-0000-0000DB270000}"/>
    <cellStyle name="Normal 2 2 2 2 2 2 2 5 3 8" xfId="12436" xr:uid="{00000000-0005-0000-0000-0000DC270000}"/>
    <cellStyle name="Normal 2 2 2 2 2 2 2 5 3 9" xfId="12437" xr:uid="{00000000-0005-0000-0000-0000DD270000}"/>
    <cellStyle name="Normal 2 2 2 2 2 2 2 5 4" xfId="2904" xr:uid="{00000000-0005-0000-0000-0000DE270000}"/>
    <cellStyle name="Normal 2 2 2 2 2 2 2 5 4 10" xfId="12438" xr:uid="{00000000-0005-0000-0000-0000DF270000}"/>
    <cellStyle name="Normal 2 2 2 2 2 2 2 5 4 11" xfId="12439" xr:uid="{00000000-0005-0000-0000-0000E0270000}"/>
    <cellStyle name="Normal 2 2 2 2 2 2 2 5 4 12" xfId="12440" xr:uid="{00000000-0005-0000-0000-0000E1270000}"/>
    <cellStyle name="Normal 2 2 2 2 2 2 2 5 4 2" xfId="2905" xr:uid="{00000000-0005-0000-0000-0000E2270000}"/>
    <cellStyle name="Normal 2 2 2 2 2 2 2 5 4 2 10" xfId="12441" xr:uid="{00000000-0005-0000-0000-0000E3270000}"/>
    <cellStyle name="Normal 2 2 2 2 2 2 2 5 4 2 11" xfId="12442" xr:uid="{00000000-0005-0000-0000-0000E4270000}"/>
    <cellStyle name="Normal 2 2 2 2 2 2 2 5 4 2 2" xfId="12443" xr:uid="{00000000-0005-0000-0000-0000E5270000}"/>
    <cellStyle name="Normal 2 2 2 2 2 2 2 5 4 2 2 10" xfId="12444" xr:uid="{00000000-0005-0000-0000-0000E6270000}"/>
    <cellStyle name="Normal 2 2 2 2 2 2 2 5 4 2 2 2" xfId="12445" xr:uid="{00000000-0005-0000-0000-0000E7270000}"/>
    <cellStyle name="Normal 2 2 2 2 2 2 2 5 4 2 2 3" xfId="12446" xr:uid="{00000000-0005-0000-0000-0000E8270000}"/>
    <cellStyle name="Normal 2 2 2 2 2 2 2 5 4 2 2 4" xfId="12447" xr:uid="{00000000-0005-0000-0000-0000E9270000}"/>
    <cellStyle name="Normal 2 2 2 2 2 2 2 5 4 2 2 5" xfId="12448" xr:uid="{00000000-0005-0000-0000-0000EA270000}"/>
    <cellStyle name="Normal 2 2 2 2 2 2 2 5 4 2 2 6" xfId="12449" xr:uid="{00000000-0005-0000-0000-0000EB270000}"/>
    <cellStyle name="Normal 2 2 2 2 2 2 2 5 4 2 2 7" xfId="12450" xr:uid="{00000000-0005-0000-0000-0000EC270000}"/>
    <cellStyle name="Normal 2 2 2 2 2 2 2 5 4 2 2 8" xfId="12451" xr:uid="{00000000-0005-0000-0000-0000ED270000}"/>
    <cellStyle name="Normal 2 2 2 2 2 2 2 5 4 2 2 9" xfId="12452" xr:uid="{00000000-0005-0000-0000-0000EE270000}"/>
    <cellStyle name="Normal 2 2 2 2 2 2 2 5 4 2 3" xfId="12453" xr:uid="{00000000-0005-0000-0000-0000EF270000}"/>
    <cellStyle name="Normal 2 2 2 2 2 2 2 5 4 2 4" xfId="12454" xr:uid="{00000000-0005-0000-0000-0000F0270000}"/>
    <cellStyle name="Normal 2 2 2 2 2 2 2 5 4 2 5" xfId="12455" xr:uid="{00000000-0005-0000-0000-0000F1270000}"/>
    <cellStyle name="Normal 2 2 2 2 2 2 2 5 4 2 6" xfId="12456" xr:uid="{00000000-0005-0000-0000-0000F2270000}"/>
    <cellStyle name="Normal 2 2 2 2 2 2 2 5 4 2 7" xfId="12457" xr:uid="{00000000-0005-0000-0000-0000F3270000}"/>
    <cellStyle name="Normal 2 2 2 2 2 2 2 5 4 2 8" xfId="12458" xr:uid="{00000000-0005-0000-0000-0000F4270000}"/>
    <cellStyle name="Normal 2 2 2 2 2 2 2 5 4 2 9" xfId="12459" xr:uid="{00000000-0005-0000-0000-0000F5270000}"/>
    <cellStyle name="Normal 2 2 2 2 2 2 2 5 4 3" xfId="12460" xr:uid="{00000000-0005-0000-0000-0000F6270000}"/>
    <cellStyle name="Normal 2 2 2 2 2 2 2 5 4 3 10" xfId="12461" xr:uid="{00000000-0005-0000-0000-0000F7270000}"/>
    <cellStyle name="Normal 2 2 2 2 2 2 2 5 4 3 2" xfId="12462" xr:uid="{00000000-0005-0000-0000-0000F8270000}"/>
    <cellStyle name="Normal 2 2 2 2 2 2 2 5 4 3 3" xfId="12463" xr:uid="{00000000-0005-0000-0000-0000F9270000}"/>
    <cellStyle name="Normal 2 2 2 2 2 2 2 5 4 3 4" xfId="12464" xr:uid="{00000000-0005-0000-0000-0000FA270000}"/>
    <cellStyle name="Normal 2 2 2 2 2 2 2 5 4 3 5" xfId="12465" xr:uid="{00000000-0005-0000-0000-0000FB270000}"/>
    <cellStyle name="Normal 2 2 2 2 2 2 2 5 4 3 6" xfId="12466" xr:uid="{00000000-0005-0000-0000-0000FC270000}"/>
    <cellStyle name="Normal 2 2 2 2 2 2 2 5 4 3 7" xfId="12467" xr:uid="{00000000-0005-0000-0000-0000FD270000}"/>
    <cellStyle name="Normal 2 2 2 2 2 2 2 5 4 3 8" xfId="12468" xr:uid="{00000000-0005-0000-0000-0000FE270000}"/>
    <cellStyle name="Normal 2 2 2 2 2 2 2 5 4 3 9" xfId="12469" xr:uid="{00000000-0005-0000-0000-0000FF270000}"/>
    <cellStyle name="Normal 2 2 2 2 2 2 2 5 4 4" xfId="12470" xr:uid="{00000000-0005-0000-0000-000000280000}"/>
    <cellStyle name="Normal 2 2 2 2 2 2 2 5 4 5" xfId="12471" xr:uid="{00000000-0005-0000-0000-000001280000}"/>
    <cellStyle name="Normal 2 2 2 2 2 2 2 5 4 6" xfId="12472" xr:uid="{00000000-0005-0000-0000-000002280000}"/>
    <cellStyle name="Normal 2 2 2 2 2 2 2 5 4 7" xfId="12473" xr:uid="{00000000-0005-0000-0000-000003280000}"/>
    <cellStyle name="Normal 2 2 2 2 2 2 2 5 4 8" xfId="12474" xr:uid="{00000000-0005-0000-0000-000004280000}"/>
    <cellStyle name="Normal 2 2 2 2 2 2 2 5 4 9" xfId="12475" xr:uid="{00000000-0005-0000-0000-000005280000}"/>
    <cellStyle name="Normal 2 2 2 2 2 2 2 5 5" xfId="2906" xr:uid="{00000000-0005-0000-0000-000006280000}"/>
    <cellStyle name="Normal 2 2 2 2 2 2 2 5 5 10" xfId="12476" xr:uid="{00000000-0005-0000-0000-000007280000}"/>
    <cellStyle name="Normal 2 2 2 2 2 2 2 5 5 11" xfId="12477" xr:uid="{00000000-0005-0000-0000-000008280000}"/>
    <cellStyle name="Normal 2 2 2 2 2 2 2 5 5 12" xfId="12478" xr:uid="{00000000-0005-0000-0000-000009280000}"/>
    <cellStyle name="Normal 2 2 2 2 2 2 2 5 5 2" xfId="2907" xr:uid="{00000000-0005-0000-0000-00000A280000}"/>
    <cellStyle name="Normal 2 2 2 2 2 2 2 5 5 2 10" xfId="12479" xr:uid="{00000000-0005-0000-0000-00000B280000}"/>
    <cellStyle name="Normal 2 2 2 2 2 2 2 5 5 2 11" xfId="12480" xr:uid="{00000000-0005-0000-0000-00000C280000}"/>
    <cellStyle name="Normal 2 2 2 2 2 2 2 5 5 2 2" xfId="12481" xr:uid="{00000000-0005-0000-0000-00000D280000}"/>
    <cellStyle name="Normal 2 2 2 2 2 2 2 5 5 2 2 10" xfId="12482" xr:uid="{00000000-0005-0000-0000-00000E280000}"/>
    <cellStyle name="Normal 2 2 2 2 2 2 2 5 5 2 2 2" xfId="12483" xr:uid="{00000000-0005-0000-0000-00000F280000}"/>
    <cellStyle name="Normal 2 2 2 2 2 2 2 5 5 2 2 3" xfId="12484" xr:uid="{00000000-0005-0000-0000-000010280000}"/>
    <cellStyle name="Normal 2 2 2 2 2 2 2 5 5 2 2 4" xfId="12485" xr:uid="{00000000-0005-0000-0000-000011280000}"/>
    <cellStyle name="Normal 2 2 2 2 2 2 2 5 5 2 2 5" xfId="12486" xr:uid="{00000000-0005-0000-0000-000012280000}"/>
    <cellStyle name="Normal 2 2 2 2 2 2 2 5 5 2 2 6" xfId="12487" xr:uid="{00000000-0005-0000-0000-000013280000}"/>
    <cellStyle name="Normal 2 2 2 2 2 2 2 5 5 2 2 7" xfId="12488" xr:uid="{00000000-0005-0000-0000-000014280000}"/>
    <cellStyle name="Normal 2 2 2 2 2 2 2 5 5 2 2 8" xfId="12489" xr:uid="{00000000-0005-0000-0000-000015280000}"/>
    <cellStyle name="Normal 2 2 2 2 2 2 2 5 5 2 2 9" xfId="12490" xr:uid="{00000000-0005-0000-0000-000016280000}"/>
    <cellStyle name="Normal 2 2 2 2 2 2 2 5 5 2 3" xfId="12491" xr:uid="{00000000-0005-0000-0000-000017280000}"/>
    <cellStyle name="Normal 2 2 2 2 2 2 2 5 5 2 4" xfId="12492" xr:uid="{00000000-0005-0000-0000-000018280000}"/>
    <cellStyle name="Normal 2 2 2 2 2 2 2 5 5 2 5" xfId="12493" xr:uid="{00000000-0005-0000-0000-000019280000}"/>
    <cellStyle name="Normal 2 2 2 2 2 2 2 5 5 2 6" xfId="12494" xr:uid="{00000000-0005-0000-0000-00001A280000}"/>
    <cellStyle name="Normal 2 2 2 2 2 2 2 5 5 2 7" xfId="12495" xr:uid="{00000000-0005-0000-0000-00001B280000}"/>
    <cellStyle name="Normal 2 2 2 2 2 2 2 5 5 2 8" xfId="12496" xr:uid="{00000000-0005-0000-0000-00001C280000}"/>
    <cellStyle name="Normal 2 2 2 2 2 2 2 5 5 2 9" xfId="12497" xr:uid="{00000000-0005-0000-0000-00001D280000}"/>
    <cellStyle name="Normal 2 2 2 2 2 2 2 5 5 3" xfId="12498" xr:uid="{00000000-0005-0000-0000-00001E280000}"/>
    <cellStyle name="Normal 2 2 2 2 2 2 2 5 5 3 10" xfId="12499" xr:uid="{00000000-0005-0000-0000-00001F280000}"/>
    <cellStyle name="Normal 2 2 2 2 2 2 2 5 5 3 2" xfId="12500" xr:uid="{00000000-0005-0000-0000-000020280000}"/>
    <cellStyle name="Normal 2 2 2 2 2 2 2 5 5 3 3" xfId="12501" xr:uid="{00000000-0005-0000-0000-000021280000}"/>
    <cellStyle name="Normal 2 2 2 2 2 2 2 5 5 3 4" xfId="12502" xr:uid="{00000000-0005-0000-0000-000022280000}"/>
    <cellStyle name="Normal 2 2 2 2 2 2 2 5 5 3 5" xfId="12503" xr:uid="{00000000-0005-0000-0000-000023280000}"/>
    <cellStyle name="Normal 2 2 2 2 2 2 2 5 5 3 6" xfId="12504" xr:uid="{00000000-0005-0000-0000-000024280000}"/>
    <cellStyle name="Normal 2 2 2 2 2 2 2 5 5 3 7" xfId="12505" xr:uid="{00000000-0005-0000-0000-000025280000}"/>
    <cellStyle name="Normal 2 2 2 2 2 2 2 5 5 3 8" xfId="12506" xr:uid="{00000000-0005-0000-0000-000026280000}"/>
    <cellStyle name="Normal 2 2 2 2 2 2 2 5 5 3 9" xfId="12507" xr:uid="{00000000-0005-0000-0000-000027280000}"/>
    <cellStyle name="Normal 2 2 2 2 2 2 2 5 5 4" xfId="12508" xr:uid="{00000000-0005-0000-0000-000028280000}"/>
    <cellStyle name="Normal 2 2 2 2 2 2 2 5 5 5" xfId="12509" xr:uid="{00000000-0005-0000-0000-000029280000}"/>
    <cellStyle name="Normal 2 2 2 2 2 2 2 5 5 6" xfId="12510" xr:uid="{00000000-0005-0000-0000-00002A280000}"/>
    <cellStyle name="Normal 2 2 2 2 2 2 2 5 5 7" xfId="12511" xr:uid="{00000000-0005-0000-0000-00002B280000}"/>
    <cellStyle name="Normal 2 2 2 2 2 2 2 5 5 8" xfId="12512" xr:uid="{00000000-0005-0000-0000-00002C280000}"/>
    <cellStyle name="Normal 2 2 2 2 2 2 2 5 5 9" xfId="12513" xr:uid="{00000000-0005-0000-0000-00002D280000}"/>
    <cellStyle name="Normal 2 2 2 2 2 2 2 5 6" xfId="2908" xr:uid="{00000000-0005-0000-0000-00002E280000}"/>
    <cellStyle name="Normal 2 2 2 2 2 2 2 5 6 10" xfId="12514" xr:uid="{00000000-0005-0000-0000-00002F280000}"/>
    <cellStyle name="Normal 2 2 2 2 2 2 2 5 6 11" xfId="12515" xr:uid="{00000000-0005-0000-0000-000030280000}"/>
    <cellStyle name="Normal 2 2 2 2 2 2 2 5 6 12" xfId="12516" xr:uid="{00000000-0005-0000-0000-000031280000}"/>
    <cellStyle name="Normal 2 2 2 2 2 2 2 5 6 13" xfId="12517" xr:uid="{00000000-0005-0000-0000-000032280000}"/>
    <cellStyle name="Normal 2 2 2 2 2 2 2 5 6 14" xfId="12518" xr:uid="{00000000-0005-0000-0000-000033280000}"/>
    <cellStyle name="Normal 2 2 2 2 2 2 2 5 6 15" xfId="12519" xr:uid="{00000000-0005-0000-0000-000034280000}"/>
    <cellStyle name="Normal 2 2 2 2 2 2 2 5 6 16" xfId="12520" xr:uid="{00000000-0005-0000-0000-000035280000}"/>
    <cellStyle name="Normal 2 2 2 2 2 2 2 5 6 17" xfId="12521" xr:uid="{00000000-0005-0000-0000-000036280000}"/>
    <cellStyle name="Normal 2 2 2 2 2 2 2 5 6 2" xfId="2909" xr:uid="{00000000-0005-0000-0000-000037280000}"/>
    <cellStyle name="Normal 2 2 2 2 2 2 2 5 6 2 2" xfId="2910" xr:uid="{00000000-0005-0000-0000-000038280000}"/>
    <cellStyle name="Normal 2 2 2 2 2 2 2 5 6 2 2 10" xfId="12522" xr:uid="{00000000-0005-0000-0000-000039280000}"/>
    <cellStyle name="Normal 2 2 2 2 2 2 2 5 6 2 2 11" xfId="12523" xr:uid="{00000000-0005-0000-0000-00003A280000}"/>
    <cellStyle name="Normal 2 2 2 2 2 2 2 5 6 2 2 12" xfId="12524" xr:uid="{00000000-0005-0000-0000-00003B280000}"/>
    <cellStyle name="Normal 2 2 2 2 2 2 2 5 6 2 2 2" xfId="2911" xr:uid="{00000000-0005-0000-0000-00003C280000}"/>
    <cellStyle name="Normal 2 2 2 2 2 2 2 5 6 2 2 2 10" xfId="12525" xr:uid="{00000000-0005-0000-0000-00003D280000}"/>
    <cellStyle name="Normal 2 2 2 2 2 2 2 5 6 2 2 2 11" xfId="12526" xr:uid="{00000000-0005-0000-0000-00003E280000}"/>
    <cellStyle name="Normal 2 2 2 2 2 2 2 5 6 2 2 2 2" xfId="12527" xr:uid="{00000000-0005-0000-0000-00003F280000}"/>
    <cellStyle name="Normal 2 2 2 2 2 2 2 5 6 2 2 2 2 10" xfId="12528" xr:uid="{00000000-0005-0000-0000-000040280000}"/>
    <cellStyle name="Normal 2 2 2 2 2 2 2 5 6 2 2 2 2 2" xfId="12529" xr:uid="{00000000-0005-0000-0000-000041280000}"/>
    <cellStyle name="Normal 2 2 2 2 2 2 2 5 6 2 2 2 2 3" xfId="12530" xr:uid="{00000000-0005-0000-0000-000042280000}"/>
    <cellStyle name="Normal 2 2 2 2 2 2 2 5 6 2 2 2 2 4" xfId="12531" xr:uid="{00000000-0005-0000-0000-000043280000}"/>
    <cellStyle name="Normal 2 2 2 2 2 2 2 5 6 2 2 2 2 5" xfId="12532" xr:uid="{00000000-0005-0000-0000-000044280000}"/>
    <cellStyle name="Normal 2 2 2 2 2 2 2 5 6 2 2 2 2 6" xfId="12533" xr:uid="{00000000-0005-0000-0000-000045280000}"/>
    <cellStyle name="Normal 2 2 2 2 2 2 2 5 6 2 2 2 2 7" xfId="12534" xr:uid="{00000000-0005-0000-0000-000046280000}"/>
    <cellStyle name="Normal 2 2 2 2 2 2 2 5 6 2 2 2 2 8" xfId="12535" xr:uid="{00000000-0005-0000-0000-000047280000}"/>
    <cellStyle name="Normal 2 2 2 2 2 2 2 5 6 2 2 2 2 9" xfId="12536" xr:uid="{00000000-0005-0000-0000-000048280000}"/>
    <cellStyle name="Normal 2 2 2 2 2 2 2 5 6 2 2 2 3" xfId="12537" xr:uid="{00000000-0005-0000-0000-000049280000}"/>
    <cellStyle name="Normal 2 2 2 2 2 2 2 5 6 2 2 2 4" xfId="12538" xr:uid="{00000000-0005-0000-0000-00004A280000}"/>
    <cellStyle name="Normal 2 2 2 2 2 2 2 5 6 2 2 2 5" xfId="12539" xr:uid="{00000000-0005-0000-0000-00004B280000}"/>
    <cellStyle name="Normal 2 2 2 2 2 2 2 5 6 2 2 2 6" xfId="12540" xr:uid="{00000000-0005-0000-0000-00004C280000}"/>
    <cellStyle name="Normal 2 2 2 2 2 2 2 5 6 2 2 2 7" xfId="12541" xr:uid="{00000000-0005-0000-0000-00004D280000}"/>
    <cellStyle name="Normal 2 2 2 2 2 2 2 5 6 2 2 2 8" xfId="12542" xr:uid="{00000000-0005-0000-0000-00004E280000}"/>
    <cellStyle name="Normal 2 2 2 2 2 2 2 5 6 2 2 2 9" xfId="12543" xr:uid="{00000000-0005-0000-0000-00004F280000}"/>
    <cellStyle name="Normal 2 2 2 2 2 2 2 5 6 2 2 3" xfId="12544" xr:uid="{00000000-0005-0000-0000-000050280000}"/>
    <cellStyle name="Normal 2 2 2 2 2 2 2 5 6 2 2 3 10" xfId="12545" xr:uid="{00000000-0005-0000-0000-000051280000}"/>
    <cellStyle name="Normal 2 2 2 2 2 2 2 5 6 2 2 3 2" xfId="12546" xr:uid="{00000000-0005-0000-0000-000052280000}"/>
    <cellStyle name="Normal 2 2 2 2 2 2 2 5 6 2 2 3 3" xfId="12547" xr:uid="{00000000-0005-0000-0000-000053280000}"/>
    <cellStyle name="Normal 2 2 2 2 2 2 2 5 6 2 2 3 4" xfId="12548" xr:uid="{00000000-0005-0000-0000-000054280000}"/>
    <cellStyle name="Normal 2 2 2 2 2 2 2 5 6 2 2 3 5" xfId="12549" xr:uid="{00000000-0005-0000-0000-000055280000}"/>
    <cellStyle name="Normal 2 2 2 2 2 2 2 5 6 2 2 3 6" xfId="12550" xr:uid="{00000000-0005-0000-0000-000056280000}"/>
    <cellStyle name="Normal 2 2 2 2 2 2 2 5 6 2 2 3 7" xfId="12551" xr:uid="{00000000-0005-0000-0000-000057280000}"/>
    <cellStyle name="Normal 2 2 2 2 2 2 2 5 6 2 2 3 8" xfId="12552" xr:uid="{00000000-0005-0000-0000-000058280000}"/>
    <cellStyle name="Normal 2 2 2 2 2 2 2 5 6 2 2 3 9" xfId="12553" xr:uid="{00000000-0005-0000-0000-000059280000}"/>
    <cellStyle name="Normal 2 2 2 2 2 2 2 5 6 2 2 4" xfId="12554" xr:uid="{00000000-0005-0000-0000-00005A280000}"/>
    <cellStyle name="Normal 2 2 2 2 2 2 2 5 6 2 2 5" xfId="12555" xr:uid="{00000000-0005-0000-0000-00005B280000}"/>
    <cellStyle name="Normal 2 2 2 2 2 2 2 5 6 2 2 6" xfId="12556" xr:uid="{00000000-0005-0000-0000-00005C280000}"/>
    <cellStyle name="Normal 2 2 2 2 2 2 2 5 6 2 2 7" xfId="12557" xr:uid="{00000000-0005-0000-0000-00005D280000}"/>
    <cellStyle name="Normal 2 2 2 2 2 2 2 5 6 2 2 8" xfId="12558" xr:uid="{00000000-0005-0000-0000-00005E280000}"/>
    <cellStyle name="Normal 2 2 2 2 2 2 2 5 6 2 2 9" xfId="12559" xr:uid="{00000000-0005-0000-0000-00005F280000}"/>
    <cellStyle name="Normal 2 2 2 2 2 2 2 5 6 2 3" xfId="2912" xr:uid="{00000000-0005-0000-0000-000060280000}"/>
    <cellStyle name="Normal 2 2 2 2 2 2 2 5 6 2 3 10" xfId="12560" xr:uid="{00000000-0005-0000-0000-000061280000}"/>
    <cellStyle name="Normal 2 2 2 2 2 2 2 5 6 2 3 11" xfId="12561" xr:uid="{00000000-0005-0000-0000-000062280000}"/>
    <cellStyle name="Normal 2 2 2 2 2 2 2 5 6 2 3 12" xfId="12562" xr:uid="{00000000-0005-0000-0000-000063280000}"/>
    <cellStyle name="Normal 2 2 2 2 2 2 2 5 6 2 3 2" xfId="2913" xr:uid="{00000000-0005-0000-0000-000064280000}"/>
    <cellStyle name="Normal 2 2 2 2 2 2 2 5 6 2 3 2 10" xfId="12563" xr:uid="{00000000-0005-0000-0000-000065280000}"/>
    <cellStyle name="Normal 2 2 2 2 2 2 2 5 6 2 3 2 11" xfId="12564" xr:uid="{00000000-0005-0000-0000-000066280000}"/>
    <cellStyle name="Normal 2 2 2 2 2 2 2 5 6 2 3 2 2" xfId="12565" xr:uid="{00000000-0005-0000-0000-000067280000}"/>
    <cellStyle name="Normal 2 2 2 2 2 2 2 5 6 2 3 2 2 10" xfId="12566" xr:uid="{00000000-0005-0000-0000-000068280000}"/>
    <cellStyle name="Normal 2 2 2 2 2 2 2 5 6 2 3 2 2 2" xfId="12567" xr:uid="{00000000-0005-0000-0000-000069280000}"/>
    <cellStyle name="Normal 2 2 2 2 2 2 2 5 6 2 3 2 2 3" xfId="12568" xr:uid="{00000000-0005-0000-0000-00006A280000}"/>
    <cellStyle name="Normal 2 2 2 2 2 2 2 5 6 2 3 2 2 4" xfId="12569" xr:uid="{00000000-0005-0000-0000-00006B280000}"/>
    <cellStyle name="Normal 2 2 2 2 2 2 2 5 6 2 3 2 2 5" xfId="12570" xr:uid="{00000000-0005-0000-0000-00006C280000}"/>
    <cellStyle name="Normal 2 2 2 2 2 2 2 5 6 2 3 2 2 6" xfId="12571" xr:uid="{00000000-0005-0000-0000-00006D280000}"/>
    <cellStyle name="Normal 2 2 2 2 2 2 2 5 6 2 3 2 2 7" xfId="12572" xr:uid="{00000000-0005-0000-0000-00006E280000}"/>
    <cellStyle name="Normal 2 2 2 2 2 2 2 5 6 2 3 2 2 8" xfId="12573" xr:uid="{00000000-0005-0000-0000-00006F280000}"/>
    <cellStyle name="Normal 2 2 2 2 2 2 2 5 6 2 3 2 2 9" xfId="12574" xr:uid="{00000000-0005-0000-0000-000070280000}"/>
    <cellStyle name="Normal 2 2 2 2 2 2 2 5 6 2 3 2 3" xfId="12575" xr:uid="{00000000-0005-0000-0000-000071280000}"/>
    <cellStyle name="Normal 2 2 2 2 2 2 2 5 6 2 3 2 4" xfId="12576" xr:uid="{00000000-0005-0000-0000-000072280000}"/>
    <cellStyle name="Normal 2 2 2 2 2 2 2 5 6 2 3 2 5" xfId="12577" xr:uid="{00000000-0005-0000-0000-000073280000}"/>
    <cellStyle name="Normal 2 2 2 2 2 2 2 5 6 2 3 2 6" xfId="12578" xr:uid="{00000000-0005-0000-0000-000074280000}"/>
    <cellStyle name="Normal 2 2 2 2 2 2 2 5 6 2 3 2 7" xfId="12579" xr:uid="{00000000-0005-0000-0000-000075280000}"/>
    <cellStyle name="Normal 2 2 2 2 2 2 2 5 6 2 3 2 8" xfId="12580" xr:uid="{00000000-0005-0000-0000-000076280000}"/>
    <cellStyle name="Normal 2 2 2 2 2 2 2 5 6 2 3 2 9" xfId="12581" xr:uid="{00000000-0005-0000-0000-000077280000}"/>
    <cellStyle name="Normal 2 2 2 2 2 2 2 5 6 2 3 3" xfId="12582" xr:uid="{00000000-0005-0000-0000-000078280000}"/>
    <cellStyle name="Normal 2 2 2 2 2 2 2 5 6 2 3 3 10" xfId="12583" xr:uid="{00000000-0005-0000-0000-000079280000}"/>
    <cellStyle name="Normal 2 2 2 2 2 2 2 5 6 2 3 3 2" xfId="12584" xr:uid="{00000000-0005-0000-0000-00007A280000}"/>
    <cellStyle name="Normal 2 2 2 2 2 2 2 5 6 2 3 3 3" xfId="12585" xr:uid="{00000000-0005-0000-0000-00007B280000}"/>
    <cellStyle name="Normal 2 2 2 2 2 2 2 5 6 2 3 3 4" xfId="12586" xr:uid="{00000000-0005-0000-0000-00007C280000}"/>
    <cellStyle name="Normal 2 2 2 2 2 2 2 5 6 2 3 3 5" xfId="12587" xr:uid="{00000000-0005-0000-0000-00007D280000}"/>
    <cellStyle name="Normal 2 2 2 2 2 2 2 5 6 2 3 3 6" xfId="12588" xr:uid="{00000000-0005-0000-0000-00007E280000}"/>
    <cellStyle name="Normal 2 2 2 2 2 2 2 5 6 2 3 3 7" xfId="12589" xr:uid="{00000000-0005-0000-0000-00007F280000}"/>
    <cellStyle name="Normal 2 2 2 2 2 2 2 5 6 2 3 3 8" xfId="12590" xr:uid="{00000000-0005-0000-0000-000080280000}"/>
    <cellStyle name="Normal 2 2 2 2 2 2 2 5 6 2 3 3 9" xfId="12591" xr:uid="{00000000-0005-0000-0000-000081280000}"/>
    <cellStyle name="Normal 2 2 2 2 2 2 2 5 6 2 3 4" xfId="12592" xr:uid="{00000000-0005-0000-0000-000082280000}"/>
    <cellStyle name="Normal 2 2 2 2 2 2 2 5 6 2 3 5" xfId="12593" xr:uid="{00000000-0005-0000-0000-000083280000}"/>
    <cellStyle name="Normal 2 2 2 2 2 2 2 5 6 2 3 6" xfId="12594" xr:uid="{00000000-0005-0000-0000-000084280000}"/>
    <cellStyle name="Normal 2 2 2 2 2 2 2 5 6 2 3 7" xfId="12595" xr:uid="{00000000-0005-0000-0000-000085280000}"/>
    <cellStyle name="Normal 2 2 2 2 2 2 2 5 6 2 3 8" xfId="12596" xr:uid="{00000000-0005-0000-0000-000086280000}"/>
    <cellStyle name="Normal 2 2 2 2 2 2 2 5 6 2 3 9" xfId="12597" xr:uid="{00000000-0005-0000-0000-000087280000}"/>
    <cellStyle name="Normal 2 2 2 2 2 2 2 5 6 2 4" xfId="2914" xr:uid="{00000000-0005-0000-0000-000088280000}"/>
    <cellStyle name="Normal 2 2 2 2 2 2 2 5 6 2 4 10" xfId="12598" xr:uid="{00000000-0005-0000-0000-000089280000}"/>
    <cellStyle name="Normal 2 2 2 2 2 2 2 5 6 2 4 11" xfId="12599" xr:uid="{00000000-0005-0000-0000-00008A280000}"/>
    <cellStyle name="Normal 2 2 2 2 2 2 2 5 6 2 4 12" xfId="12600" xr:uid="{00000000-0005-0000-0000-00008B280000}"/>
    <cellStyle name="Normal 2 2 2 2 2 2 2 5 6 2 4 2" xfId="2915" xr:uid="{00000000-0005-0000-0000-00008C280000}"/>
    <cellStyle name="Normal 2 2 2 2 2 2 2 5 6 2 4 2 10" xfId="12601" xr:uid="{00000000-0005-0000-0000-00008D280000}"/>
    <cellStyle name="Normal 2 2 2 2 2 2 2 5 6 2 4 2 11" xfId="12602" xr:uid="{00000000-0005-0000-0000-00008E280000}"/>
    <cellStyle name="Normal 2 2 2 2 2 2 2 5 6 2 4 2 2" xfId="12603" xr:uid="{00000000-0005-0000-0000-00008F280000}"/>
    <cellStyle name="Normal 2 2 2 2 2 2 2 5 6 2 4 2 2 10" xfId="12604" xr:uid="{00000000-0005-0000-0000-000090280000}"/>
    <cellStyle name="Normal 2 2 2 2 2 2 2 5 6 2 4 2 2 2" xfId="12605" xr:uid="{00000000-0005-0000-0000-000091280000}"/>
    <cellStyle name="Normal 2 2 2 2 2 2 2 5 6 2 4 2 2 3" xfId="12606" xr:uid="{00000000-0005-0000-0000-000092280000}"/>
    <cellStyle name="Normal 2 2 2 2 2 2 2 5 6 2 4 2 2 4" xfId="12607" xr:uid="{00000000-0005-0000-0000-000093280000}"/>
    <cellStyle name="Normal 2 2 2 2 2 2 2 5 6 2 4 2 2 5" xfId="12608" xr:uid="{00000000-0005-0000-0000-000094280000}"/>
    <cellStyle name="Normal 2 2 2 2 2 2 2 5 6 2 4 2 2 6" xfId="12609" xr:uid="{00000000-0005-0000-0000-000095280000}"/>
    <cellStyle name="Normal 2 2 2 2 2 2 2 5 6 2 4 2 2 7" xfId="12610" xr:uid="{00000000-0005-0000-0000-000096280000}"/>
    <cellStyle name="Normal 2 2 2 2 2 2 2 5 6 2 4 2 2 8" xfId="12611" xr:uid="{00000000-0005-0000-0000-000097280000}"/>
    <cellStyle name="Normal 2 2 2 2 2 2 2 5 6 2 4 2 2 9" xfId="12612" xr:uid="{00000000-0005-0000-0000-000098280000}"/>
    <cellStyle name="Normal 2 2 2 2 2 2 2 5 6 2 4 2 3" xfId="12613" xr:uid="{00000000-0005-0000-0000-000099280000}"/>
    <cellStyle name="Normal 2 2 2 2 2 2 2 5 6 2 4 2 4" xfId="12614" xr:uid="{00000000-0005-0000-0000-00009A280000}"/>
    <cellStyle name="Normal 2 2 2 2 2 2 2 5 6 2 4 2 5" xfId="12615" xr:uid="{00000000-0005-0000-0000-00009B280000}"/>
    <cellStyle name="Normal 2 2 2 2 2 2 2 5 6 2 4 2 6" xfId="12616" xr:uid="{00000000-0005-0000-0000-00009C280000}"/>
    <cellStyle name="Normal 2 2 2 2 2 2 2 5 6 2 4 2 7" xfId="12617" xr:uid="{00000000-0005-0000-0000-00009D280000}"/>
    <cellStyle name="Normal 2 2 2 2 2 2 2 5 6 2 4 2 8" xfId="12618" xr:uid="{00000000-0005-0000-0000-00009E280000}"/>
    <cellStyle name="Normal 2 2 2 2 2 2 2 5 6 2 4 2 9" xfId="12619" xr:uid="{00000000-0005-0000-0000-00009F280000}"/>
    <cellStyle name="Normal 2 2 2 2 2 2 2 5 6 2 4 3" xfId="12620" xr:uid="{00000000-0005-0000-0000-0000A0280000}"/>
    <cellStyle name="Normal 2 2 2 2 2 2 2 5 6 2 4 3 10" xfId="12621" xr:uid="{00000000-0005-0000-0000-0000A1280000}"/>
    <cellStyle name="Normal 2 2 2 2 2 2 2 5 6 2 4 3 2" xfId="12622" xr:uid="{00000000-0005-0000-0000-0000A2280000}"/>
    <cellStyle name="Normal 2 2 2 2 2 2 2 5 6 2 4 3 3" xfId="12623" xr:uid="{00000000-0005-0000-0000-0000A3280000}"/>
    <cellStyle name="Normal 2 2 2 2 2 2 2 5 6 2 4 3 4" xfId="12624" xr:uid="{00000000-0005-0000-0000-0000A4280000}"/>
    <cellStyle name="Normal 2 2 2 2 2 2 2 5 6 2 4 3 5" xfId="12625" xr:uid="{00000000-0005-0000-0000-0000A5280000}"/>
    <cellStyle name="Normal 2 2 2 2 2 2 2 5 6 2 4 3 6" xfId="12626" xr:uid="{00000000-0005-0000-0000-0000A6280000}"/>
    <cellStyle name="Normal 2 2 2 2 2 2 2 5 6 2 4 3 7" xfId="12627" xr:uid="{00000000-0005-0000-0000-0000A7280000}"/>
    <cellStyle name="Normal 2 2 2 2 2 2 2 5 6 2 4 3 8" xfId="12628" xr:uid="{00000000-0005-0000-0000-0000A8280000}"/>
    <cellStyle name="Normal 2 2 2 2 2 2 2 5 6 2 4 3 9" xfId="12629" xr:uid="{00000000-0005-0000-0000-0000A9280000}"/>
    <cellStyle name="Normal 2 2 2 2 2 2 2 5 6 2 4 4" xfId="12630" xr:uid="{00000000-0005-0000-0000-0000AA280000}"/>
    <cellStyle name="Normal 2 2 2 2 2 2 2 5 6 2 4 5" xfId="12631" xr:uid="{00000000-0005-0000-0000-0000AB280000}"/>
    <cellStyle name="Normal 2 2 2 2 2 2 2 5 6 2 4 6" xfId="12632" xr:uid="{00000000-0005-0000-0000-0000AC280000}"/>
    <cellStyle name="Normal 2 2 2 2 2 2 2 5 6 2 4 7" xfId="12633" xr:uid="{00000000-0005-0000-0000-0000AD280000}"/>
    <cellStyle name="Normal 2 2 2 2 2 2 2 5 6 2 4 8" xfId="12634" xr:uid="{00000000-0005-0000-0000-0000AE280000}"/>
    <cellStyle name="Normal 2 2 2 2 2 2 2 5 6 2 4 9" xfId="12635" xr:uid="{00000000-0005-0000-0000-0000AF280000}"/>
    <cellStyle name="Normal 2 2 2 2 2 2 2 5 6 2 5" xfId="2916" xr:uid="{00000000-0005-0000-0000-0000B0280000}"/>
    <cellStyle name="Normal 2 2 2 2 2 2 2 5 6 2 5 10" xfId="12636" xr:uid="{00000000-0005-0000-0000-0000B1280000}"/>
    <cellStyle name="Normal 2 2 2 2 2 2 2 5 6 2 5 11" xfId="12637" xr:uid="{00000000-0005-0000-0000-0000B2280000}"/>
    <cellStyle name="Normal 2 2 2 2 2 2 2 5 6 2 5 12" xfId="12638" xr:uid="{00000000-0005-0000-0000-0000B3280000}"/>
    <cellStyle name="Normal 2 2 2 2 2 2 2 5 6 2 5 2" xfId="2917" xr:uid="{00000000-0005-0000-0000-0000B4280000}"/>
    <cellStyle name="Normal 2 2 2 2 2 2 2 5 6 2 5 2 10" xfId="12639" xr:uid="{00000000-0005-0000-0000-0000B5280000}"/>
    <cellStyle name="Normal 2 2 2 2 2 2 2 5 6 2 5 2 11" xfId="12640" xr:uid="{00000000-0005-0000-0000-0000B6280000}"/>
    <cellStyle name="Normal 2 2 2 2 2 2 2 5 6 2 5 2 2" xfId="12641" xr:uid="{00000000-0005-0000-0000-0000B7280000}"/>
    <cellStyle name="Normal 2 2 2 2 2 2 2 5 6 2 5 2 2 10" xfId="12642" xr:uid="{00000000-0005-0000-0000-0000B8280000}"/>
    <cellStyle name="Normal 2 2 2 2 2 2 2 5 6 2 5 2 2 2" xfId="12643" xr:uid="{00000000-0005-0000-0000-0000B9280000}"/>
    <cellStyle name="Normal 2 2 2 2 2 2 2 5 6 2 5 2 2 3" xfId="12644" xr:uid="{00000000-0005-0000-0000-0000BA280000}"/>
    <cellStyle name="Normal 2 2 2 2 2 2 2 5 6 2 5 2 2 4" xfId="12645" xr:uid="{00000000-0005-0000-0000-0000BB280000}"/>
    <cellStyle name="Normal 2 2 2 2 2 2 2 5 6 2 5 2 2 5" xfId="12646" xr:uid="{00000000-0005-0000-0000-0000BC280000}"/>
    <cellStyle name="Normal 2 2 2 2 2 2 2 5 6 2 5 2 2 6" xfId="12647" xr:uid="{00000000-0005-0000-0000-0000BD280000}"/>
    <cellStyle name="Normal 2 2 2 2 2 2 2 5 6 2 5 2 2 7" xfId="12648" xr:uid="{00000000-0005-0000-0000-0000BE280000}"/>
    <cellStyle name="Normal 2 2 2 2 2 2 2 5 6 2 5 2 2 8" xfId="12649" xr:uid="{00000000-0005-0000-0000-0000BF280000}"/>
    <cellStyle name="Normal 2 2 2 2 2 2 2 5 6 2 5 2 2 9" xfId="12650" xr:uid="{00000000-0005-0000-0000-0000C0280000}"/>
    <cellStyle name="Normal 2 2 2 2 2 2 2 5 6 2 5 2 3" xfId="12651" xr:uid="{00000000-0005-0000-0000-0000C1280000}"/>
    <cellStyle name="Normal 2 2 2 2 2 2 2 5 6 2 5 2 4" xfId="12652" xr:uid="{00000000-0005-0000-0000-0000C2280000}"/>
    <cellStyle name="Normal 2 2 2 2 2 2 2 5 6 2 5 2 5" xfId="12653" xr:uid="{00000000-0005-0000-0000-0000C3280000}"/>
    <cellStyle name="Normal 2 2 2 2 2 2 2 5 6 2 5 2 6" xfId="12654" xr:uid="{00000000-0005-0000-0000-0000C4280000}"/>
    <cellStyle name="Normal 2 2 2 2 2 2 2 5 6 2 5 2 7" xfId="12655" xr:uid="{00000000-0005-0000-0000-0000C5280000}"/>
    <cellStyle name="Normal 2 2 2 2 2 2 2 5 6 2 5 2 8" xfId="12656" xr:uid="{00000000-0005-0000-0000-0000C6280000}"/>
    <cellStyle name="Normal 2 2 2 2 2 2 2 5 6 2 5 2 9" xfId="12657" xr:uid="{00000000-0005-0000-0000-0000C7280000}"/>
    <cellStyle name="Normal 2 2 2 2 2 2 2 5 6 2 5 3" xfId="12658" xr:uid="{00000000-0005-0000-0000-0000C8280000}"/>
    <cellStyle name="Normal 2 2 2 2 2 2 2 5 6 2 5 3 10" xfId="12659" xr:uid="{00000000-0005-0000-0000-0000C9280000}"/>
    <cellStyle name="Normal 2 2 2 2 2 2 2 5 6 2 5 3 2" xfId="12660" xr:uid="{00000000-0005-0000-0000-0000CA280000}"/>
    <cellStyle name="Normal 2 2 2 2 2 2 2 5 6 2 5 3 3" xfId="12661" xr:uid="{00000000-0005-0000-0000-0000CB280000}"/>
    <cellStyle name="Normal 2 2 2 2 2 2 2 5 6 2 5 3 4" xfId="12662" xr:uid="{00000000-0005-0000-0000-0000CC280000}"/>
    <cellStyle name="Normal 2 2 2 2 2 2 2 5 6 2 5 3 5" xfId="12663" xr:uid="{00000000-0005-0000-0000-0000CD280000}"/>
    <cellStyle name="Normal 2 2 2 2 2 2 2 5 6 2 5 3 6" xfId="12664" xr:uid="{00000000-0005-0000-0000-0000CE280000}"/>
    <cellStyle name="Normal 2 2 2 2 2 2 2 5 6 2 5 3 7" xfId="12665" xr:uid="{00000000-0005-0000-0000-0000CF280000}"/>
    <cellStyle name="Normal 2 2 2 2 2 2 2 5 6 2 5 3 8" xfId="12666" xr:uid="{00000000-0005-0000-0000-0000D0280000}"/>
    <cellStyle name="Normal 2 2 2 2 2 2 2 5 6 2 5 3 9" xfId="12667" xr:uid="{00000000-0005-0000-0000-0000D1280000}"/>
    <cellStyle name="Normal 2 2 2 2 2 2 2 5 6 2 5 4" xfId="12668" xr:uid="{00000000-0005-0000-0000-0000D2280000}"/>
    <cellStyle name="Normal 2 2 2 2 2 2 2 5 6 2 5 5" xfId="12669" xr:uid="{00000000-0005-0000-0000-0000D3280000}"/>
    <cellStyle name="Normal 2 2 2 2 2 2 2 5 6 2 5 6" xfId="12670" xr:uid="{00000000-0005-0000-0000-0000D4280000}"/>
    <cellStyle name="Normal 2 2 2 2 2 2 2 5 6 2 5 7" xfId="12671" xr:uid="{00000000-0005-0000-0000-0000D5280000}"/>
    <cellStyle name="Normal 2 2 2 2 2 2 2 5 6 2 5 8" xfId="12672" xr:uid="{00000000-0005-0000-0000-0000D6280000}"/>
    <cellStyle name="Normal 2 2 2 2 2 2 2 5 6 2 5 9" xfId="12673" xr:uid="{00000000-0005-0000-0000-0000D7280000}"/>
    <cellStyle name="Normal 2 2 2 2 2 2 2 5 6 3" xfId="2918" xr:uid="{00000000-0005-0000-0000-0000D8280000}"/>
    <cellStyle name="Normal 2 2 2 2 2 2 2 5 6 3 10" xfId="12674" xr:uid="{00000000-0005-0000-0000-0000D9280000}"/>
    <cellStyle name="Normal 2 2 2 2 2 2 2 5 6 3 11" xfId="12675" xr:uid="{00000000-0005-0000-0000-0000DA280000}"/>
    <cellStyle name="Normal 2 2 2 2 2 2 2 5 6 3 12" xfId="12676" xr:uid="{00000000-0005-0000-0000-0000DB280000}"/>
    <cellStyle name="Normal 2 2 2 2 2 2 2 5 6 3 2" xfId="2919" xr:uid="{00000000-0005-0000-0000-0000DC280000}"/>
    <cellStyle name="Normal 2 2 2 2 2 2 2 5 6 3 2 10" xfId="12677" xr:uid="{00000000-0005-0000-0000-0000DD280000}"/>
    <cellStyle name="Normal 2 2 2 2 2 2 2 5 6 3 2 11" xfId="12678" xr:uid="{00000000-0005-0000-0000-0000DE280000}"/>
    <cellStyle name="Normal 2 2 2 2 2 2 2 5 6 3 2 2" xfId="12679" xr:uid="{00000000-0005-0000-0000-0000DF280000}"/>
    <cellStyle name="Normal 2 2 2 2 2 2 2 5 6 3 2 2 10" xfId="12680" xr:uid="{00000000-0005-0000-0000-0000E0280000}"/>
    <cellStyle name="Normal 2 2 2 2 2 2 2 5 6 3 2 2 2" xfId="12681" xr:uid="{00000000-0005-0000-0000-0000E1280000}"/>
    <cellStyle name="Normal 2 2 2 2 2 2 2 5 6 3 2 2 3" xfId="12682" xr:uid="{00000000-0005-0000-0000-0000E2280000}"/>
    <cellStyle name="Normal 2 2 2 2 2 2 2 5 6 3 2 2 4" xfId="12683" xr:uid="{00000000-0005-0000-0000-0000E3280000}"/>
    <cellStyle name="Normal 2 2 2 2 2 2 2 5 6 3 2 2 5" xfId="12684" xr:uid="{00000000-0005-0000-0000-0000E4280000}"/>
    <cellStyle name="Normal 2 2 2 2 2 2 2 5 6 3 2 2 6" xfId="12685" xr:uid="{00000000-0005-0000-0000-0000E5280000}"/>
    <cellStyle name="Normal 2 2 2 2 2 2 2 5 6 3 2 2 7" xfId="12686" xr:uid="{00000000-0005-0000-0000-0000E6280000}"/>
    <cellStyle name="Normal 2 2 2 2 2 2 2 5 6 3 2 2 8" xfId="12687" xr:uid="{00000000-0005-0000-0000-0000E7280000}"/>
    <cellStyle name="Normal 2 2 2 2 2 2 2 5 6 3 2 2 9" xfId="12688" xr:uid="{00000000-0005-0000-0000-0000E8280000}"/>
    <cellStyle name="Normal 2 2 2 2 2 2 2 5 6 3 2 3" xfId="12689" xr:uid="{00000000-0005-0000-0000-0000E9280000}"/>
    <cellStyle name="Normal 2 2 2 2 2 2 2 5 6 3 2 4" xfId="12690" xr:uid="{00000000-0005-0000-0000-0000EA280000}"/>
    <cellStyle name="Normal 2 2 2 2 2 2 2 5 6 3 2 5" xfId="12691" xr:uid="{00000000-0005-0000-0000-0000EB280000}"/>
    <cellStyle name="Normal 2 2 2 2 2 2 2 5 6 3 2 6" xfId="12692" xr:uid="{00000000-0005-0000-0000-0000EC280000}"/>
    <cellStyle name="Normal 2 2 2 2 2 2 2 5 6 3 2 7" xfId="12693" xr:uid="{00000000-0005-0000-0000-0000ED280000}"/>
    <cellStyle name="Normal 2 2 2 2 2 2 2 5 6 3 2 8" xfId="12694" xr:uid="{00000000-0005-0000-0000-0000EE280000}"/>
    <cellStyle name="Normal 2 2 2 2 2 2 2 5 6 3 2 9" xfId="12695" xr:uid="{00000000-0005-0000-0000-0000EF280000}"/>
    <cellStyle name="Normal 2 2 2 2 2 2 2 5 6 3 3" xfId="12696" xr:uid="{00000000-0005-0000-0000-0000F0280000}"/>
    <cellStyle name="Normal 2 2 2 2 2 2 2 5 6 3 3 10" xfId="12697" xr:uid="{00000000-0005-0000-0000-0000F1280000}"/>
    <cellStyle name="Normal 2 2 2 2 2 2 2 5 6 3 3 2" xfId="12698" xr:uid="{00000000-0005-0000-0000-0000F2280000}"/>
    <cellStyle name="Normal 2 2 2 2 2 2 2 5 6 3 3 3" xfId="12699" xr:uid="{00000000-0005-0000-0000-0000F3280000}"/>
    <cellStyle name="Normal 2 2 2 2 2 2 2 5 6 3 3 4" xfId="12700" xr:uid="{00000000-0005-0000-0000-0000F4280000}"/>
    <cellStyle name="Normal 2 2 2 2 2 2 2 5 6 3 3 5" xfId="12701" xr:uid="{00000000-0005-0000-0000-0000F5280000}"/>
    <cellStyle name="Normal 2 2 2 2 2 2 2 5 6 3 3 6" xfId="12702" xr:uid="{00000000-0005-0000-0000-0000F6280000}"/>
    <cellStyle name="Normal 2 2 2 2 2 2 2 5 6 3 3 7" xfId="12703" xr:uid="{00000000-0005-0000-0000-0000F7280000}"/>
    <cellStyle name="Normal 2 2 2 2 2 2 2 5 6 3 3 8" xfId="12704" xr:uid="{00000000-0005-0000-0000-0000F8280000}"/>
    <cellStyle name="Normal 2 2 2 2 2 2 2 5 6 3 3 9" xfId="12705" xr:uid="{00000000-0005-0000-0000-0000F9280000}"/>
    <cellStyle name="Normal 2 2 2 2 2 2 2 5 6 3 4" xfId="12706" xr:uid="{00000000-0005-0000-0000-0000FA280000}"/>
    <cellStyle name="Normal 2 2 2 2 2 2 2 5 6 3 5" xfId="12707" xr:uid="{00000000-0005-0000-0000-0000FB280000}"/>
    <cellStyle name="Normal 2 2 2 2 2 2 2 5 6 3 6" xfId="12708" xr:uid="{00000000-0005-0000-0000-0000FC280000}"/>
    <cellStyle name="Normal 2 2 2 2 2 2 2 5 6 3 7" xfId="12709" xr:uid="{00000000-0005-0000-0000-0000FD280000}"/>
    <cellStyle name="Normal 2 2 2 2 2 2 2 5 6 3 8" xfId="12710" xr:uid="{00000000-0005-0000-0000-0000FE280000}"/>
    <cellStyle name="Normal 2 2 2 2 2 2 2 5 6 3 9" xfId="12711" xr:uid="{00000000-0005-0000-0000-0000FF280000}"/>
    <cellStyle name="Normal 2 2 2 2 2 2 2 5 6 4" xfId="2920" xr:uid="{00000000-0005-0000-0000-000000290000}"/>
    <cellStyle name="Normal 2 2 2 2 2 2 2 5 6 5" xfId="2921" xr:uid="{00000000-0005-0000-0000-000001290000}"/>
    <cellStyle name="Normal 2 2 2 2 2 2 2 5 6 6" xfId="2922" xr:uid="{00000000-0005-0000-0000-000002290000}"/>
    <cellStyle name="Normal 2 2 2 2 2 2 2 5 6 7" xfId="2923" xr:uid="{00000000-0005-0000-0000-000003290000}"/>
    <cellStyle name="Normal 2 2 2 2 2 2 2 5 6 7 10" xfId="12712" xr:uid="{00000000-0005-0000-0000-000004290000}"/>
    <cellStyle name="Normal 2 2 2 2 2 2 2 5 6 7 11" xfId="12713" xr:uid="{00000000-0005-0000-0000-000005290000}"/>
    <cellStyle name="Normal 2 2 2 2 2 2 2 5 6 7 2" xfId="12714" xr:uid="{00000000-0005-0000-0000-000006290000}"/>
    <cellStyle name="Normal 2 2 2 2 2 2 2 5 6 7 2 10" xfId="12715" xr:uid="{00000000-0005-0000-0000-000007290000}"/>
    <cellStyle name="Normal 2 2 2 2 2 2 2 5 6 7 2 2" xfId="12716" xr:uid="{00000000-0005-0000-0000-000008290000}"/>
    <cellStyle name="Normal 2 2 2 2 2 2 2 5 6 7 2 3" xfId="12717" xr:uid="{00000000-0005-0000-0000-000009290000}"/>
    <cellStyle name="Normal 2 2 2 2 2 2 2 5 6 7 2 4" xfId="12718" xr:uid="{00000000-0005-0000-0000-00000A290000}"/>
    <cellStyle name="Normal 2 2 2 2 2 2 2 5 6 7 2 5" xfId="12719" xr:uid="{00000000-0005-0000-0000-00000B290000}"/>
    <cellStyle name="Normal 2 2 2 2 2 2 2 5 6 7 2 6" xfId="12720" xr:uid="{00000000-0005-0000-0000-00000C290000}"/>
    <cellStyle name="Normal 2 2 2 2 2 2 2 5 6 7 2 7" xfId="12721" xr:uid="{00000000-0005-0000-0000-00000D290000}"/>
    <cellStyle name="Normal 2 2 2 2 2 2 2 5 6 7 2 8" xfId="12722" xr:uid="{00000000-0005-0000-0000-00000E290000}"/>
    <cellStyle name="Normal 2 2 2 2 2 2 2 5 6 7 2 9" xfId="12723" xr:uid="{00000000-0005-0000-0000-00000F290000}"/>
    <cellStyle name="Normal 2 2 2 2 2 2 2 5 6 7 3" xfId="12724" xr:uid="{00000000-0005-0000-0000-000010290000}"/>
    <cellStyle name="Normal 2 2 2 2 2 2 2 5 6 7 4" xfId="12725" xr:uid="{00000000-0005-0000-0000-000011290000}"/>
    <cellStyle name="Normal 2 2 2 2 2 2 2 5 6 7 5" xfId="12726" xr:uid="{00000000-0005-0000-0000-000012290000}"/>
    <cellStyle name="Normal 2 2 2 2 2 2 2 5 6 7 6" xfId="12727" xr:uid="{00000000-0005-0000-0000-000013290000}"/>
    <cellStyle name="Normal 2 2 2 2 2 2 2 5 6 7 7" xfId="12728" xr:uid="{00000000-0005-0000-0000-000014290000}"/>
    <cellStyle name="Normal 2 2 2 2 2 2 2 5 6 7 8" xfId="12729" xr:uid="{00000000-0005-0000-0000-000015290000}"/>
    <cellStyle name="Normal 2 2 2 2 2 2 2 5 6 7 9" xfId="12730" xr:uid="{00000000-0005-0000-0000-000016290000}"/>
    <cellStyle name="Normal 2 2 2 2 2 2 2 5 6 8" xfId="12731" xr:uid="{00000000-0005-0000-0000-000017290000}"/>
    <cellStyle name="Normal 2 2 2 2 2 2 2 5 6 8 10" xfId="12732" xr:uid="{00000000-0005-0000-0000-000018290000}"/>
    <cellStyle name="Normal 2 2 2 2 2 2 2 5 6 8 2" xfId="12733" xr:uid="{00000000-0005-0000-0000-000019290000}"/>
    <cellStyle name="Normal 2 2 2 2 2 2 2 5 6 8 3" xfId="12734" xr:uid="{00000000-0005-0000-0000-00001A290000}"/>
    <cellStyle name="Normal 2 2 2 2 2 2 2 5 6 8 4" xfId="12735" xr:uid="{00000000-0005-0000-0000-00001B290000}"/>
    <cellStyle name="Normal 2 2 2 2 2 2 2 5 6 8 5" xfId="12736" xr:uid="{00000000-0005-0000-0000-00001C290000}"/>
    <cellStyle name="Normal 2 2 2 2 2 2 2 5 6 8 6" xfId="12737" xr:uid="{00000000-0005-0000-0000-00001D290000}"/>
    <cellStyle name="Normal 2 2 2 2 2 2 2 5 6 8 7" xfId="12738" xr:uid="{00000000-0005-0000-0000-00001E290000}"/>
    <cellStyle name="Normal 2 2 2 2 2 2 2 5 6 8 8" xfId="12739" xr:uid="{00000000-0005-0000-0000-00001F290000}"/>
    <cellStyle name="Normal 2 2 2 2 2 2 2 5 6 8 9" xfId="12740" xr:uid="{00000000-0005-0000-0000-000020290000}"/>
    <cellStyle name="Normal 2 2 2 2 2 2 2 5 6 9" xfId="12741" xr:uid="{00000000-0005-0000-0000-000021290000}"/>
    <cellStyle name="Normal 2 2 2 2 2 2 2 5 7" xfId="2924" xr:uid="{00000000-0005-0000-0000-000022290000}"/>
    <cellStyle name="Normal 2 2 2 2 2 2 2 5 7 10" xfId="12742" xr:uid="{00000000-0005-0000-0000-000023290000}"/>
    <cellStyle name="Normal 2 2 2 2 2 2 2 5 7 11" xfId="12743" xr:uid="{00000000-0005-0000-0000-000024290000}"/>
    <cellStyle name="Normal 2 2 2 2 2 2 2 5 7 12" xfId="12744" xr:uid="{00000000-0005-0000-0000-000025290000}"/>
    <cellStyle name="Normal 2 2 2 2 2 2 2 5 7 13" xfId="12745" xr:uid="{00000000-0005-0000-0000-000026290000}"/>
    <cellStyle name="Normal 2 2 2 2 2 2 2 5 7 14" xfId="12746" xr:uid="{00000000-0005-0000-0000-000027290000}"/>
    <cellStyle name="Normal 2 2 2 2 2 2 2 5 7 15" xfId="12747" xr:uid="{00000000-0005-0000-0000-000028290000}"/>
    <cellStyle name="Normal 2 2 2 2 2 2 2 5 7 16" xfId="12748" xr:uid="{00000000-0005-0000-0000-000029290000}"/>
    <cellStyle name="Normal 2 2 2 2 2 2 2 5 7 2" xfId="2925" xr:uid="{00000000-0005-0000-0000-00002A290000}"/>
    <cellStyle name="Normal 2 2 2 2 2 2 2 5 7 3" xfId="2926" xr:uid="{00000000-0005-0000-0000-00002B290000}"/>
    <cellStyle name="Normal 2 2 2 2 2 2 2 5 7 4" xfId="2927" xr:uid="{00000000-0005-0000-0000-00002C290000}"/>
    <cellStyle name="Normal 2 2 2 2 2 2 2 5 7 5" xfId="2928" xr:uid="{00000000-0005-0000-0000-00002D290000}"/>
    <cellStyle name="Normal 2 2 2 2 2 2 2 5 7 6" xfId="2929" xr:uid="{00000000-0005-0000-0000-00002E290000}"/>
    <cellStyle name="Normal 2 2 2 2 2 2 2 5 7 6 10" xfId="12749" xr:uid="{00000000-0005-0000-0000-00002F290000}"/>
    <cellStyle name="Normal 2 2 2 2 2 2 2 5 7 6 11" xfId="12750" xr:uid="{00000000-0005-0000-0000-000030290000}"/>
    <cellStyle name="Normal 2 2 2 2 2 2 2 5 7 6 2" xfId="12751" xr:uid="{00000000-0005-0000-0000-000031290000}"/>
    <cellStyle name="Normal 2 2 2 2 2 2 2 5 7 6 2 10" xfId="12752" xr:uid="{00000000-0005-0000-0000-000032290000}"/>
    <cellStyle name="Normal 2 2 2 2 2 2 2 5 7 6 2 2" xfId="12753" xr:uid="{00000000-0005-0000-0000-000033290000}"/>
    <cellStyle name="Normal 2 2 2 2 2 2 2 5 7 6 2 3" xfId="12754" xr:uid="{00000000-0005-0000-0000-000034290000}"/>
    <cellStyle name="Normal 2 2 2 2 2 2 2 5 7 6 2 4" xfId="12755" xr:uid="{00000000-0005-0000-0000-000035290000}"/>
    <cellStyle name="Normal 2 2 2 2 2 2 2 5 7 6 2 5" xfId="12756" xr:uid="{00000000-0005-0000-0000-000036290000}"/>
    <cellStyle name="Normal 2 2 2 2 2 2 2 5 7 6 2 6" xfId="12757" xr:uid="{00000000-0005-0000-0000-000037290000}"/>
    <cellStyle name="Normal 2 2 2 2 2 2 2 5 7 6 2 7" xfId="12758" xr:uid="{00000000-0005-0000-0000-000038290000}"/>
    <cellStyle name="Normal 2 2 2 2 2 2 2 5 7 6 2 8" xfId="12759" xr:uid="{00000000-0005-0000-0000-000039290000}"/>
    <cellStyle name="Normal 2 2 2 2 2 2 2 5 7 6 2 9" xfId="12760" xr:uid="{00000000-0005-0000-0000-00003A290000}"/>
    <cellStyle name="Normal 2 2 2 2 2 2 2 5 7 6 3" xfId="12761" xr:uid="{00000000-0005-0000-0000-00003B290000}"/>
    <cellStyle name="Normal 2 2 2 2 2 2 2 5 7 6 4" xfId="12762" xr:uid="{00000000-0005-0000-0000-00003C290000}"/>
    <cellStyle name="Normal 2 2 2 2 2 2 2 5 7 6 5" xfId="12763" xr:uid="{00000000-0005-0000-0000-00003D290000}"/>
    <cellStyle name="Normal 2 2 2 2 2 2 2 5 7 6 6" xfId="12764" xr:uid="{00000000-0005-0000-0000-00003E290000}"/>
    <cellStyle name="Normal 2 2 2 2 2 2 2 5 7 6 7" xfId="12765" xr:uid="{00000000-0005-0000-0000-00003F290000}"/>
    <cellStyle name="Normal 2 2 2 2 2 2 2 5 7 6 8" xfId="12766" xr:uid="{00000000-0005-0000-0000-000040290000}"/>
    <cellStyle name="Normal 2 2 2 2 2 2 2 5 7 6 9" xfId="12767" xr:uid="{00000000-0005-0000-0000-000041290000}"/>
    <cellStyle name="Normal 2 2 2 2 2 2 2 5 7 7" xfId="12768" xr:uid="{00000000-0005-0000-0000-000042290000}"/>
    <cellStyle name="Normal 2 2 2 2 2 2 2 5 7 7 10" xfId="12769" xr:uid="{00000000-0005-0000-0000-000043290000}"/>
    <cellStyle name="Normal 2 2 2 2 2 2 2 5 7 7 2" xfId="12770" xr:uid="{00000000-0005-0000-0000-000044290000}"/>
    <cellStyle name="Normal 2 2 2 2 2 2 2 5 7 7 3" xfId="12771" xr:uid="{00000000-0005-0000-0000-000045290000}"/>
    <cellStyle name="Normal 2 2 2 2 2 2 2 5 7 7 4" xfId="12772" xr:uid="{00000000-0005-0000-0000-000046290000}"/>
    <cellStyle name="Normal 2 2 2 2 2 2 2 5 7 7 5" xfId="12773" xr:uid="{00000000-0005-0000-0000-000047290000}"/>
    <cellStyle name="Normal 2 2 2 2 2 2 2 5 7 7 6" xfId="12774" xr:uid="{00000000-0005-0000-0000-000048290000}"/>
    <cellStyle name="Normal 2 2 2 2 2 2 2 5 7 7 7" xfId="12775" xr:uid="{00000000-0005-0000-0000-000049290000}"/>
    <cellStyle name="Normal 2 2 2 2 2 2 2 5 7 7 8" xfId="12776" xr:uid="{00000000-0005-0000-0000-00004A290000}"/>
    <cellStyle name="Normal 2 2 2 2 2 2 2 5 7 7 9" xfId="12777" xr:uid="{00000000-0005-0000-0000-00004B290000}"/>
    <cellStyle name="Normal 2 2 2 2 2 2 2 5 7 8" xfId="12778" xr:uid="{00000000-0005-0000-0000-00004C290000}"/>
    <cellStyle name="Normal 2 2 2 2 2 2 2 5 7 9" xfId="12779" xr:uid="{00000000-0005-0000-0000-00004D290000}"/>
    <cellStyle name="Normal 2 2 2 2 2 2 2 5 8" xfId="2930" xr:uid="{00000000-0005-0000-0000-00004E290000}"/>
    <cellStyle name="Normal 2 2 2 2 2 2 2 5 8 10" xfId="12780" xr:uid="{00000000-0005-0000-0000-00004F290000}"/>
    <cellStyle name="Normal 2 2 2 2 2 2 2 5 8 11" xfId="12781" xr:uid="{00000000-0005-0000-0000-000050290000}"/>
    <cellStyle name="Normal 2 2 2 2 2 2 2 5 8 12" xfId="12782" xr:uid="{00000000-0005-0000-0000-000051290000}"/>
    <cellStyle name="Normal 2 2 2 2 2 2 2 5 8 2" xfId="2931" xr:uid="{00000000-0005-0000-0000-000052290000}"/>
    <cellStyle name="Normal 2 2 2 2 2 2 2 5 8 2 10" xfId="12783" xr:uid="{00000000-0005-0000-0000-000053290000}"/>
    <cellStyle name="Normal 2 2 2 2 2 2 2 5 8 2 11" xfId="12784" xr:uid="{00000000-0005-0000-0000-000054290000}"/>
    <cellStyle name="Normal 2 2 2 2 2 2 2 5 8 2 2" xfId="12785" xr:uid="{00000000-0005-0000-0000-000055290000}"/>
    <cellStyle name="Normal 2 2 2 2 2 2 2 5 8 2 2 10" xfId="12786" xr:uid="{00000000-0005-0000-0000-000056290000}"/>
    <cellStyle name="Normal 2 2 2 2 2 2 2 5 8 2 2 2" xfId="12787" xr:uid="{00000000-0005-0000-0000-000057290000}"/>
    <cellStyle name="Normal 2 2 2 2 2 2 2 5 8 2 2 3" xfId="12788" xr:uid="{00000000-0005-0000-0000-000058290000}"/>
    <cellStyle name="Normal 2 2 2 2 2 2 2 5 8 2 2 4" xfId="12789" xr:uid="{00000000-0005-0000-0000-000059290000}"/>
    <cellStyle name="Normal 2 2 2 2 2 2 2 5 8 2 2 5" xfId="12790" xr:uid="{00000000-0005-0000-0000-00005A290000}"/>
    <cellStyle name="Normal 2 2 2 2 2 2 2 5 8 2 2 6" xfId="12791" xr:uid="{00000000-0005-0000-0000-00005B290000}"/>
    <cellStyle name="Normal 2 2 2 2 2 2 2 5 8 2 2 7" xfId="12792" xr:uid="{00000000-0005-0000-0000-00005C290000}"/>
    <cellStyle name="Normal 2 2 2 2 2 2 2 5 8 2 2 8" xfId="12793" xr:uid="{00000000-0005-0000-0000-00005D290000}"/>
    <cellStyle name="Normal 2 2 2 2 2 2 2 5 8 2 2 9" xfId="12794" xr:uid="{00000000-0005-0000-0000-00005E290000}"/>
    <cellStyle name="Normal 2 2 2 2 2 2 2 5 8 2 3" xfId="12795" xr:uid="{00000000-0005-0000-0000-00005F290000}"/>
    <cellStyle name="Normal 2 2 2 2 2 2 2 5 8 2 4" xfId="12796" xr:uid="{00000000-0005-0000-0000-000060290000}"/>
    <cellStyle name="Normal 2 2 2 2 2 2 2 5 8 2 5" xfId="12797" xr:uid="{00000000-0005-0000-0000-000061290000}"/>
    <cellStyle name="Normal 2 2 2 2 2 2 2 5 8 2 6" xfId="12798" xr:uid="{00000000-0005-0000-0000-000062290000}"/>
    <cellStyle name="Normal 2 2 2 2 2 2 2 5 8 2 7" xfId="12799" xr:uid="{00000000-0005-0000-0000-000063290000}"/>
    <cellStyle name="Normal 2 2 2 2 2 2 2 5 8 2 8" xfId="12800" xr:uid="{00000000-0005-0000-0000-000064290000}"/>
    <cellStyle name="Normal 2 2 2 2 2 2 2 5 8 2 9" xfId="12801" xr:uid="{00000000-0005-0000-0000-000065290000}"/>
    <cellStyle name="Normal 2 2 2 2 2 2 2 5 8 3" xfId="12802" xr:uid="{00000000-0005-0000-0000-000066290000}"/>
    <cellStyle name="Normal 2 2 2 2 2 2 2 5 8 3 10" xfId="12803" xr:uid="{00000000-0005-0000-0000-000067290000}"/>
    <cellStyle name="Normal 2 2 2 2 2 2 2 5 8 3 2" xfId="12804" xr:uid="{00000000-0005-0000-0000-000068290000}"/>
    <cellStyle name="Normal 2 2 2 2 2 2 2 5 8 3 3" xfId="12805" xr:uid="{00000000-0005-0000-0000-000069290000}"/>
    <cellStyle name="Normal 2 2 2 2 2 2 2 5 8 3 4" xfId="12806" xr:uid="{00000000-0005-0000-0000-00006A290000}"/>
    <cellStyle name="Normal 2 2 2 2 2 2 2 5 8 3 5" xfId="12807" xr:uid="{00000000-0005-0000-0000-00006B290000}"/>
    <cellStyle name="Normal 2 2 2 2 2 2 2 5 8 3 6" xfId="12808" xr:uid="{00000000-0005-0000-0000-00006C290000}"/>
    <cellStyle name="Normal 2 2 2 2 2 2 2 5 8 3 7" xfId="12809" xr:uid="{00000000-0005-0000-0000-00006D290000}"/>
    <cellStyle name="Normal 2 2 2 2 2 2 2 5 8 3 8" xfId="12810" xr:uid="{00000000-0005-0000-0000-00006E290000}"/>
    <cellStyle name="Normal 2 2 2 2 2 2 2 5 8 3 9" xfId="12811" xr:uid="{00000000-0005-0000-0000-00006F290000}"/>
    <cellStyle name="Normal 2 2 2 2 2 2 2 5 8 4" xfId="12812" xr:uid="{00000000-0005-0000-0000-000070290000}"/>
    <cellStyle name="Normal 2 2 2 2 2 2 2 5 8 5" xfId="12813" xr:uid="{00000000-0005-0000-0000-000071290000}"/>
    <cellStyle name="Normal 2 2 2 2 2 2 2 5 8 6" xfId="12814" xr:uid="{00000000-0005-0000-0000-000072290000}"/>
    <cellStyle name="Normal 2 2 2 2 2 2 2 5 8 7" xfId="12815" xr:uid="{00000000-0005-0000-0000-000073290000}"/>
    <cellStyle name="Normal 2 2 2 2 2 2 2 5 8 8" xfId="12816" xr:uid="{00000000-0005-0000-0000-000074290000}"/>
    <cellStyle name="Normal 2 2 2 2 2 2 2 5 8 9" xfId="12817" xr:uid="{00000000-0005-0000-0000-000075290000}"/>
    <cellStyle name="Normal 2 2 2 2 2 2 2 5 9" xfId="2932" xr:uid="{00000000-0005-0000-0000-000076290000}"/>
    <cellStyle name="Normal 2 2 2 2 2 2 2 5 9 10" xfId="12818" xr:uid="{00000000-0005-0000-0000-000077290000}"/>
    <cellStyle name="Normal 2 2 2 2 2 2 2 5 9 11" xfId="12819" xr:uid="{00000000-0005-0000-0000-000078290000}"/>
    <cellStyle name="Normal 2 2 2 2 2 2 2 5 9 12" xfId="12820" xr:uid="{00000000-0005-0000-0000-000079290000}"/>
    <cellStyle name="Normal 2 2 2 2 2 2 2 5 9 2" xfId="2933" xr:uid="{00000000-0005-0000-0000-00007A290000}"/>
    <cellStyle name="Normal 2 2 2 2 2 2 2 5 9 2 10" xfId="12821" xr:uid="{00000000-0005-0000-0000-00007B290000}"/>
    <cellStyle name="Normal 2 2 2 2 2 2 2 5 9 2 11" xfId="12822" xr:uid="{00000000-0005-0000-0000-00007C290000}"/>
    <cellStyle name="Normal 2 2 2 2 2 2 2 5 9 2 2" xfId="12823" xr:uid="{00000000-0005-0000-0000-00007D290000}"/>
    <cellStyle name="Normal 2 2 2 2 2 2 2 5 9 2 2 10" xfId="12824" xr:uid="{00000000-0005-0000-0000-00007E290000}"/>
    <cellStyle name="Normal 2 2 2 2 2 2 2 5 9 2 2 2" xfId="12825" xr:uid="{00000000-0005-0000-0000-00007F290000}"/>
    <cellStyle name="Normal 2 2 2 2 2 2 2 5 9 2 2 3" xfId="12826" xr:uid="{00000000-0005-0000-0000-000080290000}"/>
    <cellStyle name="Normal 2 2 2 2 2 2 2 5 9 2 2 4" xfId="12827" xr:uid="{00000000-0005-0000-0000-000081290000}"/>
    <cellStyle name="Normal 2 2 2 2 2 2 2 5 9 2 2 5" xfId="12828" xr:uid="{00000000-0005-0000-0000-000082290000}"/>
    <cellStyle name="Normal 2 2 2 2 2 2 2 5 9 2 2 6" xfId="12829" xr:uid="{00000000-0005-0000-0000-000083290000}"/>
    <cellStyle name="Normal 2 2 2 2 2 2 2 5 9 2 2 7" xfId="12830" xr:uid="{00000000-0005-0000-0000-000084290000}"/>
    <cellStyle name="Normal 2 2 2 2 2 2 2 5 9 2 2 8" xfId="12831" xr:uid="{00000000-0005-0000-0000-000085290000}"/>
    <cellStyle name="Normal 2 2 2 2 2 2 2 5 9 2 2 9" xfId="12832" xr:uid="{00000000-0005-0000-0000-000086290000}"/>
    <cellStyle name="Normal 2 2 2 2 2 2 2 5 9 2 3" xfId="12833" xr:uid="{00000000-0005-0000-0000-000087290000}"/>
    <cellStyle name="Normal 2 2 2 2 2 2 2 5 9 2 4" xfId="12834" xr:uid="{00000000-0005-0000-0000-000088290000}"/>
    <cellStyle name="Normal 2 2 2 2 2 2 2 5 9 2 5" xfId="12835" xr:uid="{00000000-0005-0000-0000-000089290000}"/>
    <cellStyle name="Normal 2 2 2 2 2 2 2 5 9 2 6" xfId="12836" xr:uid="{00000000-0005-0000-0000-00008A290000}"/>
    <cellStyle name="Normal 2 2 2 2 2 2 2 5 9 2 7" xfId="12837" xr:uid="{00000000-0005-0000-0000-00008B290000}"/>
    <cellStyle name="Normal 2 2 2 2 2 2 2 5 9 2 8" xfId="12838" xr:uid="{00000000-0005-0000-0000-00008C290000}"/>
    <cellStyle name="Normal 2 2 2 2 2 2 2 5 9 2 9" xfId="12839" xr:uid="{00000000-0005-0000-0000-00008D290000}"/>
    <cellStyle name="Normal 2 2 2 2 2 2 2 5 9 3" xfId="12840" xr:uid="{00000000-0005-0000-0000-00008E290000}"/>
    <cellStyle name="Normal 2 2 2 2 2 2 2 5 9 3 10" xfId="12841" xr:uid="{00000000-0005-0000-0000-00008F290000}"/>
    <cellStyle name="Normal 2 2 2 2 2 2 2 5 9 3 2" xfId="12842" xr:uid="{00000000-0005-0000-0000-000090290000}"/>
    <cellStyle name="Normal 2 2 2 2 2 2 2 5 9 3 3" xfId="12843" xr:uid="{00000000-0005-0000-0000-000091290000}"/>
    <cellStyle name="Normal 2 2 2 2 2 2 2 5 9 3 4" xfId="12844" xr:uid="{00000000-0005-0000-0000-000092290000}"/>
    <cellStyle name="Normal 2 2 2 2 2 2 2 5 9 3 5" xfId="12845" xr:uid="{00000000-0005-0000-0000-000093290000}"/>
    <cellStyle name="Normal 2 2 2 2 2 2 2 5 9 3 6" xfId="12846" xr:uid="{00000000-0005-0000-0000-000094290000}"/>
    <cellStyle name="Normal 2 2 2 2 2 2 2 5 9 3 7" xfId="12847" xr:uid="{00000000-0005-0000-0000-000095290000}"/>
    <cellStyle name="Normal 2 2 2 2 2 2 2 5 9 3 8" xfId="12848" xr:uid="{00000000-0005-0000-0000-000096290000}"/>
    <cellStyle name="Normal 2 2 2 2 2 2 2 5 9 3 9" xfId="12849" xr:uid="{00000000-0005-0000-0000-000097290000}"/>
    <cellStyle name="Normal 2 2 2 2 2 2 2 5 9 4" xfId="12850" xr:uid="{00000000-0005-0000-0000-000098290000}"/>
    <cellStyle name="Normal 2 2 2 2 2 2 2 5 9 5" xfId="12851" xr:uid="{00000000-0005-0000-0000-000099290000}"/>
    <cellStyle name="Normal 2 2 2 2 2 2 2 5 9 6" xfId="12852" xr:uid="{00000000-0005-0000-0000-00009A290000}"/>
    <cellStyle name="Normal 2 2 2 2 2 2 2 5 9 7" xfId="12853" xr:uid="{00000000-0005-0000-0000-00009B290000}"/>
    <cellStyle name="Normal 2 2 2 2 2 2 2 5 9 8" xfId="12854" xr:uid="{00000000-0005-0000-0000-00009C290000}"/>
    <cellStyle name="Normal 2 2 2 2 2 2 2 5 9 9" xfId="12855" xr:uid="{00000000-0005-0000-0000-00009D290000}"/>
    <cellStyle name="Normal 2 2 2 2 2 2 2 6" xfId="2934" xr:uid="{00000000-0005-0000-0000-00009E290000}"/>
    <cellStyle name="Normal 2 2 2 2 2 2 2 6 10" xfId="12856" xr:uid="{00000000-0005-0000-0000-00009F290000}"/>
    <cellStyle name="Normal 2 2 2 2 2 2 2 6 11" xfId="12857" xr:uid="{00000000-0005-0000-0000-0000A0290000}"/>
    <cellStyle name="Normal 2 2 2 2 2 2 2 6 12" xfId="12858" xr:uid="{00000000-0005-0000-0000-0000A1290000}"/>
    <cellStyle name="Normal 2 2 2 2 2 2 2 6 2" xfId="2935" xr:uid="{00000000-0005-0000-0000-0000A2290000}"/>
    <cellStyle name="Normal 2 2 2 2 2 2 2 6 2 10" xfId="12859" xr:uid="{00000000-0005-0000-0000-0000A3290000}"/>
    <cellStyle name="Normal 2 2 2 2 2 2 2 6 2 11" xfId="12860" xr:uid="{00000000-0005-0000-0000-0000A4290000}"/>
    <cellStyle name="Normal 2 2 2 2 2 2 2 6 2 2" xfId="12861" xr:uid="{00000000-0005-0000-0000-0000A5290000}"/>
    <cellStyle name="Normal 2 2 2 2 2 2 2 6 2 2 10" xfId="12862" xr:uid="{00000000-0005-0000-0000-0000A6290000}"/>
    <cellStyle name="Normal 2 2 2 2 2 2 2 6 2 2 2" xfId="12863" xr:uid="{00000000-0005-0000-0000-0000A7290000}"/>
    <cellStyle name="Normal 2 2 2 2 2 2 2 6 2 2 3" xfId="12864" xr:uid="{00000000-0005-0000-0000-0000A8290000}"/>
    <cellStyle name="Normal 2 2 2 2 2 2 2 6 2 2 4" xfId="12865" xr:uid="{00000000-0005-0000-0000-0000A9290000}"/>
    <cellStyle name="Normal 2 2 2 2 2 2 2 6 2 2 5" xfId="12866" xr:uid="{00000000-0005-0000-0000-0000AA290000}"/>
    <cellStyle name="Normal 2 2 2 2 2 2 2 6 2 2 6" xfId="12867" xr:uid="{00000000-0005-0000-0000-0000AB290000}"/>
    <cellStyle name="Normal 2 2 2 2 2 2 2 6 2 2 7" xfId="12868" xr:uid="{00000000-0005-0000-0000-0000AC290000}"/>
    <cellStyle name="Normal 2 2 2 2 2 2 2 6 2 2 8" xfId="12869" xr:uid="{00000000-0005-0000-0000-0000AD290000}"/>
    <cellStyle name="Normal 2 2 2 2 2 2 2 6 2 2 9" xfId="12870" xr:uid="{00000000-0005-0000-0000-0000AE290000}"/>
    <cellStyle name="Normal 2 2 2 2 2 2 2 6 2 3" xfId="12871" xr:uid="{00000000-0005-0000-0000-0000AF290000}"/>
    <cellStyle name="Normal 2 2 2 2 2 2 2 6 2 4" xfId="12872" xr:uid="{00000000-0005-0000-0000-0000B0290000}"/>
    <cellStyle name="Normal 2 2 2 2 2 2 2 6 2 5" xfId="12873" xr:uid="{00000000-0005-0000-0000-0000B1290000}"/>
    <cellStyle name="Normal 2 2 2 2 2 2 2 6 2 6" xfId="12874" xr:uid="{00000000-0005-0000-0000-0000B2290000}"/>
    <cellStyle name="Normal 2 2 2 2 2 2 2 6 2 7" xfId="12875" xr:uid="{00000000-0005-0000-0000-0000B3290000}"/>
    <cellStyle name="Normal 2 2 2 2 2 2 2 6 2 8" xfId="12876" xr:uid="{00000000-0005-0000-0000-0000B4290000}"/>
    <cellStyle name="Normal 2 2 2 2 2 2 2 6 2 9" xfId="12877" xr:uid="{00000000-0005-0000-0000-0000B5290000}"/>
    <cellStyle name="Normal 2 2 2 2 2 2 2 6 3" xfId="12878" xr:uid="{00000000-0005-0000-0000-0000B6290000}"/>
    <cellStyle name="Normal 2 2 2 2 2 2 2 6 3 10" xfId="12879" xr:uid="{00000000-0005-0000-0000-0000B7290000}"/>
    <cellStyle name="Normal 2 2 2 2 2 2 2 6 3 2" xfId="12880" xr:uid="{00000000-0005-0000-0000-0000B8290000}"/>
    <cellStyle name="Normal 2 2 2 2 2 2 2 6 3 3" xfId="12881" xr:uid="{00000000-0005-0000-0000-0000B9290000}"/>
    <cellStyle name="Normal 2 2 2 2 2 2 2 6 3 4" xfId="12882" xr:uid="{00000000-0005-0000-0000-0000BA290000}"/>
    <cellStyle name="Normal 2 2 2 2 2 2 2 6 3 5" xfId="12883" xr:uid="{00000000-0005-0000-0000-0000BB290000}"/>
    <cellStyle name="Normal 2 2 2 2 2 2 2 6 3 6" xfId="12884" xr:uid="{00000000-0005-0000-0000-0000BC290000}"/>
    <cellStyle name="Normal 2 2 2 2 2 2 2 6 3 7" xfId="12885" xr:uid="{00000000-0005-0000-0000-0000BD290000}"/>
    <cellStyle name="Normal 2 2 2 2 2 2 2 6 3 8" xfId="12886" xr:uid="{00000000-0005-0000-0000-0000BE290000}"/>
    <cellStyle name="Normal 2 2 2 2 2 2 2 6 3 9" xfId="12887" xr:uid="{00000000-0005-0000-0000-0000BF290000}"/>
    <cellStyle name="Normal 2 2 2 2 2 2 2 6 4" xfId="12888" xr:uid="{00000000-0005-0000-0000-0000C0290000}"/>
    <cellStyle name="Normal 2 2 2 2 2 2 2 6 5" xfId="12889" xr:uid="{00000000-0005-0000-0000-0000C1290000}"/>
    <cellStyle name="Normal 2 2 2 2 2 2 2 6 6" xfId="12890" xr:uid="{00000000-0005-0000-0000-0000C2290000}"/>
    <cellStyle name="Normal 2 2 2 2 2 2 2 6 7" xfId="12891" xr:uid="{00000000-0005-0000-0000-0000C3290000}"/>
    <cellStyle name="Normal 2 2 2 2 2 2 2 6 8" xfId="12892" xr:uid="{00000000-0005-0000-0000-0000C4290000}"/>
    <cellStyle name="Normal 2 2 2 2 2 2 2 6 9" xfId="12893" xr:uid="{00000000-0005-0000-0000-0000C5290000}"/>
    <cellStyle name="Normal 2 2 2 2 2 2 2 7" xfId="2936" xr:uid="{00000000-0005-0000-0000-0000C6290000}"/>
    <cellStyle name="Normal 2 2 2 2 2 2 2 7 10" xfId="12894" xr:uid="{00000000-0005-0000-0000-0000C7290000}"/>
    <cellStyle name="Normal 2 2 2 2 2 2 2 7 11" xfId="12895" xr:uid="{00000000-0005-0000-0000-0000C8290000}"/>
    <cellStyle name="Normal 2 2 2 2 2 2 2 7 12" xfId="12896" xr:uid="{00000000-0005-0000-0000-0000C9290000}"/>
    <cellStyle name="Normal 2 2 2 2 2 2 2 7 2" xfId="2937" xr:uid="{00000000-0005-0000-0000-0000CA290000}"/>
    <cellStyle name="Normal 2 2 2 2 2 2 2 7 2 10" xfId="12897" xr:uid="{00000000-0005-0000-0000-0000CB290000}"/>
    <cellStyle name="Normal 2 2 2 2 2 2 2 7 2 11" xfId="12898" xr:uid="{00000000-0005-0000-0000-0000CC290000}"/>
    <cellStyle name="Normal 2 2 2 2 2 2 2 7 2 2" xfId="12899" xr:uid="{00000000-0005-0000-0000-0000CD290000}"/>
    <cellStyle name="Normal 2 2 2 2 2 2 2 7 2 2 10" xfId="12900" xr:uid="{00000000-0005-0000-0000-0000CE290000}"/>
    <cellStyle name="Normal 2 2 2 2 2 2 2 7 2 2 2" xfId="12901" xr:uid="{00000000-0005-0000-0000-0000CF290000}"/>
    <cellStyle name="Normal 2 2 2 2 2 2 2 7 2 2 3" xfId="12902" xr:uid="{00000000-0005-0000-0000-0000D0290000}"/>
    <cellStyle name="Normal 2 2 2 2 2 2 2 7 2 2 4" xfId="12903" xr:uid="{00000000-0005-0000-0000-0000D1290000}"/>
    <cellStyle name="Normal 2 2 2 2 2 2 2 7 2 2 5" xfId="12904" xr:uid="{00000000-0005-0000-0000-0000D2290000}"/>
    <cellStyle name="Normal 2 2 2 2 2 2 2 7 2 2 6" xfId="12905" xr:uid="{00000000-0005-0000-0000-0000D3290000}"/>
    <cellStyle name="Normal 2 2 2 2 2 2 2 7 2 2 7" xfId="12906" xr:uid="{00000000-0005-0000-0000-0000D4290000}"/>
    <cellStyle name="Normal 2 2 2 2 2 2 2 7 2 2 8" xfId="12907" xr:uid="{00000000-0005-0000-0000-0000D5290000}"/>
    <cellStyle name="Normal 2 2 2 2 2 2 2 7 2 2 9" xfId="12908" xr:uid="{00000000-0005-0000-0000-0000D6290000}"/>
    <cellStyle name="Normal 2 2 2 2 2 2 2 7 2 3" xfId="12909" xr:uid="{00000000-0005-0000-0000-0000D7290000}"/>
    <cellStyle name="Normal 2 2 2 2 2 2 2 7 2 4" xfId="12910" xr:uid="{00000000-0005-0000-0000-0000D8290000}"/>
    <cellStyle name="Normal 2 2 2 2 2 2 2 7 2 5" xfId="12911" xr:uid="{00000000-0005-0000-0000-0000D9290000}"/>
    <cellStyle name="Normal 2 2 2 2 2 2 2 7 2 6" xfId="12912" xr:uid="{00000000-0005-0000-0000-0000DA290000}"/>
    <cellStyle name="Normal 2 2 2 2 2 2 2 7 2 7" xfId="12913" xr:uid="{00000000-0005-0000-0000-0000DB290000}"/>
    <cellStyle name="Normal 2 2 2 2 2 2 2 7 2 8" xfId="12914" xr:uid="{00000000-0005-0000-0000-0000DC290000}"/>
    <cellStyle name="Normal 2 2 2 2 2 2 2 7 2 9" xfId="12915" xr:uid="{00000000-0005-0000-0000-0000DD290000}"/>
    <cellStyle name="Normal 2 2 2 2 2 2 2 7 3" xfId="12916" xr:uid="{00000000-0005-0000-0000-0000DE290000}"/>
    <cellStyle name="Normal 2 2 2 2 2 2 2 7 3 10" xfId="12917" xr:uid="{00000000-0005-0000-0000-0000DF290000}"/>
    <cellStyle name="Normal 2 2 2 2 2 2 2 7 3 2" xfId="12918" xr:uid="{00000000-0005-0000-0000-0000E0290000}"/>
    <cellStyle name="Normal 2 2 2 2 2 2 2 7 3 3" xfId="12919" xr:uid="{00000000-0005-0000-0000-0000E1290000}"/>
    <cellStyle name="Normal 2 2 2 2 2 2 2 7 3 4" xfId="12920" xr:uid="{00000000-0005-0000-0000-0000E2290000}"/>
    <cellStyle name="Normal 2 2 2 2 2 2 2 7 3 5" xfId="12921" xr:uid="{00000000-0005-0000-0000-0000E3290000}"/>
    <cellStyle name="Normal 2 2 2 2 2 2 2 7 3 6" xfId="12922" xr:uid="{00000000-0005-0000-0000-0000E4290000}"/>
    <cellStyle name="Normal 2 2 2 2 2 2 2 7 3 7" xfId="12923" xr:uid="{00000000-0005-0000-0000-0000E5290000}"/>
    <cellStyle name="Normal 2 2 2 2 2 2 2 7 3 8" xfId="12924" xr:uid="{00000000-0005-0000-0000-0000E6290000}"/>
    <cellStyle name="Normal 2 2 2 2 2 2 2 7 3 9" xfId="12925" xr:uid="{00000000-0005-0000-0000-0000E7290000}"/>
    <cellStyle name="Normal 2 2 2 2 2 2 2 7 4" xfId="12926" xr:uid="{00000000-0005-0000-0000-0000E8290000}"/>
    <cellStyle name="Normal 2 2 2 2 2 2 2 7 5" xfId="12927" xr:uid="{00000000-0005-0000-0000-0000E9290000}"/>
    <cellStyle name="Normal 2 2 2 2 2 2 2 7 6" xfId="12928" xr:uid="{00000000-0005-0000-0000-0000EA290000}"/>
    <cellStyle name="Normal 2 2 2 2 2 2 2 7 7" xfId="12929" xr:uid="{00000000-0005-0000-0000-0000EB290000}"/>
    <cellStyle name="Normal 2 2 2 2 2 2 2 7 8" xfId="12930" xr:uid="{00000000-0005-0000-0000-0000EC290000}"/>
    <cellStyle name="Normal 2 2 2 2 2 2 2 7 9" xfId="12931" xr:uid="{00000000-0005-0000-0000-0000ED290000}"/>
    <cellStyle name="Normal 2 2 2 2 2 2 2 8" xfId="2938" xr:uid="{00000000-0005-0000-0000-0000EE290000}"/>
    <cellStyle name="Normal 2 2 2 2 2 2 2 8 10" xfId="12932" xr:uid="{00000000-0005-0000-0000-0000EF290000}"/>
    <cellStyle name="Normal 2 2 2 2 2 2 2 8 11" xfId="12933" xr:uid="{00000000-0005-0000-0000-0000F0290000}"/>
    <cellStyle name="Normal 2 2 2 2 2 2 2 8 12" xfId="12934" xr:uid="{00000000-0005-0000-0000-0000F1290000}"/>
    <cellStyle name="Normal 2 2 2 2 2 2 2 8 2" xfId="2939" xr:uid="{00000000-0005-0000-0000-0000F2290000}"/>
    <cellStyle name="Normal 2 2 2 2 2 2 2 8 2 10" xfId="12935" xr:uid="{00000000-0005-0000-0000-0000F3290000}"/>
    <cellStyle name="Normal 2 2 2 2 2 2 2 8 2 11" xfId="12936" xr:uid="{00000000-0005-0000-0000-0000F4290000}"/>
    <cellStyle name="Normal 2 2 2 2 2 2 2 8 2 2" xfId="12937" xr:uid="{00000000-0005-0000-0000-0000F5290000}"/>
    <cellStyle name="Normal 2 2 2 2 2 2 2 8 2 2 10" xfId="12938" xr:uid="{00000000-0005-0000-0000-0000F6290000}"/>
    <cellStyle name="Normal 2 2 2 2 2 2 2 8 2 2 2" xfId="12939" xr:uid="{00000000-0005-0000-0000-0000F7290000}"/>
    <cellStyle name="Normal 2 2 2 2 2 2 2 8 2 2 3" xfId="12940" xr:uid="{00000000-0005-0000-0000-0000F8290000}"/>
    <cellStyle name="Normal 2 2 2 2 2 2 2 8 2 2 4" xfId="12941" xr:uid="{00000000-0005-0000-0000-0000F9290000}"/>
    <cellStyle name="Normal 2 2 2 2 2 2 2 8 2 2 5" xfId="12942" xr:uid="{00000000-0005-0000-0000-0000FA290000}"/>
    <cellStyle name="Normal 2 2 2 2 2 2 2 8 2 2 6" xfId="12943" xr:uid="{00000000-0005-0000-0000-0000FB290000}"/>
    <cellStyle name="Normal 2 2 2 2 2 2 2 8 2 2 7" xfId="12944" xr:uid="{00000000-0005-0000-0000-0000FC290000}"/>
    <cellStyle name="Normal 2 2 2 2 2 2 2 8 2 2 8" xfId="12945" xr:uid="{00000000-0005-0000-0000-0000FD290000}"/>
    <cellStyle name="Normal 2 2 2 2 2 2 2 8 2 2 9" xfId="12946" xr:uid="{00000000-0005-0000-0000-0000FE290000}"/>
    <cellStyle name="Normal 2 2 2 2 2 2 2 8 2 3" xfId="12947" xr:uid="{00000000-0005-0000-0000-0000FF290000}"/>
    <cellStyle name="Normal 2 2 2 2 2 2 2 8 2 4" xfId="12948" xr:uid="{00000000-0005-0000-0000-0000002A0000}"/>
    <cellStyle name="Normal 2 2 2 2 2 2 2 8 2 5" xfId="12949" xr:uid="{00000000-0005-0000-0000-0000012A0000}"/>
    <cellStyle name="Normal 2 2 2 2 2 2 2 8 2 6" xfId="12950" xr:uid="{00000000-0005-0000-0000-0000022A0000}"/>
    <cellStyle name="Normal 2 2 2 2 2 2 2 8 2 7" xfId="12951" xr:uid="{00000000-0005-0000-0000-0000032A0000}"/>
    <cellStyle name="Normal 2 2 2 2 2 2 2 8 2 8" xfId="12952" xr:uid="{00000000-0005-0000-0000-0000042A0000}"/>
    <cellStyle name="Normal 2 2 2 2 2 2 2 8 2 9" xfId="12953" xr:uid="{00000000-0005-0000-0000-0000052A0000}"/>
    <cellStyle name="Normal 2 2 2 2 2 2 2 8 3" xfId="12954" xr:uid="{00000000-0005-0000-0000-0000062A0000}"/>
    <cellStyle name="Normal 2 2 2 2 2 2 2 8 3 10" xfId="12955" xr:uid="{00000000-0005-0000-0000-0000072A0000}"/>
    <cellStyle name="Normal 2 2 2 2 2 2 2 8 3 2" xfId="12956" xr:uid="{00000000-0005-0000-0000-0000082A0000}"/>
    <cellStyle name="Normal 2 2 2 2 2 2 2 8 3 3" xfId="12957" xr:uid="{00000000-0005-0000-0000-0000092A0000}"/>
    <cellStyle name="Normal 2 2 2 2 2 2 2 8 3 4" xfId="12958" xr:uid="{00000000-0005-0000-0000-00000A2A0000}"/>
    <cellStyle name="Normal 2 2 2 2 2 2 2 8 3 5" xfId="12959" xr:uid="{00000000-0005-0000-0000-00000B2A0000}"/>
    <cellStyle name="Normal 2 2 2 2 2 2 2 8 3 6" xfId="12960" xr:uid="{00000000-0005-0000-0000-00000C2A0000}"/>
    <cellStyle name="Normal 2 2 2 2 2 2 2 8 3 7" xfId="12961" xr:uid="{00000000-0005-0000-0000-00000D2A0000}"/>
    <cellStyle name="Normal 2 2 2 2 2 2 2 8 3 8" xfId="12962" xr:uid="{00000000-0005-0000-0000-00000E2A0000}"/>
    <cellStyle name="Normal 2 2 2 2 2 2 2 8 3 9" xfId="12963" xr:uid="{00000000-0005-0000-0000-00000F2A0000}"/>
    <cellStyle name="Normal 2 2 2 2 2 2 2 8 4" xfId="12964" xr:uid="{00000000-0005-0000-0000-0000102A0000}"/>
    <cellStyle name="Normal 2 2 2 2 2 2 2 8 5" xfId="12965" xr:uid="{00000000-0005-0000-0000-0000112A0000}"/>
    <cellStyle name="Normal 2 2 2 2 2 2 2 8 6" xfId="12966" xr:uid="{00000000-0005-0000-0000-0000122A0000}"/>
    <cellStyle name="Normal 2 2 2 2 2 2 2 8 7" xfId="12967" xr:uid="{00000000-0005-0000-0000-0000132A0000}"/>
    <cellStyle name="Normal 2 2 2 2 2 2 2 8 8" xfId="12968" xr:uid="{00000000-0005-0000-0000-0000142A0000}"/>
    <cellStyle name="Normal 2 2 2 2 2 2 2 8 9" xfId="12969" xr:uid="{00000000-0005-0000-0000-0000152A0000}"/>
    <cellStyle name="Normal 2 2 2 2 2 2 2 9" xfId="2940" xr:uid="{00000000-0005-0000-0000-0000162A0000}"/>
    <cellStyle name="Normal 2 2 2 2 2 2 2 9 10" xfId="12970" xr:uid="{00000000-0005-0000-0000-0000172A0000}"/>
    <cellStyle name="Normal 2 2 2 2 2 2 2 9 11" xfId="12971" xr:uid="{00000000-0005-0000-0000-0000182A0000}"/>
    <cellStyle name="Normal 2 2 2 2 2 2 2 9 12" xfId="12972" xr:uid="{00000000-0005-0000-0000-0000192A0000}"/>
    <cellStyle name="Normal 2 2 2 2 2 2 2 9 2" xfId="2941" xr:uid="{00000000-0005-0000-0000-00001A2A0000}"/>
    <cellStyle name="Normal 2 2 2 2 2 2 2 9 2 10" xfId="12973" xr:uid="{00000000-0005-0000-0000-00001B2A0000}"/>
    <cellStyle name="Normal 2 2 2 2 2 2 2 9 2 11" xfId="12974" xr:uid="{00000000-0005-0000-0000-00001C2A0000}"/>
    <cellStyle name="Normal 2 2 2 2 2 2 2 9 2 2" xfId="12975" xr:uid="{00000000-0005-0000-0000-00001D2A0000}"/>
    <cellStyle name="Normal 2 2 2 2 2 2 2 9 2 2 10" xfId="12976" xr:uid="{00000000-0005-0000-0000-00001E2A0000}"/>
    <cellStyle name="Normal 2 2 2 2 2 2 2 9 2 2 2" xfId="12977" xr:uid="{00000000-0005-0000-0000-00001F2A0000}"/>
    <cellStyle name="Normal 2 2 2 2 2 2 2 9 2 2 3" xfId="12978" xr:uid="{00000000-0005-0000-0000-0000202A0000}"/>
    <cellStyle name="Normal 2 2 2 2 2 2 2 9 2 2 4" xfId="12979" xr:uid="{00000000-0005-0000-0000-0000212A0000}"/>
    <cellStyle name="Normal 2 2 2 2 2 2 2 9 2 2 5" xfId="12980" xr:uid="{00000000-0005-0000-0000-0000222A0000}"/>
    <cellStyle name="Normal 2 2 2 2 2 2 2 9 2 2 6" xfId="12981" xr:uid="{00000000-0005-0000-0000-0000232A0000}"/>
    <cellStyle name="Normal 2 2 2 2 2 2 2 9 2 2 7" xfId="12982" xr:uid="{00000000-0005-0000-0000-0000242A0000}"/>
    <cellStyle name="Normal 2 2 2 2 2 2 2 9 2 2 8" xfId="12983" xr:uid="{00000000-0005-0000-0000-0000252A0000}"/>
    <cellStyle name="Normal 2 2 2 2 2 2 2 9 2 2 9" xfId="12984" xr:uid="{00000000-0005-0000-0000-0000262A0000}"/>
    <cellStyle name="Normal 2 2 2 2 2 2 2 9 2 3" xfId="12985" xr:uid="{00000000-0005-0000-0000-0000272A0000}"/>
    <cellStyle name="Normal 2 2 2 2 2 2 2 9 2 4" xfId="12986" xr:uid="{00000000-0005-0000-0000-0000282A0000}"/>
    <cellStyle name="Normal 2 2 2 2 2 2 2 9 2 5" xfId="12987" xr:uid="{00000000-0005-0000-0000-0000292A0000}"/>
    <cellStyle name="Normal 2 2 2 2 2 2 2 9 2 6" xfId="12988" xr:uid="{00000000-0005-0000-0000-00002A2A0000}"/>
    <cellStyle name="Normal 2 2 2 2 2 2 2 9 2 7" xfId="12989" xr:uid="{00000000-0005-0000-0000-00002B2A0000}"/>
    <cellStyle name="Normal 2 2 2 2 2 2 2 9 2 8" xfId="12990" xr:uid="{00000000-0005-0000-0000-00002C2A0000}"/>
    <cellStyle name="Normal 2 2 2 2 2 2 2 9 2 9" xfId="12991" xr:uid="{00000000-0005-0000-0000-00002D2A0000}"/>
    <cellStyle name="Normal 2 2 2 2 2 2 2 9 3" xfId="12992" xr:uid="{00000000-0005-0000-0000-00002E2A0000}"/>
    <cellStyle name="Normal 2 2 2 2 2 2 2 9 3 10" xfId="12993" xr:uid="{00000000-0005-0000-0000-00002F2A0000}"/>
    <cellStyle name="Normal 2 2 2 2 2 2 2 9 3 2" xfId="12994" xr:uid="{00000000-0005-0000-0000-0000302A0000}"/>
    <cellStyle name="Normal 2 2 2 2 2 2 2 9 3 3" xfId="12995" xr:uid="{00000000-0005-0000-0000-0000312A0000}"/>
    <cellStyle name="Normal 2 2 2 2 2 2 2 9 3 4" xfId="12996" xr:uid="{00000000-0005-0000-0000-0000322A0000}"/>
    <cellStyle name="Normal 2 2 2 2 2 2 2 9 3 5" xfId="12997" xr:uid="{00000000-0005-0000-0000-0000332A0000}"/>
    <cellStyle name="Normal 2 2 2 2 2 2 2 9 3 6" xfId="12998" xr:uid="{00000000-0005-0000-0000-0000342A0000}"/>
    <cellStyle name="Normal 2 2 2 2 2 2 2 9 3 7" xfId="12999" xr:uid="{00000000-0005-0000-0000-0000352A0000}"/>
    <cellStyle name="Normal 2 2 2 2 2 2 2 9 3 8" xfId="13000" xr:uid="{00000000-0005-0000-0000-0000362A0000}"/>
    <cellStyle name="Normal 2 2 2 2 2 2 2 9 3 9" xfId="13001" xr:uid="{00000000-0005-0000-0000-0000372A0000}"/>
    <cellStyle name="Normal 2 2 2 2 2 2 2 9 4" xfId="13002" xr:uid="{00000000-0005-0000-0000-0000382A0000}"/>
    <cellStyle name="Normal 2 2 2 2 2 2 2 9 5" xfId="13003" xr:uid="{00000000-0005-0000-0000-0000392A0000}"/>
    <cellStyle name="Normal 2 2 2 2 2 2 2 9 6" xfId="13004" xr:uid="{00000000-0005-0000-0000-00003A2A0000}"/>
    <cellStyle name="Normal 2 2 2 2 2 2 2 9 7" xfId="13005" xr:uid="{00000000-0005-0000-0000-00003B2A0000}"/>
    <cellStyle name="Normal 2 2 2 2 2 2 2 9 8" xfId="13006" xr:uid="{00000000-0005-0000-0000-00003C2A0000}"/>
    <cellStyle name="Normal 2 2 2 2 2 2 2 9 9" xfId="13007" xr:uid="{00000000-0005-0000-0000-00003D2A0000}"/>
    <cellStyle name="Normal 2 2 2 2 2 2 3" xfId="2942" xr:uid="{00000000-0005-0000-0000-00003E2A0000}"/>
    <cellStyle name="Normal 2 2 2 2 2 2 3 10" xfId="13008" xr:uid="{00000000-0005-0000-0000-00003F2A0000}"/>
    <cellStyle name="Normal 2 2 2 2 2 2 3 11" xfId="13009" xr:uid="{00000000-0005-0000-0000-0000402A0000}"/>
    <cellStyle name="Normal 2 2 2 2 2 2 3 12" xfId="13010" xr:uid="{00000000-0005-0000-0000-0000412A0000}"/>
    <cellStyle name="Normal 2 2 2 2 2 2 3 2" xfId="2943" xr:uid="{00000000-0005-0000-0000-0000422A0000}"/>
    <cellStyle name="Normal 2 2 2 2 2 2 3 2 10" xfId="13011" xr:uid="{00000000-0005-0000-0000-0000432A0000}"/>
    <cellStyle name="Normal 2 2 2 2 2 2 3 2 11" xfId="13012" xr:uid="{00000000-0005-0000-0000-0000442A0000}"/>
    <cellStyle name="Normal 2 2 2 2 2 2 3 2 2" xfId="13013" xr:uid="{00000000-0005-0000-0000-0000452A0000}"/>
    <cellStyle name="Normal 2 2 2 2 2 2 3 2 2 10" xfId="13014" xr:uid="{00000000-0005-0000-0000-0000462A0000}"/>
    <cellStyle name="Normal 2 2 2 2 2 2 3 2 2 2" xfId="13015" xr:uid="{00000000-0005-0000-0000-0000472A0000}"/>
    <cellStyle name="Normal 2 2 2 2 2 2 3 2 2 3" xfId="13016" xr:uid="{00000000-0005-0000-0000-0000482A0000}"/>
    <cellStyle name="Normal 2 2 2 2 2 2 3 2 2 4" xfId="13017" xr:uid="{00000000-0005-0000-0000-0000492A0000}"/>
    <cellStyle name="Normal 2 2 2 2 2 2 3 2 2 5" xfId="13018" xr:uid="{00000000-0005-0000-0000-00004A2A0000}"/>
    <cellStyle name="Normal 2 2 2 2 2 2 3 2 2 6" xfId="13019" xr:uid="{00000000-0005-0000-0000-00004B2A0000}"/>
    <cellStyle name="Normal 2 2 2 2 2 2 3 2 2 7" xfId="13020" xr:uid="{00000000-0005-0000-0000-00004C2A0000}"/>
    <cellStyle name="Normal 2 2 2 2 2 2 3 2 2 8" xfId="13021" xr:uid="{00000000-0005-0000-0000-00004D2A0000}"/>
    <cellStyle name="Normal 2 2 2 2 2 2 3 2 2 9" xfId="13022" xr:uid="{00000000-0005-0000-0000-00004E2A0000}"/>
    <cellStyle name="Normal 2 2 2 2 2 2 3 2 3" xfId="13023" xr:uid="{00000000-0005-0000-0000-00004F2A0000}"/>
    <cellStyle name="Normal 2 2 2 2 2 2 3 2 4" xfId="13024" xr:uid="{00000000-0005-0000-0000-0000502A0000}"/>
    <cellStyle name="Normal 2 2 2 2 2 2 3 2 5" xfId="13025" xr:uid="{00000000-0005-0000-0000-0000512A0000}"/>
    <cellStyle name="Normal 2 2 2 2 2 2 3 2 6" xfId="13026" xr:uid="{00000000-0005-0000-0000-0000522A0000}"/>
    <cellStyle name="Normal 2 2 2 2 2 2 3 2 7" xfId="13027" xr:uid="{00000000-0005-0000-0000-0000532A0000}"/>
    <cellStyle name="Normal 2 2 2 2 2 2 3 2 8" xfId="13028" xr:uid="{00000000-0005-0000-0000-0000542A0000}"/>
    <cellStyle name="Normal 2 2 2 2 2 2 3 2 9" xfId="13029" xr:uid="{00000000-0005-0000-0000-0000552A0000}"/>
    <cellStyle name="Normal 2 2 2 2 2 2 3 3" xfId="13030" xr:uid="{00000000-0005-0000-0000-0000562A0000}"/>
    <cellStyle name="Normal 2 2 2 2 2 2 3 3 10" xfId="13031" xr:uid="{00000000-0005-0000-0000-0000572A0000}"/>
    <cellStyle name="Normal 2 2 2 2 2 2 3 3 2" xfId="13032" xr:uid="{00000000-0005-0000-0000-0000582A0000}"/>
    <cellStyle name="Normal 2 2 2 2 2 2 3 3 3" xfId="13033" xr:uid="{00000000-0005-0000-0000-0000592A0000}"/>
    <cellStyle name="Normal 2 2 2 2 2 2 3 3 4" xfId="13034" xr:uid="{00000000-0005-0000-0000-00005A2A0000}"/>
    <cellStyle name="Normal 2 2 2 2 2 2 3 3 5" xfId="13035" xr:uid="{00000000-0005-0000-0000-00005B2A0000}"/>
    <cellStyle name="Normal 2 2 2 2 2 2 3 3 6" xfId="13036" xr:uid="{00000000-0005-0000-0000-00005C2A0000}"/>
    <cellStyle name="Normal 2 2 2 2 2 2 3 3 7" xfId="13037" xr:uid="{00000000-0005-0000-0000-00005D2A0000}"/>
    <cellStyle name="Normal 2 2 2 2 2 2 3 3 8" xfId="13038" xr:uid="{00000000-0005-0000-0000-00005E2A0000}"/>
    <cellStyle name="Normal 2 2 2 2 2 2 3 3 9" xfId="13039" xr:uid="{00000000-0005-0000-0000-00005F2A0000}"/>
    <cellStyle name="Normal 2 2 2 2 2 2 3 4" xfId="13040" xr:uid="{00000000-0005-0000-0000-0000602A0000}"/>
    <cellStyle name="Normal 2 2 2 2 2 2 3 5" xfId="13041" xr:uid="{00000000-0005-0000-0000-0000612A0000}"/>
    <cellStyle name="Normal 2 2 2 2 2 2 3 6" xfId="13042" xr:uid="{00000000-0005-0000-0000-0000622A0000}"/>
    <cellStyle name="Normal 2 2 2 2 2 2 3 7" xfId="13043" xr:uid="{00000000-0005-0000-0000-0000632A0000}"/>
    <cellStyle name="Normal 2 2 2 2 2 2 3 8" xfId="13044" xr:uid="{00000000-0005-0000-0000-0000642A0000}"/>
    <cellStyle name="Normal 2 2 2 2 2 2 3 9" xfId="13045" xr:uid="{00000000-0005-0000-0000-0000652A0000}"/>
    <cellStyle name="Normal 2 2 2 2 2 2 4" xfId="2944" xr:uid="{00000000-0005-0000-0000-0000662A0000}"/>
    <cellStyle name="Normal 2 2 2 2 2 2 4 10" xfId="13046" xr:uid="{00000000-0005-0000-0000-0000672A0000}"/>
    <cellStyle name="Normal 2 2 2 2 2 2 4 11" xfId="13047" xr:uid="{00000000-0005-0000-0000-0000682A0000}"/>
    <cellStyle name="Normal 2 2 2 2 2 2 4 12" xfId="13048" xr:uid="{00000000-0005-0000-0000-0000692A0000}"/>
    <cellStyle name="Normal 2 2 2 2 2 2 4 2" xfId="2945" xr:uid="{00000000-0005-0000-0000-00006A2A0000}"/>
    <cellStyle name="Normal 2 2 2 2 2 2 4 2 10" xfId="13049" xr:uid="{00000000-0005-0000-0000-00006B2A0000}"/>
    <cellStyle name="Normal 2 2 2 2 2 2 4 2 11" xfId="13050" xr:uid="{00000000-0005-0000-0000-00006C2A0000}"/>
    <cellStyle name="Normal 2 2 2 2 2 2 4 2 2" xfId="13051" xr:uid="{00000000-0005-0000-0000-00006D2A0000}"/>
    <cellStyle name="Normal 2 2 2 2 2 2 4 2 2 10" xfId="13052" xr:uid="{00000000-0005-0000-0000-00006E2A0000}"/>
    <cellStyle name="Normal 2 2 2 2 2 2 4 2 2 2" xfId="13053" xr:uid="{00000000-0005-0000-0000-00006F2A0000}"/>
    <cellStyle name="Normal 2 2 2 2 2 2 4 2 2 3" xfId="13054" xr:uid="{00000000-0005-0000-0000-0000702A0000}"/>
    <cellStyle name="Normal 2 2 2 2 2 2 4 2 2 4" xfId="13055" xr:uid="{00000000-0005-0000-0000-0000712A0000}"/>
    <cellStyle name="Normal 2 2 2 2 2 2 4 2 2 5" xfId="13056" xr:uid="{00000000-0005-0000-0000-0000722A0000}"/>
    <cellStyle name="Normal 2 2 2 2 2 2 4 2 2 6" xfId="13057" xr:uid="{00000000-0005-0000-0000-0000732A0000}"/>
    <cellStyle name="Normal 2 2 2 2 2 2 4 2 2 7" xfId="13058" xr:uid="{00000000-0005-0000-0000-0000742A0000}"/>
    <cellStyle name="Normal 2 2 2 2 2 2 4 2 2 8" xfId="13059" xr:uid="{00000000-0005-0000-0000-0000752A0000}"/>
    <cellStyle name="Normal 2 2 2 2 2 2 4 2 2 9" xfId="13060" xr:uid="{00000000-0005-0000-0000-0000762A0000}"/>
    <cellStyle name="Normal 2 2 2 2 2 2 4 2 3" xfId="13061" xr:uid="{00000000-0005-0000-0000-0000772A0000}"/>
    <cellStyle name="Normal 2 2 2 2 2 2 4 2 4" xfId="13062" xr:uid="{00000000-0005-0000-0000-0000782A0000}"/>
    <cellStyle name="Normal 2 2 2 2 2 2 4 2 5" xfId="13063" xr:uid="{00000000-0005-0000-0000-0000792A0000}"/>
    <cellStyle name="Normal 2 2 2 2 2 2 4 2 6" xfId="13064" xr:uid="{00000000-0005-0000-0000-00007A2A0000}"/>
    <cellStyle name="Normal 2 2 2 2 2 2 4 2 7" xfId="13065" xr:uid="{00000000-0005-0000-0000-00007B2A0000}"/>
    <cellStyle name="Normal 2 2 2 2 2 2 4 2 8" xfId="13066" xr:uid="{00000000-0005-0000-0000-00007C2A0000}"/>
    <cellStyle name="Normal 2 2 2 2 2 2 4 2 9" xfId="13067" xr:uid="{00000000-0005-0000-0000-00007D2A0000}"/>
    <cellStyle name="Normal 2 2 2 2 2 2 4 3" xfId="13068" xr:uid="{00000000-0005-0000-0000-00007E2A0000}"/>
    <cellStyle name="Normal 2 2 2 2 2 2 4 3 10" xfId="13069" xr:uid="{00000000-0005-0000-0000-00007F2A0000}"/>
    <cellStyle name="Normal 2 2 2 2 2 2 4 3 2" xfId="13070" xr:uid="{00000000-0005-0000-0000-0000802A0000}"/>
    <cellStyle name="Normal 2 2 2 2 2 2 4 3 3" xfId="13071" xr:uid="{00000000-0005-0000-0000-0000812A0000}"/>
    <cellStyle name="Normal 2 2 2 2 2 2 4 3 4" xfId="13072" xr:uid="{00000000-0005-0000-0000-0000822A0000}"/>
    <cellStyle name="Normal 2 2 2 2 2 2 4 3 5" xfId="13073" xr:uid="{00000000-0005-0000-0000-0000832A0000}"/>
    <cellStyle name="Normal 2 2 2 2 2 2 4 3 6" xfId="13074" xr:uid="{00000000-0005-0000-0000-0000842A0000}"/>
    <cellStyle name="Normal 2 2 2 2 2 2 4 3 7" xfId="13075" xr:uid="{00000000-0005-0000-0000-0000852A0000}"/>
    <cellStyle name="Normal 2 2 2 2 2 2 4 3 8" xfId="13076" xr:uid="{00000000-0005-0000-0000-0000862A0000}"/>
    <cellStyle name="Normal 2 2 2 2 2 2 4 3 9" xfId="13077" xr:uid="{00000000-0005-0000-0000-0000872A0000}"/>
    <cellStyle name="Normal 2 2 2 2 2 2 4 4" xfId="13078" xr:uid="{00000000-0005-0000-0000-0000882A0000}"/>
    <cellStyle name="Normal 2 2 2 2 2 2 4 5" xfId="13079" xr:uid="{00000000-0005-0000-0000-0000892A0000}"/>
    <cellStyle name="Normal 2 2 2 2 2 2 4 6" xfId="13080" xr:uid="{00000000-0005-0000-0000-00008A2A0000}"/>
    <cellStyle name="Normal 2 2 2 2 2 2 4 7" xfId="13081" xr:uid="{00000000-0005-0000-0000-00008B2A0000}"/>
    <cellStyle name="Normal 2 2 2 2 2 2 4 8" xfId="13082" xr:uid="{00000000-0005-0000-0000-00008C2A0000}"/>
    <cellStyle name="Normal 2 2 2 2 2 2 4 9" xfId="13083" xr:uid="{00000000-0005-0000-0000-00008D2A0000}"/>
    <cellStyle name="Normal 2 2 2 2 2 2 5" xfId="2946" xr:uid="{00000000-0005-0000-0000-00008E2A0000}"/>
    <cellStyle name="Normal 2 2 2 2 2 2 5 10" xfId="2947" xr:uid="{00000000-0005-0000-0000-00008F2A0000}"/>
    <cellStyle name="Normal 2 2 2 2 2 2 5 11" xfId="2948" xr:uid="{00000000-0005-0000-0000-0000902A0000}"/>
    <cellStyle name="Normal 2 2 2 2 2 2 5 11 10" xfId="13084" xr:uid="{00000000-0005-0000-0000-0000912A0000}"/>
    <cellStyle name="Normal 2 2 2 2 2 2 5 11 11" xfId="13085" xr:uid="{00000000-0005-0000-0000-0000922A0000}"/>
    <cellStyle name="Normal 2 2 2 2 2 2 5 11 2" xfId="13086" xr:uid="{00000000-0005-0000-0000-0000932A0000}"/>
    <cellStyle name="Normal 2 2 2 2 2 2 5 11 2 10" xfId="13087" xr:uid="{00000000-0005-0000-0000-0000942A0000}"/>
    <cellStyle name="Normal 2 2 2 2 2 2 5 11 2 2" xfId="13088" xr:uid="{00000000-0005-0000-0000-0000952A0000}"/>
    <cellStyle name="Normal 2 2 2 2 2 2 5 11 2 3" xfId="13089" xr:uid="{00000000-0005-0000-0000-0000962A0000}"/>
    <cellStyle name="Normal 2 2 2 2 2 2 5 11 2 4" xfId="13090" xr:uid="{00000000-0005-0000-0000-0000972A0000}"/>
    <cellStyle name="Normal 2 2 2 2 2 2 5 11 2 5" xfId="13091" xr:uid="{00000000-0005-0000-0000-0000982A0000}"/>
    <cellStyle name="Normal 2 2 2 2 2 2 5 11 2 6" xfId="13092" xr:uid="{00000000-0005-0000-0000-0000992A0000}"/>
    <cellStyle name="Normal 2 2 2 2 2 2 5 11 2 7" xfId="13093" xr:uid="{00000000-0005-0000-0000-00009A2A0000}"/>
    <cellStyle name="Normal 2 2 2 2 2 2 5 11 2 8" xfId="13094" xr:uid="{00000000-0005-0000-0000-00009B2A0000}"/>
    <cellStyle name="Normal 2 2 2 2 2 2 5 11 2 9" xfId="13095" xr:uid="{00000000-0005-0000-0000-00009C2A0000}"/>
    <cellStyle name="Normal 2 2 2 2 2 2 5 11 3" xfId="13096" xr:uid="{00000000-0005-0000-0000-00009D2A0000}"/>
    <cellStyle name="Normal 2 2 2 2 2 2 5 11 4" xfId="13097" xr:uid="{00000000-0005-0000-0000-00009E2A0000}"/>
    <cellStyle name="Normal 2 2 2 2 2 2 5 11 5" xfId="13098" xr:uid="{00000000-0005-0000-0000-00009F2A0000}"/>
    <cellStyle name="Normal 2 2 2 2 2 2 5 11 6" xfId="13099" xr:uid="{00000000-0005-0000-0000-0000A02A0000}"/>
    <cellStyle name="Normal 2 2 2 2 2 2 5 11 7" xfId="13100" xr:uid="{00000000-0005-0000-0000-0000A12A0000}"/>
    <cellStyle name="Normal 2 2 2 2 2 2 5 11 8" xfId="13101" xr:uid="{00000000-0005-0000-0000-0000A22A0000}"/>
    <cellStyle name="Normal 2 2 2 2 2 2 5 11 9" xfId="13102" xr:uid="{00000000-0005-0000-0000-0000A32A0000}"/>
    <cellStyle name="Normal 2 2 2 2 2 2 5 12" xfId="13103" xr:uid="{00000000-0005-0000-0000-0000A42A0000}"/>
    <cellStyle name="Normal 2 2 2 2 2 2 5 12 10" xfId="13104" xr:uid="{00000000-0005-0000-0000-0000A52A0000}"/>
    <cellStyle name="Normal 2 2 2 2 2 2 5 12 2" xfId="13105" xr:uid="{00000000-0005-0000-0000-0000A62A0000}"/>
    <cellStyle name="Normal 2 2 2 2 2 2 5 12 3" xfId="13106" xr:uid="{00000000-0005-0000-0000-0000A72A0000}"/>
    <cellStyle name="Normal 2 2 2 2 2 2 5 12 4" xfId="13107" xr:uid="{00000000-0005-0000-0000-0000A82A0000}"/>
    <cellStyle name="Normal 2 2 2 2 2 2 5 12 5" xfId="13108" xr:uid="{00000000-0005-0000-0000-0000A92A0000}"/>
    <cellStyle name="Normal 2 2 2 2 2 2 5 12 6" xfId="13109" xr:uid="{00000000-0005-0000-0000-0000AA2A0000}"/>
    <cellStyle name="Normal 2 2 2 2 2 2 5 12 7" xfId="13110" xr:uid="{00000000-0005-0000-0000-0000AB2A0000}"/>
    <cellStyle name="Normal 2 2 2 2 2 2 5 12 8" xfId="13111" xr:uid="{00000000-0005-0000-0000-0000AC2A0000}"/>
    <cellStyle name="Normal 2 2 2 2 2 2 5 12 9" xfId="13112" xr:uid="{00000000-0005-0000-0000-0000AD2A0000}"/>
    <cellStyle name="Normal 2 2 2 2 2 2 5 13" xfId="13113" xr:uid="{00000000-0005-0000-0000-0000AE2A0000}"/>
    <cellStyle name="Normal 2 2 2 2 2 2 5 14" xfId="13114" xr:uid="{00000000-0005-0000-0000-0000AF2A0000}"/>
    <cellStyle name="Normal 2 2 2 2 2 2 5 15" xfId="13115" xr:uid="{00000000-0005-0000-0000-0000B02A0000}"/>
    <cellStyle name="Normal 2 2 2 2 2 2 5 16" xfId="13116" xr:uid="{00000000-0005-0000-0000-0000B12A0000}"/>
    <cellStyle name="Normal 2 2 2 2 2 2 5 17" xfId="13117" xr:uid="{00000000-0005-0000-0000-0000B22A0000}"/>
    <cellStyle name="Normal 2 2 2 2 2 2 5 18" xfId="13118" xr:uid="{00000000-0005-0000-0000-0000B32A0000}"/>
    <cellStyle name="Normal 2 2 2 2 2 2 5 19" xfId="13119" xr:uid="{00000000-0005-0000-0000-0000B42A0000}"/>
    <cellStyle name="Normal 2 2 2 2 2 2 5 2" xfId="2949" xr:uid="{00000000-0005-0000-0000-0000B52A0000}"/>
    <cellStyle name="Normal 2 2 2 2 2 2 5 2 2" xfId="2950" xr:uid="{00000000-0005-0000-0000-0000B62A0000}"/>
    <cellStyle name="Normal 2 2 2 2 2 2 5 2 2 10" xfId="13120" xr:uid="{00000000-0005-0000-0000-0000B72A0000}"/>
    <cellStyle name="Normal 2 2 2 2 2 2 5 2 2 11" xfId="13121" xr:uid="{00000000-0005-0000-0000-0000B82A0000}"/>
    <cellStyle name="Normal 2 2 2 2 2 2 5 2 2 12" xfId="13122" xr:uid="{00000000-0005-0000-0000-0000B92A0000}"/>
    <cellStyle name="Normal 2 2 2 2 2 2 5 2 2 13" xfId="13123" xr:uid="{00000000-0005-0000-0000-0000BA2A0000}"/>
    <cellStyle name="Normal 2 2 2 2 2 2 5 2 2 14" xfId="13124" xr:uid="{00000000-0005-0000-0000-0000BB2A0000}"/>
    <cellStyle name="Normal 2 2 2 2 2 2 5 2 2 15" xfId="13125" xr:uid="{00000000-0005-0000-0000-0000BC2A0000}"/>
    <cellStyle name="Normal 2 2 2 2 2 2 5 2 2 16" xfId="13126" xr:uid="{00000000-0005-0000-0000-0000BD2A0000}"/>
    <cellStyle name="Normal 2 2 2 2 2 2 5 2 2 17" xfId="13127" xr:uid="{00000000-0005-0000-0000-0000BE2A0000}"/>
    <cellStyle name="Normal 2 2 2 2 2 2 5 2 2 2" xfId="2951" xr:uid="{00000000-0005-0000-0000-0000BF2A0000}"/>
    <cellStyle name="Normal 2 2 2 2 2 2 5 2 2 2 2" xfId="2952" xr:uid="{00000000-0005-0000-0000-0000C02A0000}"/>
    <cellStyle name="Normal 2 2 2 2 2 2 5 2 2 2 2 10" xfId="13128" xr:uid="{00000000-0005-0000-0000-0000C12A0000}"/>
    <cellStyle name="Normal 2 2 2 2 2 2 5 2 2 2 2 11" xfId="13129" xr:uid="{00000000-0005-0000-0000-0000C22A0000}"/>
    <cellStyle name="Normal 2 2 2 2 2 2 5 2 2 2 2 12" xfId="13130" xr:uid="{00000000-0005-0000-0000-0000C32A0000}"/>
    <cellStyle name="Normal 2 2 2 2 2 2 5 2 2 2 2 13" xfId="13131" xr:uid="{00000000-0005-0000-0000-0000C42A0000}"/>
    <cellStyle name="Normal 2 2 2 2 2 2 5 2 2 2 2 14" xfId="13132" xr:uid="{00000000-0005-0000-0000-0000C52A0000}"/>
    <cellStyle name="Normal 2 2 2 2 2 2 5 2 2 2 2 15" xfId="13133" xr:uid="{00000000-0005-0000-0000-0000C62A0000}"/>
    <cellStyle name="Normal 2 2 2 2 2 2 5 2 2 2 2 16" xfId="13134" xr:uid="{00000000-0005-0000-0000-0000C72A0000}"/>
    <cellStyle name="Normal 2 2 2 2 2 2 5 2 2 2 2 2" xfId="2953" xr:uid="{00000000-0005-0000-0000-0000C82A0000}"/>
    <cellStyle name="Normal 2 2 2 2 2 2 5 2 2 2 2 3" xfId="2954" xr:uid="{00000000-0005-0000-0000-0000C92A0000}"/>
    <cellStyle name="Normal 2 2 2 2 2 2 5 2 2 2 2 4" xfId="2955" xr:uid="{00000000-0005-0000-0000-0000CA2A0000}"/>
    <cellStyle name="Normal 2 2 2 2 2 2 5 2 2 2 2 5" xfId="2956" xr:uid="{00000000-0005-0000-0000-0000CB2A0000}"/>
    <cellStyle name="Normal 2 2 2 2 2 2 5 2 2 2 2 6" xfId="2957" xr:uid="{00000000-0005-0000-0000-0000CC2A0000}"/>
    <cellStyle name="Normal 2 2 2 2 2 2 5 2 2 2 2 6 10" xfId="13135" xr:uid="{00000000-0005-0000-0000-0000CD2A0000}"/>
    <cellStyle name="Normal 2 2 2 2 2 2 5 2 2 2 2 6 11" xfId="13136" xr:uid="{00000000-0005-0000-0000-0000CE2A0000}"/>
    <cellStyle name="Normal 2 2 2 2 2 2 5 2 2 2 2 6 2" xfId="13137" xr:uid="{00000000-0005-0000-0000-0000CF2A0000}"/>
    <cellStyle name="Normal 2 2 2 2 2 2 5 2 2 2 2 6 2 10" xfId="13138" xr:uid="{00000000-0005-0000-0000-0000D02A0000}"/>
    <cellStyle name="Normal 2 2 2 2 2 2 5 2 2 2 2 6 2 2" xfId="13139" xr:uid="{00000000-0005-0000-0000-0000D12A0000}"/>
    <cellStyle name="Normal 2 2 2 2 2 2 5 2 2 2 2 6 2 3" xfId="13140" xr:uid="{00000000-0005-0000-0000-0000D22A0000}"/>
    <cellStyle name="Normal 2 2 2 2 2 2 5 2 2 2 2 6 2 4" xfId="13141" xr:uid="{00000000-0005-0000-0000-0000D32A0000}"/>
    <cellStyle name="Normal 2 2 2 2 2 2 5 2 2 2 2 6 2 5" xfId="13142" xr:uid="{00000000-0005-0000-0000-0000D42A0000}"/>
    <cellStyle name="Normal 2 2 2 2 2 2 5 2 2 2 2 6 2 6" xfId="13143" xr:uid="{00000000-0005-0000-0000-0000D52A0000}"/>
    <cellStyle name="Normal 2 2 2 2 2 2 5 2 2 2 2 6 2 7" xfId="13144" xr:uid="{00000000-0005-0000-0000-0000D62A0000}"/>
    <cellStyle name="Normal 2 2 2 2 2 2 5 2 2 2 2 6 2 8" xfId="13145" xr:uid="{00000000-0005-0000-0000-0000D72A0000}"/>
    <cellStyle name="Normal 2 2 2 2 2 2 5 2 2 2 2 6 2 9" xfId="13146" xr:uid="{00000000-0005-0000-0000-0000D82A0000}"/>
    <cellStyle name="Normal 2 2 2 2 2 2 5 2 2 2 2 6 3" xfId="13147" xr:uid="{00000000-0005-0000-0000-0000D92A0000}"/>
    <cellStyle name="Normal 2 2 2 2 2 2 5 2 2 2 2 6 4" xfId="13148" xr:uid="{00000000-0005-0000-0000-0000DA2A0000}"/>
    <cellStyle name="Normal 2 2 2 2 2 2 5 2 2 2 2 6 5" xfId="13149" xr:uid="{00000000-0005-0000-0000-0000DB2A0000}"/>
    <cellStyle name="Normal 2 2 2 2 2 2 5 2 2 2 2 6 6" xfId="13150" xr:uid="{00000000-0005-0000-0000-0000DC2A0000}"/>
    <cellStyle name="Normal 2 2 2 2 2 2 5 2 2 2 2 6 7" xfId="13151" xr:uid="{00000000-0005-0000-0000-0000DD2A0000}"/>
    <cellStyle name="Normal 2 2 2 2 2 2 5 2 2 2 2 6 8" xfId="13152" xr:uid="{00000000-0005-0000-0000-0000DE2A0000}"/>
    <cellStyle name="Normal 2 2 2 2 2 2 5 2 2 2 2 6 9" xfId="13153" xr:uid="{00000000-0005-0000-0000-0000DF2A0000}"/>
    <cellStyle name="Normal 2 2 2 2 2 2 5 2 2 2 2 7" xfId="13154" xr:uid="{00000000-0005-0000-0000-0000E02A0000}"/>
    <cellStyle name="Normal 2 2 2 2 2 2 5 2 2 2 2 7 10" xfId="13155" xr:uid="{00000000-0005-0000-0000-0000E12A0000}"/>
    <cellStyle name="Normal 2 2 2 2 2 2 5 2 2 2 2 7 2" xfId="13156" xr:uid="{00000000-0005-0000-0000-0000E22A0000}"/>
    <cellStyle name="Normal 2 2 2 2 2 2 5 2 2 2 2 7 3" xfId="13157" xr:uid="{00000000-0005-0000-0000-0000E32A0000}"/>
    <cellStyle name="Normal 2 2 2 2 2 2 5 2 2 2 2 7 4" xfId="13158" xr:uid="{00000000-0005-0000-0000-0000E42A0000}"/>
    <cellStyle name="Normal 2 2 2 2 2 2 5 2 2 2 2 7 5" xfId="13159" xr:uid="{00000000-0005-0000-0000-0000E52A0000}"/>
    <cellStyle name="Normal 2 2 2 2 2 2 5 2 2 2 2 7 6" xfId="13160" xr:uid="{00000000-0005-0000-0000-0000E62A0000}"/>
    <cellStyle name="Normal 2 2 2 2 2 2 5 2 2 2 2 7 7" xfId="13161" xr:uid="{00000000-0005-0000-0000-0000E72A0000}"/>
    <cellStyle name="Normal 2 2 2 2 2 2 5 2 2 2 2 7 8" xfId="13162" xr:uid="{00000000-0005-0000-0000-0000E82A0000}"/>
    <cellStyle name="Normal 2 2 2 2 2 2 5 2 2 2 2 7 9" xfId="13163" xr:uid="{00000000-0005-0000-0000-0000E92A0000}"/>
    <cellStyle name="Normal 2 2 2 2 2 2 5 2 2 2 2 8" xfId="13164" xr:uid="{00000000-0005-0000-0000-0000EA2A0000}"/>
    <cellStyle name="Normal 2 2 2 2 2 2 5 2 2 2 2 9" xfId="13165" xr:uid="{00000000-0005-0000-0000-0000EB2A0000}"/>
    <cellStyle name="Normal 2 2 2 2 2 2 5 2 2 2 3" xfId="2958" xr:uid="{00000000-0005-0000-0000-0000EC2A0000}"/>
    <cellStyle name="Normal 2 2 2 2 2 2 5 2 2 2 4" xfId="2959" xr:uid="{00000000-0005-0000-0000-0000ED2A0000}"/>
    <cellStyle name="Normal 2 2 2 2 2 2 5 2 2 2 4 10" xfId="13166" xr:uid="{00000000-0005-0000-0000-0000EE2A0000}"/>
    <cellStyle name="Normal 2 2 2 2 2 2 5 2 2 2 4 11" xfId="13167" xr:uid="{00000000-0005-0000-0000-0000EF2A0000}"/>
    <cellStyle name="Normal 2 2 2 2 2 2 5 2 2 2 4 12" xfId="13168" xr:uid="{00000000-0005-0000-0000-0000F02A0000}"/>
    <cellStyle name="Normal 2 2 2 2 2 2 5 2 2 2 4 2" xfId="2960" xr:uid="{00000000-0005-0000-0000-0000F12A0000}"/>
    <cellStyle name="Normal 2 2 2 2 2 2 5 2 2 2 4 2 10" xfId="13169" xr:uid="{00000000-0005-0000-0000-0000F22A0000}"/>
    <cellStyle name="Normal 2 2 2 2 2 2 5 2 2 2 4 2 11" xfId="13170" xr:uid="{00000000-0005-0000-0000-0000F32A0000}"/>
    <cellStyle name="Normal 2 2 2 2 2 2 5 2 2 2 4 2 2" xfId="13171" xr:uid="{00000000-0005-0000-0000-0000F42A0000}"/>
    <cellStyle name="Normal 2 2 2 2 2 2 5 2 2 2 4 2 2 10" xfId="13172" xr:uid="{00000000-0005-0000-0000-0000F52A0000}"/>
    <cellStyle name="Normal 2 2 2 2 2 2 5 2 2 2 4 2 2 2" xfId="13173" xr:uid="{00000000-0005-0000-0000-0000F62A0000}"/>
    <cellStyle name="Normal 2 2 2 2 2 2 5 2 2 2 4 2 2 3" xfId="13174" xr:uid="{00000000-0005-0000-0000-0000F72A0000}"/>
    <cellStyle name="Normal 2 2 2 2 2 2 5 2 2 2 4 2 2 4" xfId="13175" xr:uid="{00000000-0005-0000-0000-0000F82A0000}"/>
    <cellStyle name="Normal 2 2 2 2 2 2 5 2 2 2 4 2 2 5" xfId="13176" xr:uid="{00000000-0005-0000-0000-0000F92A0000}"/>
    <cellStyle name="Normal 2 2 2 2 2 2 5 2 2 2 4 2 2 6" xfId="13177" xr:uid="{00000000-0005-0000-0000-0000FA2A0000}"/>
    <cellStyle name="Normal 2 2 2 2 2 2 5 2 2 2 4 2 2 7" xfId="13178" xr:uid="{00000000-0005-0000-0000-0000FB2A0000}"/>
    <cellStyle name="Normal 2 2 2 2 2 2 5 2 2 2 4 2 2 8" xfId="13179" xr:uid="{00000000-0005-0000-0000-0000FC2A0000}"/>
    <cellStyle name="Normal 2 2 2 2 2 2 5 2 2 2 4 2 2 9" xfId="13180" xr:uid="{00000000-0005-0000-0000-0000FD2A0000}"/>
    <cellStyle name="Normal 2 2 2 2 2 2 5 2 2 2 4 2 3" xfId="13181" xr:uid="{00000000-0005-0000-0000-0000FE2A0000}"/>
    <cellStyle name="Normal 2 2 2 2 2 2 5 2 2 2 4 2 4" xfId="13182" xr:uid="{00000000-0005-0000-0000-0000FF2A0000}"/>
    <cellStyle name="Normal 2 2 2 2 2 2 5 2 2 2 4 2 5" xfId="13183" xr:uid="{00000000-0005-0000-0000-0000002B0000}"/>
    <cellStyle name="Normal 2 2 2 2 2 2 5 2 2 2 4 2 6" xfId="13184" xr:uid="{00000000-0005-0000-0000-0000012B0000}"/>
    <cellStyle name="Normal 2 2 2 2 2 2 5 2 2 2 4 2 7" xfId="13185" xr:uid="{00000000-0005-0000-0000-0000022B0000}"/>
    <cellStyle name="Normal 2 2 2 2 2 2 5 2 2 2 4 2 8" xfId="13186" xr:uid="{00000000-0005-0000-0000-0000032B0000}"/>
    <cellStyle name="Normal 2 2 2 2 2 2 5 2 2 2 4 2 9" xfId="13187" xr:uid="{00000000-0005-0000-0000-0000042B0000}"/>
    <cellStyle name="Normal 2 2 2 2 2 2 5 2 2 2 4 3" xfId="13188" xr:uid="{00000000-0005-0000-0000-0000052B0000}"/>
    <cellStyle name="Normal 2 2 2 2 2 2 5 2 2 2 4 3 10" xfId="13189" xr:uid="{00000000-0005-0000-0000-0000062B0000}"/>
    <cellStyle name="Normal 2 2 2 2 2 2 5 2 2 2 4 3 2" xfId="13190" xr:uid="{00000000-0005-0000-0000-0000072B0000}"/>
    <cellStyle name="Normal 2 2 2 2 2 2 5 2 2 2 4 3 3" xfId="13191" xr:uid="{00000000-0005-0000-0000-0000082B0000}"/>
    <cellStyle name="Normal 2 2 2 2 2 2 5 2 2 2 4 3 4" xfId="13192" xr:uid="{00000000-0005-0000-0000-0000092B0000}"/>
    <cellStyle name="Normal 2 2 2 2 2 2 5 2 2 2 4 3 5" xfId="13193" xr:uid="{00000000-0005-0000-0000-00000A2B0000}"/>
    <cellStyle name="Normal 2 2 2 2 2 2 5 2 2 2 4 3 6" xfId="13194" xr:uid="{00000000-0005-0000-0000-00000B2B0000}"/>
    <cellStyle name="Normal 2 2 2 2 2 2 5 2 2 2 4 3 7" xfId="13195" xr:uid="{00000000-0005-0000-0000-00000C2B0000}"/>
    <cellStyle name="Normal 2 2 2 2 2 2 5 2 2 2 4 3 8" xfId="13196" xr:uid="{00000000-0005-0000-0000-00000D2B0000}"/>
    <cellStyle name="Normal 2 2 2 2 2 2 5 2 2 2 4 3 9" xfId="13197" xr:uid="{00000000-0005-0000-0000-00000E2B0000}"/>
    <cellStyle name="Normal 2 2 2 2 2 2 5 2 2 2 4 4" xfId="13198" xr:uid="{00000000-0005-0000-0000-00000F2B0000}"/>
    <cellStyle name="Normal 2 2 2 2 2 2 5 2 2 2 4 5" xfId="13199" xr:uid="{00000000-0005-0000-0000-0000102B0000}"/>
    <cellStyle name="Normal 2 2 2 2 2 2 5 2 2 2 4 6" xfId="13200" xr:uid="{00000000-0005-0000-0000-0000112B0000}"/>
    <cellStyle name="Normal 2 2 2 2 2 2 5 2 2 2 4 7" xfId="13201" xr:uid="{00000000-0005-0000-0000-0000122B0000}"/>
    <cellStyle name="Normal 2 2 2 2 2 2 5 2 2 2 4 8" xfId="13202" xr:uid="{00000000-0005-0000-0000-0000132B0000}"/>
    <cellStyle name="Normal 2 2 2 2 2 2 5 2 2 2 4 9" xfId="13203" xr:uid="{00000000-0005-0000-0000-0000142B0000}"/>
    <cellStyle name="Normal 2 2 2 2 2 2 5 2 2 2 5" xfId="2961" xr:uid="{00000000-0005-0000-0000-0000152B0000}"/>
    <cellStyle name="Normal 2 2 2 2 2 2 5 2 2 2 5 10" xfId="13204" xr:uid="{00000000-0005-0000-0000-0000162B0000}"/>
    <cellStyle name="Normal 2 2 2 2 2 2 5 2 2 2 5 11" xfId="13205" xr:uid="{00000000-0005-0000-0000-0000172B0000}"/>
    <cellStyle name="Normal 2 2 2 2 2 2 5 2 2 2 5 12" xfId="13206" xr:uid="{00000000-0005-0000-0000-0000182B0000}"/>
    <cellStyle name="Normal 2 2 2 2 2 2 5 2 2 2 5 2" xfId="2962" xr:uid="{00000000-0005-0000-0000-0000192B0000}"/>
    <cellStyle name="Normal 2 2 2 2 2 2 5 2 2 2 5 2 10" xfId="13207" xr:uid="{00000000-0005-0000-0000-00001A2B0000}"/>
    <cellStyle name="Normal 2 2 2 2 2 2 5 2 2 2 5 2 11" xfId="13208" xr:uid="{00000000-0005-0000-0000-00001B2B0000}"/>
    <cellStyle name="Normal 2 2 2 2 2 2 5 2 2 2 5 2 2" xfId="13209" xr:uid="{00000000-0005-0000-0000-00001C2B0000}"/>
    <cellStyle name="Normal 2 2 2 2 2 2 5 2 2 2 5 2 2 10" xfId="13210" xr:uid="{00000000-0005-0000-0000-00001D2B0000}"/>
    <cellStyle name="Normal 2 2 2 2 2 2 5 2 2 2 5 2 2 2" xfId="13211" xr:uid="{00000000-0005-0000-0000-00001E2B0000}"/>
    <cellStyle name="Normal 2 2 2 2 2 2 5 2 2 2 5 2 2 3" xfId="13212" xr:uid="{00000000-0005-0000-0000-00001F2B0000}"/>
    <cellStyle name="Normal 2 2 2 2 2 2 5 2 2 2 5 2 2 4" xfId="13213" xr:uid="{00000000-0005-0000-0000-0000202B0000}"/>
    <cellStyle name="Normal 2 2 2 2 2 2 5 2 2 2 5 2 2 5" xfId="13214" xr:uid="{00000000-0005-0000-0000-0000212B0000}"/>
    <cellStyle name="Normal 2 2 2 2 2 2 5 2 2 2 5 2 2 6" xfId="13215" xr:uid="{00000000-0005-0000-0000-0000222B0000}"/>
    <cellStyle name="Normal 2 2 2 2 2 2 5 2 2 2 5 2 2 7" xfId="13216" xr:uid="{00000000-0005-0000-0000-0000232B0000}"/>
    <cellStyle name="Normal 2 2 2 2 2 2 5 2 2 2 5 2 2 8" xfId="13217" xr:uid="{00000000-0005-0000-0000-0000242B0000}"/>
    <cellStyle name="Normal 2 2 2 2 2 2 5 2 2 2 5 2 2 9" xfId="13218" xr:uid="{00000000-0005-0000-0000-0000252B0000}"/>
    <cellStyle name="Normal 2 2 2 2 2 2 5 2 2 2 5 2 3" xfId="13219" xr:uid="{00000000-0005-0000-0000-0000262B0000}"/>
    <cellStyle name="Normal 2 2 2 2 2 2 5 2 2 2 5 2 4" xfId="13220" xr:uid="{00000000-0005-0000-0000-0000272B0000}"/>
    <cellStyle name="Normal 2 2 2 2 2 2 5 2 2 2 5 2 5" xfId="13221" xr:uid="{00000000-0005-0000-0000-0000282B0000}"/>
    <cellStyle name="Normal 2 2 2 2 2 2 5 2 2 2 5 2 6" xfId="13222" xr:uid="{00000000-0005-0000-0000-0000292B0000}"/>
    <cellStyle name="Normal 2 2 2 2 2 2 5 2 2 2 5 2 7" xfId="13223" xr:uid="{00000000-0005-0000-0000-00002A2B0000}"/>
    <cellStyle name="Normal 2 2 2 2 2 2 5 2 2 2 5 2 8" xfId="13224" xr:uid="{00000000-0005-0000-0000-00002B2B0000}"/>
    <cellStyle name="Normal 2 2 2 2 2 2 5 2 2 2 5 2 9" xfId="13225" xr:uid="{00000000-0005-0000-0000-00002C2B0000}"/>
    <cellStyle name="Normal 2 2 2 2 2 2 5 2 2 2 5 3" xfId="13226" xr:uid="{00000000-0005-0000-0000-00002D2B0000}"/>
    <cellStyle name="Normal 2 2 2 2 2 2 5 2 2 2 5 3 10" xfId="13227" xr:uid="{00000000-0005-0000-0000-00002E2B0000}"/>
    <cellStyle name="Normal 2 2 2 2 2 2 5 2 2 2 5 3 2" xfId="13228" xr:uid="{00000000-0005-0000-0000-00002F2B0000}"/>
    <cellStyle name="Normal 2 2 2 2 2 2 5 2 2 2 5 3 3" xfId="13229" xr:uid="{00000000-0005-0000-0000-0000302B0000}"/>
    <cellStyle name="Normal 2 2 2 2 2 2 5 2 2 2 5 3 4" xfId="13230" xr:uid="{00000000-0005-0000-0000-0000312B0000}"/>
    <cellStyle name="Normal 2 2 2 2 2 2 5 2 2 2 5 3 5" xfId="13231" xr:uid="{00000000-0005-0000-0000-0000322B0000}"/>
    <cellStyle name="Normal 2 2 2 2 2 2 5 2 2 2 5 3 6" xfId="13232" xr:uid="{00000000-0005-0000-0000-0000332B0000}"/>
    <cellStyle name="Normal 2 2 2 2 2 2 5 2 2 2 5 3 7" xfId="13233" xr:uid="{00000000-0005-0000-0000-0000342B0000}"/>
    <cellStyle name="Normal 2 2 2 2 2 2 5 2 2 2 5 3 8" xfId="13234" xr:uid="{00000000-0005-0000-0000-0000352B0000}"/>
    <cellStyle name="Normal 2 2 2 2 2 2 5 2 2 2 5 3 9" xfId="13235" xr:uid="{00000000-0005-0000-0000-0000362B0000}"/>
    <cellStyle name="Normal 2 2 2 2 2 2 5 2 2 2 5 4" xfId="13236" xr:uid="{00000000-0005-0000-0000-0000372B0000}"/>
    <cellStyle name="Normal 2 2 2 2 2 2 5 2 2 2 5 5" xfId="13237" xr:uid="{00000000-0005-0000-0000-0000382B0000}"/>
    <cellStyle name="Normal 2 2 2 2 2 2 5 2 2 2 5 6" xfId="13238" xr:uid="{00000000-0005-0000-0000-0000392B0000}"/>
    <cellStyle name="Normal 2 2 2 2 2 2 5 2 2 2 5 7" xfId="13239" xr:uid="{00000000-0005-0000-0000-00003A2B0000}"/>
    <cellStyle name="Normal 2 2 2 2 2 2 5 2 2 2 5 8" xfId="13240" xr:uid="{00000000-0005-0000-0000-00003B2B0000}"/>
    <cellStyle name="Normal 2 2 2 2 2 2 5 2 2 2 5 9" xfId="13241" xr:uid="{00000000-0005-0000-0000-00003C2B0000}"/>
    <cellStyle name="Normal 2 2 2 2 2 2 5 2 2 2 6" xfId="2963" xr:uid="{00000000-0005-0000-0000-00003D2B0000}"/>
    <cellStyle name="Normal 2 2 2 2 2 2 5 2 2 2 6 10" xfId="13242" xr:uid="{00000000-0005-0000-0000-00003E2B0000}"/>
    <cellStyle name="Normal 2 2 2 2 2 2 5 2 2 2 6 11" xfId="13243" xr:uid="{00000000-0005-0000-0000-00003F2B0000}"/>
    <cellStyle name="Normal 2 2 2 2 2 2 5 2 2 2 6 12" xfId="13244" xr:uid="{00000000-0005-0000-0000-0000402B0000}"/>
    <cellStyle name="Normal 2 2 2 2 2 2 5 2 2 2 6 2" xfId="2964" xr:uid="{00000000-0005-0000-0000-0000412B0000}"/>
    <cellStyle name="Normal 2 2 2 2 2 2 5 2 2 2 6 2 10" xfId="13245" xr:uid="{00000000-0005-0000-0000-0000422B0000}"/>
    <cellStyle name="Normal 2 2 2 2 2 2 5 2 2 2 6 2 11" xfId="13246" xr:uid="{00000000-0005-0000-0000-0000432B0000}"/>
    <cellStyle name="Normal 2 2 2 2 2 2 5 2 2 2 6 2 2" xfId="13247" xr:uid="{00000000-0005-0000-0000-0000442B0000}"/>
    <cellStyle name="Normal 2 2 2 2 2 2 5 2 2 2 6 2 2 10" xfId="13248" xr:uid="{00000000-0005-0000-0000-0000452B0000}"/>
    <cellStyle name="Normal 2 2 2 2 2 2 5 2 2 2 6 2 2 2" xfId="13249" xr:uid="{00000000-0005-0000-0000-0000462B0000}"/>
    <cellStyle name="Normal 2 2 2 2 2 2 5 2 2 2 6 2 2 3" xfId="13250" xr:uid="{00000000-0005-0000-0000-0000472B0000}"/>
    <cellStyle name="Normal 2 2 2 2 2 2 5 2 2 2 6 2 2 4" xfId="13251" xr:uid="{00000000-0005-0000-0000-0000482B0000}"/>
    <cellStyle name="Normal 2 2 2 2 2 2 5 2 2 2 6 2 2 5" xfId="13252" xr:uid="{00000000-0005-0000-0000-0000492B0000}"/>
    <cellStyle name="Normal 2 2 2 2 2 2 5 2 2 2 6 2 2 6" xfId="13253" xr:uid="{00000000-0005-0000-0000-00004A2B0000}"/>
    <cellStyle name="Normal 2 2 2 2 2 2 5 2 2 2 6 2 2 7" xfId="13254" xr:uid="{00000000-0005-0000-0000-00004B2B0000}"/>
    <cellStyle name="Normal 2 2 2 2 2 2 5 2 2 2 6 2 2 8" xfId="13255" xr:uid="{00000000-0005-0000-0000-00004C2B0000}"/>
    <cellStyle name="Normal 2 2 2 2 2 2 5 2 2 2 6 2 2 9" xfId="13256" xr:uid="{00000000-0005-0000-0000-00004D2B0000}"/>
    <cellStyle name="Normal 2 2 2 2 2 2 5 2 2 2 6 2 3" xfId="13257" xr:uid="{00000000-0005-0000-0000-00004E2B0000}"/>
    <cellStyle name="Normal 2 2 2 2 2 2 5 2 2 2 6 2 4" xfId="13258" xr:uid="{00000000-0005-0000-0000-00004F2B0000}"/>
    <cellStyle name="Normal 2 2 2 2 2 2 5 2 2 2 6 2 5" xfId="13259" xr:uid="{00000000-0005-0000-0000-0000502B0000}"/>
    <cellStyle name="Normal 2 2 2 2 2 2 5 2 2 2 6 2 6" xfId="13260" xr:uid="{00000000-0005-0000-0000-0000512B0000}"/>
    <cellStyle name="Normal 2 2 2 2 2 2 5 2 2 2 6 2 7" xfId="13261" xr:uid="{00000000-0005-0000-0000-0000522B0000}"/>
    <cellStyle name="Normal 2 2 2 2 2 2 5 2 2 2 6 2 8" xfId="13262" xr:uid="{00000000-0005-0000-0000-0000532B0000}"/>
    <cellStyle name="Normal 2 2 2 2 2 2 5 2 2 2 6 2 9" xfId="13263" xr:uid="{00000000-0005-0000-0000-0000542B0000}"/>
    <cellStyle name="Normal 2 2 2 2 2 2 5 2 2 2 6 3" xfId="13264" xr:uid="{00000000-0005-0000-0000-0000552B0000}"/>
    <cellStyle name="Normal 2 2 2 2 2 2 5 2 2 2 6 3 10" xfId="13265" xr:uid="{00000000-0005-0000-0000-0000562B0000}"/>
    <cellStyle name="Normal 2 2 2 2 2 2 5 2 2 2 6 3 2" xfId="13266" xr:uid="{00000000-0005-0000-0000-0000572B0000}"/>
    <cellStyle name="Normal 2 2 2 2 2 2 5 2 2 2 6 3 3" xfId="13267" xr:uid="{00000000-0005-0000-0000-0000582B0000}"/>
    <cellStyle name="Normal 2 2 2 2 2 2 5 2 2 2 6 3 4" xfId="13268" xr:uid="{00000000-0005-0000-0000-0000592B0000}"/>
    <cellStyle name="Normal 2 2 2 2 2 2 5 2 2 2 6 3 5" xfId="13269" xr:uid="{00000000-0005-0000-0000-00005A2B0000}"/>
    <cellStyle name="Normal 2 2 2 2 2 2 5 2 2 2 6 3 6" xfId="13270" xr:uid="{00000000-0005-0000-0000-00005B2B0000}"/>
    <cellStyle name="Normal 2 2 2 2 2 2 5 2 2 2 6 3 7" xfId="13271" xr:uid="{00000000-0005-0000-0000-00005C2B0000}"/>
    <cellStyle name="Normal 2 2 2 2 2 2 5 2 2 2 6 3 8" xfId="13272" xr:uid="{00000000-0005-0000-0000-00005D2B0000}"/>
    <cellStyle name="Normal 2 2 2 2 2 2 5 2 2 2 6 3 9" xfId="13273" xr:uid="{00000000-0005-0000-0000-00005E2B0000}"/>
    <cellStyle name="Normal 2 2 2 2 2 2 5 2 2 2 6 4" xfId="13274" xr:uid="{00000000-0005-0000-0000-00005F2B0000}"/>
    <cellStyle name="Normal 2 2 2 2 2 2 5 2 2 2 6 5" xfId="13275" xr:uid="{00000000-0005-0000-0000-0000602B0000}"/>
    <cellStyle name="Normal 2 2 2 2 2 2 5 2 2 2 6 6" xfId="13276" xr:uid="{00000000-0005-0000-0000-0000612B0000}"/>
    <cellStyle name="Normal 2 2 2 2 2 2 5 2 2 2 6 7" xfId="13277" xr:uid="{00000000-0005-0000-0000-0000622B0000}"/>
    <cellStyle name="Normal 2 2 2 2 2 2 5 2 2 2 6 8" xfId="13278" xr:uid="{00000000-0005-0000-0000-0000632B0000}"/>
    <cellStyle name="Normal 2 2 2 2 2 2 5 2 2 2 6 9" xfId="13279" xr:uid="{00000000-0005-0000-0000-0000642B0000}"/>
    <cellStyle name="Normal 2 2 2 2 2 2 5 2 2 3" xfId="2965" xr:uid="{00000000-0005-0000-0000-0000652B0000}"/>
    <cellStyle name="Normal 2 2 2 2 2 2 5 2 2 3 2" xfId="2966" xr:uid="{00000000-0005-0000-0000-0000662B0000}"/>
    <cellStyle name="Normal 2 2 2 2 2 2 5 2 2 3 2 10" xfId="13280" xr:uid="{00000000-0005-0000-0000-0000672B0000}"/>
    <cellStyle name="Normal 2 2 2 2 2 2 5 2 2 3 2 11" xfId="13281" xr:uid="{00000000-0005-0000-0000-0000682B0000}"/>
    <cellStyle name="Normal 2 2 2 2 2 2 5 2 2 3 2 12" xfId="13282" xr:uid="{00000000-0005-0000-0000-0000692B0000}"/>
    <cellStyle name="Normal 2 2 2 2 2 2 5 2 2 3 2 2" xfId="2967" xr:uid="{00000000-0005-0000-0000-00006A2B0000}"/>
    <cellStyle name="Normal 2 2 2 2 2 2 5 2 2 3 2 2 10" xfId="13283" xr:uid="{00000000-0005-0000-0000-00006B2B0000}"/>
    <cellStyle name="Normal 2 2 2 2 2 2 5 2 2 3 2 2 11" xfId="13284" xr:uid="{00000000-0005-0000-0000-00006C2B0000}"/>
    <cellStyle name="Normal 2 2 2 2 2 2 5 2 2 3 2 2 2" xfId="13285" xr:uid="{00000000-0005-0000-0000-00006D2B0000}"/>
    <cellStyle name="Normal 2 2 2 2 2 2 5 2 2 3 2 2 2 10" xfId="13286" xr:uid="{00000000-0005-0000-0000-00006E2B0000}"/>
    <cellStyle name="Normal 2 2 2 2 2 2 5 2 2 3 2 2 2 2" xfId="13287" xr:uid="{00000000-0005-0000-0000-00006F2B0000}"/>
    <cellStyle name="Normal 2 2 2 2 2 2 5 2 2 3 2 2 2 3" xfId="13288" xr:uid="{00000000-0005-0000-0000-0000702B0000}"/>
    <cellStyle name="Normal 2 2 2 2 2 2 5 2 2 3 2 2 2 4" xfId="13289" xr:uid="{00000000-0005-0000-0000-0000712B0000}"/>
    <cellStyle name="Normal 2 2 2 2 2 2 5 2 2 3 2 2 2 5" xfId="13290" xr:uid="{00000000-0005-0000-0000-0000722B0000}"/>
    <cellStyle name="Normal 2 2 2 2 2 2 5 2 2 3 2 2 2 6" xfId="13291" xr:uid="{00000000-0005-0000-0000-0000732B0000}"/>
    <cellStyle name="Normal 2 2 2 2 2 2 5 2 2 3 2 2 2 7" xfId="13292" xr:uid="{00000000-0005-0000-0000-0000742B0000}"/>
    <cellStyle name="Normal 2 2 2 2 2 2 5 2 2 3 2 2 2 8" xfId="13293" xr:uid="{00000000-0005-0000-0000-0000752B0000}"/>
    <cellStyle name="Normal 2 2 2 2 2 2 5 2 2 3 2 2 2 9" xfId="13294" xr:uid="{00000000-0005-0000-0000-0000762B0000}"/>
    <cellStyle name="Normal 2 2 2 2 2 2 5 2 2 3 2 2 3" xfId="13295" xr:uid="{00000000-0005-0000-0000-0000772B0000}"/>
    <cellStyle name="Normal 2 2 2 2 2 2 5 2 2 3 2 2 4" xfId="13296" xr:uid="{00000000-0005-0000-0000-0000782B0000}"/>
    <cellStyle name="Normal 2 2 2 2 2 2 5 2 2 3 2 2 5" xfId="13297" xr:uid="{00000000-0005-0000-0000-0000792B0000}"/>
    <cellStyle name="Normal 2 2 2 2 2 2 5 2 2 3 2 2 6" xfId="13298" xr:uid="{00000000-0005-0000-0000-00007A2B0000}"/>
    <cellStyle name="Normal 2 2 2 2 2 2 5 2 2 3 2 2 7" xfId="13299" xr:uid="{00000000-0005-0000-0000-00007B2B0000}"/>
    <cellStyle name="Normal 2 2 2 2 2 2 5 2 2 3 2 2 8" xfId="13300" xr:uid="{00000000-0005-0000-0000-00007C2B0000}"/>
    <cellStyle name="Normal 2 2 2 2 2 2 5 2 2 3 2 2 9" xfId="13301" xr:uid="{00000000-0005-0000-0000-00007D2B0000}"/>
    <cellStyle name="Normal 2 2 2 2 2 2 5 2 2 3 2 3" xfId="13302" xr:uid="{00000000-0005-0000-0000-00007E2B0000}"/>
    <cellStyle name="Normal 2 2 2 2 2 2 5 2 2 3 2 3 10" xfId="13303" xr:uid="{00000000-0005-0000-0000-00007F2B0000}"/>
    <cellStyle name="Normal 2 2 2 2 2 2 5 2 2 3 2 3 2" xfId="13304" xr:uid="{00000000-0005-0000-0000-0000802B0000}"/>
    <cellStyle name="Normal 2 2 2 2 2 2 5 2 2 3 2 3 3" xfId="13305" xr:uid="{00000000-0005-0000-0000-0000812B0000}"/>
    <cellStyle name="Normal 2 2 2 2 2 2 5 2 2 3 2 3 4" xfId="13306" xr:uid="{00000000-0005-0000-0000-0000822B0000}"/>
    <cellStyle name="Normal 2 2 2 2 2 2 5 2 2 3 2 3 5" xfId="13307" xr:uid="{00000000-0005-0000-0000-0000832B0000}"/>
    <cellStyle name="Normal 2 2 2 2 2 2 5 2 2 3 2 3 6" xfId="13308" xr:uid="{00000000-0005-0000-0000-0000842B0000}"/>
    <cellStyle name="Normal 2 2 2 2 2 2 5 2 2 3 2 3 7" xfId="13309" xr:uid="{00000000-0005-0000-0000-0000852B0000}"/>
    <cellStyle name="Normal 2 2 2 2 2 2 5 2 2 3 2 3 8" xfId="13310" xr:uid="{00000000-0005-0000-0000-0000862B0000}"/>
    <cellStyle name="Normal 2 2 2 2 2 2 5 2 2 3 2 3 9" xfId="13311" xr:uid="{00000000-0005-0000-0000-0000872B0000}"/>
    <cellStyle name="Normal 2 2 2 2 2 2 5 2 2 3 2 4" xfId="13312" xr:uid="{00000000-0005-0000-0000-0000882B0000}"/>
    <cellStyle name="Normal 2 2 2 2 2 2 5 2 2 3 2 5" xfId="13313" xr:uid="{00000000-0005-0000-0000-0000892B0000}"/>
    <cellStyle name="Normal 2 2 2 2 2 2 5 2 2 3 2 6" xfId="13314" xr:uid="{00000000-0005-0000-0000-00008A2B0000}"/>
    <cellStyle name="Normal 2 2 2 2 2 2 5 2 2 3 2 7" xfId="13315" xr:uid="{00000000-0005-0000-0000-00008B2B0000}"/>
    <cellStyle name="Normal 2 2 2 2 2 2 5 2 2 3 2 8" xfId="13316" xr:uid="{00000000-0005-0000-0000-00008C2B0000}"/>
    <cellStyle name="Normal 2 2 2 2 2 2 5 2 2 3 2 9" xfId="13317" xr:uid="{00000000-0005-0000-0000-00008D2B0000}"/>
    <cellStyle name="Normal 2 2 2 2 2 2 5 2 2 3 3" xfId="2968" xr:uid="{00000000-0005-0000-0000-00008E2B0000}"/>
    <cellStyle name="Normal 2 2 2 2 2 2 5 2 2 3 3 10" xfId="13318" xr:uid="{00000000-0005-0000-0000-00008F2B0000}"/>
    <cellStyle name="Normal 2 2 2 2 2 2 5 2 2 3 3 11" xfId="13319" xr:uid="{00000000-0005-0000-0000-0000902B0000}"/>
    <cellStyle name="Normal 2 2 2 2 2 2 5 2 2 3 3 12" xfId="13320" xr:uid="{00000000-0005-0000-0000-0000912B0000}"/>
    <cellStyle name="Normal 2 2 2 2 2 2 5 2 2 3 3 2" xfId="2969" xr:uid="{00000000-0005-0000-0000-0000922B0000}"/>
    <cellStyle name="Normal 2 2 2 2 2 2 5 2 2 3 3 2 10" xfId="13321" xr:uid="{00000000-0005-0000-0000-0000932B0000}"/>
    <cellStyle name="Normal 2 2 2 2 2 2 5 2 2 3 3 2 11" xfId="13322" xr:uid="{00000000-0005-0000-0000-0000942B0000}"/>
    <cellStyle name="Normal 2 2 2 2 2 2 5 2 2 3 3 2 2" xfId="13323" xr:uid="{00000000-0005-0000-0000-0000952B0000}"/>
    <cellStyle name="Normal 2 2 2 2 2 2 5 2 2 3 3 2 2 10" xfId="13324" xr:uid="{00000000-0005-0000-0000-0000962B0000}"/>
    <cellStyle name="Normal 2 2 2 2 2 2 5 2 2 3 3 2 2 2" xfId="13325" xr:uid="{00000000-0005-0000-0000-0000972B0000}"/>
    <cellStyle name="Normal 2 2 2 2 2 2 5 2 2 3 3 2 2 3" xfId="13326" xr:uid="{00000000-0005-0000-0000-0000982B0000}"/>
    <cellStyle name="Normal 2 2 2 2 2 2 5 2 2 3 3 2 2 4" xfId="13327" xr:uid="{00000000-0005-0000-0000-0000992B0000}"/>
    <cellStyle name="Normal 2 2 2 2 2 2 5 2 2 3 3 2 2 5" xfId="13328" xr:uid="{00000000-0005-0000-0000-00009A2B0000}"/>
    <cellStyle name="Normal 2 2 2 2 2 2 5 2 2 3 3 2 2 6" xfId="13329" xr:uid="{00000000-0005-0000-0000-00009B2B0000}"/>
    <cellStyle name="Normal 2 2 2 2 2 2 5 2 2 3 3 2 2 7" xfId="13330" xr:uid="{00000000-0005-0000-0000-00009C2B0000}"/>
    <cellStyle name="Normal 2 2 2 2 2 2 5 2 2 3 3 2 2 8" xfId="13331" xr:uid="{00000000-0005-0000-0000-00009D2B0000}"/>
    <cellStyle name="Normal 2 2 2 2 2 2 5 2 2 3 3 2 2 9" xfId="13332" xr:uid="{00000000-0005-0000-0000-00009E2B0000}"/>
    <cellStyle name="Normal 2 2 2 2 2 2 5 2 2 3 3 2 3" xfId="13333" xr:uid="{00000000-0005-0000-0000-00009F2B0000}"/>
    <cellStyle name="Normal 2 2 2 2 2 2 5 2 2 3 3 2 4" xfId="13334" xr:uid="{00000000-0005-0000-0000-0000A02B0000}"/>
    <cellStyle name="Normal 2 2 2 2 2 2 5 2 2 3 3 2 5" xfId="13335" xr:uid="{00000000-0005-0000-0000-0000A12B0000}"/>
    <cellStyle name="Normal 2 2 2 2 2 2 5 2 2 3 3 2 6" xfId="13336" xr:uid="{00000000-0005-0000-0000-0000A22B0000}"/>
    <cellStyle name="Normal 2 2 2 2 2 2 5 2 2 3 3 2 7" xfId="13337" xr:uid="{00000000-0005-0000-0000-0000A32B0000}"/>
    <cellStyle name="Normal 2 2 2 2 2 2 5 2 2 3 3 2 8" xfId="13338" xr:uid="{00000000-0005-0000-0000-0000A42B0000}"/>
    <cellStyle name="Normal 2 2 2 2 2 2 5 2 2 3 3 2 9" xfId="13339" xr:uid="{00000000-0005-0000-0000-0000A52B0000}"/>
    <cellStyle name="Normal 2 2 2 2 2 2 5 2 2 3 3 3" xfId="13340" xr:uid="{00000000-0005-0000-0000-0000A62B0000}"/>
    <cellStyle name="Normal 2 2 2 2 2 2 5 2 2 3 3 3 10" xfId="13341" xr:uid="{00000000-0005-0000-0000-0000A72B0000}"/>
    <cellStyle name="Normal 2 2 2 2 2 2 5 2 2 3 3 3 2" xfId="13342" xr:uid="{00000000-0005-0000-0000-0000A82B0000}"/>
    <cellStyle name="Normal 2 2 2 2 2 2 5 2 2 3 3 3 3" xfId="13343" xr:uid="{00000000-0005-0000-0000-0000A92B0000}"/>
    <cellStyle name="Normal 2 2 2 2 2 2 5 2 2 3 3 3 4" xfId="13344" xr:uid="{00000000-0005-0000-0000-0000AA2B0000}"/>
    <cellStyle name="Normal 2 2 2 2 2 2 5 2 2 3 3 3 5" xfId="13345" xr:uid="{00000000-0005-0000-0000-0000AB2B0000}"/>
    <cellStyle name="Normal 2 2 2 2 2 2 5 2 2 3 3 3 6" xfId="13346" xr:uid="{00000000-0005-0000-0000-0000AC2B0000}"/>
    <cellStyle name="Normal 2 2 2 2 2 2 5 2 2 3 3 3 7" xfId="13347" xr:uid="{00000000-0005-0000-0000-0000AD2B0000}"/>
    <cellStyle name="Normal 2 2 2 2 2 2 5 2 2 3 3 3 8" xfId="13348" xr:uid="{00000000-0005-0000-0000-0000AE2B0000}"/>
    <cellStyle name="Normal 2 2 2 2 2 2 5 2 2 3 3 3 9" xfId="13349" xr:uid="{00000000-0005-0000-0000-0000AF2B0000}"/>
    <cellStyle name="Normal 2 2 2 2 2 2 5 2 2 3 3 4" xfId="13350" xr:uid="{00000000-0005-0000-0000-0000B02B0000}"/>
    <cellStyle name="Normal 2 2 2 2 2 2 5 2 2 3 3 5" xfId="13351" xr:uid="{00000000-0005-0000-0000-0000B12B0000}"/>
    <cellStyle name="Normal 2 2 2 2 2 2 5 2 2 3 3 6" xfId="13352" xr:uid="{00000000-0005-0000-0000-0000B22B0000}"/>
    <cellStyle name="Normal 2 2 2 2 2 2 5 2 2 3 3 7" xfId="13353" xr:uid="{00000000-0005-0000-0000-0000B32B0000}"/>
    <cellStyle name="Normal 2 2 2 2 2 2 5 2 2 3 3 8" xfId="13354" xr:uid="{00000000-0005-0000-0000-0000B42B0000}"/>
    <cellStyle name="Normal 2 2 2 2 2 2 5 2 2 3 3 9" xfId="13355" xr:uid="{00000000-0005-0000-0000-0000B52B0000}"/>
    <cellStyle name="Normal 2 2 2 2 2 2 5 2 2 3 4" xfId="2970" xr:uid="{00000000-0005-0000-0000-0000B62B0000}"/>
    <cellStyle name="Normal 2 2 2 2 2 2 5 2 2 3 4 10" xfId="13356" xr:uid="{00000000-0005-0000-0000-0000B72B0000}"/>
    <cellStyle name="Normal 2 2 2 2 2 2 5 2 2 3 4 11" xfId="13357" xr:uid="{00000000-0005-0000-0000-0000B82B0000}"/>
    <cellStyle name="Normal 2 2 2 2 2 2 5 2 2 3 4 12" xfId="13358" xr:uid="{00000000-0005-0000-0000-0000B92B0000}"/>
    <cellStyle name="Normal 2 2 2 2 2 2 5 2 2 3 4 2" xfId="2971" xr:uid="{00000000-0005-0000-0000-0000BA2B0000}"/>
    <cellStyle name="Normal 2 2 2 2 2 2 5 2 2 3 4 2 10" xfId="13359" xr:uid="{00000000-0005-0000-0000-0000BB2B0000}"/>
    <cellStyle name="Normal 2 2 2 2 2 2 5 2 2 3 4 2 11" xfId="13360" xr:uid="{00000000-0005-0000-0000-0000BC2B0000}"/>
    <cellStyle name="Normal 2 2 2 2 2 2 5 2 2 3 4 2 2" xfId="13361" xr:uid="{00000000-0005-0000-0000-0000BD2B0000}"/>
    <cellStyle name="Normal 2 2 2 2 2 2 5 2 2 3 4 2 2 10" xfId="13362" xr:uid="{00000000-0005-0000-0000-0000BE2B0000}"/>
    <cellStyle name="Normal 2 2 2 2 2 2 5 2 2 3 4 2 2 2" xfId="13363" xr:uid="{00000000-0005-0000-0000-0000BF2B0000}"/>
    <cellStyle name="Normal 2 2 2 2 2 2 5 2 2 3 4 2 2 3" xfId="13364" xr:uid="{00000000-0005-0000-0000-0000C02B0000}"/>
    <cellStyle name="Normal 2 2 2 2 2 2 5 2 2 3 4 2 2 4" xfId="13365" xr:uid="{00000000-0005-0000-0000-0000C12B0000}"/>
    <cellStyle name="Normal 2 2 2 2 2 2 5 2 2 3 4 2 2 5" xfId="13366" xr:uid="{00000000-0005-0000-0000-0000C22B0000}"/>
    <cellStyle name="Normal 2 2 2 2 2 2 5 2 2 3 4 2 2 6" xfId="13367" xr:uid="{00000000-0005-0000-0000-0000C32B0000}"/>
    <cellStyle name="Normal 2 2 2 2 2 2 5 2 2 3 4 2 2 7" xfId="13368" xr:uid="{00000000-0005-0000-0000-0000C42B0000}"/>
    <cellStyle name="Normal 2 2 2 2 2 2 5 2 2 3 4 2 2 8" xfId="13369" xr:uid="{00000000-0005-0000-0000-0000C52B0000}"/>
    <cellStyle name="Normal 2 2 2 2 2 2 5 2 2 3 4 2 2 9" xfId="13370" xr:uid="{00000000-0005-0000-0000-0000C62B0000}"/>
    <cellStyle name="Normal 2 2 2 2 2 2 5 2 2 3 4 2 3" xfId="13371" xr:uid="{00000000-0005-0000-0000-0000C72B0000}"/>
    <cellStyle name="Normal 2 2 2 2 2 2 5 2 2 3 4 2 4" xfId="13372" xr:uid="{00000000-0005-0000-0000-0000C82B0000}"/>
    <cellStyle name="Normal 2 2 2 2 2 2 5 2 2 3 4 2 5" xfId="13373" xr:uid="{00000000-0005-0000-0000-0000C92B0000}"/>
    <cellStyle name="Normal 2 2 2 2 2 2 5 2 2 3 4 2 6" xfId="13374" xr:uid="{00000000-0005-0000-0000-0000CA2B0000}"/>
    <cellStyle name="Normal 2 2 2 2 2 2 5 2 2 3 4 2 7" xfId="13375" xr:uid="{00000000-0005-0000-0000-0000CB2B0000}"/>
    <cellStyle name="Normal 2 2 2 2 2 2 5 2 2 3 4 2 8" xfId="13376" xr:uid="{00000000-0005-0000-0000-0000CC2B0000}"/>
    <cellStyle name="Normal 2 2 2 2 2 2 5 2 2 3 4 2 9" xfId="13377" xr:uid="{00000000-0005-0000-0000-0000CD2B0000}"/>
    <cellStyle name="Normal 2 2 2 2 2 2 5 2 2 3 4 3" xfId="13378" xr:uid="{00000000-0005-0000-0000-0000CE2B0000}"/>
    <cellStyle name="Normal 2 2 2 2 2 2 5 2 2 3 4 3 10" xfId="13379" xr:uid="{00000000-0005-0000-0000-0000CF2B0000}"/>
    <cellStyle name="Normal 2 2 2 2 2 2 5 2 2 3 4 3 2" xfId="13380" xr:uid="{00000000-0005-0000-0000-0000D02B0000}"/>
    <cellStyle name="Normal 2 2 2 2 2 2 5 2 2 3 4 3 3" xfId="13381" xr:uid="{00000000-0005-0000-0000-0000D12B0000}"/>
    <cellStyle name="Normal 2 2 2 2 2 2 5 2 2 3 4 3 4" xfId="13382" xr:uid="{00000000-0005-0000-0000-0000D22B0000}"/>
    <cellStyle name="Normal 2 2 2 2 2 2 5 2 2 3 4 3 5" xfId="13383" xr:uid="{00000000-0005-0000-0000-0000D32B0000}"/>
    <cellStyle name="Normal 2 2 2 2 2 2 5 2 2 3 4 3 6" xfId="13384" xr:uid="{00000000-0005-0000-0000-0000D42B0000}"/>
    <cellStyle name="Normal 2 2 2 2 2 2 5 2 2 3 4 3 7" xfId="13385" xr:uid="{00000000-0005-0000-0000-0000D52B0000}"/>
    <cellStyle name="Normal 2 2 2 2 2 2 5 2 2 3 4 3 8" xfId="13386" xr:uid="{00000000-0005-0000-0000-0000D62B0000}"/>
    <cellStyle name="Normal 2 2 2 2 2 2 5 2 2 3 4 3 9" xfId="13387" xr:uid="{00000000-0005-0000-0000-0000D72B0000}"/>
    <cellStyle name="Normal 2 2 2 2 2 2 5 2 2 3 4 4" xfId="13388" xr:uid="{00000000-0005-0000-0000-0000D82B0000}"/>
    <cellStyle name="Normal 2 2 2 2 2 2 5 2 2 3 4 5" xfId="13389" xr:uid="{00000000-0005-0000-0000-0000D92B0000}"/>
    <cellStyle name="Normal 2 2 2 2 2 2 5 2 2 3 4 6" xfId="13390" xr:uid="{00000000-0005-0000-0000-0000DA2B0000}"/>
    <cellStyle name="Normal 2 2 2 2 2 2 5 2 2 3 4 7" xfId="13391" xr:uid="{00000000-0005-0000-0000-0000DB2B0000}"/>
    <cellStyle name="Normal 2 2 2 2 2 2 5 2 2 3 4 8" xfId="13392" xr:uid="{00000000-0005-0000-0000-0000DC2B0000}"/>
    <cellStyle name="Normal 2 2 2 2 2 2 5 2 2 3 4 9" xfId="13393" xr:uid="{00000000-0005-0000-0000-0000DD2B0000}"/>
    <cellStyle name="Normal 2 2 2 2 2 2 5 2 2 3 5" xfId="2972" xr:uid="{00000000-0005-0000-0000-0000DE2B0000}"/>
    <cellStyle name="Normal 2 2 2 2 2 2 5 2 2 3 5 10" xfId="13394" xr:uid="{00000000-0005-0000-0000-0000DF2B0000}"/>
    <cellStyle name="Normal 2 2 2 2 2 2 5 2 2 3 5 11" xfId="13395" xr:uid="{00000000-0005-0000-0000-0000E02B0000}"/>
    <cellStyle name="Normal 2 2 2 2 2 2 5 2 2 3 5 12" xfId="13396" xr:uid="{00000000-0005-0000-0000-0000E12B0000}"/>
    <cellStyle name="Normal 2 2 2 2 2 2 5 2 2 3 5 2" xfId="2973" xr:uid="{00000000-0005-0000-0000-0000E22B0000}"/>
    <cellStyle name="Normal 2 2 2 2 2 2 5 2 2 3 5 2 10" xfId="13397" xr:uid="{00000000-0005-0000-0000-0000E32B0000}"/>
    <cellStyle name="Normal 2 2 2 2 2 2 5 2 2 3 5 2 11" xfId="13398" xr:uid="{00000000-0005-0000-0000-0000E42B0000}"/>
    <cellStyle name="Normal 2 2 2 2 2 2 5 2 2 3 5 2 2" xfId="13399" xr:uid="{00000000-0005-0000-0000-0000E52B0000}"/>
    <cellStyle name="Normal 2 2 2 2 2 2 5 2 2 3 5 2 2 10" xfId="13400" xr:uid="{00000000-0005-0000-0000-0000E62B0000}"/>
    <cellStyle name="Normal 2 2 2 2 2 2 5 2 2 3 5 2 2 2" xfId="13401" xr:uid="{00000000-0005-0000-0000-0000E72B0000}"/>
    <cellStyle name="Normal 2 2 2 2 2 2 5 2 2 3 5 2 2 3" xfId="13402" xr:uid="{00000000-0005-0000-0000-0000E82B0000}"/>
    <cellStyle name="Normal 2 2 2 2 2 2 5 2 2 3 5 2 2 4" xfId="13403" xr:uid="{00000000-0005-0000-0000-0000E92B0000}"/>
    <cellStyle name="Normal 2 2 2 2 2 2 5 2 2 3 5 2 2 5" xfId="13404" xr:uid="{00000000-0005-0000-0000-0000EA2B0000}"/>
    <cellStyle name="Normal 2 2 2 2 2 2 5 2 2 3 5 2 2 6" xfId="13405" xr:uid="{00000000-0005-0000-0000-0000EB2B0000}"/>
    <cellStyle name="Normal 2 2 2 2 2 2 5 2 2 3 5 2 2 7" xfId="13406" xr:uid="{00000000-0005-0000-0000-0000EC2B0000}"/>
    <cellStyle name="Normal 2 2 2 2 2 2 5 2 2 3 5 2 2 8" xfId="13407" xr:uid="{00000000-0005-0000-0000-0000ED2B0000}"/>
    <cellStyle name="Normal 2 2 2 2 2 2 5 2 2 3 5 2 2 9" xfId="13408" xr:uid="{00000000-0005-0000-0000-0000EE2B0000}"/>
    <cellStyle name="Normal 2 2 2 2 2 2 5 2 2 3 5 2 3" xfId="13409" xr:uid="{00000000-0005-0000-0000-0000EF2B0000}"/>
    <cellStyle name="Normal 2 2 2 2 2 2 5 2 2 3 5 2 4" xfId="13410" xr:uid="{00000000-0005-0000-0000-0000F02B0000}"/>
    <cellStyle name="Normal 2 2 2 2 2 2 5 2 2 3 5 2 5" xfId="13411" xr:uid="{00000000-0005-0000-0000-0000F12B0000}"/>
    <cellStyle name="Normal 2 2 2 2 2 2 5 2 2 3 5 2 6" xfId="13412" xr:uid="{00000000-0005-0000-0000-0000F22B0000}"/>
    <cellStyle name="Normal 2 2 2 2 2 2 5 2 2 3 5 2 7" xfId="13413" xr:uid="{00000000-0005-0000-0000-0000F32B0000}"/>
    <cellStyle name="Normal 2 2 2 2 2 2 5 2 2 3 5 2 8" xfId="13414" xr:uid="{00000000-0005-0000-0000-0000F42B0000}"/>
    <cellStyle name="Normal 2 2 2 2 2 2 5 2 2 3 5 2 9" xfId="13415" xr:uid="{00000000-0005-0000-0000-0000F52B0000}"/>
    <cellStyle name="Normal 2 2 2 2 2 2 5 2 2 3 5 3" xfId="13416" xr:uid="{00000000-0005-0000-0000-0000F62B0000}"/>
    <cellStyle name="Normal 2 2 2 2 2 2 5 2 2 3 5 3 10" xfId="13417" xr:uid="{00000000-0005-0000-0000-0000F72B0000}"/>
    <cellStyle name="Normal 2 2 2 2 2 2 5 2 2 3 5 3 2" xfId="13418" xr:uid="{00000000-0005-0000-0000-0000F82B0000}"/>
    <cellStyle name="Normal 2 2 2 2 2 2 5 2 2 3 5 3 3" xfId="13419" xr:uid="{00000000-0005-0000-0000-0000F92B0000}"/>
    <cellStyle name="Normal 2 2 2 2 2 2 5 2 2 3 5 3 4" xfId="13420" xr:uid="{00000000-0005-0000-0000-0000FA2B0000}"/>
    <cellStyle name="Normal 2 2 2 2 2 2 5 2 2 3 5 3 5" xfId="13421" xr:uid="{00000000-0005-0000-0000-0000FB2B0000}"/>
    <cellStyle name="Normal 2 2 2 2 2 2 5 2 2 3 5 3 6" xfId="13422" xr:uid="{00000000-0005-0000-0000-0000FC2B0000}"/>
    <cellStyle name="Normal 2 2 2 2 2 2 5 2 2 3 5 3 7" xfId="13423" xr:uid="{00000000-0005-0000-0000-0000FD2B0000}"/>
    <cellStyle name="Normal 2 2 2 2 2 2 5 2 2 3 5 3 8" xfId="13424" xr:uid="{00000000-0005-0000-0000-0000FE2B0000}"/>
    <cellStyle name="Normal 2 2 2 2 2 2 5 2 2 3 5 3 9" xfId="13425" xr:uid="{00000000-0005-0000-0000-0000FF2B0000}"/>
    <cellStyle name="Normal 2 2 2 2 2 2 5 2 2 3 5 4" xfId="13426" xr:uid="{00000000-0005-0000-0000-0000002C0000}"/>
    <cellStyle name="Normal 2 2 2 2 2 2 5 2 2 3 5 5" xfId="13427" xr:uid="{00000000-0005-0000-0000-0000012C0000}"/>
    <cellStyle name="Normal 2 2 2 2 2 2 5 2 2 3 5 6" xfId="13428" xr:uid="{00000000-0005-0000-0000-0000022C0000}"/>
    <cellStyle name="Normal 2 2 2 2 2 2 5 2 2 3 5 7" xfId="13429" xr:uid="{00000000-0005-0000-0000-0000032C0000}"/>
    <cellStyle name="Normal 2 2 2 2 2 2 5 2 2 3 5 8" xfId="13430" xr:uid="{00000000-0005-0000-0000-0000042C0000}"/>
    <cellStyle name="Normal 2 2 2 2 2 2 5 2 2 3 5 9" xfId="13431" xr:uid="{00000000-0005-0000-0000-0000052C0000}"/>
    <cellStyle name="Normal 2 2 2 2 2 2 5 2 2 4" xfId="2974" xr:uid="{00000000-0005-0000-0000-0000062C0000}"/>
    <cellStyle name="Normal 2 2 2 2 2 2 5 2 2 5" xfId="2975" xr:uid="{00000000-0005-0000-0000-0000072C0000}"/>
    <cellStyle name="Normal 2 2 2 2 2 2 5 2 2 6" xfId="2976" xr:uid="{00000000-0005-0000-0000-0000082C0000}"/>
    <cellStyle name="Normal 2 2 2 2 2 2 5 2 2 7" xfId="2977" xr:uid="{00000000-0005-0000-0000-0000092C0000}"/>
    <cellStyle name="Normal 2 2 2 2 2 2 5 2 2 7 10" xfId="13432" xr:uid="{00000000-0005-0000-0000-00000A2C0000}"/>
    <cellStyle name="Normal 2 2 2 2 2 2 5 2 2 7 11" xfId="13433" xr:uid="{00000000-0005-0000-0000-00000B2C0000}"/>
    <cellStyle name="Normal 2 2 2 2 2 2 5 2 2 7 2" xfId="13434" xr:uid="{00000000-0005-0000-0000-00000C2C0000}"/>
    <cellStyle name="Normal 2 2 2 2 2 2 5 2 2 7 2 10" xfId="13435" xr:uid="{00000000-0005-0000-0000-00000D2C0000}"/>
    <cellStyle name="Normal 2 2 2 2 2 2 5 2 2 7 2 2" xfId="13436" xr:uid="{00000000-0005-0000-0000-00000E2C0000}"/>
    <cellStyle name="Normal 2 2 2 2 2 2 5 2 2 7 2 3" xfId="13437" xr:uid="{00000000-0005-0000-0000-00000F2C0000}"/>
    <cellStyle name="Normal 2 2 2 2 2 2 5 2 2 7 2 4" xfId="13438" xr:uid="{00000000-0005-0000-0000-0000102C0000}"/>
    <cellStyle name="Normal 2 2 2 2 2 2 5 2 2 7 2 5" xfId="13439" xr:uid="{00000000-0005-0000-0000-0000112C0000}"/>
    <cellStyle name="Normal 2 2 2 2 2 2 5 2 2 7 2 6" xfId="13440" xr:uid="{00000000-0005-0000-0000-0000122C0000}"/>
    <cellStyle name="Normal 2 2 2 2 2 2 5 2 2 7 2 7" xfId="13441" xr:uid="{00000000-0005-0000-0000-0000132C0000}"/>
    <cellStyle name="Normal 2 2 2 2 2 2 5 2 2 7 2 8" xfId="13442" xr:uid="{00000000-0005-0000-0000-0000142C0000}"/>
    <cellStyle name="Normal 2 2 2 2 2 2 5 2 2 7 2 9" xfId="13443" xr:uid="{00000000-0005-0000-0000-0000152C0000}"/>
    <cellStyle name="Normal 2 2 2 2 2 2 5 2 2 7 3" xfId="13444" xr:uid="{00000000-0005-0000-0000-0000162C0000}"/>
    <cellStyle name="Normal 2 2 2 2 2 2 5 2 2 7 4" xfId="13445" xr:uid="{00000000-0005-0000-0000-0000172C0000}"/>
    <cellStyle name="Normal 2 2 2 2 2 2 5 2 2 7 5" xfId="13446" xr:uid="{00000000-0005-0000-0000-0000182C0000}"/>
    <cellStyle name="Normal 2 2 2 2 2 2 5 2 2 7 6" xfId="13447" xr:uid="{00000000-0005-0000-0000-0000192C0000}"/>
    <cellStyle name="Normal 2 2 2 2 2 2 5 2 2 7 7" xfId="13448" xr:uid="{00000000-0005-0000-0000-00001A2C0000}"/>
    <cellStyle name="Normal 2 2 2 2 2 2 5 2 2 7 8" xfId="13449" xr:uid="{00000000-0005-0000-0000-00001B2C0000}"/>
    <cellStyle name="Normal 2 2 2 2 2 2 5 2 2 7 9" xfId="13450" xr:uid="{00000000-0005-0000-0000-00001C2C0000}"/>
    <cellStyle name="Normal 2 2 2 2 2 2 5 2 2 8" xfId="13451" xr:uid="{00000000-0005-0000-0000-00001D2C0000}"/>
    <cellStyle name="Normal 2 2 2 2 2 2 5 2 2 8 10" xfId="13452" xr:uid="{00000000-0005-0000-0000-00001E2C0000}"/>
    <cellStyle name="Normal 2 2 2 2 2 2 5 2 2 8 2" xfId="13453" xr:uid="{00000000-0005-0000-0000-00001F2C0000}"/>
    <cellStyle name="Normal 2 2 2 2 2 2 5 2 2 8 3" xfId="13454" xr:uid="{00000000-0005-0000-0000-0000202C0000}"/>
    <cellStyle name="Normal 2 2 2 2 2 2 5 2 2 8 4" xfId="13455" xr:uid="{00000000-0005-0000-0000-0000212C0000}"/>
    <cellStyle name="Normal 2 2 2 2 2 2 5 2 2 8 5" xfId="13456" xr:uid="{00000000-0005-0000-0000-0000222C0000}"/>
    <cellStyle name="Normal 2 2 2 2 2 2 5 2 2 8 6" xfId="13457" xr:uid="{00000000-0005-0000-0000-0000232C0000}"/>
    <cellStyle name="Normal 2 2 2 2 2 2 5 2 2 8 7" xfId="13458" xr:uid="{00000000-0005-0000-0000-0000242C0000}"/>
    <cellStyle name="Normal 2 2 2 2 2 2 5 2 2 8 8" xfId="13459" xr:uid="{00000000-0005-0000-0000-0000252C0000}"/>
    <cellStyle name="Normal 2 2 2 2 2 2 5 2 2 8 9" xfId="13460" xr:uid="{00000000-0005-0000-0000-0000262C0000}"/>
    <cellStyle name="Normal 2 2 2 2 2 2 5 2 2 9" xfId="13461" xr:uid="{00000000-0005-0000-0000-0000272C0000}"/>
    <cellStyle name="Normal 2 2 2 2 2 2 5 2 3" xfId="2978" xr:uid="{00000000-0005-0000-0000-0000282C0000}"/>
    <cellStyle name="Normal 2 2 2 2 2 2 5 2 3 10" xfId="13462" xr:uid="{00000000-0005-0000-0000-0000292C0000}"/>
    <cellStyle name="Normal 2 2 2 2 2 2 5 2 3 11" xfId="13463" xr:uid="{00000000-0005-0000-0000-00002A2C0000}"/>
    <cellStyle name="Normal 2 2 2 2 2 2 5 2 3 12" xfId="13464" xr:uid="{00000000-0005-0000-0000-00002B2C0000}"/>
    <cellStyle name="Normal 2 2 2 2 2 2 5 2 3 13" xfId="13465" xr:uid="{00000000-0005-0000-0000-00002C2C0000}"/>
    <cellStyle name="Normal 2 2 2 2 2 2 5 2 3 14" xfId="13466" xr:uid="{00000000-0005-0000-0000-00002D2C0000}"/>
    <cellStyle name="Normal 2 2 2 2 2 2 5 2 3 15" xfId="13467" xr:uid="{00000000-0005-0000-0000-00002E2C0000}"/>
    <cellStyle name="Normal 2 2 2 2 2 2 5 2 3 16" xfId="13468" xr:uid="{00000000-0005-0000-0000-00002F2C0000}"/>
    <cellStyle name="Normal 2 2 2 2 2 2 5 2 3 2" xfId="2979" xr:uid="{00000000-0005-0000-0000-0000302C0000}"/>
    <cellStyle name="Normal 2 2 2 2 2 2 5 2 3 3" xfId="2980" xr:uid="{00000000-0005-0000-0000-0000312C0000}"/>
    <cellStyle name="Normal 2 2 2 2 2 2 5 2 3 4" xfId="2981" xr:uid="{00000000-0005-0000-0000-0000322C0000}"/>
    <cellStyle name="Normal 2 2 2 2 2 2 5 2 3 5" xfId="2982" xr:uid="{00000000-0005-0000-0000-0000332C0000}"/>
    <cellStyle name="Normal 2 2 2 2 2 2 5 2 3 6" xfId="2983" xr:uid="{00000000-0005-0000-0000-0000342C0000}"/>
    <cellStyle name="Normal 2 2 2 2 2 2 5 2 3 6 10" xfId="13469" xr:uid="{00000000-0005-0000-0000-0000352C0000}"/>
    <cellStyle name="Normal 2 2 2 2 2 2 5 2 3 6 11" xfId="13470" xr:uid="{00000000-0005-0000-0000-0000362C0000}"/>
    <cellStyle name="Normal 2 2 2 2 2 2 5 2 3 6 2" xfId="13471" xr:uid="{00000000-0005-0000-0000-0000372C0000}"/>
    <cellStyle name="Normal 2 2 2 2 2 2 5 2 3 6 2 10" xfId="13472" xr:uid="{00000000-0005-0000-0000-0000382C0000}"/>
    <cellStyle name="Normal 2 2 2 2 2 2 5 2 3 6 2 2" xfId="13473" xr:uid="{00000000-0005-0000-0000-0000392C0000}"/>
    <cellStyle name="Normal 2 2 2 2 2 2 5 2 3 6 2 3" xfId="13474" xr:uid="{00000000-0005-0000-0000-00003A2C0000}"/>
    <cellStyle name="Normal 2 2 2 2 2 2 5 2 3 6 2 4" xfId="13475" xr:uid="{00000000-0005-0000-0000-00003B2C0000}"/>
    <cellStyle name="Normal 2 2 2 2 2 2 5 2 3 6 2 5" xfId="13476" xr:uid="{00000000-0005-0000-0000-00003C2C0000}"/>
    <cellStyle name="Normal 2 2 2 2 2 2 5 2 3 6 2 6" xfId="13477" xr:uid="{00000000-0005-0000-0000-00003D2C0000}"/>
    <cellStyle name="Normal 2 2 2 2 2 2 5 2 3 6 2 7" xfId="13478" xr:uid="{00000000-0005-0000-0000-00003E2C0000}"/>
    <cellStyle name="Normal 2 2 2 2 2 2 5 2 3 6 2 8" xfId="13479" xr:uid="{00000000-0005-0000-0000-00003F2C0000}"/>
    <cellStyle name="Normal 2 2 2 2 2 2 5 2 3 6 2 9" xfId="13480" xr:uid="{00000000-0005-0000-0000-0000402C0000}"/>
    <cellStyle name="Normal 2 2 2 2 2 2 5 2 3 6 3" xfId="13481" xr:uid="{00000000-0005-0000-0000-0000412C0000}"/>
    <cellStyle name="Normal 2 2 2 2 2 2 5 2 3 6 4" xfId="13482" xr:uid="{00000000-0005-0000-0000-0000422C0000}"/>
    <cellStyle name="Normal 2 2 2 2 2 2 5 2 3 6 5" xfId="13483" xr:uid="{00000000-0005-0000-0000-0000432C0000}"/>
    <cellStyle name="Normal 2 2 2 2 2 2 5 2 3 6 6" xfId="13484" xr:uid="{00000000-0005-0000-0000-0000442C0000}"/>
    <cellStyle name="Normal 2 2 2 2 2 2 5 2 3 6 7" xfId="13485" xr:uid="{00000000-0005-0000-0000-0000452C0000}"/>
    <cellStyle name="Normal 2 2 2 2 2 2 5 2 3 6 8" xfId="13486" xr:uid="{00000000-0005-0000-0000-0000462C0000}"/>
    <cellStyle name="Normal 2 2 2 2 2 2 5 2 3 6 9" xfId="13487" xr:uid="{00000000-0005-0000-0000-0000472C0000}"/>
    <cellStyle name="Normal 2 2 2 2 2 2 5 2 3 7" xfId="13488" xr:uid="{00000000-0005-0000-0000-0000482C0000}"/>
    <cellStyle name="Normal 2 2 2 2 2 2 5 2 3 7 10" xfId="13489" xr:uid="{00000000-0005-0000-0000-0000492C0000}"/>
    <cellStyle name="Normal 2 2 2 2 2 2 5 2 3 7 2" xfId="13490" xr:uid="{00000000-0005-0000-0000-00004A2C0000}"/>
    <cellStyle name="Normal 2 2 2 2 2 2 5 2 3 7 3" xfId="13491" xr:uid="{00000000-0005-0000-0000-00004B2C0000}"/>
    <cellStyle name="Normal 2 2 2 2 2 2 5 2 3 7 4" xfId="13492" xr:uid="{00000000-0005-0000-0000-00004C2C0000}"/>
    <cellStyle name="Normal 2 2 2 2 2 2 5 2 3 7 5" xfId="13493" xr:uid="{00000000-0005-0000-0000-00004D2C0000}"/>
    <cellStyle name="Normal 2 2 2 2 2 2 5 2 3 7 6" xfId="13494" xr:uid="{00000000-0005-0000-0000-00004E2C0000}"/>
    <cellStyle name="Normal 2 2 2 2 2 2 5 2 3 7 7" xfId="13495" xr:uid="{00000000-0005-0000-0000-00004F2C0000}"/>
    <cellStyle name="Normal 2 2 2 2 2 2 5 2 3 7 8" xfId="13496" xr:uid="{00000000-0005-0000-0000-0000502C0000}"/>
    <cellStyle name="Normal 2 2 2 2 2 2 5 2 3 7 9" xfId="13497" xr:uid="{00000000-0005-0000-0000-0000512C0000}"/>
    <cellStyle name="Normal 2 2 2 2 2 2 5 2 3 8" xfId="13498" xr:uid="{00000000-0005-0000-0000-0000522C0000}"/>
    <cellStyle name="Normal 2 2 2 2 2 2 5 2 3 9" xfId="13499" xr:uid="{00000000-0005-0000-0000-0000532C0000}"/>
    <cellStyle name="Normal 2 2 2 2 2 2 5 2 4" xfId="2984" xr:uid="{00000000-0005-0000-0000-0000542C0000}"/>
    <cellStyle name="Normal 2 2 2 2 2 2 5 2 5" xfId="2985" xr:uid="{00000000-0005-0000-0000-0000552C0000}"/>
    <cellStyle name="Normal 2 2 2 2 2 2 5 2 5 10" xfId="13500" xr:uid="{00000000-0005-0000-0000-0000562C0000}"/>
    <cellStyle name="Normal 2 2 2 2 2 2 5 2 5 11" xfId="13501" xr:uid="{00000000-0005-0000-0000-0000572C0000}"/>
    <cellStyle name="Normal 2 2 2 2 2 2 5 2 5 12" xfId="13502" xr:uid="{00000000-0005-0000-0000-0000582C0000}"/>
    <cellStyle name="Normal 2 2 2 2 2 2 5 2 5 2" xfId="2986" xr:uid="{00000000-0005-0000-0000-0000592C0000}"/>
    <cellStyle name="Normal 2 2 2 2 2 2 5 2 5 2 10" xfId="13503" xr:uid="{00000000-0005-0000-0000-00005A2C0000}"/>
    <cellStyle name="Normal 2 2 2 2 2 2 5 2 5 2 11" xfId="13504" xr:uid="{00000000-0005-0000-0000-00005B2C0000}"/>
    <cellStyle name="Normal 2 2 2 2 2 2 5 2 5 2 2" xfId="13505" xr:uid="{00000000-0005-0000-0000-00005C2C0000}"/>
    <cellStyle name="Normal 2 2 2 2 2 2 5 2 5 2 2 10" xfId="13506" xr:uid="{00000000-0005-0000-0000-00005D2C0000}"/>
    <cellStyle name="Normal 2 2 2 2 2 2 5 2 5 2 2 2" xfId="13507" xr:uid="{00000000-0005-0000-0000-00005E2C0000}"/>
    <cellStyle name="Normal 2 2 2 2 2 2 5 2 5 2 2 3" xfId="13508" xr:uid="{00000000-0005-0000-0000-00005F2C0000}"/>
    <cellStyle name="Normal 2 2 2 2 2 2 5 2 5 2 2 4" xfId="13509" xr:uid="{00000000-0005-0000-0000-0000602C0000}"/>
    <cellStyle name="Normal 2 2 2 2 2 2 5 2 5 2 2 5" xfId="13510" xr:uid="{00000000-0005-0000-0000-0000612C0000}"/>
    <cellStyle name="Normal 2 2 2 2 2 2 5 2 5 2 2 6" xfId="13511" xr:uid="{00000000-0005-0000-0000-0000622C0000}"/>
    <cellStyle name="Normal 2 2 2 2 2 2 5 2 5 2 2 7" xfId="13512" xr:uid="{00000000-0005-0000-0000-0000632C0000}"/>
    <cellStyle name="Normal 2 2 2 2 2 2 5 2 5 2 2 8" xfId="13513" xr:uid="{00000000-0005-0000-0000-0000642C0000}"/>
    <cellStyle name="Normal 2 2 2 2 2 2 5 2 5 2 2 9" xfId="13514" xr:uid="{00000000-0005-0000-0000-0000652C0000}"/>
    <cellStyle name="Normal 2 2 2 2 2 2 5 2 5 2 3" xfId="13515" xr:uid="{00000000-0005-0000-0000-0000662C0000}"/>
    <cellStyle name="Normal 2 2 2 2 2 2 5 2 5 2 4" xfId="13516" xr:uid="{00000000-0005-0000-0000-0000672C0000}"/>
    <cellStyle name="Normal 2 2 2 2 2 2 5 2 5 2 5" xfId="13517" xr:uid="{00000000-0005-0000-0000-0000682C0000}"/>
    <cellStyle name="Normal 2 2 2 2 2 2 5 2 5 2 6" xfId="13518" xr:uid="{00000000-0005-0000-0000-0000692C0000}"/>
    <cellStyle name="Normal 2 2 2 2 2 2 5 2 5 2 7" xfId="13519" xr:uid="{00000000-0005-0000-0000-00006A2C0000}"/>
    <cellStyle name="Normal 2 2 2 2 2 2 5 2 5 2 8" xfId="13520" xr:uid="{00000000-0005-0000-0000-00006B2C0000}"/>
    <cellStyle name="Normal 2 2 2 2 2 2 5 2 5 2 9" xfId="13521" xr:uid="{00000000-0005-0000-0000-00006C2C0000}"/>
    <cellStyle name="Normal 2 2 2 2 2 2 5 2 5 3" xfId="13522" xr:uid="{00000000-0005-0000-0000-00006D2C0000}"/>
    <cellStyle name="Normal 2 2 2 2 2 2 5 2 5 3 10" xfId="13523" xr:uid="{00000000-0005-0000-0000-00006E2C0000}"/>
    <cellStyle name="Normal 2 2 2 2 2 2 5 2 5 3 2" xfId="13524" xr:uid="{00000000-0005-0000-0000-00006F2C0000}"/>
    <cellStyle name="Normal 2 2 2 2 2 2 5 2 5 3 3" xfId="13525" xr:uid="{00000000-0005-0000-0000-0000702C0000}"/>
    <cellStyle name="Normal 2 2 2 2 2 2 5 2 5 3 4" xfId="13526" xr:uid="{00000000-0005-0000-0000-0000712C0000}"/>
    <cellStyle name="Normal 2 2 2 2 2 2 5 2 5 3 5" xfId="13527" xr:uid="{00000000-0005-0000-0000-0000722C0000}"/>
    <cellStyle name="Normal 2 2 2 2 2 2 5 2 5 3 6" xfId="13528" xr:uid="{00000000-0005-0000-0000-0000732C0000}"/>
    <cellStyle name="Normal 2 2 2 2 2 2 5 2 5 3 7" xfId="13529" xr:uid="{00000000-0005-0000-0000-0000742C0000}"/>
    <cellStyle name="Normal 2 2 2 2 2 2 5 2 5 3 8" xfId="13530" xr:uid="{00000000-0005-0000-0000-0000752C0000}"/>
    <cellStyle name="Normal 2 2 2 2 2 2 5 2 5 3 9" xfId="13531" xr:uid="{00000000-0005-0000-0000-0000762C0000}"/>
    <cellStyle name="Normal 2 2 2 2 2 2 5 2 5 4" xfId="13532" xr:uid="{00000000-0005-0000-0000-0000772C0000}"/>
    <cellStyle name="Normal 2 2 2 2 2 2 5 2 5 5" xfId="13533" xr:uid="{00000000-0005-0000-0000-0000782C0000}"/>
    <cellStyle name="Normal 2 2 2 2 2 2 5 2 5 6" xfId="13534" xr:uid="{00000000-0005-0000-0000-0000792C0000}"/>
    <cellStyle name="Normal 2 2 2 2 2 2 5 2 5 7" xfId="13535" xr:uid="{00000000-0005-0000-0000-00007A2C0000}"/>
    <cellStyle name="Normal 2 2 2 2 2 2 5 2 5 8" xfId="13536" xr:uid="{00000000-0005-0000-0000-00007B2C0000}"/>
    <cellStyle name="Normal 2 2 2 2 2 2 5 2 5 9" xfId="13537" xr:uid="{00000000-0005-0000-0000-00007C2C0000}"/>
    <cellStyle name="Normal 2 2 2 2 2 2 5 2 6" xfId="2987" xr:uid="{00000000-0005-0000-0000-00007D2C0000}"/>
    <cellStyle name="Normal 2 2 2 2 2 2 5 2 6 10" xfId="13538" xr:uid="{00000000-0005-0000-0000-00007E2C0000}"/>
    <cellStyle name="Normal 2 2 2 2 2 2 5 2 6 11" xfId="13539" xr:uid="{00000000-0005-0000-0000-00007F2C0000}"/>
    <cellStyle name="Normal 2 2 2 2 2 2 5 2 6 12" xfId="13540" xr:uid="{00000000-0005-0000-0000-0000802C0000}"/>
    <cellStyle name="Normal 2 2 2 2 2 2 5 2 6 2" xfId="2988" xr:uid="{00000000-0005-0000-0000-0000812C0000}"/>
    <cellStyle name="Normal 2 2 2 2 2 2 5 2 6 2 10" xfId="13541" xr:uid="{00000000-0005-0000-0000-0000822C0000}"/>
    <cellStyle name="Normal 2 2 2 2 2 2 5 2 6 2 11" xfId="13542" xr:uid="{00000000-0005-0000-0000-0000832C0000}"/>
    <cellStyle name="Normal 2 2 2 2 2 2 5 2 6 2 2" xfId="13543" xr:uid="{00000000-0005-0000-0000-0000842C0000}"/>
    <cellStyle name="Normal 2 2 2 2 2 2 5 2 6 2 2 10" xfId="13544" xr:uid="{00000000-0005-0000-0000-0000852C0000}"/>
    <cellStyle name="Normal 2 2 2 2 2 2 5 2 6 2 2 2" xfId="13545" xr:uid="{00000000-0005-0000-0000-0000862C0000}"/>
    <cellStyle name="Normal 2 2 2 2 2 2 5 2 6 2 2 3" xfId="13546" xr:uid="{00000000-0005-0000-0000-0000872C0000}"/>
    <cellStyle name="Normal 2 2 2 2 2 2 5 2 6 2 2 4" xfId="13547" xr:uid="{00000000-0005-0000-0000-0000882C0000}"/>
    <cellStyle name="Normal 2 2 2 2 2 2 5 2 6 2 2 5" xfId="13548" xr:uid="{00000000-0005-0000-0000-0000892C0000}"/>
    <cellStyle name="Normal 2 2 2 2 2 2 5 2 6 2 2 6" xfId="13549" xr:uid="{00000000-0005-0000-0000-00008A2C0000}"/>
    <cellStyle name="Normal 2 2 2 2 2 2 5 2 6 2 2 7" xfId="13550" xr:uid="{00000000-0005-0000-0000-00008B2C0000}"/>
    <cellStyle name="Normal 2 2 2 2 2 2 5 2 6 2 2 8" xfId="13551" xr:uid="{00000000-0005-0000-0000-00008C2C0000}"/>
    <cellStyle name="Normal 2 2 2 2 2 2 5 2 6 2 2 9" xfId="13552" xr:uid="{00000000-0005-0000-0000-00008D2C0000}"/>
    <cellStyle name="Normal 2 2 2 2 2 2 5 2 6 2 3" xfId="13553" xr:uid="{00000000-0005-0000-0000-00008E2C0000}"/>
    <cellStyle name="Normal 2 2 2 2 2 2 5 2 6 2 4" xfId="13554" xr:uid="{00000000-0005-0000-0000-00008F2C0000}"/>
    <cellStyle name="Normal 2 2 2 2 2 2 5 2 6 2 5" xfId="13555" xr:uid="{00000000-0005-0000-0000-0000902C0000}"/>
    <cellStyle name="Normal 2 2 2 2 2 2 5 2 6 2 6" xfId="13556" xr:uid="{00000000-0005-0000-0000-0000912C0000}"/>
    <cellStyle name="Normal 2 2 2 2 2 2 5 2 6 2 7" xfId="13557" xr:uid="{00000000-0005-0000-0000-0000922C0000}"/>
    <cellStyle name="Normal 2 2 2 2 2 2 5 2 6 2 8" xfId="13558" xr:uid="{00000000-0005-0000-0000-0000932C0000}"/>
    <cellStyle name="Normal 2 2 2 2 2 2 5 2 6 2 9" xfId="13559" xr:uid="{00000000-0005-0000-0000-0000942C0000}"/>
    <cellStyle name="Normal 2 2 2 2 2 2 5 2 6 3" xfId="13560" xr:uid="{00000000-0005-0000-0000-0000952C0000}"/>
    <cellStyle name="Normal 2 2 2 2 2 2 5 2 6 3 10" xfId="13561" xr:uid="{00000000-0005-0000-0000-0000962C0000}"/>
    <cellStyle name="Normal 2 2 2 2 2 2 5 2 6 3 2" xfId="13562" xr:uid="{00000000-0005-0000-0000-0000972C0000}"/>
    <cellStyle name="Normal 2 2 2 2 2 2 5 2 6 3 3" xfId="13563" xr:uid="{00000000-0005-0000-0000-0000982C0000}"/>
    <cellStyle name="Normal 2 2 2 2 2 2 5 2 6 3 4" xfId="13564" xr:uid="{00000000-0005-0000-0000-0000992C0000}"/>
    <cellStyle name="Normal 2 2 2 2 2 2 5 2 6 3 5" xfId="13565" xr:uid="{00000000-0005-0000-0000-00009A2C0000}"/>
    <cellStyle name="Normal 2 2 2 2 2 2 5 2 6 3 6" xfId="13566" xr:uid="{00000000-0005-0000-0000-00009B2C0000}"/>
    <cellStyle name="Normal 2 2 2 2 2 2 5 2 6 3 7" xfId="13567" xr:uid="{00000000-0005-0000-0000-00009C2C0000}"/>
    <cellStyle name="Normal 2 2 2 2 2 2 5 2 6 3 8" xfId="13568" xr:uid="{00000000-0005-0000-0000-00009D2C0000}"/>
    <cellStyle name="Normal 2 2 2 2 2 2 5 2 6 3 9" xfId="13569" xr:uid="{00000000-0005-0000-0000-00009E2C0000}"/>
    <cellStyle name="Normal 2 2 2 2 2 2 5 2 6 4" xfId="13570" xr:uid="{00000000-0005-0000-0000-00009F2C0000}"/>
    <cellStyle name="Normal 2 2 2 2 2 2 5 2 6 5" xfId="13571" xr:uid="{00000000-0005-0000-0000-0000A02C0000}"/>
    <cellStyle name="Normal 2 2 2 2 2 2 5 2 6 6" xfId="13572" xr:uid="{00000000-0005-0000-0000-0000A12C0000}"/>
    <cellStyle name="Normal 2 2 2 2 2 2 5 2 6 7" xfId="13573" xr:uid="{00000000-0005-0000-0000-0000A22C0000}"/>
    <cellStyle name="Normal 2 2 2 2 2 2 5 2 6 8" xfId="13574" xr:uid="{00000000-0005-0000-0000-0000A32C0000}"/>
    <cellStyle name="Normal 2 2 2 2 2 2 5 2 6 9" xfId="13575" xr:uid="{00000000-0005-0000-0000-0000A42C0000}"/>
    <cellStyle name="Normal 2 2 2 2 2 2 5 2 7" xfId="2989" xr:uid="{00000000-0005-0000-0000-0000A52C0000}"/>
    <cellStyle name="Normal 2 2 2 2 2 2 5 2 7 10" xfId="13576" xr:uid="{00000000-0005-0000-0000-0000A62C0000}"/>
    <cellStyle name="Normal 2 2 2 2 2 2 5 2 7 11" xfId="13577" xr:uid="{00000000-0005-0000-0000-0000A72C0000}"/>
    <cellStyle name="Normal 2 2 2 2 2 2 5 2 7 12" xfId="13578" xr:uid="{00000000-0005-0000-0000-0000A82C0000}"/>
    <cellStyle name="Normal 2 2 2 2 2 2 5 2 7 2" xfId="2990" xr:uid="{00000000-0005-0000-0000-0000A92C0000}"/>
    <cellStyle name="Normal 2 2 2 2 2 2 5 2 7 2 10" xfId="13579" xr:uid="{00000000-0005-0000-0000-0000AA2C0000}"/>
    <cellStyle name="Normal 2 2 2 2 2 2 5 2 7 2 11" xfId="13580" xr:uid="{00000000-0005-0000-0000-0000AB2C0000}"/>
    <cellStyle name="Normal 2 2 2 2 2 2 5 2 7 2 2" xfId="13581" xr:uid="{00000000-0005-0000-0000-0000AC2C0000}"/>
    <cellStyle name="Normal 2 2 2 2 2 2 5 2 7 2 2 10" xfId="13582" xr:uid="{00000000-0005-0000-0000-0000AD2C0000}"/>
    <cellStyle name="Normal 2 2 2 2 2 2 5 2 7 2 2 2" xfId="13583" xr:uid="{00000000-0005-0000-0000-0000AE2C0000}"/>
    <cellStyle name="Normal 2 2 2 2 2 2 5 2 7 2 2 3" xfId="13584" xr:uid="{00000000-0005-0000-0000-0000AF2C0000}"/>
    <cellStyle name="Normal 2 2 2 2 2 2 5 2 7 2 2 4" xfId="13585" xr:uid="{00000000-0005-0000-0000-0000B02C0000}"/>
    <cellStyle name="Normal 2 2 2 2 2 2 5 2 7 2 2 5" xfId="13586" xr:uid="{00000000-0005-0000-0000-0000B12C0000}"/>
    <cellStyle name="Normal 2 2 2 2 2 2 5 2 7 2 2 6" xfId="13587" xr:uid="{00000000-0005-0000-0000-0000B22C0000}"/>
    <cellStyle name="Normal 2 2 2 2 2 2 5 2 7 2 2 7" xfId="13588" xr:uid="{00000000-0005-0000-0000-0000B32C0000}"/>
    <cellStyle name="Normal 2 2 2 2 2 2 5 2 7 2 2 8" xfId="13589" xr:uid="{00000000-0005-0000-0000-0000B42C0000}"/>
    <cellStyle name="Normal 2 2 2 2 2 2 5 2 7 2 2 9" xfId="13590" xr:uid="{00000000-0005-0000-0000-0000B52C0000}"/>
    <cellStyle name="Normal 2 2 2 2 2 2 5 2 7 2 3" xfId="13591" xr:uid="{00000000-0005-0000-0000-0000B62C0000}"/>
    <cellStyle name="Normal 2 2 2 2 2 2 5 2 7 2 4" xfId="13592" xr:uid="{00000000-0005-0000-0000-0000B72C0000}"/>
    <cellStyle name="Normal 2 2 2 2 2 2 5 2 7 2 5" xfId="13593" xr:uid="{00000000-0005-0000-0000-0000B82C0000}"/>
    <cellStyle name="Normal 2 2 2 2 2 2 5 2 7 2 6" xfId="13594" xr:uid="{00000000-0005-0000-0000-0000B92C0000}"/>
    <cellStyle name="Normal 2 2 2 2 2 2 5 2 7 2 7" xfId="13595" xr:uid="{00000000-0005-0000-0000-0000BA2C0000}"/>
    <cellStyle name="Normal 2 2 2 2 2 2 5 2 7 2 8" xfId="13596" xr:uid="{00000000-0005-0000-0000-0000BB2C0000}"/>
    <cellStyle name="Normal 2 2 2 2 2 2 5 2 7 2 9" xfId="13597" xr:uid="{00000000-0005-0000-0000-0000BC2C0000}"/>
    <cellStyle name="Normal 2 2 2 2 2 2 5 2 7 3" xfId="13598" xr:uid="{00000000-0005-0000-0000-0000BD2C0000}"/>
    <cellStyle name="Normal 2 2 2 2 2 2 5 2 7 3 10" xfId="13599" xr:uid="{00000000-0005-0000-0000-0000BE2C0000}"/>
    <cellStyle name="Normal 2 2 2 2 2 2 5 2 7 3 2" xfId="13600" xr:uid="{00000000-0005-0000-0000-0000BF2C0000}"/>
    <cellStyle name="Normal 2 2 2 2 2 2 5 2 7 3 3" xfId="13601" xr:uid="{00000000-0005-0000-0000-0000C02C0000}"/>
    <cellStyle name="Normal 2 2 2 2 2 2 5 2 7 3 4" xfId="13602" xr:uid="{00000000-0005-0000-0000-0000C12C0000}"/>
    <cellStyle name="Normal 2 2 2 2 2 2 5 2 7 3 5" xfId="13603" xr:uid="{00000000-0005-0000-0000-0000C22C0000}"/>
    <cellStyle name="Normal 2 2 2 2 2 2 5 2 7 3 6" xfId="13604" xr:uid="{00000000-0005-0000-0000-0000C32C0000}"/>
    <cellStyle name="Normal 2 2 2 2 2 2 5 2 7 3 7" xfId="13605" xr:uid="{00000000-0005-0000-0000-0000C42C0000}"/>
    <cellStyle name="Normal 2 2 2 2 2 2 5 2 7 3 8" xfId="13606" xr:uid="{00000000-0005-0000-0000-0000C52C0000}"/>
    <cellStyle name="Normal 2 2 2 2 2 2 5 2 7 3 9" xfId="13607" xr:uid="{00000000-0005-0000-0000-0000C62C0000}"/>
    <cellStyle name="Normal 2 2 2 2 2 2 5 2 7 4" xfId="13608" xr:uid="{00000000-0005-0000-0000-0000C72C0000}"/>
    <cellStyle name="Normal 2 2 2 2 2 2 5 2 7 5" xfId="13609" xr:uid="{00000000-0005-0000-0000-0000C82C0000}"/>
    <cellStyle name="Normal 2 2 2 2 2 2 5 2 7 6" xfId="13610" xr:uid="{00000000-0005-0000-0000-0000C92C0000}"/>
    <cellStyle name="Normal 2 2 2 2 2 2 5 2 7 7" xfId="13611" xr:uid="{00000000-0005-0000-0000-0000CA2C0000}"/>
    <cellStyle name="Normal 2 2 2 2 2 2 5 2 7 8" xfId="13612" xr:uid="{00000000-0005-0000-0000-0000CB2C0000}"/>
    <cellStyle name="Normal 2 2 2 2 2 2 5 2 7 9" xfId="13613" xr:uid="{00000000-0005-0000-0000-0000CC2C0000}"/>
    <cellStyle name="Normal 2 2 2 2 2 2 5 20" xfId="13614" xr:uid="{00000000-0005-0000-0000-0000CD2C0000}"/>
    <cellStyle name="Normal 2 2 2 2 2 2 5 21" xfId="13615" xr:uid="{00000000-0005-0000-0000-0000CE2C0000}"/>
    <cellStyle name="Normal 2 2 2 2 2 2 5 3" xfId="2991" xr:uid="{00000000-0005-0000-0000-0000CF2C0000}"/>
    <cellStyle name="Normal 2 2 2 2 2 2 5 4" xfId="2992" xr:uid="{00000000-0005-0000-0000-0000D02C0000}"/>
    <cellStyle name="Normal 2 2 2 2 2 2 5 5" xfId="2993" xr:uid="{00000000-0005-0000-0000-0000D12C0000}"/>
    <cellStyle name="Normal 2 2 2 2 2 2 5 6" xfId="2994" xr:uid="{00000000-0005-0000-0000-0000D22C0000}"/>
    <cellStyle name="Normal 2 2 2 2 2 2 5 6 2" xfId="2995" xr:uid="{00000000-0005-0000-0000-0000D32C0000}"/>
    <cellStyle name="Normal 2 2 2 2 2 2 5 6 2 10" xfId="13616" xr:uid="{00000000-0005-0000-0000-0000D42C0000}"/>
    <cellStyle name="Normal 2 2 2 2 2 2 5 6 2 11" xfId="13617" xr:uid="{00000000-0005-0000-0000-0000D52C0000}"/>
    <cellStyle name="Normal 2 2 2 2 2 2 5 6 2 12" xfId="13618" xr:uid="{00000000-0005-0000-0000-0000D62C0000}"/>
    <cellStyle name="Normal 2 2 2 2 2 2 5 6 2 13" xfId="13619" xr:uid="{00000000-0005-0000-0000-0000D72C0000}"/>
    <cellStyle name="Normal 2 2 2 2 2 2 5 6 2 14" xfId="13620" xr:uid="{00000000-0005-0000-0000-0000D82C0000}"/>
    <cellStyle name="Normal 2 2 2 2 2 2 5 6 2 15" xfId="13621" xr:uid="{00000000-0005-0000-0000-0000D92C0000}"/>
    <cellStyle name="Normal 2 2 2 2 2 2 5 6 2 16" xfId="13622" xr:uid="{00000000-0005-0000-0000-0000DA2C0000}"/>
    <cellStyle name="Normal 2 2 2 2 2 2 5 6 2 2" xfId="2996" xr:uid="{00000000-0005-0000-0000-0000DB2C0000}"/>
    <cellStyle name="Normal 2 2 2 2 2 2 5 6 2 3" xfId="2997" xr:uid="{00000000-0005-0000-0000-0000DC2C0000}"/>
    <cellStyle name="Normal 2 2 2 2 2 2 5 6 2 4" xfId="2998" xr:uid="{00000000-0005-0000-0000-0000DD2C0000}"/>
    <cellStyle name="Normal 2 2 2 2 2 2 5 6 2 5" xfId="2999" xr:uid="{00000000-0005-0000-0000-0000DE2C0000}"/>
    <cellStyle name="Normal 2 2 2 2 2 2 5 6 2 6" xfId="3000" xr:uid="{00000000-0005-0000-0000-0000DF2C0000}"/>
    <cellStyle name="Normal 2 2 2 2 2 2 5 6 2 6 10" xfId="13623" xr:uid="{00000000-0005-0000-0000-0000E02C0000}"/>
    <cellStyle name="Normal 2 2 2 2 2 2 5 6 2 6 11" xfId="13624" xr:uid="{00000000-0005-0000-0000-0000E12C0000}"/>
    <cellStyle name="Normal 2 2 2 2 2 2 5 6 2 6 2" xfId="13625" xr:uid="{00000000-0005-0000-0000-0000E22C0000}"/>
    <cellStyle name="Normal 2 2 2 2 2 2 5 6 2 6 2 10" xfId="13626" xr:uid="{00000000-0005-0000-0000-0000E32C0000}"/>
    <cellStyle name="Normal 2 2 2 2 2 2 5 6 2 6 2 2" xfId="13627" xr:uid="{00000000-0005-0000-0000-0000E42C0000}"/>
    <cellStyle name="Normal 2 2 2 2 2 2 5 6 2 6 2 3" xfId="13628" xr:uid="{00000000-0005-0000-0000-0000E52C0000}"/>
    <cellStyle name="Normal 2 2 2 2 2 2 5 6 2 6 2 4" xfId="13629" xr:uid="{00000000-0005-0000-0000-0000E62C0000}"/>
    <cellStyle name="Normal 2 2 2 2 2 2 5 6 2 6 2 5" xfId="13630" xr:uid="{00000000-0005-0000-0000-0000E72C0000}"/>
    <cellStyle name="Normal 2 2 2 2 2 2 5 6 2 6 2 6" xfId="13631" xr:uid="{00000000-0005-0000-0000-0000E82C0000}"/>
    <cellStyle name="Normal 2 2 2 2 2 2 5 6 2 6 2 7" xfId="13632" xr:uid="{00000000-0005-0000-0000-0000E92C0000}"/>
    <cellStyle name="Normal 2 2 2 2 2 2 5 6 2 6 2 8" xfId="13633" xr:uid="{00000000-0005-0000-0000-0000EA2C0000}"/>
    <cellStyle name="Normal 2 2 2 2 2 2 5 6 2 6 2 9" xfId="13634" xr:uid="{00000000-0005-0000-0000-0000EB2C0000}"/>
    <cellStyle name="Normal 2 2 2 2 2 2 5 6 2 6 3" xfId="13635" xr:uid="{00000000-0005-0000-0000-0000EC2C0000}"/>
    <cellStyle name="Normal 2 2 2 2 2 2 5 6 2 6 4" xfId="13636" xr:uid="{00000000-0005-0000-0000-0000ED2C0000}"/>
    <cellStyle name="Normal 2 2 2 2 2 2 5 6 2 6 5" xfId="13637" xr:uid="{00000000-0005-0000-0000-0000EE2C0000}"/>
    <cellStyle name="Normal 2 2 2 2 2 2 5 6 2 6 6" xfId="13638" xr:uid="{00000000-0005-0000-0000-0000EF2C0000}"/>
    <cellStyle name="Normal 2 2 2 2 2 2 5 6 2 6 7" xfId="13639" xr:uid="{00000000-0005-0000-0000-0000F02C0000}"/>
    <cellStyle name="Normal 2 2 2 2 2 2 5 6 2 6 8" xfId="13640" xr:uid="{00000000-0005-0000-0000-0000F12C0000}"/>
    <cellStyle name="Normal 2 2 2 2 2 2 5 6 2 6 9" xfId="13641" xr:uid="{00000000-0005-0000-0000-0000F22C0000}"/>
    <cellStyle name="Normal 2 2 2 2 2 2 5 6 2 7" xfId="13642" xr:uid="{00000000-0005-0000-0000-0000F32C0000}"/>
    <cellStyle name="Normal 2 2 2 2 2 2 5 6 2 7 10" xfId="13643" xr:uid="{00000000-0005-0000-0000-0000F42C0000}"/>
    <cellStyle name="Normal 2 2 2 2 2 2 5 6 2 7 2" xfId="13644" xr:uid="{00000000-0005-0000-0000-0000F52C0000}"/>
    <cellStyle name="Normal 2 2 2 2 2 2 5 6 2 7 3" xfId="13645" xr:uid="{00000000-0005-0000-0000-0000F62C0000}"/>
    <cellStyle name="Normal 2 2 2 2 2 2 5 6 2 7 4" xfId="13646" xr:uid="{00000000-0005-0000-0000-0000F72C0000}"/>
    <cellStyle name="Normal 2 2 2 2 2 2 5 6 2 7 5" xfId="13647" xr:uid="{00000000-0005-0000-0000-0000F82C0000}"/>
    <cellStyle name="Normal 2 2 2 2 2 2 5 6 2 7 6" xfId="13648" xr:uid="{00000000-0005-0000-0000-0000F92C0000}"/>
    <cellStyle name="Normal 2 2 2 2 2 2 5 6 2 7 7" xfId="13649" xr:uid="{00000000-0005-0000-0000-0000FA2C0000}"/>
    <cellStyle name="Normal 2 2 2 2 2 2 5 6 2 7 8" xfId="13650" xr:uid="{00000000-0005-0000-0000-0000FB2C0000}"/>
    <cellStyle name="Normal 2 2 2 2 2 2 5 6 2 7 9" xfId="13651" xr:uid="{00000000-0005-0000-0000-0000FC2C0000}"/>
    <cellStyle name="Normal 2 2 2 2 2 2 5 6 2 8" xfId="13652" xr:uid="{00000000-0005-0000-0000-0000FD2C0000}"/>
    <cellStyle name="Normal 2 2 2 2 2 2 5 6 2 9" xfId="13653" xr:uid="{00000000-0005-0000-0000-0000FE2C0000}"/>
    <cellStyle name="Normal 2 2 2 2 2 2 5 6 3" xfId="3001" xr:uid="{00000000-0005-0000-0000-0000FF2C0000}"/>
    <cellStyle name="Normal 2 2 2 2 2 2 5 6 4" xfId="3002" xr:uid="{00000000-0005-0000-0000-0000002D0000}"/>
    <cellStyle name="Normal 2 2 2 2 2 2 5 6 4 10" xfId="13654" xr:uid="{00000000-0005-0000-0000-0000012D0000}"/>
    <cellStyle name="Normal 2 2 2 2 2 2 5 6 4 11" xfId="13655" xr:uid="{00000000-0005-0000-0000-0000022D0000}"/>
    <cellStyle name="Normal 2 2 2 2 2 2 5 6 4 12" xfId="13656" xr:uid="{00000000-0005-0000-0000-0000032D0000}"/>
    <cellStyle name="Normal 2 2 2 2 2 2 5 6 4 2" xfId="3003" xr:uid="{00000000-0005-0000-0000-0000042D0000}"/>
    <cellStyle name="Normal 2 2 2 2 2 2 5 6 4 2 10" xfId="13657" xr:uid="{00000000-0005-0000-0000-0000052D0000}"/>
    <cellStyle name="Normal 2 2 2 2 2 2 5 6 4 2 11" xfId="13658" xr:uid="{00000000-0005-0000-0000-0000062D0000}"/>
    <cellStyle name="Normal 2 2 2 2 2 2 5 6 4 2 2" xfId="13659" xr:uid="{00000000-0005-0000-0000-0000072D0000}"/>
    <cellStyle name="Normal 2 2 2 2 2 2 5 6 4 2 2 10" xfId="13660" xr:uid="{00000000-0005-0000-0000-0000082D0000}"/>
    <cellStyle name="Normal 2 2 2 2 2 2 5 6 4 2 2 2" xfId="13661" xr:uid="{00000000-0005-0000-0000-0000092D0000}"/>
    <cellStyle name="Normal 2 2 2 2 2 2 5 6 4 2 2 3" xfId="13662" xr:uid="{00000000-0005-0000-0000-00000A2D0000}"/>
    <cellStyle name="Normal 2 2 2 2 2 2 5 6 4 2 2 4" xfId="13663" xr:uid="{00000000-0005-0000-0000-00000B2D0000}"/>
    <cellStyle name="Normal 2 2 2 2 2 2 5 6 4 2 2 5" xfId="13664" xr:uid="{00000000-0005-0000-0000-00000C2D0000}"/>
    <cellStyle name="Normal 2 2 2 2 2 2 5 6 4 2 2 6" xfId="13665" xr:uid="{00000000-0005-0000-0000-00000D2D0000}"/>
    <cellStyle name="Normal 2 2 2 2 2 2 5 6 4 2 2 7" xfId="13666" xr:uid="{00000000-0005-0000-0000-00000E2D0000}"/>
    <cellStyle name="Normal 2 2 2 2 2 2 5 6 4 2 2 8" xfId="13667" xr:uid="{00000000-0005-0000-0000-00000F2D0000}"/>
    <cellStyle name="Normal 2 2 2 2 2 2 5 6 4 2 2 9" xfId="13668" xr:uid="{00000000-0005-0000-0000-0000102D0000}"/>
    <cellStyle name="Normal 2 2 2 2 2 2 5 6 4 2 3" xfId="13669" xr:uid="{00000000-0005-0000-0000-0000112D0000}"/>
    <cellStyle name="Normal 2 2 2 2 2 2 5 6 4 2 4" xfId="13670" xr:uid="{00000000-0005-0000-0000-0000122D0000}"/>
    <cellStyle name="Normal 2 2 2 2 2 2 5 6 4 2 5" xfId="13671" xr:uid="{00000000-0005-0000-0000-0000132D0000}"/>
    <cellStyle name="Normal 2 2 2 2 2 2 5 6 4 2 6" xfId="13672" xr:uid="{00000000-0005-0000-0000-0000142D0000}"/>
    <cellStyle name="Normal 2 2 2 2 2 2 5 6 4 2 7" xfId="13673" xr:uid="{00000000-0005-0000-0000-0000152D0000}"/>
    <cellStyle name="Normal 2 2 2 2 2 2 5 6 4 2 8" xfId="13674" xr:uid="{00000000-0005-0000-0000-0000162D0000}"/>
    <cellStyle name="Normal 2 2 2 2 2 2 5 6 4 2 9" xfId="13675" xr:uid="{00000000-0005-0000-0000-0000172D0000}"/>
    <cellStyle name="Normal 2 2 2 2 2 2 5 6 4 3" xfId="13676" xr:uid="{00000000-0005-0000-0000-0000182D0000}"/>
    <cellStyle name="Normal 2 2 2 2 2 2 5 6 4 3 10" xfId="13677" xr:uid="{00000000-0005-0000-0000-0000192D0000}"/>
    <cellStyle name="Normal 2 2 2 2 2 2 5 6 4 3 2" xfId="13678" xr:uid="{00000000-0005-0000-0000-00001A2D0000}"/>
    <cellStyle name="Normal 2 2 2 2 2 2 5 6 4 3 3" xfId="13679" xr:uid="{00000000-0005-0000-0000-00001B2D0000}"/>
    <cellStyle name="Normal 2 2 2 2 2 2 5 6 4 3 4" xfId="13680" xr:uid="{00000000-0005-0000-0000-00001C2D0000}"/>
    <cellStyle name="Normal 2 2 2 2 2 2 5 6 4 3 5" xfId="13681" xr:uid="{00000000-0005-0000-0000-00001D2D0000}"/>
    <cellStyle name="Normal 2 2 2 2 2 2 5 6 4 3 6" xfId="13682" xr:uid="{00000000-0005-0000-0000-00001E2D0000}"/>
    <cellStyle name="Normal 2 2 2 2 2 2 5 6 4 3 7" xfId="13683" xr:uid="{00000000-0005-0000-0000-00001F2D0000}"/>
    <cellStyle name="Normal 2 2 2 2 2 2 5 6 4 3 8" xfId="13684" xr:uid="{00000000-0005-0000-0000-0000202D0000}"/>
    <cellStyle name="Normal 2 2 2 2 2 2 5 6 4 3 9" xfId="13685" xr:uid="{00000000-0005-0000-0000-0000212D0000}"/>
    <cellStyle name="Normal 2 2 2 2 2 2 5 6 4 4" xfId="13686" xr:uid="{00000000-0005-0000-0000-0000222D0000}"/>
    <cellStyle name="Normal 2 2 2 2 2 2 5 6 4 5" xfId="13687" xr:uid="{00000000-0005-0000-0000-0000232D0000}"/>
    <cellStyle name="Normal 2 2 2 2 2 2 5 6 4 6" xfId="13688" xr:uid="{00000000-0005-0000-0000-0000242D0000}"/>
    <cellStyle name="Normal 2 2 2 2 2 2 5 6 4 7" xfId="13689" xr:uid="{00000000-0005-0000-0000-0000252D0000}"/>
    <cellStyle name="Normal 2 2 2 2 2 2 5 6 4 8" xfId="13690" xr:uid="{00000000-0005-0000-0000-0000262D0000}"/>
    <cellStyle name="Normal 2 2 2 2 2 2 5 6 4 9" xfId="13691" xr:uid="{00000000-0005-0000-0000-0000272D0000}"/>
    <cellStyle name="Normal 2 2 2 2 2 2 5 6 5" xfId="3004" xr:uid="{00000000-0005-0000-0000-0000282D0000}"/>
    <cellStyle name="Normal 2 2 2 2 2 2 5 6 5 10" xfId="13692" xr:uid="{00000000-0005-0000-0000-0000292D0000}"/>
    <cellStyle name="Normal 2 2 2 2 2 2 5 6 5 11" xfId="13693" xr:uid="{00000000-0005-0000-0000-00002A2D0000}"/>
    <cellStyle name="Normal 2 2 2 2 2 2 5 6 5 12" xfId="13694" xr:uid="{00000000-0005-0000-0000-00002B2D0000}"/>
    <cellStyle name="Normal 2 2 2 2 2 2 5 6 5 2" xfId="3005" xr:uid="{00000000-0005-0000-0000-00002C2D0000}"/>
    <cellStyle name="Normal 2 2 2 2 2 2 5 6 5 2 10" xfId="13695" xr:uid="{00000000-0005-0000-0000-00002D2D0000}"/>
    <cellStyle name="Normal 2 2 2 2 2 2 5 6 5 2 11" xfId="13696" xr:uid="{00000000-0005-0000-0000-00002E2D0000}"/>
    <cellStyle name="Normal 2 2 2 2 2 2 5 6 5 2 2" xfId="13697" xr:uid="{00000000-0005-0000-0000-00002F2D0000}"/>
    <cellStyle name="Normal 2 2 2 2 2 2 5 6 5 2 2 10" xfId="13698" xr:uid="{00000000-0005-0000-0000-0000302D0000}"/>
    <cellStyle name="Normal 2 2 2 2 2 2 5 6 5 2 2 2" xfId="13699" xr:uid="{00000000-0005-0000-0000-0000312D0000}"/>
    <cellStyle name="Normal 2 2 2 2 2 2 5 6 5 2 2 3" xfId="13700" xr:uid="{00000000-0005-0000-0000-0000322D0000}"/>
    <cellStyle name="Normal 2 2 2 2 2 2 5 6 5 2 2 4" xfId="13701" xr:uid="{00000000-0005-0000-0000-0000332D0000}"/>
    <cellStyle name="Normal 2 2 2 2 2 2 5 6 5 2 2 5" xfId="13702" xr:uid="{00000000-0005-0000-0000-0000342D0000}"/>
    <cellStyle name="Normal 2 2 2 2 2 2 5 6 5 2 2 6" xfId="13703" xr:uid="{00000000-0005-0000-0000-0000352D0000}"/>
    <cellStyle name="Normal 2 2 2 2 2 2 5 6 5 2 2 7" xfId="13704" xr:uid="{00000000-0005-0000-0000-0000362D0000}"/>
    <cellStyle name="Normal 2 2 2 2 2 2 5 6 5 2 2 8" xfId="13705" xr:uid="{00000000-0005-0000-0000-0000372D0000}"/>
    <cellStyle name="Normal 2 2 2 2 2 2 5 6 5 2 2 9" xfId="13706" xr:uid="{00000000-0005-0000-0000-0000382D0000}"/>
    <cellStyle name="Normal 2 2 2 2 2 2 5 6 5 2 3" xfId="13707" xr:uid="{00000000-0005-0000-0000-0000392D0000}"/>
    <cellStyle name="Normal 2 2 2 2 2 2 5 6 5 2 4" xfId="13708" xr:uid="{00000000-0005-0000-0000-00003A2D0000}"/>
    <cellStyle name="Normal 2 2 2 2 2 2 5 6 5 2 5" xfId="13709" xr:uid="{00000000-0005-0000-0000-00003B2D0000}"/>
    <cellStyle name="Normal 2 2 2 2 2 2 5 6 5 2 6" xfId="13710" xr:uid="{00000000-0005-0000-0000-00003C2D0000}"/>
    <cellStyle name="Normal 2 2 2 2 2 2 5 6 5 2 7" xfId="13711" xr:uid="{00000000-0005-0000-0000-00003D2D0000}"/>
    <cellStyle name="Normal 2 2 2 2 2 2 5 6 5 2 8" xfId="13712" xr:uid="{00000000-0005-0000-0000-00003E2D0000}"/>
    <cellStyle name="Normal 2 2 2 2 2 2 5 6 5 2 9" xfId="13713" xr:uid="{00000000-0005-0000-0000-00003F2D0000}"/>
    <cellStyle name="Normal 2 2 2 2 2 2 5 6 5 3" xfId="13714" xr:uid="{00000000-0005-0000-0000-0000402D0000}"/>
    <cellStyle name="Normal 2 2 2 2 2 2 5 6 5 3 10" xfId="13715" xr:uid="{00000000-0005-0000-0000-0000412D0000}"/>
    <cellStyle name="Normal 2 2 2 2 2 2 5 6 5 3 2" xfId="13716" xr:uid="{00000000-0005-0000-0000-0000422D0000}"/>
    <cellStyle name="Normal 2 2 2 2 2 2 5 6 5 3 3" xfId="13717" xr:uid="{00000000-0005-0000-0000-0000432D0000}"/>
    <cellStyle name="Normal 2 2 2 2 2 2 5 6 5 3 4" xfId="13718" xr:uid="{00000000-0005-0000-0000-0000442D0000}"/>
    <cellStyle name="Normal 2 2 2 2 2 2 5 6 5 3 5" xfId="13719" xr:uid="{00000000-0005-0000-0000-0000452D0000}"/>
    <cellStyle name="Normal 2 2 2 2 2 2 5 6 5 3 6" xfId="13720" xr:uid="{00000000-0005-0000-0000-0000462D0000}"/>
    <cellStyle name="Normal 2 2 2 2 2 2 5 6 5 3 7" xfId="13721" xr:uid="{00000000-0005-0000-0000-0000472D0000}"/>
    <cellStyle name="Normal 2 2 2 2 2 2 5 6 5 3 8" xfId="13722" xr:uid="{00000000-0005-0000-0000-0000482D0000}"/>
    <cellStyle name="Normal 2 2 2 2 2 2 5 6 5 3 9" xfId="13723" xr:uid="{00000000-0005-0000-0000-0000492D0000}"/>
    <cellStyle name="Normal 2 2 2 2 2 2 5 6 5 4" xfId="13724" xr:uid="{00000000-0005-0000-0000-00004A2D0000}"/>
    <cellStyle name="Normal 2 2 2 2 2 2 5 6 5 5" xfId="13725" xr:uid="{00000000-0005-0000-0000-00004B2D0000}"/>
    <cellStyle name="Normal 2 2 2 2 2 2 5 6 5 6" xfId="13726" xr:uid="{00000000-0005-0000-0000-00004C2D0000}"/>
    <cellStyle name="Normal 2 2 2 2 2 2 5 6 5 7" xfId="13727" xr:uid="{00000000-0005-0000-0000-00004D2D0000}"/>
    <cellStyle name="Normal 2 2 2 2 2 2 5 6 5 8" xfId="13728" xr:uid="{00000000-0005-0000-0000-00004E2D0000}"/>
    <cellStyle name="Normal 2 2 2 2 2 2 5 6 5 9" xfId="13729" xr:uid="{00000000-0005-0000-0000-00004F2D0000}"/>
    <cellStyle name="Normal 2 2 2 2 2 2 5 6 6" xfId="3006" xr:uid="{00000000-0005-0000-0000-0000502D0000}"/>
    <cellStyle name="Normal 2 2 2 2 2 2 5 6 6 10" xfId="13730" xr:uid="{00000000-0005-0000-0000-0000512D0000}"/>
    <cellStyle name="Normal 2 2 2 2 2 2 5 6 6 11" xfId="13731" xr:uid="{00000000-0005-0000-0000-0000522D0000}"/>
    <cellStyle name="Normal 2 2 2 2 2 2 5 6 6 12" xfId="13732" xr:uid="{00000000-0005-0000-0000-0000532D0000}"/>
    <cellStyle name="Normal 2 2 2 2 2 2 5 6 6 2" xfId="3007" xr:uid="{00000000-0005-0000-0000-0000542D0000}"/>
    <cellStyle name="Normal 2 2 2 2 2 2 5 6 6 2 10" xfId="13733" xr:uid="{00000000-0005-0000-0000-0000552D0000}"/>
    <cellStyle name="Normal 2 2 2 2 2 2 5 6 6 2 11" xfId="13734" xr:uid="{00000000-0005-0000-0000-0000562D0000}"/>
    <cellStyle name="Normal 2 2 2 2 2 2 5 6 6 2 2" xfId="13735" xr:uid="{00000000-0005-0000-0000-0000572D0000}"/>
    <cellStyle name="Normal 2 2 2 2 2 2 5 6 6 2 2 10" xfId="13736" xr:uid="{00000000-0005-0000-0000-0000582D0000}"/>
    <cellStyle name="Normal 2 2 2 2 2 2 5 6 6 2 2 2" xfId="13737" xr:uid="{00000000-0005-0000-0000-0000592D0000}"/>
    <cellStyle name="Normal 2 2 2 2 2 2 5 6 6 2 2 3" xfId="13738" xr:uid="{00000000-0005-0000-0000-00005A2D0000}"/>
    <cellStyle name="Normal 2 2 2 2 2 2 5 6 6 2 2 4" xfId="13739" xr:uid="{00000000-0005-0000-0000-00005B2D0000}"/>
    <cellStyle name="Normal 2 2 2 2 2 2 5 6 6 2 2 5" xfId="13740" xr:uid="{00000000-0005-0000-0000-00005C2D0000}"/>
    <cellStyle name="Normal 2 2 2 2 2 2 5 6 6 2 2 6" xfId="13741" xr:uid="{00000000-0005-0000-0000-00005D2D0000}"/>
    <cellStyle name="Normal 2 2 2 2 2 2 5 6 6 2 2 7" xfId="13742" xr:uid="{00000000-0005-0000-0000-00005E2D0000}"/>
    <cellStyle name="Normal 2 2 2 2 2 2 5 6 6 2 2 8" xfId="13743" xr:uid="{00000000-0005-0000-0000-00005F2D0000}"/>
    <cellStyle name="Normal 2 2 2 2 2 2 5 6 6 2 2 9" xfId="13744" xr:uid="{00000000-0005-0000-0000-0000602D0000}"/>
    <cellStyle name="Normal 2 2 2 2 2 2 5 6 6 2 3" xfId="13745" xr:uid="{00000000-0005-0000-0000-0000612D0000}"/>
    <cellStyle name="Normal 2 2 2 2 2 2 5 6 6 2 4" xfId="13746" xr:uid="{00000000-0005-0000-0000-0000622D0000}"/>
    <cellStyle name="Normal 2 2 2 2 2 2 5 6 6 2 5" xfId="13747" xr:uid="{00000000-0005-0000-0000-0000632D0000}"/>
    <cellStyle name="Normal 2 2 2 2 2 2 5 6 6 2 6" xfId="13748" xr:uid="{00000000-0005-0000-0000-0000642D0000}"/>
    <cellStyle name="Normal 2 2 2 2 2 2 5 6 6 2 7" xfId="13749" xr:uid="{00000000-0005-0000-0000-0000652D0000}"/>
    <cellStyle name="Normal 2 2 2 2 2 2 5 6 6 2 8" xfId="13750" xr:uid="{00000000-0005-0000-0000-0000662D0000}"/>
    <cellStyle name="Normal 2 2 2 2 2 2 5 6 6 2 9" xfId="13751" xr:uid="{00000000-0005-0000-0000-0000672D0000}"/>
    <cellStyle name="Normal 2 2 2 2 2 2 5 6 6 3" xfId="13752" xr:uid="{00000000-0005-0000-0000-0000682D0000}"/>
    <cellStyle name="Normal 2 2 2 2 2 2 5 6 6 3 10" xfId="13753" xr:uid="{00000000-0005-0000-0000-0000692D0000}"/>
    <cellStyle name="Normal 2 2 2 2 2 2 5 6 6 3 2" xfId="13754" xr:uid="{00000000-0005-0000-0000-00006A2D0000}"/>
    <cellStyle name="Normal 2 2 2 2 2 2 5 6 6 3 3" xfId="13755" xr:uid="{00000000-0005-0000-0000-00006B2D0000}"/>
    <cellStyle name="Normal 2 2 2 2 2 2 5 6 6 3 4" xfId="13756" xr:uid="{00000000-0005-0000-0000-00006C2D0000}"/>
    <cellStyle name="Normal 2 2 2 2 2 2 5 6 6 3 5" xfId="13757" xr:uid="{00000000-0005-0000-0000-00006D2D0000}"/>
    <cellStyle name="Normal 2 2 2 2 2 2 5 6 6 3 6" xfId="13758" xr:uid="{00000000-0005-0000-0000-00006E2D0000}"/>
    <cellStyle name="Normal 2 2 2 2 2 2 5 6 6 3 7" xfId="13759" xr:uid="{00000000-0005-0000-0000-00006F2D0000}"/>
    <cellStyle name="Normal 2 2 2 2 2 2 5 6 6 3 8" xfId="13760" xr:uid="{00000000-0005-0000-0000-0000702D0000}"/>
    <cellStyle name="Normal 2 2 2 2 2 2 5 6 6 3 9" xfId="13761" xr:uid="{00000000-0005-0000-0000-0000712D0000}"/>
    <cellStyle name="Normal 2 2 2 2 2 2 5 6 6 4" xfId="13762" xr:uid="{00000000-0005-0000-0000-0000722D0000}"/>
    <cellStyle name="Normal 2 2 2 2 2 2 5 6 6 5" xfId="13763" xr:uid="{00000000-0005-0000-0000-0000732D0000}"/>
    <cellStyle name="Normal 2 2 2 2 2 2 5 6 6 6" xfId="13764" xr:uid="{00000000-0005-0000-0000-0000742D0000}"/>
    <cellStyle name="Normal 2 2 2 2 2 2 5 6 6 7" xfId="13765" xr:uid="{00000000-0005-0000-0000-0000752D0000}"/>
    <cellStyle name="Normal 2 2 2 2 2 2 5 6 6 8" xfId="13766" xr:uid="{00000000-0005-0000-0000-0000762D0000}"/>
    <cellStyle name="Normal 2 2 2 2 2 2 5 6 6 9" xfId="13767" xr:uid="{00000000-0005-0000-0000-0000772D0000}"/>
    <cellStyle name="Normal 2 2 2 2 2 2 5 7" xfId="3008" xr:uid="{00000000-0005-0000-0000-0000782D0000}"/>
    <cellStyle name="Normal 2 2 2 2 2 2 5 7 2" xfId="3009" xr:uid="{00000000-0005-0000-0000-0000792D0000}"/>
    <cellStyle name="Normal 2 2 2 2 2 2 5 7 2 10" xfId="13768" xr:uid="{00000000-0005-0000-0000-00007A2D0000}"/>
    <cellStyle name="Normal 2 2 2 2 2 2 5 7 2 11" xfId="13769" xr:uid="{00000000-0005-0000-0000-00007B2D0000}"/>
    <cellStyle name="Normal 2 2 2 2 2 2 5 7 2 12" xfId="13770" xr:uid="{00000000-0005-0000-0000-00007C2D0000}"/>
    <cellStyle name="Normal 2 2 2 2 2 2 5 7 2 2" xfId="3010" xr:uid="{00000000-0005-0000-0000-00007D2D0000}"/>
    <cellStyle name="Normal 2 2 2 2 2 2 5 7 2 2 10" xfId="13771" xr:uid="{00000000-0005-0000-0000-00007E2D0000}"/>
    <cellStyle name="Normal 2 2 2 2 2 2 5 7 2 2 11" xfId="13772" xr:uid="{00000000-0005-0000-0000-00007F2D0000}"/>
    <cellStyle name="Normal 2 2 2 2 2 2 5 7 2 2 2" xfId="13773" xr:uid="{00000000-0005-0000-0000-0000802D0000}"/>
    <cellStyle name="Normal 2 2 2 2 2 2 5 7 2 2 2 10" xfId="13774" xr:uid="{00000000-0005-0000-0000-0000812D0000}"/>
    <cellStyle name="Normal 2 2 2 2 2 2 5 7 2 2 2 2" xfId="13775" xr:uid="{00000000-0005-0000-0000-0000822D0000}"/>
    <cellStyle name="Normal 2 2 2 2 2 2 5 7 2 2 2 3" xfId="13776" xr:uid="{00000000-0005-0000-0000-0000832D0000}"/>
    <cellStyle name="Normal 2 2 2 2 2 2 5 7 2 2 2 4" xfId="13777" xr:uid="{00000000-0005-0000-0000-0000842D0000}"/>
    <cellStyle name="Normal 2 2 2 2 2 2 5 7 2 2 2 5" xfId="13778" xr:uid="{00000000-0005-0000-0000-0000852D0000}"/>
    <cellStyle name="Normal 2 2 2 2 2 2 5 7 2 2 2 6" xfId="13779" xr:uid="{00000000-0005-0000-0000-0000862D0000}"/>
    <cellStyle name="Normal 2 2 2 2 2 2 5 7 2 2 2 7" xfId="13780" xr:uid="{00000000-0005-0000-0000-0000872D0000}"/>
    <cellStyle name="Normal 2 2 2 2 2 2 5 7 2 2 2 8" xfId="13781" xr:uid="{00000000-0005-0000-0000-0000882D0000}"/>
    <cellStyle name="Normal 2 2 2 2 2 2 5 7 2 2 2 9" xfId="13782" xr:uid="{00000000-0005-0000-0000-0000892D0000}"/>
    <cellStyle name="Normal 2 2 2 2 2 2 5 7 2 2 3" xfId="13783" xr:uid="{00000000-0005-0000-0000-00008A2D0000}"/>
    <cellStyle name="Normal 2 2 2 2 2 2 5 7 2 2 4" xfId="13784" xr:uid="{00000000-0005-0000-0000-00008B2D0000}"/>
    <cellStyle name="Normal 2 2 2 2 2 2 5 7 2 2 5" xfId="13785" xr:uid="{00000000-0005-0000-0000-00008C2D0000}"/>
    <cellStyle name="Normal 2 2 2 2 2 2 5 7 2 2 6" xfId="13786" xr:uid="{00000000-0005-0000-0000-00008D2D0000}"/>
    <cellStyle name="Normal 2 2 2 2 2 2 5 7 2 2 7" xfId="13787" xr:uid="{00000000-0005-0000-0000-00008E2D0000}"/>
    <cellStyle name="Normal 2 2 2 2 2 2 5 7 2 2 8" xfId="13788" xr:uid="{00000000-0005-0000-0000-00008F2D0000}"/>
    <cellStyle name="Normal 2 2 2 2 2 2 5 7 2 2 9" xfId="13789" xr:uid="{00000000-0005-0000-0000-0000902D0000}"/>
    <cellStyle name="Normal 2 2 2 2 2 2 5 7 2 3" xfId="13790" xr:uid="{00000000-0005-0000-0000-0000912D0000}"/>
    <cellStyle name="Normal 2 2 2 2 2 2 5 7 2 3 10" xfId="13791" xr:uid="{00000000-0005-0000-0000-0000922D0000}"/>
    <cellStyle name="Normal 2 2 2 2 2 2 5 7 2 3 2" xfId="13792" xr:uid="{00000000-0005-0000-0000-0000932D0000}"/>
    <cellStyle name="Normal 2 2 2 2 2 2 5 7 2 3 3" xfId="13793" xr:uid="{00000000-0005-0000-0000-0000942D0000}"/>
    <cellStyle name="Normal 2 2 2 2 2 2 5 7 2 3 4" xfId="13794" xr:uid="{00000000-0005-0000-0000-0000952D0000}"/>
    <cellStyle name="Normal 2 2 2 2 2 2 5 7 2 3 5" xfId="13795" xr:uid="{00000000-0005-0000-0000-0000962D0000}"/>
    <cellStyle name="Normal 2 2 2 2 2 2 5 7 2 3 6" xfId="13796" xr:uid="{00000000-0005-0000-0000-0000972D0000}"/>
    <cellStyle name="Normal 2 2 2 2 2 2 5 7 2 3 7" xfId="13797" xr:uid="{00000000-0005-0000-0000-0000982D0000}"/>
    <cellStyle name="Normal 2 2 2 2 2 2 5 7 2 3 8" xfId="13798" xr:uid="{00000000-0005-0000-0000-0000992D0000}"/>
    <cellStyle name="Normal 2 2 2 2 2 2 5 7 2 3 9" xfId="13799" xr:uid="{00000000-0005-0000-0000-00009A2D0000}"/>
    <cellStyle name="Normal 2 2 2 2 2 2 5 7 2 4" xfId="13800" xr:uid="{00000000-0005-0000-0000-00009B2D0000}"/>
    <cellStyle name="Normal 2 2 2 2 2 2 5 7 2 5" xfId="13801" xr:uid="{00000000-0005-0000-0000-00009C2D0000}"/>
    <cellStyle name="Normal 2 2 2 2 2 2 5 7 2 6" xfId="13802" xr:uid="{00000000-0005-0000-0000-00009D2D0000}"/>
    <cellStyle name="Normal 2 2 2 2 2 2 5 7 2 7" xfId="13803" xr:uid="{00000000-0005-0000-0000-00009E2D0000}"/>
    <cellStyle name="Normal 2 2 2 2 2 2 5 7 2 8" xfId="13804" xr:uid="{00000000-0005-0000-0000-00009F2D0000}"/>
    <cellStyle name="Normal 2 2 2 2 2 2 5 7 2 9" xfId="13805" xr:uid="{00000000-0005-0000-0000-0000A02D0000}"/>
    <cellStyle name="Normal 2 2 2 2 2 2 5 7 3" xfId="3011" xr:uid="{00000000-0005-0000-0000-0000A12D0000}"/>
    <cellStyle name="Normal 2 2 2 2 2 2 5 7 3 10" xfId="13806" xr:uid="{00000000-0005-0000-0000-0000A22D0000}"/>
    <cellStyle name="Normal 2 2 2 2 2 2 5 7 3 11" xfId="13807" xr:uid="{00000000-0005-0000-0000-0000A32D0000}"/>
    <cellStyle name="Normal 2 2 2 2 2 2 5 7 3 12" xfId="13808" xr:uid="{00000000-0005-0000-0000-0000A42D0000}"/>
    <cellStyle name="Normal 2 2 2 2 2 2 5 7 3 2" xfId="3012" xr:uid="{00000000-0005-0000-0000-0000A52D0000}"/>
    <cellStyle name="Normal 2 2 2 2 2 2 5 7 3 2 10" xfId="13809" xr:uid="{00000000-0005-0000-0000-0000A62D0000}"/>
    <cellStyle name="Normal 2 2 2 2 2 2 5 7 3 2 11" xfId="13810" xr:uid="{00000000-0005-0000-0000-0000A72D0000}"/>
    <cellStyle name="Normal 2 2 2 2 2 2 5 7 3 2 2" xfId="13811" xr:uid="{00000000-0005-0000-0000-0000A82D0000}"/>
    <cellStyle name="Normal 2 2 2 2 2 2 5 7 3 2 2 10" xfId="13812" xr:uid="{00000000-0005-0000-0000-0000A92D0000}"/>
    <cellStyle name="Normal 2 2 2 2 2 2 5 7 3 2 2 2" xfId="13813" xr:uid="{00000000-0005-0000-0000-0000AA2D0000}"/>
    <cellStyle name="Normal 2 2 2 2 2 2 5 7 3 2 2 3" xfId="13814" xr:uid="{00000000-0005-0000-0000-0000AB2D0000}"/>
    <cellStyle name="Normal 2 2 2 2 2 2 5 7 3 2 2 4" xfId="13815" xr:uid="{00000000-0005-0000-0000-0000AC2D0000}"/>
    <cellStyle name="Normal 2 2 2 2 2 2 5 7 3 2 2 5" xfId="13816" xr:uid="{00000000-0005-0000-0000-0000AD2D0000}"/>
    <cellStyle name="Normal 2 2 2 2 2 2 5 7 3 2 2 6" xfId="13817" xr:uid="{00000000-0005-0000-0000-0000AE2D0000}"/>
    <cellStyle name="Normal 2 2 2 2 2 2 5 7 3 2 2 7" xfId="13818" xr:uid="{00000000-0005-0000-0000-0000AF2D0000}"/>
    <cellStyle name="Normal 2 2 2 2 2 2 5 7 3 2 2 8" xfId="13819" xr:uid="{00000000-0005-0000-0000-0000B02D0000}"/>
    <cellStyle name="Normal 2 2 2 2 2 2 5 7 3 2 2 9" xfId="13820" xr:uid="{00000000-0005-0000-0000-0000B12D0000}"/>
    <cellStyle name="Normal 2 2 2 2 2 2 5 7 3 2 3" xfId="13821" xr:uid="{00000000-0005-0000-0000-0000B22D0000}"/>
    <cellStyle name="Normal 2 2 2 2 2 2 5 7 3 2 4" xfId="13822" xr:uid="{00000000-0005-0000-0000-0000B32D0000}"/>
    <cellStyle name="Normal 2 2 2 2 2 2 5 7 3 2 5" xfId="13823" xr:uid="{00000000-0005-0000-0000-0000B42D0000}"/>
    <cellStyle name="Normal 2 2 2 2 2 2 5 7 3 2 6" xfId="13824" xr:uid="{00000000-0005-0000-0000-0000B52D0000}"/>
    <cellStyle name="Normal 2 2 2 2 2 2 5 7 3 2 7" xfId="13825" xr:uid="{00000000-0005-0000-0000-0000B62D0000}"/>
    <cellStyle name="Normal 2 2 2 2 2 2 5 7 3 2 8" xfId="13826" xr:uid="{00000000-0005-0000-0000-0000B72D0000}"/>
    <cellStyle name="Normal 2 2 2 2 2 2 5 7 3 2 9" xfId="13827" xr:uid="{00000000-0005-0000-0000-0000B82D0000}"/>
    <cellStyle name="Normal 2 2 2 2 2 2 5 7 3 3" xfId="13828" xr:uid="{00000000-0005-0000-0000-0000B92D0000}"/>
    <cellStyle name="Normal 2 2 2 2 2 2 5 7 3 3 10" xfId="13829" xr:uid="{00000000-0005-0000-0000-0000BA2D0000}"/>
    <cellStyle name="Normal 2 2 2 2 2 2 5 7 3 3 2" xfId="13830" xr:uid="{00000000-0005-0000-0000-0000BB2D0000}"/>
    <cellStyle name="Normal 2 2 2 2 2 2 5 7 3 3 3" xfId="13831" xr:uid="{00000000-0005-0000-0000-0000BC2D0000}"/>
    <cellStyle name="Normal 2 2 2 2 2 2 5 7 3 3 4" xfId="13832" xr:uid="{00000000-0005-0000-0000-0000BD2D0000}"/>
    <cellStyle name="Normal 2 2 2 2 2 2 5 7 3 3 5" xfId="13833" xr:uid="{00000000-0005-0000-0000-0000BE2D0000}"/>
    <cellStyle name="Normal 2 2 2 2 2 2 5 7 3 3 6" xfId="13834" xr:uid="{00000000-0005-0000-0000-0000BF2D0000}"/>
    <cellStyle name="Normal 2 2 2 2 2 2 5 7 3 3 7" xfId="13835" xr:uid="{00000000-0005-0000-0000-0000C02D0000}"/>
    <cellStyle name="Normal 2 2 2 2 2 2 5 7 3 3 8" xfId="13836" xr:uid="{00000000-0005-0000-0000-0000C12D0000}"/>
    <cellStyle name="Normal 2 2 2 2 2 2 5 7 3 3 9" xfId="13837" xr:uid="{00000000-0005-0000-0000-0000C22D0000}"/>
    <cellStyle name="Normal 2 2 2 2 2 2 5 7 3 4" xfId="13838" xr:uid="{00000000-0005-0000-0000-0000C32D0000}"/>
    <cellStyle name="Normal 2 2 2 2 2 2 5 7 3 5" xfId="13839" xr:uid="{00000000-0005-0000-0000-0000C42D0000}"/>
    <cellStyle name="Normal 2 2 2 2 2 2 5 7 3 6" xfId="13840" xr:uid="{00000000-0005-0000-0000-0000C52D0000}"/>
    <cellStyle name="Normal 2 2 2 2 2 2 5 7 3 7" xfId="13841" xr:uid="{00000000-0005-0000-0000-0000C62D0000}"/>
    <cellStyle name="Normal 2 2 2 2 2 2 5 7 3 8" xfId="13842" xr:uid="{00000000-0005-0000-0000-0000C72D0000}"/>
    <cellStyle name="Normal 2 2 2 2 2 2 5 7 3 9" xfId="13843" xr:uid="{00000000-0005-0000-0000-0000C82D0000}"/>
    <cellStyle name="Normal 2 2 2 2 2 2 5 7 4" xfId="3013" xr:uid="{00000000-0005-0000-0000-0000C92D0000}"/>
    <cellStyle name="Normal 2 2 2 2 2 2 5 7 4 10" xfId="13844" xr:uid="{00000000-0005-0000-0000-0000CA2D0000}"/>
    <cellStyle name="Normal 2 2 2 2 2 2 5 7 4 11" xfId="13845" xr:uid="{00000000-0005-0000-0000-0000CB2D0000}"/>
    <cellStyle name="Normal 2 2 2 2 2 2 5 7 4 12" xfId="13846" xr:uid="{00000000-0005-0000-0000-0000CC2D0000}"/>
    <cellStyle name="Normal 2 2 2 2 2 2 5 7 4 2" xfId="3014" xr:uid="{00000000-0005-0000-0000-0000CD2D0000}"/>
    <cellStyle name="Normal 2 2 2 2 2 2 5 7 4 2 10" xfId="13847" xr:uid="{00000000-0005-0000-0000-0000CE2D0000}"/>
    <cellStyle name="Normal 2 2 2 2 2 2 5 7 4 2 11" xfId="13848" xr:uid="{00000000-0005-0000-0000-0000CF2D0000}"/>
    <cellStyle name="Normal 2 2 2 2 2 2 5 7 4 2 2" xfId="13849" xr:uid="{00000000-0005-0000-0000-0000D02D0000}"/>
    <cellStyle name="Normal 2 2 2 2 2 2 5 7 4 2 2 10" xfId="13850" xr:uid="{00000000-0005-0000-0000-0000D12D0000}"/>
    <cellStyle name="Normal 2 2 2 2 2 2 5 7 4 2 2 2" xfId="13851" xr:uid="{00000000-0005-0000-0000-0000D22D0000}"/>
    <cellStyle name="Normal 2 2 2 2 2 2 5 7 4 2 2 3" xfId="13852" xr:uid="{00000000-0005-0000-0000-0000D32D0000}"/>
    <cellStyle name="Normal 2 2 2 2 2 2 5 7 4 2 2 4" xfId="13853" xr:uid="{00000000-0005-0000-0000-0000D42D0000}"/>
    <cellStyle name="Normal 2 2 2 2 2 2 5 7 4 2 2 5" xfId="13854" xr:uid="{00000000-0005-0000-0000-0000D52D0000}"/>
    <cellStyle name="Normal 2 2 2 2 2 2 5 7 4 2 2 6" xfId="13855" xr:uid="{00000000-0005-0000-0000-0000D62D0000}"/>
    <cellStyle name="Normal 2 2 2 2 2 2 5 7 4 2 2 7" xfId="13856" xr:uid="{00000000-0005-0000-0000-0000D72D0000}"/>
    <cellStyle name="Normal 2 2 2 2 2 2 5 7 4 2 2 8" xfId="13857" xr:uid="{00000000-0005-0000-0000-0000D82D0000}"/>
    <cellStyle name="Normal 2 2 2 2 2 2 5 7 4 2 2 9" xfId="13858" xr:uid="{00000000-0005-0000-0000-0000D92D0000}"/>
    <cellStyle name="Normal 2 2 2 2 2 2 5 7 4 2 3" xfId="13859" xr:uid="{00000000-0005-0000-0000-0000DA2D0000}"/>
    <cellStyle name="Normal 2 2 2 2 2 2 5 7 4 2 4" xfId="13860" xr:uid="{00000000-0005-0000-0000-0000DB2D0000}"/>
    <cellStyle name="Normal 2 2 2 2 2 2 5 7 4 2 5" xfId="13861" xr:uid="{00000000-0005-0000-0000-0000DC2D0000}"/>
    <cellStyle name="Normal 2 2 2 2 2 2 5 7 4 2 6" xfId="13862" xr:uid="{00000000-0005-0000-0000-0000DD2D0000}"/>
    <cellStyle name="Normal 2 2 2 2 2 2 5 7 4 2 7" xfId="13863" xr:uid="{00000000-0005-0000-0000-0000DE2D0000}"/>
    <cellStyle name="Normal 2 2 2 2 2 2 5 7 4 2 8" xfId="13864" xr:uid="{00000000-0005-0000-0000-0000DF2D0000}"/>
    <cellStyle name="Normal 2 2 2 2 2 2 5 7 4 2 9" xfId="13865" xr:uid="{00000000-0005-0000-0000-0000E02D0000}"/>
    <cellStyle name="Normal 2 2 2 2 2 2 5 7 4 3" xfId="13866" xr:uid="{00000000-0005-0000-0000-0000E12D0000}"/>
    <cellStyle name="Normal 2 2 2 2 2 2 5 7 4 3 10" xfId="13867" xr:uid="{00000000-0005-0000-0000-0000E22D0000}"/>
    <cellStyle name="Normal 2 2 2 2 2 2 5 7 4 3 2" xfId="13868" xr:uid="{00000000-0005-0000-0000-0000E32D0000}"/>
    <cellStyle name="Normal 2 2 2 2 2 2 5 7 4 3 3" xfId="13869" xr:uid="{00000000-0005-0000-0000-0000E42D0000}"/>
    <cellStyle name="Normal 2 2 2 2 2 2 5 7 4 3 4" xfId="13870" xr:uid="{00000000-0005-0000-0000-0000E52D0000}"/>
    <cellStyle name="Normal 2 2 2 2 2 2 5 7 4 3 5" xfId="13871" xr:uid="{00000000-0005-0000-0000-0000E62D0000}"/>
    <cellStyle name="Normal 2 2 2 2 2 2 5 7 4 3 6" xfId="13872" xr:uid="{00000000-0005-0000-0000-0000E72D0000}"/>
    <cellStyle name="Normal 2 2 2 2 2 2 5 7 4 3 7" xfId="13873" xr:uid="{00000000-0005-0000-0000-0000E82D0000}"/>
    <cellStyle name="Normal 2 2 2 2 2 2 5 7 4 3 8" xfId="13874" xr:uid="{00000000-0005-0000-0000-0000E92D0000}"/>
    <cellStyle name="Normal 2 2 2 2 2 2 5 7 4 3 9" xfId="13875" xr:uid="{00000000-0005-0000-0000-0000EA2D0000}"/>
    <cellStyle name="Normal 2 2 2 2 2 2 5 7 4 4" xfId="13876" xr:uid="{00000000-0005-0000-0000-0000EB2D0000}"/>
    <cellStyle name="Normal 2 2 2 2 2 2 5 7 4 5" xfId="13877" xr:uid="{00000000-0005-0000-0000-0000EC2D0000}"/>
    <cellStyle name="Normal 2 2 2 2 2 2 5 7 4 6" xfId="13878" xr:uid="{00000000-0005-0000-0000-0000ED2D0000}"/>
    <cellStyle name="Normal 2 2 2 2 2 2 5 7 4 7" xfId="13879" xr:uid="{00000000-0005-0000-0000-0000EE2D0000}"/>
    <cellStyle name="Normal 2 2 2 2 2 2 5 7 4 8" xfId="13880" xr:uid="{00000000-0005-0000-0000-0000EF2D0000}"/>
    <cellStyle name="Normal 2 2 2 2 2 2 5 7 4 9" xfId="13881" xr:uid="{00000000-0005-0000-0000-0000F02D0000}"/>
    <cellStyle name="Normal 2 2 2 2 2 2 5 7 5" xfId="3015" xr:uid="{00000000-0005-0000-0000-0000F12D0000}"/>
    <cellStyle name="Normal 2 2 2 2 2 2 5 7 5 10" xfId="13882" xr:uid="{00000000-0005-0000-0000-0000F22D0000}"/>
    <cellStyle name="Normal 2 2 2 2 2 2 5 7 5 11" xfId="13883" xr:uid="{00000000-0005-0000-0000-0000F32D0000}"/>
    <cellStyle name="Normal 2 2 2 2 2 2 5 7 5 12" xfId="13884" xr:uid="{00000000-0005-0000-0000-0000F42D0000}"/>
    <cellStyle name="Normal 2 2 2 2 2 2 5 7 5 2" xfId="3016" xr:uid="{00000000-0005-0000-0000-0000F52D0000}"/>
    <cellStyle name="Normal 2 2 2 2 2 2 5 7 5 2 10" xfId="13885" xr:uid="{00000000-0005-0000-0000-0000F62D0000}"/>
    <cellStyle name="Normal 2 2 2 2 2 2 5 7 5 2 11" xfId="13886" xr:uid="{00000000-0005-0000-0000-0000F72D0000}"/>
    <cellStyle name="Normal 2 2 2 2 2 2 5 7 5 2 2" xfId="13887" xr:uid="{00000000-0005-0000-0000-0000F82D0000}"/>
    <cellStyle name="Normal 2 2 2 2 2 2 5 7 5 2 2 10" xfId="13888" xr:uid="{00000000-0005-0000-0000-0000F92D0000}"/>
    <cellStyle name="Normal 2 2 2 2 2 2 5 7 5 2 2 2" xfId="13889" xr:uid="{00000000-0005-0000-0000-0000FA2D0000}"/>
    <cellStyle name="Normal 2 2 2 2 2 2 5 7 5 2 2 3" xfId="13890" xr:uid="{00000000-0005-0000-0000-0000FB2D0000}"/>
    <cellStyle name="Normal 2 2 2 2 2 2 5 7 5 2 2 4" xfId="13891" xr:uid="{00000000-0005-0000-0000-0000FC2D0000}"/>
    <cellStyle name="Normal 2 2 2 2 2 2 5 7 5 2 2 5" xfId="13892" xr:uid="{00000000-0005-0000-0000-0000FD2D0000}"/>
    <cellStyle name="Normal 2 2 2 2 2 2 5 7 5 2 2 6" xfId="13893" xr:uid="{00000000-0005-0000-0000-0000FE2D0000}"/>
    <cellStyle name="Normal 2 2 2 2 2 2 5 7 5 2 2 7" xfId="13894" xr:uid="{00000000-0005-0000-0000-0000FF2D0000}"/>
    <cellStyle name="Normal 2 2 2 2 2 2 5 7 5 2 2 8" xfId="13895" xr:uid="{00000000-0005-0000-0000-0000002E0000}"/>
    <cellStyle name="Normal 2 2 2 2 2 2 5 7 5 2 2 9" xfId="13896" xr:uid="{00000000-0005-0000-0000-0000012E0000}"/>
    <cellStyle name="Normal 2 2 2 2 2 2 5 7 5 2 3" xfId="13897" xr:uid="{00000000-0005-0000-0000-0000022E0000}"/>
    <cellStyle name="Normal 2 2 2 2 2 2 5 7 5 2 4" xfId="13898" xr:uid="{00000000-0005-0000-0000-0000032E0000}"/>
    <cellStyle name="Normal 2 2 2 2 2 2 5 7 5 2 5" xfId="13899" xr:uid="{00000000-0005-0000-0000-0000042E0000}"/>
    <cellStyle name="Normal 2 2 2 2 2 2 5 7 5 2 6" xfId="13900" xr:uid="{00000000-0005-0000-0000-0000052E0000}"/>
    <cellStyle name="Normal 2 2 2 2 2 2 5 7 5 2 7" xfId="13901" xr:uid="{00000000-0005-0000-0000-0000062E0000}"/>
    <cellStyle name="Normal 2 2 2 2 2 2 5 7 5 2 8" xfId="13902" xr:uid="{00000000-0005-0000-0000-0000072E0000}"/>
    <cellStyle name="Normal 2 2 2 2 2 2 5 7 5 2 9" xfId="13903" xr:uid="{00000000-0005-0000-0000-0000082E0000}"/>
    <cellStyle name="Normal 2 2 2 2 2 2 5 7 5 3" xfId="13904" xr:uid="{00000000-0005-0000-0000-0000092E0000}"/>
    <cellStyle name="Normal 2 2 2 2 2 2 5 7 5 3 10" xfId="13905" xr:uid="{00000000-0005-0000-0000-00000A2E0000}"/>
    <cellStyle name="Normal 2 2 2 2 2 2 5 7 5 3 2" xfId="13906" xr:uid="{00000000-0005-0000-0000-00000B2E0000}"/>
    <cellStyle name="Normal 2 2 2 2 2 2 5 7 5 3 3" xfId="13907" xr:uid="{00000000-0005-0000-0000-00000C2E0000}"/>
    <cellStyle name="Normal 2 2 2 2 2 2 5 7 5 3 4" xfId="13908" xr:uid="{00000000-0005-0000-0000-00000D2E0000}"/>
    <cellStyle name="Normal 2 2 2 2 2 2 5 7 5 3 5" xfId="13909" xr:uid="{00000000-0005-0000-0000-00000E2E0000}"/>
    <cellStyle name="Normal 2 2 2 2 2 2 5 7 5 3 6" xfId="13910" xr:uid="{00000000-0005-0000-0000-00000F2E0000}"/>
    <cellStyle name="Normal 2 2 2 2 2 2 5 7 5 3 7" xfId="13911" xr:uid="{00000000-0005-0000-0000-0000102E0000}"/>
    <cellStyle name="Normal 2 2 2 2 2 2 5 7 5 3 8" xfId="13912" xr:uid="{00000000-0005-0000-0000-0000112E0000}"/>
    <cellStyle name="Normal 2 2 2 2 2 2 5 7 5 3 9" xfId="13913" xr:uid="{00000000-0005-0000-0000-0000122E0000}"/>
    <cellStyle name="Normal 2 2 2 2 2 2 5 7 5 4" xfId="13914" xr:uid="{00000000-0005-0000-0000-0000132E0000}"/>
    <cellStyle name="Normal 2 2 2 2 2 2 5 7 5 5" xfId="13915" xr:uid="{00000000-0005-0000-0000-0000142E0000}"/>
    <cellStyle name="Normal 2 2 2 2 2 2 5 7 5 6" xfId="13916" xr:uid="{00000000-0005-0000-0000-0000152E0000}"/>
    <cellStyle name="Normal 2 2 2 2 2 2 5 7 5 7" xfId="13917" xr:uid="{00000000-0005-0000-0000-0000162E0000}"/>
    <cellStyle name="Normal 2 2 2 2 2 2 5 7 5 8" xfId="13918" xr:uid="{00000000-0005-0000-0000-0000172E0000}"/>
    <cellStyle name="Normal 2 2 2 2 2 2 5 7 5 9" xfId="13919" xr:uid="{00000000-0005-0000-0000-0000182E0000}"/>
    <cellStyle name="Normal 2 2 2 2 2 2 5 8" xfId="3017" xr:uid="{00000000-0005-0000-0000-0000192E0000}"/>
    <cellStyle name="Normal 2 2 2 2 2 2 5 9" xfId="3018" xr:uid="{00000000-0005-0000-0000-00001A2E0000}"/>
    <cellStyle name="Normal 2 2 2 2 2 2 6" xfId="3019" xr:uid="{00000000-0005-0000-0000-00001B2E0000}"/>
    <cellStyle name="Normal 2 2 2 2 2 2 7" xfId="3020" xr:uid="{00000000-0005-0000-0000-00001C2E0000}"/>
    <cellStyle name="Normal 2 2 2 2 2 2 8" xfId="3021" xr:uid="{00000000-0005-0000-0000-00001D2E0000}"/>
    <cellStyle name="Normal 2 2 2 2 2 2 9" xfId="3022" xr:uid="{00000000-0005-0000-0000-00001E2E0000}"/>
    <cellStyle name="Normal 2 2 2 2 2 20" xfId="3023" xr:uid="{00000000-0005-0000-0000-00001F2E0000}"/>
    <cellStyle name="Normal 2 2 2 2 2 21" xfId="3024" xr:uid="{00000000-0005-0000-0000-0000202E0000}"/>
    <cellStyle name="Normal 2 2 2 2 2 22" xfId="3025" xr:uid="{00000000-0005-0000-0000-0000212E0000}"/>
    <cellStyle name="Normal 2 2 2 2 2 23" xfId="3026" xr:uid="{00000000-0005-0000-0000-0000222E0000}"/>
    <cellStyle name="Normal 2 2 2 2 2 24" xfId="3027" xr:uid="{00000000-0005-0000-0000-0000232E0000}"/>
    <cellStyle name="Normal 2 2 2 2 2 25" xfId="3028" xr:uid="{00000000-0005-0000-0000-0000242E0000}"/>
    <cellStyle name="Normal 2 2 2 2 2 26" xfId="3029" xr:uid="{00000000-0005-0000-0000-0000252E0000}"/>
    <cellStyle name="Normal 2 2 2 2 2 27" xfId="3030" xr:uid="{00000000-0005-0000-0000-0000262E0000}"/>
    <cellStyle name="Normal 2 2 2 2 2 28" xfId="3031" xr:uid="{00000000-0005-0000-0000-0000272E0000}"/>
    <cellStyle name="Normal 2 2 2 2 2 29" xfId="3032" xr:uid="{00000000-0005-0000-0000-0000282E0000}"/>
    <cellStyle name="Normal 2 2 2 2 2 3" xfId="3033" xr:uid="{00000000-0005-0000-0000-0000292E0000}"/>
    <cellStyle name="Normal 2 2 2 2 2 30" xfId="3034" xr:uid="{00000000-0005-0000-0000-00002A2E0000}"/>
    <cellStyle name="Normal 2 2 2 2 2 30 10" xfId="3035" xr:uid="{00000000-0005-0000-0000-00002B2E0000}"/>
    <cellStyle name="Normal 2 2 2 2 2 30 10 10" xfId="13920" xr:uid="{00000000-0005-0000-0000-00002C2E0000}"/>
    <cellStyle name="Normal 2 2 2 2 2 30 10 11" xfId="13921" xr:uid="{00000000-0005-0000-0000-00002D2E0000}"/>
    <cellStyle name="Normal 2 2 2 2 2 30 10 12" xfId="13922" xr:uid="{00000000-0005-0000-0000-00002E2E0000}"/>
    <cellStyle name="Normal 2 2 2 2 2 30 10 2" xfId="3036" xr:uid="{00000000-0005-0000-0000-00002F2E0000}"/>
    <cellStyle name="Normal 2 2 2 2 2 30 10 2 10" xfId="13923" xr:uid="{00000000-0005-0000-0000-0000302E0000}"/>
    <cellStyle name="Normal 2 2 2 2 2 30 10 2 11" xfId="13924" xr:uid="{00000000-0005-0000-0000-0000312E0000}"/>
    <cellStyle name="Normal 2 2 2 2 2 30 10 2 2" xfId="13925" xr:uid="{00000000-0005-0000-0000-0000322E0000}"/>
    <cellStyle name="Normal 2 2 2 2 2 30 10 2 2 10" xfId="13926" xr:uid="{00000000-0005-0000-0000-0000332E0000}"/>
    <cellStyle name="Normal 2 2 2 2 2 30 10 2 2 2" xfId="13927" xr:uid="{00000000-0005-0000-0000-0000342E0000}"/>
    <cellStyle name="Normal 2 2 2 2 2 30 10 2 2 3" xfId="13928" xr:uid="{00000000-0005-0000-0000-0000352E0000}"/>
    <cellStyle name="Normal 2 2 2 2 2 30 10 2 2 4" xfId="13929" xr:uid="{00000000-0005-0000-0000-0000362E0000}"/>
    <cellStyle name="Normal 2 2 2 2 2 30 10 2 2 5" xfId="13930" xr:uid="{00000000-0005-0000-0000-0000372E0000}"/>
    <cellStyle name="Normal 2 2 2 2 2 30 10 2 2 6" xfId="13931" xr:uid="{00000000-0005-0000-0000-0000382E0000}"/>
    <cellStyle name="Normal 2 2 2 2 2 30 10 2 2 7" xfId="13932" xr:uid="{00000000-0005-0000-0000-0000392E0000}"/>
    <cellStyle name="Normal 2 2 2 2 2 30 10 2 2 8" xfId="13933" xr:uid="{00000000-0005-0000-0000-00003A2E0000}"/>
    <cellStyle name="Normal 2 2 2 2 2 30 10 2 2 9" xfId="13934" xr:uid="{00000000-0005-0000-0000-00003B2E0000}"/>
    <cellStyle name="Normal 2 2 2 2 2 30 10 2 3" xfId="13935" xr:uid="{00000000-0005-0000-0000-00003C2E0000}"/>
    <cellStyle name="Normal 2 2 2 2 2 30 10 2 4" xfId="13936" xr:uid="{00000000-0005-0000-0000-00003D2E0000}"/>
    <cellStyle name="Normal 2 2 2 2 2 30 10 2 5" xfId="13937" xr:uid="{00000000-0005-0000-0000-00003E2E0000}"/>
    <cellStyle name="Normal 2 2 2 2 2 30 10 2 6" xfId="13938" xr:uid="{00000000-0005-0000-0000-00003F2E0000}"/>
    <cellStyle name="Normal 2 2 2 2 2 30 10 2 7" xfId="13939" xr:uid="{00000000-0005-0000-0000-0000402E0000}"/>
    <cellStyle name="Normal 2 2 2 2 2 30 10 2 8" xfId="13940" xr:uid="{00000000-0005-0000-0000-0000412E0000}"/>
    <cellStyle name="Normal 2 2 2 2 2 30 10 2 9" xfId="13941" xr:uid="{00000000-0005-0000-0000-0000422E0000}"/>
    <cellStyle name="Normal 2 2 2 2 2 30 10 3" xfId="13942" xr:uid="{00000000-0005-0000-0000-0000432E0000}"/>
    <cellStyle name="Normal 2 2 2 2 2 30 10 3 10" xfId="13943" xr:uid="{00000000-0005-0000-0000-0000442E0000}"/>
    <cellStyle name="Normal 2 2 2 2 2 30 10 3 2" xfId="13944" xr:uid="{00000000-0005-0000-0000-0000452E0000}"/>
    <cellStyle name="Normal 2 2 2 2 2 30 10 3 3" xfId="13945" xr:uid="{00000000-0005-0000-0000-0000462E0000}"/>
    <cellStyle name="Normal 2 2 2 2 2 30 10 3 4" xfId="13946" xr:uid="{00000000-0005-0000-0000-0000472E0000}"/>
    <cellStyle name="Normal 2 2 2 2 2 30 10 3 5" xfId="13947" xr:uid="{00000000-0005-0000-0000-0000482E0000}"/>
    <cellStyle name="Normal 2 2 2 2 2 30 10 3 6" xfId="13948" xr:uid="{00000000-0005-0000-0000-0000492E0000}"/>
    <cellStyle name="Normal 2 2 2 2 2 30 10 3 7" xfId="13949" xr:uid="{00000000-0005-0000-0000-00004A2E0000}"/>
    <cellStyle name="Normal 2 2 2 2 2 30 10 3 8" xfId="13950" xr:uid="{00000000-0005-0000-0000-00004B2E0000}"/>
    <cellStyle name="Normal 2 2 2 2 2 30 10 3 9" xfId="13951" xr:uid="{00000000-0005-0000-0000-00004C2E0000}"/>
    <cellStyle name="Normal 2 2 2 2 2 30 10 4" xfId="13952" xr:uid="{00000000-0005-0000-0000-00004D2E0000}"/>
    <cellStyle name="Normal 2 2 2 2 2 30 10 5" xfId="13953" xr:uid="{00000000-0005-0000-0000-00004E2E0000}"/>
    <cellStyle name="Normal 2 2 2 2 2 30 10 6" xfId="13954" xr:uid="{00000000-0005-0000-0000-00004F2E0000}"/>
    <cellStyle name="Normal 2 2 2 2 2 30 10 7" xfId="13955" xr:uid="{00000000-0005-0000-0000-0000502E0000}"/>
    <cellStyle name="Normal 2 2 2 2 2 30 10 8" xfId="13956" xr:uid="{00000000-0005-0000-0000-0000512E0000}"/>
    <cellStyle name="Normal 2 2 2 2 2 30 10 9" xfId="13957" xr:uid="{00000000-0005-0000-0000-0000522E0000}"/>
    <cellStyle name="Normal 2 2 2 2 2 30 2" xfId="3037" xr:uid="{00000000-0005-0000-0000-0000532E0000}"/>
    <cellStyle name="Normal 2 2 2 2 2 30 2 10" xfId="13958" xr:uid="{00000000-0005-0000-0000-0000542E0000}"/>
    <cellStyle name="Normal 2 2 2 2 2 30 2 11" xfId="13959" xr:uid="{00000000-0005-0000-0000-0000552E0000}"/>
    <cellStyle name="Normal 2 2 2 2 2 30 2 12" xfId="13960" xr:uid="{00000000-0005-0000-0000-0000562E0000}"/>
    <cellStyle name="Normal 2 2 2 2 2 30 2 13" xfId="13961" xr:uid="{00000000-0005-0000-0000-0000572E0000}"/>
    <cellStyle name="Normal 2 2 2 2 2 30 2 14" xfId="13962" xr:uid="{00000000-0005-0000-0000-0000582E0000}"/>
    <cellStyle name="Normal 2 2 2 2 2 30 2 15" xfId="13963" xr:uid="{00000000-0005-0000-0000-0000592E0000}"/>
    <cellStyle name="Normal 2 2 2 2 2 30 2 16" xfId="13964" xr:uid="{00000000-0005-0000-0000-00005A2E0000}"/>
    <cellStyle name="Normal 2 2 2 2 2 30 2 17" xfId="13965" xr:uid="{00000000-0005-0000-0000-00005B2E0000}"/>
    <cellStyle name="Normal 2 2 2 2 2 30 2 18" xfId="13966" xr:uid="{00000000-0005-0000-0000-00005C2E0000}"/>
    <cellStyle name="Normal 2 2 2 2 2 30 2 2" xfId="3038" xr:uid="{00000000-0005-0000-0000-00005D2E0000}"/>
    <cellStyle name="Normal 2 2 2 2 2 30 2 2 2" xfId="3039" xr:uid="{00000000-0005-0000-0000-00005E2E0000}"/>
    <cellStyle name="Normal 2 2 2 2 2 30 2 2 2 10" xfId="13967" xr:uid="{00000000-0005-0000-0000-00005F2E0000}"/>
    <cellStyle name="Normal 2 2 2 2 2 30 2 2 2 11" xfId="13968" xr:uid="{00000000-0005-0000-0000-0000602E0000}"/>
    <cellStyle name="Normal 2 2 2 2 2 30 2 2 2 12" xfId="13969" xr:uid="{00000000-0005-0000-0000-0000612E0000}"/>
    <cellStyle name="Normal 2 2 2 2 2 30 2 2 2 13" xfId="13970" xr:uid="{00000000-0005-0000-0000-0000622E0000}"/>
    <cellStyle name="Normal 2 2 2 2 2 30 2 2 2 14" xfId="13971" xr:uid="{00000000-0005-0000-0000-0000632E0000}"/>
    <cellStyle name="Normal 2 2 2 2 2 30 2 2 2 15" xfId="13972" xr:uid="{00000000-0005-0000-0000-0000642E0000}"/>
    <cellStyle name="Normal 2 2 2 2 2 30 2 2 2 16" xfId="13973" xr:uid="{00000000-0005-0000-0000-0000652E0000}"/>
    <cellStyle name="Normal 2 2 2 2 2 30 2 2 2 17" xfId="13974" xr:uid="{00000000-0005-0000-0000-0000662E0000}"/>
    <cellStyle name="Normal 2 2 2 2 2 30 2 2 2 2" xfId="3040" xr:uid="{00000000-0005-0000-0000-0000672E0000}"/>
    <cellStyle name="Normal 2 2 2 2 2 30 2 2 2 2 2" xfId="3041" xr:uid="{00000000-0005-0000-0000-0000682E0000}"/>
    <cellStyle name="Normal 2 2 2 2 2 30 2 2 2 2 2 10" xfId="13975" xr:uid="{00000000-0005-0000-0000-0000692E0000}"/>
    <cellStyle name="Normal 2 2 2 2 2 30 2 2 2 2 2 11" xfId="13976" xr:uid="{00000000-0005-0000-0000-00006A2E0000}"/>
    <cellStyle name="Normal 2 2 2 2 2 30 2 2 2 2 2 12" xfId="13977" xr:uid="{00000000-0005-0000-0000-00006B2E0000}"/>
    <cellStyle name="Normal 2 2 2 2 2 30 2 2 2 2 2 2" xfId="3042" xr:uid="{00000000-0005-0000-0000-00006C2E0000}"/>
    <cellStyle name="Normal 2 2 2 2 2 30 2 2 2 2 2 2 10" xfId="13978" xr:uid="{00000000-0005-0000-0000-00006D2E0000}"/>
    <cellStyle name="Normal 2 2 2 2 2 30 2 2 2 2 2 2 11" xfId="13979" xr:uid="{00000000-0005-0000-0000-00006E2E0000}"/>
    <cellStyle name="Normal 2 2 2 2 2 30 2 2 2 2 2 2 2" xfId="13980" xr:uid="{00000000-0005-0000-0000-00006F2E0000}"/>
    <cellStyle name="Normal 2 2 2 2 2 30 2 2 2 2 2 2 2 10" xfId="13981" xr:uid="{00000000-0005-0000-0000-0000702E0000}"/>
    <cellStyle name="Normal 2 2 2 2 2 30 2 2 2 2 2 2 2 2" xfId="13982" xr:uid="{00000000-0005-0000-0000-0000712E0000}"/>
    <cellStyle name="Normal 2 2 2 2 2 30 2 2 2 2 2 2 2 3" xfId="13983" xr:uid="{00000000-0005-0000-0000-0000722E0000}"/>
    <cellStyle name="Normal 2 2 2 2 2 30 2 2 2 2 2 2 2 4" xfId="13984" xr:uid="{00000000-0005-0000-0000-0000732E0000}"/>
    <cellStyle name="Normal 2 2 2 2 2 30 2 2 2 2 2 2 2 5" xfId="13985" xr:uid="{00000000-0005-0000-0000-0000742E0000}"/>
    <cellStyle name="Normal 2 2 2 2 2 30 2 2 2 2 2 2 2 6" xfId="13986" xr:uid="{00000000-0005-0000-0000-0000752E0000}"/>
    <cellStyle name="Normal 2 2 2 2 2 30 2 2 2 2 2 2 2 7" xfId="13987" xr:uid="{00000000-0005-0000-0000-0000762E0000}"/>
    <cellStyle name="Normal 2 2 2 2 2 30 2 2 2 2 2 2 2 8" xfId="13988" xr:uid="{00000000-0005-0000-0000-0000772E0000}"/>
    <cellStyle name="Normal 2 2 2 2 2 30 2 2 2 2 2 2 2 9" xfId="13989" xr:uid="{00000000-0005-0000-0000-0000782E0000}"/>
    <cellStyle name="Normal 2 2 2 2 2 30 2 2 2 2 2 2 3" xfId="13990" xr:uid="{00000000-0005-0000-0000-0000792E0000}"/>
    <cellStyle name="Normal 2 2 2 2 2 30 2 2 2 2 2 2 4" xfId="13991" xr:uid="{00000000-0005-0000-0000-00007A2E0000}"/>
    <cellStyle name="Normal 2 2 2 2 2 30 2 2 2 2 2 2 5" xfId="13992" xr:uid="{00000000-0005-0000-0000-00007B2E0000}"/>
    <cellStyle name="Normal 2 2 2 2 2 30 2 2 2 2 2 2 6" xfId="13993" xr:uid="{00000000-0005-0000-0000-00007C2E0000}"/>
    <cellStyle name="Normal 2 2 2 2 2 30 2 2 2 2 2 2 7" xfId="13994" xr:uid="{00000000-0005-0000-0000-00007D2E0000}"/>
    <cellStyle name="Normal 2 2 2 2 2 30 2 2 2 2 2 2 8" xfId="13995" xr:uid="{00000000-0005-0000-0000-00007E2E0000}"/>
    <cellStyle name="Normal 2 2 2 2 2 30 2 2 2 2 2 2 9" xfId="13996" xr:uid="{00000000-0005-0000-0000-00007F2E0000}"/>
    <cellStyle name="Normal 2 2 2 2 2 30 2 2 2 2 2 3" xfId="13997" xr:uid="{00000000-0005-0000-0000-0000802E0000}"/>
    <cellStyle name="Normal 2 2 2 2 2 30 2 2 2 2 2 3 10" xfId="13998" xr:uid="{00000000-0005-0000-0000-0000812E0000}"/>
    <cellStyle name="Normal 2 2 2 2 2 30 2 2 2 2 2 3 2" xfId="13999" xr:uid="{00000000-0005-0000-0000-0000822E0000}"/>
    <cellStyle name="Normal 2 2 2 2 2 30 2 2 2 2 2 3 3" xfId="14000" xr:uid="{00000000-0005-0000-0000-0000832E0000}"/>
    <cellStyle name="Normal 2 2 2 2 2 30 2 2 2 2 2 3 4" xfId="14001" xr:uid="{00000000-0005-0000-0000-0000842E0000}"/>
    <cellStyle name="Normal 2 2 2 2 2 30 2 2 2 2 2 3 5" xfId="14002" xr:uid="{00000000-0005-0000-0000-0000852E0000}"/>
    <cellStyle name="Normal 2 2 2 2 2 30 2 2 2 2 2 3 6" xfId="14003" xr:uid="{00000000-0005-0000-0000-0000862E0000}"/>
    <cellStyle name="Normal 2 2 2 2 2 30 2 2 2 2 2 3 7" xfId="14004" xr:uid="{00000000-0005-0000-0000-0000872E0000}"/>
    <cellStyle name="Normal 2 2 2 2 2 30 2 2 2 2 2 3 8" xfId="14005" xr:uid="{00000000-0005-0000-0000-0000882E0000}"/>
    <cellStyle name="Normal 2 2 2 2 2 30 2 2 2 2 2 3 9" xfId="14006" xr:uid="{00000000-0005-0000-0000-0000892E0000}"/>
    <cellStyle name="Normal 2 2 2 2 2 30 2 2 2 2 2 4" xfId="14007" xr:uid="{00000000-0005-0000-0000-00008A2E0000}"/>
    <cellStyle name="Normal 2 2 2 2 2 30 2 2 2 2 2 5" xfId="14008" xr:uid="{00000000-0005-0000-0000-00008B2E0000}"/>
    <cellStyle name="Normal 2 2 2 2 2 30 2 2 2 2 2 6" xfId="14009" xr:uid="{00000000-0005-0000-0000-00008C2E0000}"/>
    <cellStyle name="Normal 2 2 2 2 2 30 2 2 2 2 2 7" xfId="14010" xr:uid="{00000000-0005-0000-0000-00008D2E0000}"/>
    <cellStyle name="Normal 2 2 2 2 2 30 2 2 2 2 2 8" xfId="14011" xr:uid="{00000000-0005-0000-0000-00008E2E0000}"/>
    <cellStyle name="Normal 2 2 2 2 2 30 2 2 2 2 2 9" xfId="14012" xr:uid="{00000000-0005-0000-0000-00008F2E0000}"/>
    <cellStyle name="Normal 2 2 2 2 2 30 2 2 2 2 3" xfId="3043" xr:uid="{00000000-0005-0000-0000-0000902E0000}"/>
    <cellStyle name="Normal 2 2 2 2 2 30 2 2 2 2 3 10" xfId="14013" xr:uid="{00000000-0005-0000-0000-0000912E0000}"/>
    <cellStyle name="Normal 2 2 2 2 2 30 2 2 2 2 3 11" xfId="14014" xr:uid="{00000000-0005-0000-0000-0000922E0000}"/>
    <cellStyle name="Normal 2 2 2 2 2 30 2 2 2 2 3 12" xfId="14015" xr:uid="{00000000-0005-0000-0000-0000932E0000}"/>
    <cellStyle name="Normal 2 2 2 2 2 30 2 2 2 2 3 2" xfId="3044" xr:uid="{00000000-0005-0000-0000-0000942E0000}"/>
    <cellStyle name="Normal 2 2 2 2 2 30 2 2 2 2 3 2 10" xfId="14016" xr:uid="{00000000-0005-0000-0000-0000952E0000}"/>
    <cellStyle name="Normal 2 2 2 2 2 30 2 2 2 2 3 2 11" xfId="14017" xr:uid="{00000000-0005-0000-0000-0000962E0000}"/>
    <cellStyle name="Normal 2 2 2 2 2 30 2 2 2 2 3 2 2" xfId="14018" xr:uid="{00000000-0005-0000-0000-0000972E0000}"/>
    <cellStyle name="Normal 2 2 2 2 2 30 2 2 2 2 3 2 2 10" xfId="14019" xr:uid="{00000000-0005-0000-0000-0000982E0000}"/>
    <cellStyle name="Normal 2 2 2 2 2 30 2 2 2 2 3 2 2 2" xfId="14020" xr:uid="{00000000-0005-0000-0000-0000992E0000}"/>
    <cellStyle name="Normal 2 2 2 2 2 30 2 2 2 2 3 2 2 3" xfId="14021" xr:uid="{00000000-0005-0000-0000-00009A2E0000}"/>
    <cellStyle name="Normal 2 2 2 2 2 30 2 2 2 2 3 2 2 4" xfId="14022" xr:uid="{00000000-0005-0000-0000-00009B2E0000}"/>
    <cellStyle name="Normal 2 2 2 2 2 30 2 2 2 2 3 2 2 5" xfId="14023" xr:uid="{00000000-0005-0000-0000-00009C2E0000}"/>
    <cellStyle name="Normal 2 2 2 2 2 30 2 2 2 2 3 2 2 6" xfId="14024" xr:uid="{00000000-0005-0000-0000-00009D2E0000}"/>
    <cellStyle name="Normal 2 2 2 2 2 30 2 2 2 2 3 2 2 7" xfId="14025" xr:uid="{00000000-0005-0000-0000-00009E2E0000}"/>
    <cellStyle name="Normal 2 2 2 2 2 30 2 2 2 2 3 2 2 8" xfId="14026" xr:uid="{00000000-0005-0000-0000-00009F2E0000}"/>
    <cellStyle name="Normal 2 2 2 2 2 30 2 2 2 2 3 2 2 9" xfId="14027" xr:uid="{00000000-0005-0000-0000-0000A02E0000}"/>
    <cellStyle name="Normal 2 2 2 2 2 30 2 2 2 2 3 2 3" xfId="14028" xr:uid="{00000000-0005-0000-0000-0000A12E0000}"/>
    <cellStyle name="Normal 2 2 2 2 2 30 2 2 2 2 3 2 4" xfId="14029" xr:uid="{00000000-0005-0000-0000-0000A22E0000}"/>
    <cellStyle name="Normal 2 2 2 2 2 30 2 2 2 2 3 2 5" xfId="14030" xr:uid="{00000000-0005-0000-0000-0000A32E0000}"/>
    <cellStyle name="Normal 2 2 2 2 2 30 2 2 2 2 3 2 6" xfId="14031" xr:uid="{00000000-0005-0000-0000-0000A42E0000}"/>
    <cellStyle name="Normal 2 2 2 2 2 30 2 2 2 2 3 2 7" xfId="14032" xr:uid="{00000000-0005-0000-0000-0000A52E0000}"/>
    <cellStyle name="Normal 2 2 2 2 2 30 2 2 2 2 3 2 8" xfId="14033" xr:uid="{00000000-0005-0000-0000-0000A62E0000}"/>
    <cellStyle name="Normal 2 2 2 2 2 30 2 2 2 2 3 2 9" xfId="14034" xr:uid="{00000000-0005-0000-0000-0000A72E0000}"/>
    <cellStyle name="Normal 2 2 2 2 2 30 2 2 2 2 3 3" xfId="14035" xr:uid="{00000000-0005-0000-0000-0000A82E0000}"/>
    <cellStyle name="Normal 2 2 2 2 2 30 2 2 2 2 3 3 10" xfId="14036" xr:uid="{00000000-0005-0000-0000-0000A92E0000}"/>
    <cellStyle name="Normal 2 2 2 2 2 30 2 2 2 2 3 3 2" xfId="14037" xr:uid="{00000000-0005-0000-0000-0000AA2E0000}"/>
    <cellStyle name="Normal 2 2 2 2 2 30 2 2 2 2 3 3 3" xfId="14038" xr:uid="{00000000-0005-0000-0000-0000AB2E0000}"/>
    <cellStyle name="Normal 2 2 2 2 2 30 2 2 2 2 3 3 4" xfId="14039" xr:uid="{00000000-0005-0000-0000-0000AC2E0000}"/>
    <cellStyle name="Normal 2 2 2 2 2 30 2 2 2 2 3 3 5" xfId="14040" xr:uid="{00000000-0005-0000-0000-0000AD2E0000}"/>
    <cellStyle name="Normal 2 2 2 2 2 30 2 2 2 2 3 3 6" xfId="14041" xr:uid="{00000000-0005-0000-0000-0000AE2E0000}"/>
    <cellStyle name="Normal 2 2 2 2 2 30 2 2 2 2 3 3 7" xfId="14042" xr:uid="{00000000-0005-0000-0000-0000AF2E0000}"/>
    <cellStyle name="Normal 2 2 2 2 2 30 2 2 2 2 3 3 8" xfId="14043" xr:uid="{00000000-0005-0000-0000-0000B02E0000}"/>
    <cellStyle name="Normal 2 2 2 2 2 30 2 2 2 2 3 3 9" xfId="14044" xr:uid="{00000000-0005-0000-0000-0000B12E0000}"/>
    <cellStyle name="Normal 2 2 2 2 2 30 2 2 2 2 3 4" xfId="14045" xr:uid="{00000000-0005-0000-0000-0000B22E0000}"/>
    <cellStyle name="Normal 2 2 2 2 2 30 2 2 2 2 3 5" xfId="14046" xr:uid="{00000000-0005-0000-0000-0000B32E0000}"/>
    <cellStyle name="Normal 2 2 2 2 2 30 2 2 2 2 3 6" xfId="14047" xr:uid="{00000000-0005-0000-0000-0000B42E0000}"/>
    <cellStyle name="Normal 2 2 2 2 2 30 2 2 2 2 3 7" xfId="14048" xr:uid="{00000000-0005-0000-0000-0000B52E0000}"/>
    <cellStyle name="Normal 2 2 2 2 2 30 2 2 2 2 3 8" xfId="14049" xr:uid="{00000000-0005-0000-0000-0000B62E0000}"/>
    <cellStyle name="Normal 2 2 2 2 2 30 2 2 2 2 3 9" xfId="14050" xr:uid="{00000000-0005-0000-0000-0000B72E0000}"/>
    <cellStyle name="Normal 2 2 2 2 2 30 2 2 2 2 4" xfId="3045" xr:uid="{00000000-0005-0000-0000-0000B82E0000}"/>
    <cellStyle name="Normal 2 2 2 2 2 30 2 2 2 2 4 10" xfId="14051" xr:uid="{00000000-0005-0000-0000-0000B92E0000}"/>
    <cellStyle name="Normal 2 2 2 2 2 30 2 2 2 2 4 11" xfId="14052" xr:uid="{00000000-0005-0000-0000-0000BA2E0000}"/>
    <cellStyle name="Normal 2 2 2 2 2 30 2 2 2 2 4 12" xfId="14053" xr:uid="{00000000-0005-0000-0000-0000BB2E0000}"/>
    <cellStyle name="Normal 2 2 2 2 2 30 2 2 2 2 4 2" xfId="3046" xr:uid="{00000000-0005-0000-0000-0000BC2E0000}"/>
    <cellStyle name="Normal 2 2 2 2 2 30 2 2 2 2 4 2 10" xfId="14054" xr:uid="{00000000-0005-0000-0000-0000BD2E0000}"/>
    <cellStyle name="Normal 2 2 2 2 2 30 2 2 2 2 4 2 11" xfId="14055" xr:uid="{00000000-0005-0000-0000-0000BE2E0000}"/>
    <cellStyle name="Normal 2 2 2 2 2 30 2 2 2 2 4 2 2" xfId="14056" xr:uid="{00000000-0005-0000-0000-0000BF2E0000}"/>
    <cellStyle name="Normal 2 2 2 2 2 30 2 2 2 2 4 2 2 10" xfId="14057" xr:uid="{00000000-0005-0000-0000-0000C02E0000}"/>
    <cellStyle name="Normal 2 2 2 2 2 30 2 2 2 2 4 2 2 2" xfId="14058" xr:uid="{00000000-0005-0000-0000-0000C12E0000}"/>
    <cellStyle name="Normal 2 2 2 2 2 30 2 2 2 2 4 2 2 3" xfId="14059" xr:uid="{00000000-0005-0000-0000-0000C22E0000}"/>
    <cellStyle name="Normal 2 2 2 2 2 30 2 2 2 2 4 2 2 4" xfId="14060" xr:uid="{00000000-0005-0000-0000-0000C32E0000}"/>
    <cellStyle name="Normal 2 2 2 2 2 30 2 2 2 2 4 2 2 5" xfId="14061" xr:uid="{00000000-0005-0000-0000-0000C42E0000}"/>
    <cellStyle name="Normal 2 2 2 2 2 30 2 2 2 2 4 2 2 6" xfId="14062" xr:uid="{00000000-0005-0000-0000-0000C52E0000}"/>
    <cellStyle name="Normal 2 2 2 2 2 30 2 2 2 2 4 2 2 7" xfId="14063" xr:uid="{00000000-0005-0000-0000-0000C62E0000}"/>
    <cellStyle name="Normal 2 2 2 2 2 30 2 2 2 2 4 2 2 8" xfId="14064" xr:uid="{00000000-0005-0000-0000-0000C72E0000}"/>
    <cellStyle name="Normal 2 2 2 2 2 30 2 2 2 2 4 2 2 9" xfId="14065" xr:uid="{00000000-0005-0000-0000-0000C82E0000}"/>
    <cellStyle name="Normal 2 2 2 2 2 30 2 2 2 2 4 2 3" xfId="14066" xr:uid="{00000000-0005-0000-0000-0000C92E0000}"/>
    <cellStyle name="Normal 2 2 2 2 2 30 2 2 2 2 4 2 4" xfId="14067" xr:uid="{00000000-0005-0000-0000-0000CA2E0000}"/>
    <cellStyle name="Normal 2 2 2 2 2 30 2 2 2 2 4 2 5" xfId="14068" xr:uid="{00000000-0005-0000-0000-0000CB2E0000}"/>
    <cellStyle name="Normal 2 2 2 2 2 30 2 2 2 2 4 2 6" xfId="14069" xr:uid="{00000000-0005-0000-0000-0000CC2E0000}"/>
    <cellStyle name="Normal 2 2 2 2 2 30 2 2 2 2 4 2 7" xfId="14070" xr:uid="{00000000-0005-0000-0000-0000CD2E0000}"/>
    <cellStyle name="Normal 2 2 2 2 2 30 2 2 2 2 4 2 8" xfId="14071" xr:uid="{00000000-0005-0000-0000-0000CE2E0000}"/>
    <cellStyle name="Normal 2 2 2 2 2 30 2 2 2 2 4 2 9" xfId="14072" xr:uid="{00000000-0005-0000-0000-0000CF2E0000}"/>
    <cellStyle name="Normal 2 2 2 2 2 30 2 2 2 2 4 3" xfId="14073" xr:uid="{00000000-0005-0000-0000-0000D02E0000}"/>
    <cellStyle name="Normal 2 2 2 2 2 30 2 2 2 2 4 3 10" xfId="14074" xr:uid="{00000000-0005-0000-0000-0000D12E0000}"/>
    <cellStyle name="Normal 2 2 2 2 2 30 2 2 2 2 4 3 2" xfId="14075" xr:uid="{00000000-0005-0000-0000-0000D22E0000}"/>
    <cellStyle name="Normal 2 2 2 2 2 30 2 2 2 2 4 3 3" xfId="14076" xr:uid="{00000000-0005-0000-0000-0000D32E0000}"/>
    <cellStyle name="Normal 2 2 2 2 2 30 2 2 2 2 4 3 4" xfId="14077" xr:uid="{00000000-0005-0000-0000-0000D42E0000}"/>
    <cellStyle name="Normal 2 2 2 2 2 30 2 2 2 2 4 3 5" xfId="14078" xr:uid="{00000000-0005-0000-0000-0000D52E0000}"/>
    <cellStyle name="Normal 2 2 2 2 2 30 2 2 2 2 4 3 6" xfId="14079" xr:uid="{00000000-0005-0000-0000-0000D62E0000}"/>
    <cellStyle name="Normal 2 2 2 2 2 30 2 2 2 2 4 3 7" xfId="14080" xr:uid="{00000000-0005-0000-0000-0000D72E0000}"/>
    <cellStyle name="Normal 2 2 2 2 2 30 2 2 2 2 4 3 8" xfId="14081" xr:uid="{00000000-0005-0000-0000-0000D82E0000}"/>
    <cellStyle name="Normal 2 2 2 2 2 30 2 2 2 2 4 3 9" xfId="14082" xr:uid="{00000000-0005-0000-0000-0000D92E0000}"/>
    <cellStyle name="Normal 2 2 2 2 2 30 2 2 2 2 4 4" xfId="14083" xr:uid="{00000000-0005-0000-0000-0000DA2E0000}"/>
    <cellStyle name="Normal 2 2 2 2 2 30 2 2 2 2 4 5" xfId="14084" xr:uid="{00000000-0005-0000-0000-0000DB2E0000}"/>
    <cellStyle name="Normal 2 2 2 2 2 30 2 2 2 2 4 6" xfId="14085" xr:uid="{00000000-0005-0000-0000-0000DC2E0000}"/>
    <cellStyle name="Normal 2 2 2 2 2 30 2 2 2 2 4 7" xfId="14086" xr:uid="{00000000-0005-0000-0000-0000DD2E0000}"/>
    <cellStyle name="Normal 2 2 2 2 2 30 2 2 2 2 4 8" xfId="14087" xr:uid="{00000000-0005-0000-0000-0000DE2E0000}"/>
    <cellStyle name="Normal 2 2 2 2 2 30 2 2 2 2 4 9" xfId="14088" xr:uid="{00000000-0005-0000-0000-0000DF2E0000}"/>
    <cellStyle name="Normal 2 2 2 2 2 30 2 2 2 2 5" xfId="3047" xr:uid="{00000000-0005-0000-0000-0000E02E0000}"/>
    <cellStyle name="Normal 2 2 2 2 2 30 2 2 2 2 5 10" xfId="14089" xr:uid="{00000000-0005-0000-0000-0000E12E0000}"/>
    <cellStyle name="Normal 2 2 2 2 2 30 2 2 2 2 5 11" xfId="14090" xr:uid="{00000000-0005-0000-0000-0000E22E0000}"/>
    <cellStyle name="Normal 2 2 2 2 2 30 2 2 2 2 5 12" xfId="14091" xr:uid="{00000000-0005-0000-0000-0000E32E0000}"/>
    <cellStyle name="Normal 2 2 2 2 2 30 2 2 2 2 5 2" xfId="3048" xr:uid="{00000000-0005-0000-0000-0000E42E0000}"/>
    <cellStyle name="Normal 2 2 2 2 2 30 2 2 2 2 5 2 10" xfId="14092" xr:uid="{00000000-0005-0000-0000-0000E52E0000}"/>
    <cellStyle name="Normal 2 2 2 2 2 30 2 2 2 2 5 2 11" xfId="14093" xr:uid="{00000000-0005-0000-0000-0000E62E0000}"/>
    <cellStyle name="Normal 2 2 2 2 2 30 2 2 2 2 5 2 2" xfId="14094" xr:uid="{00000000-0005-0000-0000-0000E72E0000}"/>
    <cellStyle name="Normal 2 2 2 2 2 30 2 2 2 2 5 2 2 10" xfId="14095" xr:uid="{00000000-0005-0000-0000-0000E82E0000}"/>
    <cellStyle name="Normal 2 2 2 2 2 30 2 2 2 2 5 2 2 2" xfId="14096" xr:uid="{00000000-0005-0000-0000-0000E92E0000}"/>
    <cellStyle name="Normal 2 2 2 2 2 30 2 2 2 2 5 2 2 3" xfId="14097" xr:uid="{00000000-0005-0000-0000-0000EA2E0000}"/>
    <cellStyle name="Normal 2 2 2 2 2 30 2 2 2 2 5 2 2 4" xfId="14098" xr:uid="{00000000-0005-0000-0000-0000EB2E0000}"/>
    <cellStyle name="Normal 2 2 2 2 2 30 2 2 2 2 5 2 2 5" xfId="14099" xr:uid="{00000000-0005-0000-0000-0000EC2E0000}"/>
    <cellStyle name="Normal 2 2 2 2 2 30 2 2 2 2 5 2 2 6" xfId="14100" xr:uid="{00000000-0005-0000-0000-0000ED2E0000}"/>
    <cellStyle name="Normal 2 2 2 2 2 30 2 2 2 2 5 2 2 7" xfId="14101" xr:uid="{00000000-0005-0000-0000-0000EE2E0000}"/>
    <cellStyle name="Normal 2 2 2 2 2 30 2 2 2 2 5 2 2 8" xfId="14102" xr:uid="{00000000-0005-0000-0000-0000EF2E0000}"/>
    <cellStyle name="Normal 2 2 2 2 2 30 2 2 2 2 5 2 2 9" xfId="14103" xr:uid="{00000000-0005-0000-0000-0000F02E0000}"/>
    <cellStyle name="Normal 2 2 2 2 2 30 2 2 2 2 5 2 3" xfId="14104" xr:uid="{00000000-0005-0000-0000-0000F12E0000}"/>
    <cellStyle name="Normal 2 2 2 2 2 30 2 2 2 2 5 2 4" xfId="14105" xr:uid="{00000000-0005-0000-0000-0000F22E0000}"/>
    <cellStyle name="Normal 2 2 2 2 2 30 2 2 2 2 5 2 5" xfId="14106" xr:uid="{00000000-0005-0000-0000-0000F32E0000}"/>
    <cellStyle name="Normal 2 2 2 2 2 30 2 2 2 2 5 2 6" xfId="14107" xr:uid="{00000000-0005-0000-0000-0000F42E0000}"/>
    <cellStyle name="Normal 2 2 2 2 2 30 2 2 2 2 5 2 7" xfId="14108" xr:uid="{00000000-0005-0000-0000-0000F52E0000}"/>
    <cellStyle name="Normal 2 2 2 2 2 30 2 2 2 2 5 2 8" xfId="14109" xr:uid="{00000000-0005-0000-0000-0000F62E0000}"/>
    <cellStyle name="Normal 2 2 2 2 2 30 2 2 2 2 5 2 9" xfId="14110" xr:uid="{00000000-0005-0000-0000-0000F72E0000}"/>
    <cellStyle name="Normal 2 2 2 2 2 30 2 2 2 2 5 3" xfId="14111" xr:uid="{00000000-0005-0000-0000-0000F82E0000}"/>
    <cellStyle name="Normal 2 2 2 2 2 30 2 2 2 2 5 3 10" xfId="14112" xr:uid="{00000000-0005-0000-0000-0000F92E0000}"/>
    <cellStyle name="Normal 2 2 2 2 2 30 2 2 2 2 5 3 2" xfId="14113" xr:uid="{00000000-0005-0000-0000-0000FA2E0000}"/>
    <cellStyle name="Normal 2 2 2 2 2 30 2 2 2 2 5 3 3" xfId="14114" xr:uid="{00000000-0005-0000-0000-0000FB2E0000}"/>
    <cellStyle name="Normal 2 2 2 2 2 30 2 2 2 2 5 3 4" xfId="14115" xr:uid="{00000000-0005-0000-0000-0000FC2E0000}"/>
    <cellStyle name="Normal 2 2 2 2 2 30 2 2 2 2 5 3 5" xfId="14116" xr:uid="{00000000-0005-0000-0000-0000FD2E0000}"/>
    <cellStyle name="Normal 2 2 2 2 2 30 2 2 2 2 5 3 6" xfId="14117" xr:uid="{00000000-0005-0000-0000-0000FE2E0000}"/>
    <cellStyle name="Normal 2 2 2 2 2 30 2 2 2 2 5 3 7" xfId="14118" xr:uid="{00000000-0005-0000-0000-0000FF2E0000}"/>
    <cellStyle name="Normal 2 2 2 2 2 30 2 2 2 2 5 3 8" xfId="14119" xr:uid="{00000000-0005-0000-0000-0000002F0000}"/>
    <cellStyle name="Normal 2 2 2 2 2 30 2 2 2 2 5 3 9" xfId="14120" xr:uid="{00000000-0005-0000-0000-0000012F0000}"/>
    <cellStyle name="Normal 2 2 2 2 2 30 2 2 2 2 5 4" xfId="14121" xr:uid="{00000000-0005-0000-0000-0000022F0000}"/>
    <cellStyle name="Normal 2 2 2 2 2 30 2 2 2 2 5 5" xfId="14122" xr:uid="{00000000-0005-0000-0000-0000032F0000}"/>
    <cellStyle name="Normal 2 2 2 2 2 30 2 2 2 2 5 6" xfId="14123" xr:uid="{00000000-0005-0000-0000-0000042F0000}"/>
    <cellStyle name="Normal 2 2 2 2 2 30 2 2 2 2 5 7" xfId="14124" xr:uid="{00000000-0005-0000-0000-0000052F0000}"/>
    <cellStyle name="Normal 2 2 2 2 2 30 2 2 2 2 5 8" xfId="14125" xr:uid="{00000000-0005-0000-0000-0000062F0000}"/>
    <cellStyle name="Normal 2 2 2 2 2 30 2 2 2 2 5 9" xfId="14126" xr:uid="{00000000-0005-0000-0000-0000072F0000}"/>
    <cellStyle name="Normal 2 2 2 2 2 30 2 2 2 3" xfId="3049" xr:uid="{00000000-0005-0000-0000-0000082F0000}"/>
    <cellStyle name="Normal 2 2 2 2 2 30 2 2 2 3 10" xfId="14127" xr:uid="{00000000-0005-0000-0000-0000092F0000}"/>
    <cellStyle name="Normal 2 2 2 2 2 30 2 2 2 3 11" xfId="14128" xr:uid="{00000000-0005-0000-0000-00000A2F0000}"/>
    <cellStyle name="Normal 2 2 2 2 2 30 2 2 2 3 12" xfId="14129" xr:uid="{00000000-0005-0000-0000-00000B2F0000}"/>
    <cellStyle name="Normal 2 2 2 2 2 30 2 2 2 3 2" xfId="3050" xr:uid="{00000000-0005-0000-0000-00000C2F0000}"/>
    <cellStyle name="Normal 2 2 2 2 2 30 2 2 2 3 2 10" xfId="14130" xr:uid="{00000000-0005-0000-0000-00000D2F0000}"/>
    <cellStyle name="Normal 2 2 2 2 2 30 2 2 2 3 2 11" xfId="14131" xr:uid="{00000000-0005-0000-0000-00000E2F0000}"/>
    <cellStyle name="Normal 2 2 2 2 2 30 2 2 2 3 2 2" xfId="14132" xr:uid="{00000000-0005-0000-0000-00000F2F0000}"/>
    <cellStyle name="Normal 2 2 2 2 2 30 2 2 2 3 2 2 10" xfId="14133" xr:uid="{00000000-0005-0000-0000-0000102F0000}"/>
    <cellStyle name="Normal 2 2 2 2 2 30 2 2 2 3 2 2 2" xfId="14134" xr:uid="{00000000-0005-0000-0000-0000112F0000}"/>
    <cellStyle name="Normal 2 2 2 2 2 30 2 2 2 3 2 2 3" xfId="14135" xr:uid="{00000000-0005-0000-0000-0000122F0000}"/>
    <cellStyle name="Normal 2 2 2 2 2 30 2 2 2 3 2 2 4" xfId="14136" xr:uid="{00000000-0005-0000-0000-0000132F0000}"/>
    <cellStyle name="Normal 2 2 2 2 2 30 2 2 2 3 2 2 5" xfId="14137" xr:uid="{00000000-0005-0000-0000-0000142F0000}"/>
    <cellStyle name="Normal 2 2 2 2 2 30 2 2 2 3 2 2 6" xfId="14138" xr:uid="{00000000-0005-0000-0000-0000152F0000}"/>
    <cellStyle name="Normal 2 2 2 2 2 30 2 2 2 3 2 2 7" xfId="14139" xr:uid="{00000000-0005-0000-0000-0000162F0000}"/>
    <cellStyle name="Normal 2 2 2 2 2 30 2 2 2 3 2 2 8" xfId="14140" xr:uid="{00000000-0005-0000-0000-0000172F0000}"/>
    <cellStyle name="Normal 2 2 2 2 2 30 2 2 2 3 2 2 9" xfId="14141" xr:uid="{00000000-0005-0000-0000-0000182F0000}"/>
    <cellStyle name="Normal 2 2 2 2 2 30 2 2 2 3 2 3" xfId="14142" xr:uid="{00000000-0005-0000-0000-0000192F0000}"/>
    <cellStyle name="Normal 2 2 2 2 2 30 2 2 2 3 2 4" xfId="14143" xr:uid="{00000000-0005-0000-0000-00001A2F0000}"/>
    <cellStyle name="Normal 2 2 2 2 2 30 2 2 2 3 2 5" xfId="14144" xr:uid="{00000000-0005-0000-0000-00001B2F0000}"/>
    <cellStyle name="Normal 2 2 2 2 2 30 2 2 2 3 2 6" xfId="14145" xr:uid="{00000000-0005-0000-0000-00001C2F0000}"/>
    <cellStyle name="Normal 2 2 2 2 2 30 2 2 2 3 2 7" xfId="14146" xr:uid="{00000000-0005-0000-0000-00001D2F0000}"/>
    <cellStyle name="Normal 2 2 2 2 2 30 2 2 2 3 2 8" xfId="14147" xr:uid="{00000000-0005-0000-0000-00001E2F0000}"/>
    <cellStyle name="Normal 2 2 2 2 2 30 2 2 2 3 2 9" xfId="14148" xr:uid="{00000000-0005-0000-0000-00001F2F0000}"/>
    <cellStyle name="Normal 2 2 2 2 2 30 2 2 2 3 3" xfId="14149" xr:uid="{00000000-0005-0000-0000-0000202F0000}"/>
    <cellStyle name="Normal 2 2 2 2 2 30 2 2 2 3 3 10" xfId="14150" xr:uid="{00000000-0005-0000-0000-0000212F0000}"/>
    <cellStyle name="Normal 2 2 2 2 2 30 2 2 2 3 3 2" xfId="14151" xr:uid="{00000000-0005-0000-0000-0000222F0000}"/>
    <cellStyle name="Normal 2 2 2 2 2 30 2 2 2 3 3 3" xfId="14152" xr:uid="{00000000-0005-0000-0000-0000232F0000}"/>
    <cellStyle name="Normal 2 2 2 2 2 30 2 2 2 3 3 4" xfId="14153" xr:uid="{00000000-0005-0000-0000-0000242F0000}"/>
    <cellStyle name="Normal 2 2 2 2 2 30 2 2 2 3 3 5" xfId="14154" xr:uid="{00000000-0005-0000-0000-0000252F0000}"/>
    <cellStyle name="Normal 2 2 2 2 2 30 2 2 2 3 3 6" xfId="14155" xr:uid="{00000000-0005-0000-0000-0000262F0000}"/>
    <cellStyle name="Normal 2 2 2 2 2 30 2 2 2 3 3 7" xfId="14156" xr:uid="{00000000-0005-0000-0000-0000272F0000}"/>
    <cellStyle name="Normal 2 2 2 2 2 30 2 2 2 3 3 8" xfId="14157" xr:uid="{00000000-0005-0000-0000-0000282F0000}"/>
    <cellStyle name="Normal 2 2 2 2 2 30 2 2 2 3 3 9" xfId="14158" xr:uid="{00000000-0005-0000-0000-0000292F0000}"/>
    <cellStyle name="Normal 2 2 2 2 2 30 2 2 2 3 4" xfId="14159" xr:uid="{00000000-0005-0000-0000-00002A2F0000}"/>
    <cellStyle name="Normal 2 2 2 2 2 30 2 2 2 3 5" xfId="14160" xr:uid="{00000000-0005-0000-0000-00002B2F0000}"/>
    <cellStyle name="Normal 2 2 2 2 2 30 2 2 2 3 6" xfId="14161" xr:uid="{00000000-0005-0000-0000-00002C2F0000}"/>
    <cellStyle name="Normal 2 2 2 2 2 30 2 2 2 3 7" xfId="14162" xr:uid="{00000000-0005-0000-0000-00002D2F0000}"/>
    <cellStyle name="Normal 2 2 2 2 2 30 2 2 2 3 8" xfId="14163" xr:uid="{00000000-0005-0000-0000-00002E2F0000}"/>
    <cellStyle name="Normal 2 2 2 2 2 30 2 2 2 3 9" xfId="14164" xr:uid="{00000000-0005-0000-0000-00002F2F0000}"/>
    <cellStyle name="Normal 2 2 2 2 2 30 2 2 2 4" xfId="3051" xr:uid="{00000000-0005-0000-0000-0000302F0000}"/>
    <cellStyle name="Normal 2 2 2 2 2 30 2 2 2 5" xfId="3052" xr:uid="{00000000-0005-0000-0000-0000312F0000}"/>
    <cellStyle name="Normal 2 2 2 2 2 30 2 2 2 6" xfId="3053" xr:uid="{00000000-0005-0000-0000-0000322F0000}"/>
    <cellStyle name="Normal 2 2 2 2 2 30 2 2 2 7" xfId="3054" xr:uid="{00000000-0005-0000-0000-0000332F0000}"/>
    <cellStyle name="Normal 2 2 2 2 2 30 2 2 2 7 10" xfId="14165" xr:uid="{00000000-0005-0000-0000-0000342F0000}"/>
    <cellStyle name="Normal 2 2 2 2 2 30 2 2 2 7 11" xfId="14166" xr:uid="{00000000-0005-0000-0000-0000352F0000}"/>
    <cellStyle name="Normal 2 2 2 2 2 30 2 2 2 7 2" xfId="14167" xr:uid="{00000000-0005-0000-0000-0000362F0000}"/>
    <cellStyle name="Normal 2 2 2 2 2 30 2 2 2 7 2 10" xfId="14168" xr:uid="{00000000-0005-0000-0000-0000372F0000}"/>
    <cellStyle name="Normal 2 2 2 2 2 30 2 2 2 7 2 2" xfId="14169" xr:uid="{00000000-0005-0000-0000-0000382F0000}"/>
    <cellStyle name="Normal 2 2 2 2 2 30 2 2 2 7 2 3" xfId="14170" xr:uid="{00000000-0005-0000-0000-0000392F0000}"/>
    <cellStyle name="Normal 2 2 2 2 2 30 2 2 2 7 2 4" xfId="14171" xr:uid="{00000000-0005-0000-0000-00003A2F0000}"/>
    <cellStyle name="Normal 2 2 2 2 2 30 2 2 2 7 2 5" xfId="14172" xr:uid="{00000000-0005-0000-0000-00003B2F0000}"/>
    <cellStyle name="Normal 2 2 2 2 2 30 2 2 2 7 2 6" xfId="14173" xr:uid="{00000000-0005-0000-0000-00003C2F0000}"/>
    <cellStyle name="Normal 2 2 2 2 2 30 2 2 2 7 2 7" xfId="14174" xr:uid="{00000000-0005-0000-0000-00003D2F0000}"/>
    <cellStyle name="Normal 2 2 2 2 2 30 2 2 2 7 2 8" xfId="14175" xr:uid="{00000000-0005-0000-0000-00003E2F0000}"/>
    <cellStyle name="Normal 2 2 2 2 2 30 2 2 2 7 2 9" xfId="14176" xr:uid="{00000000-0005-0000-0000-00003F2F0000}"/>
    <cellStyle name="Normal 2 2 2 2 2 30 2 2 2 7 3" xfId="14177" xr:uid="{00000000-0005-0000-0000-0000402F0000}"/>
    <cellStyle name="Normal 2 2 2 2 2 30 2 2 2 7 4" xfId="14178" xr:uid="{00000000-0005-0000-0000-0000412F0000}"/>
    <cellStyle name="Normal 2 2 2 2 2 30 2 2 2 7 5" xfId="14179" xr:uid="{00000000-0005-0000-0000-0000422F0000}"/>
    <cellStyle name="Normal 2 2 2 2 2 30 2 2 2 7 6" xfId="14180" xr:uid="{00000000-0005-0000-0000-0000432F0000}"/>
    <cellStyle name="Normal 2 2 2 2 2 30 2 2 2 7 7" xfId="14181" xr:uid="{00000000-0005-0000-0000-0000442F0000}"/>
    <cellStyle name="Normal 2 2 2 2 2 30 2 2 2 7 8" xfId="14182" xr:uid="{00000000-0005-0000-0000-0000452F0000}"/>
    <cellStyle name="Normal 2 2 2 2 2 30 2 2 2 7 9" xfId="14183" xr:uid="{00000000-0005-0000-0000-0000462F0000}"/>
    <cellStyle name="Normal 2 2 2 2 2 30 2 2 2 8" xfId="14184" xr:uid="{00000000-0005-0000-0000-0000472F0000}"/>
    <cellStyle name="Normal 2 2 2 2 2 30 2 2 2 8 10" xfId="14185" xr:uid="{00000000-0005-0000-0000-0000482F0000}"/>
    <cellStyle name="Normal 2 2 2 2 2 30 2 2 2 8 2" xfId="14186" xr:uid="{00000000-0005-0000-0000-0000492F0000}"/>
    <cellStyle name="Normal 2 2 2 2 2 30 2 2 2 8 3" xfId="14187" xr:uid="{00000000-0005-0000-0000-00004A2F0000}"/>
    <cellStyle name="Normal 2 2 2 2 2 30 2 2 2 8 4" xfId="14188" xr:uid="{00000000-0005-0000-0000-00004B2F0000}"/>
    <cellStyle name="Normal 2 2 2 2 2 30 2 2 2 8 5" xfId="14189" xr:uid="{00000000-0005-0000-0000-00004C2F0000}"/>
    <cellStyle name="Normal 2 2 2 2 2 30 2 2 2 8 6" xfId="14190" xr:uid="{00000000-0005-0000-0000-00004D2F0000}"/>
    <cellStyle name="Normal 2 2 2 2 2 30 2 2 2 8 7" xfId="14191" xr:uid="{00000000-0005-0000-0000-00004E2F0000}"/>
    <cellStyle name="Normal 2 2 2 2 2 30 2 2 2 8 8" xfId="14192" xr:uid="{00000000-0005-0000-0000-00004F2F0000}"/>
    <cellStyle name="Normal 2 2 2 2 2 30 2 2 2 8 9" xfId="14193" xr:uid="{00000000-0005-0000-0000-0000502F0000}"/>
    <cellStyle name="Normal 2 2 2 2 2 30 2 2 2 9" xfId="14194" xr:uid="{00000000-0005-0000-0000-0000512F0000}"/>
    <cellStyle name="Normal 2 2 2 2 2 30 2 2 3" xfId="3055" xr:uid="{00000000-0005-0000-0000-0000522F0000}"/>
    <cellStyle name="Normal 2 2 2 2 2 30 2 2 3 10" xfId="14195" xr:uid="{00000000-0005-0000-0000-0000532F0000}"/>
    <cellStyle name="Normal 2 2 2 2 2 30 2 2 3 11" xfId="14196" xr:uid="{00000000-0005-0000-0000-0000542F0000}"/>
    <cellStyle name="Normal 2 2 2 2 2 30 2 2 3 12" xfId="14197" xr:uid="{00000000-0005-0000-0000-0000552F0000}"/>
    <cellStyle name="Normal 2 2 2 2 2 30 2 2 3 13" xfId="14198" xr:uid="{00000000-0005-0000-0000-0000562F0000}"/>
    <cellStyle name="Normal 2 2 2 2 2 30 2 2 3 14" xfId="14199" xr:uid="{00000000-0005-0000-0000-0000572F0000}"/>
    <cellStyle name="Normal 2 2 2 2 2 30 2 2 3 15" xfId="14200" xr:uid="{00000000-0005-0000-0000-0000582F0000}"/>
    <cellStyle name="Normal 2 2 2 2 2 30 2 2 3 16" xfId="14201" xr:uid="{00000000-0005-0000-0000-0000592F0000}"/>
    <cellStyle name="Normal 2 2 2 2 2 30 2 2 3 2" xfId="3056" xr:uid="{00000000-0005-0000-0000-00005A2F0000}"/>
    <cellStyle name="Normal 2 2 2 2 2 30 2 2 3 3" xfId="3057" xr:uid="{00000000-0005-0000-0000-00005B2F0000}"/>
    <cellStyle name="Normal 2 2 2 2 2 30 2 2 3 4" xfId="3058" xr:uid="{00000000-0005-0000-0000-00005C2F0000}"/>
    <cellStyle name="Normal 2 2 2 2 2 30 2 2 3 5" xfId="3059" xr:uid="{00000000-0005-0000-0000-00005D2F0000}"/>
    <cellStyle name="Normal 2 2 2 2 2 30 2 2 3 6" xfId="3060" xr:uid="{00000000-0005-0000-0000-00005E2F0000}"/>
    <cellStyle name="Normal 2 2 2 2 2 30 2 2 3 6 10" xfId="14202" xr:uid="{00000000-0005-0000-0000-00005F2F0000}"/>
    <cellStyle name="Normal 2 2 2 2 2 30 2 2 3 6 11" xfId="14203" xr:uid="{00000000-0005-0000-0000-0000602F0000}"/>
    <cellStyle name="Normal 2 2 2 2 2 30 2 2 3 6 2" xfId="14204" xr:uid="{00000000-0005-0000-0000-0000612F0000}"/>
    <cellStyle name="Normal 2 2 2 2 2 30 2 2 3 6 2 10" xfId="14205" xr:uid="{00000000-0005-0000-0000-0000622F0000}"/>
    <cellStyle name="Normal 2 2 2 2 2 30 2 2 3 6 2 2" xfId="14206" xr:uid="{00000000-0005-0000-0000-0000632F0000}"/>
    <cellStyle name="Normal 2 2 2 2 2 30 2 2 3 6 2 3" xfId="14207" xr:uid="{00000000-0005-0000-0000-0000642F0000}"/>
    <cellStyle name="Normal 2 2 2 2 2 30 2 2 3 6 2 4" xfId="14208" xr:uid="{00000000-0005-0000-0000-0000652F0000}"/>
    <cellStyle name="Normal 2 2 2 2 2 30 2 2 3 6 2 5" xfId="14209" xr:uid="{00000000-0005-0000-0000-0000662F0000}"/>
    <cellStyle name="Normal 2 2 2 2 2 30 2 2 3 6 2 6" xfId="14210" xr:uid="{00000000-0005-0000-0000-0000672F0000}"/>
    <cellStyle name="Normal 2 2 2 2 2 30 2 2 3 6 2 7" xfId="14211" xr:uid="{00000000-0005-0000-0000-0000682F0000}"/>
    <cellStyle name="Normal 2 2 2 2 2 30 2 2 3 6 2 8" xfId="14212" xr:uid="{00000000-0005-0000-0000-0000692F0000}"/>
    <cellStyle name="Normal 2 2 2 2 2 30 2 2 3 6 2 9" xfId="14213" xr:uid="{00000000-0005-0000-0000-00006A2F0000}"/>
    <cellStyle name="Normal 2 2 2 2 2 30 2 2 3 6 3" xfId="14214" xr:uid="{00000000-0005-0000-0000-00006B2F0000}"/>
    <cellStyle name="Normal 2 2 2 2 2 30 2 2 3 6 4" xfId="14215" xr:uid="{00000000-0005-0000-0000-00006C2F0000}"/>
    <cellStyle name="Normal 2 2 2 2 2 30 2 2 3 6 5" xfId="14216" xr:uid="{00000000-0005-0000-0000-00006D2F0000}"/>
    <cellStyle name="Normal 2 2 2 2 2 30 2 2 3 6 6" xfId="14217" xr:uid="{00000000-0005-0000-0000-00006E2F0000}"/>
    <cellStyle name="Normal 2 2 2 2 2 30 2 2 3 6 7" xfId="14218" xr:uid="{00000000-0005-0000-0000-00006F2F0000}"/>
    <cellStyle name="Normal 2 2 2 2 2 30 2 2 3 6 8" xfId="14219" xr:uid="{00000000-0005-0000-0000-0000702F0000}"/>
    <cellStyle name="Normal 2 2 2 2 2 30 2 2 3 6 9" xfId="14220" xr:uid="{00000000-0005-0000-0000-0000712F0000}"/>
    <cellStyle name="Normal 2 2 2 2 2 30 2 2 3 7" xfId="14221" xr:uid="{00000000-0005-0000-0000-0000722F0000}"/>
    <cellStyle name="Normal 2 2 2 2 2 30 2 2 3 7 10" xfId="14222" xr:uid="{00000000-0005-0000-0000-0000732F0000}"/>
    <cellStyle name="Normal 2 2 2 2 2 30 2 2 3 7 2" xfId="14223" xr:uid="{00000000-0005-0000-0000-0000742F0000}"/>
    <cellStyle name="Normal 2 2 2 2 2 30 2 2 3 7 3" xfId="14224" xr:uid="{00000000-0005-0000-0000-0000752F0000}"/>
    <cellStyle name="Normal 2 2 2 2 2 30 2 2 3 7 4" xfId="14225" xr:uid="{00000000-0005-0000-0000-0000762F0000}"/>
    <cellStyle name="Normal 2 2 2 2 2 30 2 2 3 7 5" xfId="14226" xr:uid="{00000000-0005-0000-0000-0000772F0000}"/>
    <cellStyle name="Normal 2 2 2 2 2 30 2 2 3 7 6" xfId="14227" xr:uid="{00000000-0005-0000-0000-0000782F0000}"/>
    <cellStyle name="Normal 2 2 2 2 2 30 2 2 3 7 7" xfId="14228" xr:uid="{00000000-0005-0000-0000-0000792F0000}"/>
    <cellStyle name="Normal 2 2 2 2 2 30 2 2 3 7 8" xfId="14229" xr:uid="{00000000-0005-0000-0000-00007A2F0000}"/>
    <cellStyle name="Normal 2 2 2 2 2 30 2 2 3 7 9" xfId="14230" xr:uid="{00000000-0005-0000-0000-00007B2F0000}"/>
    <cellStyle name="Normal 2 2 2 2 2 30 2 2 3 8" xfId="14231" xr:uid="{00000000-0005-0000-0000-00007C2F0000}"/>
    <cellStyle name="Normal 2 2 2 2 2 30 2 2 3 9" xfId="14232" xr:uid="{00000000-0005-0000-0000-00007D2F0000}"/>
    <cellStyle name="Normal 2 2 2 2 2 30 2 2 4" xfId="3061" xr:uid="{00000000-0005-0000-0000-00007E2F0000}"/>
    <cellStyle name="Normal 2 2 2 2 2 30 2 2 4 10" xfId="14233" xr:uid="{00000000-0005-0000-0000-00007F2F0000}"/>
    <cellStyle name="Normal 2 2 2 2 2 30 2 2 4 11" xfId="14234" xr:uid="{00000000-0005-0000-0000-0000802F0000}"/>
    <cellStyle name="Normal 2 2 2 2 2 30 2 2 4 12" xfId="14235" xr:uid="{00000000-0005-0000-0000-0000812F0000}"/>
    <cellStyle name="Normal 2 2 2 2 2 30 2 2 4 2" xfId="3062" xr:uid="{00000000-0005-0000-0000-0000822F0000}"/>
    <cellStyle name="Normal 2 2 2 2 2 30 2 2 4 2 10" xfId="14236" xr:uid="{00000000-0005-0000-0000-0000832F0000}"/>
    <cellStyle name="Normal 2 2 2 2 2 30 2 2 4 2 11" xfId="14237" xr:uid="{00000000-0005-0000-0000-0000842F0000}"/>
    <cellStyle name="Normal 2 2 2 2 2 30 2 2 4 2 2" xfId="14238" xr:uid="{00000000-0005-0000-0000-0000852F0000}"/>
    <cellStyle name="Normal 2 2 2 2 2 30 2 2 4 2 2 10" xfId="14239" xr:uid="{00000000-0005-0000-0000-0000862F0000}"/>
    <cellStyle name="Normal 2 2 2 2 2 30 2 2 4 2 2 2" xfId="14240" xr:uid="{00000000-0005-0000-0000-0000872F0000}"/>
    <cellStyle name="Normal 2 2 2 2 2 30 2 2 4 2 2 3" xfId="14241" xr:uid="{00000000-0005-0000-0000-0000882F0000}"/>
    <cellStyle name="Normal 2 2 2 2 2 30 2 2 4 2 2 4" xfId="14242" xr:uid="{00000000-0005-0000-0000-0000892F0000}"/>
    <cellStyle name="Normal 2 2 2 2 2 30 2 2 4 2 2 5" xfId="14243" xr:uid="{00000000-0005-0000-0000-00008A2F0000}"/>
    <cellStyle name="Normal 2 2 2 2 2 30 2 2 4 2 2 6" xfId="14244" xr:uid="{00000000-0005-0000-0000-00008B2F0000}"/>
    <cellStyle name="Normal 2 2 2 2 2 30 2 2 4 2 2 7" xfId="14245" xr:uid="{00000000-0005-0000-0000-00008C2F0000}"/>
    <cellStyle name="Normal 2 2 2 2 2 30 2 2 4 2 2 8" xfId="14246" xr:uid="{00000000-0005-0000-0000-00008D2F0000}"/>
    <cellStyle name="Normal 2 2 2 2 2 30 2 2 4 2 2 9" xfId="14247" xr:uid="{00000000-0005-0000-0000-00008E2F0000}"/>
    <cellStyle name="Normal 2 2 2 2 2 30 2 2 4 2 3" xfId="14248" xr:uid="{00000000-0005-0000-0000-00008F2F0000}"/>
    <cellStyle name="Normal 2 2 2 2 2 30 2 2 4 2 4" xfId="14249" xr:uid="{00000000-0005-0000-0000-0000902F0000}"/>
    <cellStyle name="Normal 2 2 2 2 2 30 2 2 4 2 5" xfId="14250" xr:uid="{00000000-0005-0000-0000-0000912F0000}"/>
    <cellStyle name="Normal 2 2 2 2 2 30 2 2 4 2 6" xfId="14251" xr:uid="{00000000-0005-0000-0000-0000922F0000}"/>
    <cellStyle name="Normal 2 2 2 2 2 30 2 2 4 2 7" xfId="14252" xr:uid="{00000000-0005-0000-0000-0000932F0000}"/>
    <cellStyle name="Normal 2 2 2 2 2 30 2 2 4 2 8" xfId="14253" xr:uid="{00000000-0005-0000-0000-0000942F0000}"/>
    <cellStyle name="Normal 2 2 2 2 2 30 2 2 4 2 9" xfId="14254" xr:uid="{00000000-0005-0000-0000-0000952F0000}"/>
    <cellStyle name="Normal 2 2 2 2 2 30 2 2 4 3" xfId="14255" xr:uid="{00000000-0005-0000-0000-0000962F0000}"/>
    <cellStyle name="Normal 2 2 2 2 2 30 2 2 4 3 10" xfId="14256" xr:uid="{00000000-0005-0000-0000-0000972F0000}"/>
    <cellStyle name="Normal 2 2 2 2 2 30 2 2 4 3 2" xfId="14257" xr:uid="{00000000-0005-0000-0000-0000982F0000}"/>
    <cellStyle name="Normal 2 2 2 2 2 30 2 2 4 3 3" xfId="14258" xr:uid="{00000000-0005-0000-0000-0000992F0000}"/>
    <cellStyle name="Normal 2 2 2 2 2 30 2 2 4 3 4" xfId="14259" xr:uid="{00000000-0005-0000-0000-00009A2F0000}"/>
    <cellStyle name="Normal 2 2 2 2 2 30 2 2 4 3 5" xfId="14260" xr:uid="{00000000-0005-0000-0000-00009B2F0000}"/>
    <cellStyle name="Normal 2 2 2 2 2 30 2 2 4 3 6" xfId="14261" xr:uid="{00000000-0005-0000-0000-00009C2F0000}"/>
    <cellStyle name="Normal 2 2 2 2 2 30 2 2 4 3 7" xfId="14262" xr:uid="{00000000-0005-0000-0000-00009D2F0000}"/>
    <cellStyle name="Normal 2 2 2 2 2 30 2 2 4 3 8" xfId="14263" xr:uid="{00000000-0005-0000-0000-00009E2F0000}"/>
    <cellStyle name="Normal 2 2 2 2 2 30 2 2 4 3 9" xfId="14264" xr:uid="{00000000-0005-0000-0000-00009F2F0000}"/>
    <cellStyle name="Normal 2 2 2 2 2 30 2 2 4 4" xfId="14265" xr:uid="{00000000-0005-0000-0000-0000A02F0000}"/>
    <cellStyle name="Normal 2 2 2 2 2 30 2 2 4 5" xfId="14266" xr:uid="{00000000-0005-0000-0000-0000A12F0000}"/>
    <cellStyle name="Normal 2 2 2 2 2 30 2 2 4 6" xfId="14267" xr:uid="{00000000-0005-0000-0000-0000A22F0000}"/>
    <cellStyle name="Normal 2 2 2 2 2 30 2 2 4 7" xfId="14268" xr:uid="{00000000-0005-0000-0000-0000A32F0000}"/>
    <cellStyle name="Normal 2 2 2 2 2 30 2 2 4 8" xfId="14269" xr:uid="{00000000-0005-0000-0000-0000A42F0000}"/>
    <cellStyle name="Normal 2 2 2 2 2 30 2 2 4 9" xfId="14270" xr:uid="{00000000-0005-0000-0000-0000A52F0000}"/>
    <cellStyle name="Normal 2 2 2 2 2 30 2 2 5" xfId="3063" xr:uid="{00000000-0005-0000-0000-0000A62F0000}"/>
    <cellStyle name="Normal 2 2 2 2 2 30 2 2 5 10" xfId="14271" xr:uid="{00000000-0005-0000-0000-0000A72F0000}"/>
    <cellStyle name="Normal 2 2 2 2 2 30 2 2 5 11" xfId="14272" xr:uid="{00000000-0005-0000-0000-0000A82F0000}"/>
    <cellStyle name="Normal 2 2 2 2 2 30 2 2 5 12" xfId="14273" xr:uid="{00000000-0005-0000-0000-0000A92F0000}"/>
    <cellStyle name="Normal 2 2 2 2 2 30 2 2 5 2" xfId="3064" xr:uid="{00000000-0005-0000-0000-0000AA2F0000}"/>
    <cellStyle name="Normal 2 2 2 2 2 30 2 2 5 2 10" xfId="14274" xr:uid="{00000000-0005-0000-0000-0000AB2F0000}"/>
    <cellStyle name="Normal 2 2 2 2 2 30 2 2 5 2 11" xfId="14275" xr:uid="{00000000-0005-0000-0000-0000AC2F0000}"/>
    <cellStyle name="Normal 2 2 2 2 2 30 2 2 5 2 2" xfId="14276" xr:uid="{00000000-0005-0000-0000-0000AD2F0000}"/>
    <cellStyle name="Normal 2 2 2 2 2 30 2 2 5 2 2 10" xfId="14277" xr:uid="{00000000-0005-0000-0000-0000AE2F0000}"/>
    <cellStyle name="Normal 2 2 2 2 2 30 2 2 5 2 2 2" xfId="14278" xr:uid="{00000000-0005-0000-0000-0000AF2F0000}"/>
    <cellStyle name="Normal 2 2 2 2 2 30 2 2 5 2 2 3" xfId="14279" xr:uid="{00000000-0005-0000-0000-0000B02F0000}"/>
    <cellStyle name="Normal 2 2 2 2 2 30 2 2 5 2 2 4" xfId="14280" xr:uid="{00000000-0005-0000-0000-0000B12F0000}"/>
    <cellStyle name="Normal 2 2 2 2 2 30 2 2 5 2 2 5" xfId="14281" xr:uid="{00000000-0005-0000-0000-0000B22F0000}"/>
    <cellStyle name="Normal 2 2 2 2 2 30 2 2 5 2 2 6" xfId="14282" xr:uid="{00000000-0005-0000-0000-0000B32F0000}"/>
    <cellStyle name="Normal 2 2 2 2 2 30 2 2 5 2 2 7" xfId="14283" xr:uid="{00000000-0005-0000-0000-0000B42F0000}"/>
    <cellStyle name="Normal 2 2 2 2 2 30 2 2 5 2 2 8" xfId="14284" xr:uid="{00000000-0005-0000-0000-0000B52F0000}"/>
    <cellStyle name="Normal 2 2 2 2 2 30 2 2 5 2 2 9" xfId="14285" xr:uid="{00000000-0005-0000-0000-0000B62F0000}"/>
    <cellStyle name="Normal 2 2 2 2 2 30 2 2 5 2 3" xfId="14286" xr:uid="{00000000-0005-0000-0000-0000B72F0000}"/>
    <cellStyle name="Normal 2 2 2 2 2 30 2 2 5 2 4" xfId="14287" xr:uid="{00000000-0005-0000-0000-0000B82F0000}"/>
    <cellStyle name="Normal 2 2 2 2 2 30 2 2 5 2 5" xfId="14288" xr:uid="{00000000-0005-0000-0000-0000B92F0000}"/>
    <cellStyle name="Normal 2 2 2 2 2 30 2 2 5 2 6" xfId="14289" xr:uid="{00000000-0005-0000-0000-0000BA2F0000}"/>
    <cellStyle name="Normal 2 2 2 2 2 30 2 2 5 2 7" xfId="14290" xr:uid="{00000000-0005-0000-0000-0000BB2F0000}"/>
    <cellStyle name="Normal 2 2 2 2 2 30 2 2 5 2 8" xfId="14291" xr:uid="{00000000-0005-0000-0000-0000BC2F0000}"/>
    <cellStyle name="Normal 2 2 2 2 2 30 2 2 5 2 9" xfId="14292" xr:uid="{00000000-0005-0000-0000-0000BD2F0000}"/>
    <cellStyle name="Normal 2 2 2 2 2 30 2 2 5 3" xfId="14293" xr:uid="{00000000-0005-0000-0000-0000BE2F0000}"/>
    <cellStyle name="Normal 2 2 2 2 2 30 2 2 5 3 10" xfId="14294" xr:uid="{00000000-0005-0000-0000-0000BF2F0000}"/>
    <cellStyle name="Normal 2 2 2 2 2 30 2 2 5 3 2" xfId="14295" xr:uid="{00000000-0005-0000-0000-0000C02F0000}"/>
    <cellStyle name="Normal 2 2 2 2 2 30 2 2 5 3 3" xfId="14296" xr:uid="{00000000-0005-0000-0000-0000C12F0000}"/>
    <cellStyle name="Normal 2 2 2 2 2 30 2 2 5 3 4" xfId="14297" xr:uid="{00000000-0005-0000-0000-0000C22F0000}"/>
    <cellStyle name="Normal 2 2 2 2 2 30 2 2 5 3 5" xfId="14298" xr:uid="{00000000-0005-0000-0000-0000C32F0000}"/>
    <cellStyle name="Normal 2 2 2 2 2 30 2 2 5 3 6" xfId="14299" xr:uid="{00000000-0005-0000-0000-0000C42F0000}"/>
    <cellStyle name="Normal 2 2 2 2 2 30 2 2 5 3 7" xfId="14300" xr:uid="{00000000-0005-0000-0000-0000C52F0000}"/>
    <cellStyle name="Normal 2 2 2 2 2 30 2 2 5 3 8" xfId="14301" xr:uid="{00000000-0005-0000-0000-0000C62F0000}"/>
    <cellStyle name="Normal 2 2 2 2 2 30 2 2 5 3 9" xfId="14302" xr:uid="{00000000-0005-0000-0000-0000C72F0000}"/>
    <cellStyle name="Normal 2 2 2 2 2 30 2 2 5 4" xfId="14303" xr:uid="{00000000-0005-0000-0000-0000C82F0000}"/>
    <cellStyle name="Normal 2 2 2 2 2 30 2 2 5 5" xfId="14304" xr:uid="{00000000-0005-0000-0000-0000C92F0000}"/>
    <cellStyle name="Normal 2 2 2 2 2 30 2 2 5 6" xfId="14305" xr:uid="{00000000-0005-0000-0000-0000CA2F0000}"/>
    <cellStyle name="Normal 2 2 2 2 2 30 2 2 5 7" xfId="14306" xr:uid="{00000000-0005-0000-0000-0000CB2F0000}"/>
    <cellStyle name="Normal 2 2 2 2 2 30 2 2 5 8" xfId="14307" xr:uid="{00000000-0005-0000-0000-0000CC2F0000}"/>
    <cellStyle name="Normal 2 2 2 2 2 30 2 2 5 9" xfId="14308" xr:uid="{00000000-0005-0000-0000-0000CD2F0000}"/>
    <cellStyle name="Normal 2 2 2 2 2 30 2 2 6" xfId="3065" xr:uid="{00000000-0005-0000-0000-0000CE2F0000}"/>
    <cellStyle name="Normal 2 2 2 2 2 30 2 2 6 10" xfId="14309" xr:uid="{00000000-0005-0000-0000-0000CF2F0000}"/>
    <cellStyle name="Normal 2 2 2 2 2 30 2 2 6 11" xfId="14310" xr:uid="{00000000-0005-0000-0000-0000D02F0000}"/>
    <cellStyle name="Normal 2 2 2 2 2 30 2 2 6 12" xfId="14311" xr:uid="{00000000-0005-0000-0000-0000D12F0000}"/>
    <cellStyle name="Normal 2 2 2 2 2 30 2 2 6 2" xfId="3066" xr:uid="{00000000-0005-0000-0000-0000D22F0000}"/>
    <cellStyle name="Normal 2 2 2 2 2 30 2 2 6 2 10" xfId="14312" xr:uid="{00000000-0005-0000-0000-0000D32F0000}"/>
    <cellStyle name="Normal 2 2 2 2 2 30 2 2 6 2 11" xfId="14313" xr:uid="{00000000-0005-0000-0000-0000D42F0000}"/>
    <cellStyle name="Normal 2 2 2 2 2 30 2 2 6 2 2" xfId="14314" xr:uid="{00000000-0005-0000-0000-0000D52F0000}"/>
    <cellStyle name="Normal 2 2 2 2 2 30 2 2 6 2 2 10" xfId="14315" xr:uid="{00000000-0005-0000-0000-0000D62F0000}"/>
    <cellStyle name="Normal 2 2 2 2 2 30 2 2 6 2 2 2" xfId="14316" xr:uid="{00000000-0005-0000-0000-0000D72F0000}"/>
    <cellStyle name="Normal 2 2 2 2 2 30 2 2 6 2 2 3" xfId="14317" xr:uid="{00000000-0005-0000-0000-0000D82F0000}"/>
    <cellStyle name="Normal 2 2 2 2 2 30 2 2 6 2 2 4" xfId="14318" xr:uid="{00000000-0005-0000-0000-0000D92F0000}"/>
    <cellStyle name="Normal 2 2 2 2 2 30 2 2 6 2 2 5" xfId="14319" xr:uid="{00000000-0005-0000-0000-0000DA2F0000}"/>
    <cellStyle name="Normal 2 2 2 2 2 30 2 2 6 2 2 6" xfId="14320" xr:uid="{00000000-0005-0000-0000-0000DB2F0000}"/>
    <cellStyle name="Normal 2 2 2 2 2 30 2 2 6 2 2 7" xfId="14321" xr:uid="{00000000-0005-0000-0000-0000DC2F0000}"/>
    <cellStyle name="Normal 2 2 2 2 2 30 2 2 6 2 2 8" xfId="14322" xr:uid="{00000000-0005-0000-0000-0000DD2F0000}"/>
    <cellStyle name="Normal 2 2 2 2 2 30 2 2 6 2 2 9" xfId="14323" xr:uid="{00000000-0005-0000-0000-0000DE2F0000}"/>
    <cellStyle name="Normal 2 2 2 2 2 30 2 2 6 2 3" xfId="14324" xr:uid="{00000000-0005-0000-0000-0000DF2F0000}"/>
    <cellStyle name="Normal 2 2 2 2 2 30 2 2 6 2 4" xfId="14325" xr:uid="{00000000-0005-0000-0000-0000E02F0000}"/>
    <cellStyle name="Normal 2 2 2 2 2 30 2 2 6 2 5" xfId="14326" xr:uid="{00000000-0005-0000-0000-0000E12F0000}"/>
    <cellStyle name="Normal 2 2 2 2 2 30 2 2 6 2 6" xfId="14327" xr:uid="{00000000-0005-0000-0000-0000E22F0000}"/>
    <cellStyle name="Normal 2 2 2 2 2 30 2 2 6 2 7" xfId="14328" xr:uid="{00000000-0005-0000-0000-0000E32F0000}"/>
    <cellStyle name="Normal 2 2 2 2 2 30 2 2 6 2 8" xfId="14329" xr:uid="{00000000-0005-0000-0000-0000E42F0000}"/>
    <cellStyle name="Normal 2 2 2 2 2 30 2 2 6 2 9" xfId="14330" xr:uid="{00000000-0005-0000-0000-0000E52F0000}"/>
    <cellStyle name="Normal 2 2 2 2 2 30 2 2 6 3" xfId="14331" xr:uid="{00000000-0005-0000-0000-0000E62F0000}"/>
    <cellStyle name="Normal 2 2 2 2 2 30 2 2 6 3 10" xfId="14332" xr:uid="{00000000-0005-0000-0000-0000E72F0000}"/>
    <cellStyle name="Normal 2 2 2 2 2 30 2 2 6 3 2" xfId="14333" xr:uid="{00000000-0005-0000-0000-0000E82F0000}"/>
    <cellStyle name="Normal 2 2 2 2 2 30 2 2 6 3 3" xfId="14334" xr:uid="{00000000-0005-0000-0000-0000E92F0000}"/>
    <cellStyle name="Normal 2 2 2 2 2 30 2 2 6 3 4" xfId="14335" xr:uid="{00000000-0005-0000-0000-0000EA2F0000}"/>
    <cellStyle name="Normal 2 2 2 2 2 30 2 2 6 3 5" xfId="14336" xr:uid="{00000000-0005-0000-0000-0000EB2F0000}"/>
    <cellStyle name="Normal 2 2 2 2 2 30 2 2 6 3 6" xfId="14337" xr:uid="{00000000-0005-0000-0000-0000EC2F0000}"/>
    <cellStyle name="Normal 2 2 2 2 2 30 2 2 6 3 7" xfId="14338" xr:uid="{00000000-0005-0000-0000-0000ED2F0000}"/>
    <cellStyle name="Normal 2 2 2 2 2 30 2 2 6 3 8" xfId="14339" xr:uid="{00000000-0005-0000-0000-0000EE2F0000}"/>
    <cellStyle name="Normal 2 2 2 2 2 30 2 2 6 3 9" xfId="14340" xr:uid="{00000000-0005-0000-0000-0000EF2F0000}"/>
    <cellStyle name="Normal 2 2 2 2 2 30 2 2 6 4" xfId="14341" xr:uid="{00000000-0005-0000-0000-0000F02F0000}"/>
    <cellStyle name="Normal 2 2 2 2 2 30 2 2 6 5" xfId="14342" xr:uid="{00000000-0005-0000-0000-0000F12F0000}"/>
    <cellStyle name="Normal 2 2 2 2 2 30 2 2 6 6" xfId="14343" xr:uid="{00000000-0005-0000-0000-0000F22F0000}"/>
    <cellStyle name="Normal 2 2 2 2 2 30 2 2 6 7" xfId="14344" xr:uid="{00000000-0005-0000-0000-0000F32F0000}"/>
    <cellStyle name="Normal 2 2 2 2 2 30 2 2 6 8" xfId="14345" xr:uid="{00000000-0005-0000-0000-0000F42F0000}"/>
    <cellStyle name="Normal 2 2 2 2 2 30 2 2 6 9" xfId="14346" xr:uid="{00000000-0005-0000-0000-0000F52F0000}"/>
    <cellStyle name="Normal 2 2 2 2 2 30 2 3" xfId="3067" xr:uid="{00000000-0005-0000-0000-0000F62F0000}"/>
    <cellStyle name="Normal 2 2 2 2 2 30 2 3 2" xfId="3068" xr:uid="{00000000-0005-0000-0000-0000F72F0000}"/>
    <cellStyle name="Normal 2 2 2 2 2 30 2 3 2 10" xfId="14347" xr:uid="{00000000-0005-0000-0000-0000F82F0000}"/>
    <cellStyle name="Normal 2 2 2 2 2 30 2 3 2 11" xfId="14348" xr:uid="{00000000-0005-0000-0000-0000F92F0000}"/>
    <cellStyle name="Normal 2 2 2 2 2 30 2 3 2 12" xfId="14349" xr:uid="{00000000-0005-0000-0000-0000FA2F0000}"/>
    <cellStyle name="Normal 2 2 2 2 2 30 2 3 2 2" xfId="3069" xr:uid="{00000000-0005-0000-0000-0000FB2F0000}"/>
    <cellStyle name="Normal 2 2 2 2 2 30 2 3 2 2 10" xfId="14350" xr:uid="{00000000-0005-0000-0000-0000FC2F0000}"/>
    <cellStyle name="Normal 2 2 2 2 2 30 2 3 2 2 11" xfId="14351" xr:uid="{00000000-0005-0000-0000-0000FD2F0000}"/>
    <cellStyle name="Normal 2 2 2 2 2 30 2 3 2 2 2" xfId="14352" xr:uid="{00000000-0005-0000-0000-0000FE2F0000}"/>
    <cellStyle name="Normal 2 2 2 2 2 30 2 3 2 2 2 10" xfId="14353" xr:uid="{00000000-0005-0000-0000-0000FF2F0000}"/>
    <cellStyle name="Normal 2 2 2 2 2 30 2 3 2 2 2 2" xfId="14354" xr:uid="{00000000-0005-0000-0000-000000300000}"/>
    <cellStyle name="Normal 2 2 2 2 2 30 2 3 2 2 2 3" xfId="14355" xr:uid="{00000000-0005-0000-0000-000001300000}"/>
    <cellStyle name="Normal 2 2 2 2 2 30 2 3 2 2 2 4" xfId="14356" xr:uid="{00000000-0005-0000-0000-000002300000}"/>
    <cellStyle name="Normal 2 2 2 2 2 30 2 3 2 2 2 5" xfId="14357" xr:uid="{00000000-0005-0000-0000-000003300000}"/>
    <cellStyle name="Normal 2 2 2 2 2 30 2 3 2 2 2 6" xfId="14358" xr:uid="{00000000-0005-0000-0000-000004300000}"/>
    <cellStyle name="Normal 2 2 2 2 2 30 2 3 2 2 2 7" xfId="14359" xr:uid="{00000000-0005-0000-0000-000005300000}"/>
    <cellStyle name="Normal 2 2 2 2 2 30 2 3 2 2 2 8" xfId="14360" xr:uid="{00000000-0005-0000-0000-000006300000}"/>
    <cellStyle name="Normal 2 2 2 2 2 30 2 3 2 2 2 9" xfId="14361" xr:uid="{00000000-0005-0000-0000-000007300000}"/>
    <cellStyle name="Normal 2 2 2 2 2 30 2 3 2 2 3" xfId="14362" xr:uid="{00000000-0005-0000-0000-000008300000}"/>
    <cellStyle name="Normal 2 2 2 2 2 30 2 3 2 2 4" xfId="14363" xr:uid="{00000000-0005-0000-0000-000009300000}"/>
    <cellStyle name="Normal 2 2 2 2 2 30 2 3 2 2 5" xfId="14364" xr:uid="{00000000-0005-0000-0000-00000A300000}"/>
    <cellStyle name="Normal 2 2 2 2 2 30 2 3 2 2 6" xfId="14365" xr:uid="{00000000-0005-0000-0000-00000B300000}"/>
    <cellStyle name="Normal 2 2 2 2 2 30 2 3 2 2 7" xfId="14366" xr:uid="{00000000-0005-0000-0000-00000C300000}"/>
    <cellStyle name="Normal 2 2 2 2 2 30 2 3 2 2 8" xfId="14367" xr:uid="{00000000-0005-0000-0000-00000D300000}"/>
    <cellStyle name="Normal 2 2 2 2 2 30 2 3 2 2 9" xfId="14368" xr:uid="{00000000-0005-0000-0000-00000E300000}"/>
    <cellStyle name="Normal 2 2 2 2 2 30 2 3 2 3" xfId="14369" xr:uid="{00000000-0005-0000-0000-00000F300000}"/>
    <cellStyle name="Normal 2 2 2 2 2 30 2 3 2 3 10" xfId="14370" xr:uid="{00000000-0005-0000-0000-000010300000}"/>
    <cellStyle name="Normal 2 2 2 2 2 30 2 3 2 3 2" xfId="14371" xr:uid="{00000000-0005-0000-0000-000011300000}"/>
    <cellStyle name="Normal 2 2 2 2 2 30 2 3 2 3 3" xfId="14372" xr:uid="{00000000-0005-0000-0000-000012300000}"/>
    <cellStyle name="Normal 2 2 2 2 2 30 2 3 2 3 4" xfId="14373" xr:uid="{00000000-0005-0000-0000-000013300000}"/>
    <cellStyle name="Normal 2 2 2 2 2 30 2 3 2 3 5" xfId="14374" xr:uid="{00000000-0005-0000-0000-000014300000}"/>
    <cellStyle name="Normal 2 2 2 2 2 30 2 3 2 3 6" xfId="14375" xr:uid="{00000000-0005-0000-0000-000015300000}"/>
    <cellStyle name="Normal 2 2 2 2 2 30 2 3 2 3 7" xfId="14376" xr:uid="{00000000-0005-0000-0000-000016300000}"/>
    <cellStyle name="Normal 2 2 2 2 2 30 2 3 2 3 8" xfId="14377" xr:uid="{00000000-0005-0000-0000-000017300000}"/>
    <cellStyle name="Normal 2 2 2 2 2 30 2 3 2 3 9" xfId="14378" xr:uid="{00000000-0005-0000-0000-000018300000}"/>
    <cellStyle name="Normal 2 2 2 2 2 30 2 3 2 4" xfId="14379" xr:uid="{00000000-0005-0000-0000-000019300000}"/>
    <cellStyle name="Normal 2 2 2 2 2 30 2 3 2 5" xfId="14380" xr:uid="{00000000-0005-0000-0000-00001A300000}"/>
    <cellStyle name="Normal 2 2 2 2 2 30 2 3 2 6" xfId="14381" xr:uid="{00000000-0005-0000-0000-00001B300000}"/>
    <cellStyle name="Normal 2 2 2 2 2 30 2 3 2 7" xfId="14382" xr:uid="{00000000-0005-0000-0000-00001C300000}"/>
    <cellStyle name="Normal 2 2 2 2 2 30 2 3 2 8" xfId="14383" xr:uid="{00000000-0005-0000-0000-00001D300000}"/>
    <cellStyle name="Normal 2 2 2 2 2 30 2 3 2 9" xfId="14384" xr:uid="{00000000-0005-0000-0000-00001E300000}"/>
    <cellStyle name="Normal 2 2 2 2 2 30 2 3 3" xfId="3070" xr:uid="{00000000-0005-0000-0000-00001F300000}"/>
    <cellStyle name="Normal 2 2 2 2 2 30 2 3 3 10" xfId="14385" xr:uid="{00000000-0005-0000-0000-000020300000}"/>
    <cellStyle name="Normal 2 2 2 2 2 30 2 3 3 11" xfId="14386" xr:uid="{00000000-0005-0000-0000-000021300000}"/>
    <cellStyle name="Normal 2 2 2 2 2 30 2 3 3 12" xfId="14387" xr:uid="{00000000-0005-0000-0000-000022300000}"/>
    <cellStyle name="Normal 2 2 2 2 2 30 2 3 3 2" xfId="3071" xr:uid="{00000000-0005-0000-0000-000023300000}"/>
    <cellStyle name="Normal 2 2 2 2 2 30 2 3 3 2 10" xfId="14388" xr:uid="{00000000-0005-0000-0000-000024300000}"/>
    <cellStyle name="Normal 2 2 2 2 2 30 2 3 3 2 11" xfId="14389" xr:uid="{00000000-0005-0000-0000-000025300000}"/>
    <cellStyle name="Normal 2 2 2 2 2 30 2 3 3 2 2" xfId="14390" xr:uid="{00000000-0005-0000-0000-000026300000}"/>
    <cellStyle name="Normal 2 2 2 2 2 30 2 3 3 2 2 10" xfId="14391" xr:uid="{00000000-0005-0000-0000-000027300000}"/>
    <cellStyle name="Normal 2 2 2 2 2 30 2 3 3 2 2 2" xfId="14392" xr:uid="{00000000-0005-0000-0000-000028300000}"/>
    <cellStyle name="Normal 2 2 2 2 2 30 2 3 3 2 2 3" xfId="14393" xr:uid="{00000000-0005-0000-0000-000029300000}"/>
    <cellStyle name="Normal 2 2 2 2 2 30 2 3 3 2 2 4" xfId="14394" xr:uid="{00000000-0005-0000-0000-00002A300000}"/>
    <cellStyle name="Normal 2 2 2 2 2 30 2 3 3 2 2 5" xfId="14395" xr:uid="{00000000-0005-0000-0000-00002B300000}"/>
    <cellStyle name="Normal 2 2 2 2 2 30 2 3 3 2 2 6" xfId="14396" xr:uid="{00000000-0005-0000-0000-00002C300000}"/>
    <cellStyle name="Normal 2 2 2 2 2 30 2 3 3 2 2 7" xfId="14397" xr:uid="{00000000-0005-0000-0000-00002D300000}"/>
    <cellStyle name="Normal 2 2 2 2 2 30 2 3 3 2 2 8" xfId="14398" xr:uid="{00000000-0005-0000-0000-00002E300000}"/>
    <cellStyle name="Normal 2 2 2 2 2 30 2 3 3 2 2 9" xfId="14399" xr:uid="{00000000-0005-0000-0000-00002F300000}"/>
    <cellStyle name="Normal 2 2 2 2 2 30 2 3 3 2 3" xfId="14400" xr:uid="{00000000-0005-0000-0000-000030300000}"/>
    <cellStyle name="Normal 2 2 2 2 2 30 2 3 3 2 4" xfId="14401" xr:uid="{00000000-0005-0000-0000-000031300000}"/>
    <cellStyle name="Normal 2 2 2 2 2 30 2 3 3 2 5" xfId="14402" xr:uid="{00000000-0005-0000-0000-000032300000}"/>
    <cellStyle name="Normal 2 2 2 2 2 30 2 3 3 2 6" xfId="14403" xr:uid="{00000000-0005-0000-0000-000033300000}"/>
    <cellStyle name="Normal 2 2 2 2 2 30 2 3 3 2 7" xfId="14404" xr:uid="{00000000-0005-0000-0000-000034300000}"/>
    <cellStyle name="Normal 2 2 2 2 2 30 2 3 3 2 8" xfId="14405" xr:uid="{00000000-0005-0000-0000-000035300000}"/>
    <cellStyle name="Normal 2 2 2 2 2 30 2 3 3 2 9" xfId="14406" xr:uid="{00000000-0005-0000-0000-000036300000}"/>
    <cellStyle name="Normal 2 2 2 2 2 30 2 3 3 3" xfId="14407" xr:uid="{00000000-0005-0000-0000-000037300000}"/>
    <cellStyle name="Normal 2 2 2 2 2 30 2 3 3 3 10" xfId="14408" xr:uid="{00000000-0005-0000-0000-000038300000}"/>
    <cellStyle name="Normal 2 2 2 2 2 30 2 3 3 3 2" xfId="14409" xr:uid="{00000000-0005-0000-0000-000039300000}"/>
    <cellStyle name="Normal 2 2 2 2 2 30 2 3 3 3 3" xfId="14410" xr:uid="{00000000-0005-0000-0000-00003A300000}"/>
    <cellStyle name="Normal 2 2 2 2 2 30 2 3 3 3 4" xfId="14411" xr:uid="{00000000-0005-0000-0000-00003B300000}"/>
    <cellStyle name="Normal 2 2 2 2 2 30 2 3 3 3 5" xfId="14412" xr:uid="{00000000-0005-0000-0000-00003C300000}"/>
    <cellStyle name="Normal 2 2 2 2 2 30 2 3 3 3 6" xfId="14413" xr:uid="{00000000-0005-0000-0000-00003D300000}"/>
    <cellStyle name="Normal 2 2 2 2 2 30 2 3 3 3 7" xfId="14414" xr:uid="{00000000-0005-0000-0000-00003E300000}"/>
    <cellStyle name="Normal 2 2 2 2 2 30 2 3 3 3 8" xfId="14415" xr:uid="{00000000-0005-0000-0000-00003F300000}"/>
    <cellStyle name="Normal 2 2 2 2 2 30 2 3 3 3 9" xfId="14416" xr:uid="{00000000-0005-0000-0000-000040300000}"/>
    <cellStyle name="Normal 2 2 2 2 2 30 2 3 3 4" xfId="14417" xr:uid="{00000000-0005-0000-0000-000041300000}"/>
    <cellStyle name="Normal 2 2 2 2 2 30 2 3 3 5" xfId="14418" xr:uid="{00000000-0005-0000-0000-000042300000}"/>
    <cellStyle name="Normal 2 2 2 2 2 30 2 3 3 6" xfId="14419" xr:uid="{00000000-0005-0000-0000-000043300000}"/>
    <cellStyle name="Normal 2 2 2 2 2 30 2 3 3 7" xfId="14420" xr:uid="{00000000-0005-0000-0000-000044300000}"/>
    <cellStyle name="Normal 2 2 2 2 2 30 2 3 3 8" xfId="14421" xr:uid="{00000000-0005-0000-0000-000045300000}"/>
    <cellStyle name="Normal 2 2 2 2 2 30 2 3 3 9" xfId="14422" xr:uid="{00000000-0005-0000-0000-000046300000}"/>
    <cellStyle name="Normal 2 2 2 2 2 30 2 3 4" xfId="3072" xr:uid="{00000000-0005-0000-0000-000047300000}"/>
    <cellStyle name="Normal 2 2 2 2 2 30 2 3 4 10" xfId="14423" xr:uid="{00000000-0005-0000-0000-000048300000}"/>
    <cellStyle name="Normal 2 2 2 2 2 30 2 3 4 11" xfId="14424" xr:uid="{00000000-0005-0000-0000-000049300000}"/>
    <cellStyle name="Normal 2 2 2 2 2 30 2 3 4 12" xfId="14425" xr:uid="{00000000-0005-0000-0000-00004A300000}"/>
    <cellStyle name="Normal 2 2 2 2 2 30 2 3 4 2" xfId="3073" xr:uid="{00000000-0005-0000-0000-00004B300000}"/>
    <cellStyle name="Normal 2 2 2 2 2 30 2 3 4 2 10" xfId="14426" xr:uid="{00000000-0005-0000-0000-00004C300000}"/>
    <cellStyle name="Normal 2 2 2 2 2 30 2 3 4 2 11" xfId="14427" xr:uid="{00000000-0005-0000-0000-00004D300000}"/>
    <cellStyle name="Normal 2 2 2 2 2 30 2 3 4 2 2" xfId="14428" xr:uid="{00000000-0005-0000-0000-00004E300000}"/>
    <cellStyle name="Normal 2 2 2 2 2 30 2 3 4 2 2 10" xfId="14429" xr:uid="{00000000-0005-0000-0000-00004F300000}"/>
    <cellStyle name="Normal 2 2 2 2 2 30 2 3 4 2 2 2" xfId="14430" xr:uid="{00000000-0005-0000-0000-000050300000}"/>
    <cellStyle name="Normal 2 2 2 2 2 30 2 3 4 2 2 3" xfId="14431" xr:uid="{00000000-0005-0000-0000-000051300000}"/>
    <cellStyle name="Normal 2 2 2 2 2 30 2 3 4 2 2 4" xfId="14432" xr:uid="{00000000-0005-0000-0000-000052300000}"/>
    <cellStyle name="Normal 2 2 2 2 2 30 2 3 4 2 2 5" xfId="14433" xr:uid="{00000000-0005-0000-0000-000053300000}"/>
    <cellStyle name="Normal 2 2 2 2 2 30 2 3 4 2 2 6" xfId="14434" xr:uid="{00000000-0005-0000-0000-000054300000}"/>
    <cellStyle name="Normal 2 2 2 2 2 30 2 3 4 2 2 7" xfId="14435" xr:uid="{00000000-0005-0000-0000-000055300000}"/>
    <cellStyle name="Normal 2 2 2 2 2 30 2 3 4 2 2 8" xfId="14436" xr:uid="{00000000-0005-0000-0000-000056300000}"/>
    <cellStyle name="Normal 2 2 2 2 2 30 2 3 4 2 2 9" xfId="14437" xr:uid="{00000000-0005-0000-0000-000057300000}"/>
    <cellStyle name="Normal 2 2 2 2 2 30 2 3 4 2 3" xfId="14438" xr:uid="{00000000-0005-0000-0000-000058300000}"/>
    <cellStyle name="Normal 2 2 2 2 2 30 2 3 4 2 4" xfId="14439" xr:uid="{00000000-0005-0000-0000-000059300000}"/>
    <cellStyle name="Normal 2 2 2 2 2 30 2 3 4 2 5" xfId="14440" xr:uid="{00000000-0005-0000-0000-00005A300000}"/>
    <cellStyle name="Normal 2 2 2 2 2 30 2 3 4 2 6" xfId="14441" xr:uid="{00000000-0005-0000-0000-00005B300000}"/>
    <cellStyle name="Normal 2 2 2 2 2 30 2 3 4 2 7" xfId="14442" xr:uid="{00000000-0005-0000-0000-00005C300000}"/>
    <cellStyle name="Normal 2 2 2 2 2 30 2 3 4 2 8" xfId="14443" xr:uid="{00000000-0005-0000-0000-00005D300000}"/>
    <cellStyle name="Normal 2 2 2 2 2 30 2 3 4 2 9" xfId="14444" xr:uid="{00000000-0005-0000-0000-00005E300000}"/>
    <cellStyle name="Normal 2 2 2 2 2 30 2 3 4 3" xfId="14445" xr:uid="{00000000-0005-0000-0000-00005F300000}"/>
    <cellStyle name="Normal 2 2 2 2 2 30 2 3 4 3 10" xfId="14446" xr:uid="{00000000-0005-0000-0000-000060300000}"/>
    <cellStyle name="Normal 2 2 2 2 2 30 2 3 4 3 2" xfId="14447" xr:uid="{00000000-0005-0000-0000-000061300000}"/>
    <cellStyle name="Normal 2 2 2 2 2 30 2 3 4 3 3" xfId="14448" xr:uid="{00000000-0005-0000-0000-000062300000}"/>
    <cellStyle name="Normal 2 2 2 2 2 30 2 3 4 3 4" xfId="14449" xr:uid="{00000000-0005-0000-0000-000063300000}"/>
    <cellStyle name="Normal 2 2 2 2 2 30 2 3 4 3 5" xfId="14450" xr:uid="{00000000-0005-0000-0000-000064300000}"/>
    <cellStyle name="Normal 2 2 2 2 2 30 2 3 4 3 6" xfId="14451" xr:uid="{00000000-0005-0000-0000-000065300000}"/>
    <cellStyle name="Normal 2 2 2 2 2 30 2 3 4 3 7" xfId="14452" xr:uid="{00000000-0005-0000-0000-000066300000}"/>
    <cellStyle name="Normal 2 2 2 2 2 30 2 3 4 3 8" xfId="14453" xr:uid="{00000000-0005-0000-0000-000067300000}"/>
    <cellStyle name="Normal 2 2 2 2 2 30 2 3 4 3 9" xfId="14454" xr:uid="{00000000-0005-0000-0000-000068300000}"/>
    <cellStyle name="Normal 2 2 2 2 2 30 2 3 4 4" xfId="14455" xr:uid="{00000000-0005-0000-0000-000069300000}"/>
    <cellStyle name="Normal 2 2 2 2 2 30 2 3 4 5" xfId="14456" xr:uid="{00000000-0005-0000-0000-00006A300000}"/>
    <cellStyle name="Normal 2 2 2 2 2 30 2 3 4 6" xfId="14457" xr:uid="{00000000-0005-0000-0000-00006B300000}"/>
    <cellStyle name="Normal 2 2 2 2 2 30 2 3 4 7" xfId="14458" xr:uid="{00000000-0005-0000-0000-00006C300000}"/>
    <cellStyle name="Normal 2 2 2 2 2 30 2 3 4 8" xfId="14459" xr:uid="{00000000-0005-0000-0000-00006D300000}"/>
    <cellStyle name="Normal 2 2 2 2 2 30 2 3 4 9" xfId="14460" xr:uid="{00000000-0005-0000-0000-00006E300000}"/>
    <cellStyle name="Normal 2 2 2 2 2 30 2 3 5" xfId="3074" xr:uid="{00000000-0005-0000-0000-00006F300000}"/>
    <cellStyle name="Normal 2 2 2 2 2 30 2 3 5 10" xfId="14461" xr:uid="{00000000-0005-0000-0000-000070300000}"/>
    <cellStyle name="Normal 2 2 2 2 2 30 2 3 5 11" xfId="14462" xr:uid="{00000000-0005-0000-0000-000071300000}"/>
    <cellStyle name="Normal 2 2 2 2 2 30 2 3 5 12" xfId="14463" xr:uid="{00000000-0005-0000-0000-000072300000}"/>
    <cellStyle name="Normal 2 2 2 2 2 30 2 3 5 2" xfId="3075" xr:uid="{00000000-0005-0000-0000-000073300000}"/>
    <cellStyle name="Normal 2 2 2 2 2 30 2 3 5 2 10" xfId="14464" xr:uid="{00000000-0005-0000-0000-000074300000}"/>
    <cellStyle name="Normal 2 2 2 2 2 30 2 3 5 2 11" xfId="14465" xr:uid="{00000000-0005-0000-0000-000075300000}"/>
    <cellStyle name="Normal 2 2 2 2 2 30 2 3 5 2 2" xfId="14466" xr:uid="{00000000-0005-0000-0000-000076300000}"/>
    <cellStyle name="Normal 2 2 2 2 2 30 2 3 5 2 2 10" xfId="14467" xr:uid="{00000000-0005-0000-0000-000077300000}"/>
    <cellStyle name="Normal 2 2 2 2 2 30 2 3 5 2 2 2" xfId="14468" xr:uid="{00000000-0005-0000-0000-000078300000}"/>
    <cellStyle name="Normal 2 2 2 2 2 30 2 3 5 2 2 3" xfId="14469" xr:uid="{00000000-0005-0000-0000-000079300000}"/>
    <cellStyle name="Normal 2 2 2 2 2 30 2 3 5 2 2 4" xfId="14470" xr:uid="{00000000-0005-0000-0000-00007A300000}"/>
    <cellStyle name="Normal 2 2 2 2 2 30 2 3 5 2 2 5" xfId="14471" xr:uid="{00000000-0005-0000-0000-00007B300000}"/>
    <cellStyle name="Normal 2 2 2 2 2 30 2 3 5 2 2 6" xfId="14472" xr:uid="{00000000-0005-0000-0000-00007C300000}"/>
    <cellStyle name="Normal 2 2 2 2 2 30 2 3 5 2 2 7" xfId="14473" xr:uid="{00000000-0005-0000-0000-00007D300000}"/>
    <cellStyle name="Normal 2 2 2 2 2 30 2 3 5 2 2 8" xfId="14474" xr:uid="{00000000-0005-0000-0000-00007E300000}"/>
    <cellStyle name="Normal 2 2 2 2 2 30 2 3 5 2 2 9" xfId="14475" xr:uid="{00000000-0005-0000-0000-00007F300000}"/>
    <cellStyle name="Normal 2 2 2 2 2 30 2 3 5 2 3" xfId="14476" xr:uid="{00000000-0005-0000-0000-000080300000}"/>
    <cellStyle name="Normal 2 2 2 2 2 30 2 3 5 2 4" xfId="14477" xr:uid="{00000000-0005-0000-0000-000081300000}"/>
    <cellStyle name="Normal 2 2 2 2 2 30 2 3 5 2 5" xfId="14478" xr:uid="{00000000-0005-0000-0000-000082300000}"/>
    <cellStyle name="Normal 2 2 2 2 2 30 2 3 5 2 6" xfId="14479" xr:uid="{00000000-0005-0000-0000-000083300000}"/>
    <cellStyle name="Normal 2 2 2 2 2 30 2 3 5 2 7" xfId="14480" xr:uid="{00000000-0005-0000-0000-000084300000}"/>
    <cellStyle name="Normal 2 2 2 2 2 30 2 3 5 2 8" xfId="14481" xr:uid="{00000000-0005-0000-0000-000085300000}"/>
    <cellStyle name="Normal 2 2 2 2 2 30 2 3 5 2 9" xfId="14482" xr:uid="{00000000-0005-0000-0000-000086300000}"/>
    <cellStyle name="Normal 2 2 2 2 2 30 2 3 5 3" xfId="14483" xr:uid="{00000000-0005-0000-0000-000087300000}"/>
    <cellStyle name="Normal 2 2 2 2 2 30 2 3 5 3 10" xfId="14484" xr:uid="{00000000-0005-0000-0000-000088300000}"/>
    <cellStyle name="Normal 2 2 2 2 2 30 2 3 5 3 2" xfId="14485" xr:uid="{00000000-0005-0000-0000-000089300000}"/>
    <cellStyle name="Normal 2 2 2 2 2 30 2 3 5 3 3" xfId="14486" xr:uid="{00000000-0005-0000-0000-00008A300000}"/>
    <cellStyle name="Normal 2 2 2 2 2 30 2 3 5 3 4" xfId="14487" xr:uid="{00000000-0005-0000-0000-00008B300000}"/>
    <cellStyle name="Normal 2 2 2 2 2 30 2 3 5 3 5" xfId="14488" xr:uid="{00000000-0005-0000-0000-00008C300000}"/>
    <cellStyle name="Normal 2 2 2 2 2 30 2 3 5 3 6" xfId="14489" xr:uid="{00000000-0005-0000-0000-00008D300000}"/>
    <cellStyle name="Normal 2 2 2 2 2 30 2 3 5 3 7" xfId="14490" xr:uid="{00000000-0005-0000-0000-00008E300000}"/>
    <cellStyle name="Normal 2 2 2 2 2 30 2 3 5 3 8" xfId="14491" xr:uid="{00000000-0005-0000-0000-00008F300000}"/>
    <cellStyle name="Normal 2 2 2 2 2 30 2 3 5 3 9" xfId="14492" xr:uid="{00000000-0005-0000-0000-000090300000}"/>
    <cellStyle name="Normal 2 2 2 2 2 30 2 3 5 4" xfId="14493" xr:uid="{00000000-0005-0000-0000-000091300000}"/>
    <cellStyle name="Normal 2 2 2 2 2 30 2 3 5 5" xfId="14494" xr:uid="{00000000-0005-0000-0000-000092300000}"/>
    <cellStyle name="Normal 2 2 2 2 2 30 2 3 5 6" xfId="14495" xr:uid="{00000000-0005-0000-0000-000093300000}"/>
    <cellStyle name="Normal 2 2 2 2 2 30 2 3 5 7" xfId="14496" xr:uid="{00000000-0005-0000-0000-000094300000}"/>
    <cellStyle name="Normal 2 2 2 2 2 30 2 3 5 8" xfId="14497" xr:uid="{00000000-0005-0000-0000-000095300000}"/>
    <cellStyle name="Normal 2 2 2 2 2 30 2 3 5 9" xfId="14498" xr:uid="{00000000-0005-0000-0000-000096300000}"/>
    <cellStyle name="Normal 2 2 2 2 2 30 2 4" xfId="3076" xr:uid="{00000000-0005-0000-0000-000097300000}"/>
    <cellStyle name="Normal 2 2 2 2 2 30 2 4 10" xfId="14499" xr:uid="{00000000-0005-0000-0000-000098300000}"/>
    <cellStyle name="Normal 2 2 2 2 2 30 2 4 11" xfId="14500" xr:uid="{00000000-0005-0000-0000-000099300000}"/>
    <cellStyle name="Normal 2 2 2 2 2 30 2 4 12" xfId="14501" xr:uid="{00000000-0005-0000-0000-00009A300000}"/>
    <cellStyle name="Normal 2 2 2 2 2 30 2 4 2" xfId="3077" xr:uid="{00000000-0005-0000-0000-00009B300000}"/>
    <cellStyle name="Normal 2 2 2 2 2 30 2 4 2 10" xfId="14502" xr:uid="{00000000-0005-0000-0000-00009C300000}"/>
    <cellStyle name="Normal 2 2 2 2 2 30 2 4 2 11" xfId="14503" xr:uid="{00000000-0005-0000-0000-00009D300000}"/>
    <cellStyle name="Normal 2 2 2 2 2 30 2 4 2 2" xfId="14504" xr:uid="{00000000-0005-0000-0000-00009E300000}"/>
    <cellStyle name="Normal 2 2 2 2 2 30 2 4 2 2 10" xfId="14505" xr:uid="{00000000-0005-0000-0000-00009F300000}"/>
    <cellStyle name="Normal 2 2 2 2 2 30 2 4 2 2 2" xfId="14506" xr:uid="{00000000-0005-0000-0000-0000A0300000}"/>
    <cellStyle name="Normal 2 2 2 2 2 30 2 4 2 2 3" xfId="14507" xr:uid="{00000000-0005-0000-0000-0000A1300000}"/>
    <cellStyle name="Normal 2 2 2 2 2 30 2 4 2 2 4" xfId="14508" xr:uid="{00000000-0005-0000-0000-0000A2300000}"/>
    <cellStyle name="Normal 2 2 2 2 2 30 2 4 2 2 5" xfId="14509" xr:uid="{00000000-0005-0000-0000-0000A3300000}"/>
    <cellStyle name="Normal 2 2 2 2 2 30 2 4 2 2 6" xfId="14510" xr:uid="{00000000-0005-0000-0000-0000A4300000}"/>
    <cellStyle name="Normal 2 2 2 2 2 30 2 4 2 2 7" xfId="14511" xr:uid="{00000000-0005-0000-0000-0000A5300000}"/>
    <cellStyle name="Normal 2 2 2 2 2 30 2 4 2 2 8" xfId="14512" xr:uid="{00000000-0005-0000-0000-0000A6300000}"/>
    <cellStyle name="Normal 2 2 2 2 2 30 2 4 2 2 9" xfId="14513" xr:uid="{00000000-0005-0000-0000-0000A7300000}"/>
    <cellStyle name="Normal 2 2 2 2 2 30 2 4 2 3" xfId="14514" xr:uid="{00000000-0005-0000-0000-0000A8300000}"/>
    <cellStyle name="Normal 2 2 2 2 2 30 2 4 2 4" xfId="14515" xr:uid="{00000000-0005-0000-0000-0000A9300000}"/>
    <cellStyle name="Normal 2 2 2 2 2 30 2 4 2 5" xfId="14516" xr:uid="{00000000-0005-0000-0000-0000AA300000}"/>
    <cellStyle name="Normal 2 2 2 2 2 30 2 4 2 6" xfId="14517" xr:uid="{00000000-0005-0000-0000-0000AB300000}"/>
    <cellStyle name="Normal 2 2 2 2 2 30 2 4 2 7" xfId="14518" xr:uid="{00000000-0005-0000-0000-0000AC300000}"/>
    <cellStyle name="Normal 2 2 2 2 2 30 2 4 2 8" xfId="14519" xr:uid="{00000000-0005-0000-0000-0000AD300000}"/>
    <cellStyle name="Normal 2 2 2 2 2 30 2 4 2 9" xfId="14520" xr:uid="{00000000-0005-0000-0000-0000AE300000}"/>
    <cellStyle name="Normal 2 2 2 2 2 30 2 4 3" xfId="14521" xr:uid="{00000000-0005-0000-0000-0000AF300000}"/>
    <cellStyle name="Normal 2 2 2 2 2 30 2 4 3 10" xfId="14522" xr:uid="{00000000-0005-0000-0000-0000B0300000}"/>
    <cellStyle name="Normal 2 2 2 2 2 30 2 4 3 2" xfId="14523" xr:uid="{00000000-0005-0000-0000-0000B1300000}"/>
    <cellStyle name="Normal 2 2 2 2 2 30 2 4 3 3" xfId="14524" xr:uid="{00000000-0005-0000-0000-0000B2300000}"/>
    <cellStyle name="Normal 2 2 2 2 2 30 2 4 3 4" xfId="14525" xr:uid="{00000000-0005-0000-0000-0000B3300000}"/>
    <cellStyle name="Normal 2 2 2 2 2 30 2 4 3 5" xfId="14526" xr:uid="{00000000-0005-0000-0000-0000B4300000}"/>
    <cellStyle name="Normal 2 2 2 2 2 30 2 4 3 6" xfId="14527" xr:uid="{00000000-0005-0000-0000-0000B5300000}"/>
    <cellStyle name="Normal 2 2 2 2 2 30 2 4 3 7" xfId="14528" xr:uid="{00000000-0005-0000-0000-0000B6300000}"/>
    <cellStyle name="Normal 2 2 2 2 2 30 2 4 3 8" xfId="14529" xr:uid="{00000000-0005-0000-0000-0000B7300000}"/>
    <cellStyle name="Normal 2 2 2 2 2 30 2 4 3 9" xfId="14530" xr:uid="{00000000-0005-0000-0000-0000B8300000}"/>
    <cellStyle name="Normal 2 2 2 2 2 30 2 4 4" xfId="14531" xr:uid="{00000000-0005-0000-0000-0000B9300000}"/>
    <cellStyle name="Normal 2 2 2 2 2 30 2 4 5" xfId="14532" xr:uid="{00000000-0005-0000-0000-0000BA300000}"/>
    <cellStyle name="Normal 2 2 2 2 2 30 2 4 6" xfId="14533" xr:uid="{00000000-0005-0000-0000-0000BB300000}"/>
    <cellStyle name="Normal 2 2 2 2 2 30 2 4 7" xfId="14534" xr:uid="{00000000-0005-0000-0000-0000BC300000}"/>
    <cellStyle name="Normal 2 2 2 2 2 30 2 4 8" xfId="14535" xr:uid="{00000000-0005-0000-0000-0000BD300000}"/>
    <cellStyle name="Normal 2 2 2 2 2 30 2 4 9" xfId="14536" xr:uid="{00000000-0005-0000-0000-0000BE300000}"/>
    <cellStyle name="Normal 2 2 2 2 2 30 2 5" xfId="3078" xr:uid="{00000000-0005-0000-0000-0000BF300000}"/>
    <cellStyle name="Normal 2 2 2 2 2 30 2 6" xfId="3079" xr:uid="{00000000-0005-0000-0000-0000C0300000}"/>
    <cellStyle name="Normal 2 2 2 2 2 30 2 7" xfId="3080" xr:uid="{00000000-0005-0000-0000-0000C1300000}"/>
    <cellStyle name="Normal 2 2 2 2 2 30 2 8" xfId="3081" xr:uid="{00000000-0005-0000-0000-0000C2300000}"/>
    <cellStyle name="Normal 2 2 2 2 2 30 2 8 10" xfId="14537" xr:uid="{00000000-0005-0000-0000-0000C3300000}"/>
    <cellStyle name="Normal 2 2 2 2 2 30 2 8 11" xfId="14538" xr:uid="{00000000-0005-0000-0000-0000C4300000}"/>
    <cellStyle name="Normal 2 2 2 2 2 30 2 8 2" xfId="14539" xr:uid="{00000000-0005-0000-0000-0000C5300000}"/>
    <cellStyle name="Normal 2 2 2 2 2 30 2 8 2 10" xfId="14540" xr:uid="{00000000-0005-0000-0000-0000C6300000}"/>
    <cellStyle name="Normal 2 2 2 2 2 30 2 8 2 2" xfId="14541" xr:uid="{00000000-0005-0000-0000-0000C7300000}"/>
    <cellStyle name="Normal 2 2 2 2 2 30 2 8 2 3" xfId="14542" xr:uid="{00000000-0005-0000-0000-0000C8300000}"/>
    <cellStyle name="Normal 2 2 2 2 2 30 2 8 2 4" xfId="14543" xr:uid="{00000000-0005-0000-0000-0000C9300000}"/>
    <cellStyle name="Normal 2 2 2 2 2 30 2 8 2 5" xfId="14544" xr:uid="{00000000-0005-0000-0000-0000CA300000}"/>
    <cellStyle name="Normal 2 2 2 2 2 30 2 8 2 6" xfId="14545" xr:uid="{00000000-0005-0000-0000-0000CB300000}"/>
    <cellStyle name="Normal 2 2 2 2 2 30 2 8 2 7" xfId="14546" xr:uid="{00000000-0005-0000-0000-0000CC300000}"/>
    <cellStyle name="Normal 2 2 2 2 2 30 2 8 2 8" xfId="14547" xr:uid="{00000000-0005-0000-0000-0000CD300000}"/>
    <cellStyle name="Normal 2 2 2 2 2 30 2 8 2 9" xfId="14548" xr:uid="{00000000-0005-0000-0000-0000CE300000}"/>
    <cellStyle name="Normal 2 2 2 2 2 30 2 8 3" xfId="14549" xr:uid="{00000000-0005-0000-0000-0000CF300000}"/>
    <cellStyle name="Normal 2 2 2 2 2 30 2 8 4" xfId="14550" xr:uid="{00000000-0005-0000-0000-0000D0300000}"/>
    <cellStyle name="Normal 2 2 2 2 2 30 2 8 5" xfId="14551" xr:uid="{00000000-0005-0000-0000-0000D1300000}"/>
    <cellStyle name="Normal 2 2 2 2 2 30 2 8 6" xfId="14552" xr:uid="{00000000-0005-0000-0000-0000D2300000}"/>
    <cellStyle name="Normal 2 2 2 2 2 30 2 8 7" xfId="14553" xr:uid="{00000000-0005-0000-0000-0000D3300000}"/>
    <cellStyle name="Normal 2 2 2 2 2 30 2 8 8" xfId="14554" xr:uid="{00000000-0005-0000-0000-0000D4300000}"/>
    <cellStyle name="Normal 2 2 2 2 2 30 2 8 9" xfId="14555" xr:uid="{00000000-0005-0000-0000-0000D5300000}"/>
    <cellStyle name="Normal 2 2 2 2 2 30 2 9" xfId="14556" xr:uid="{00000000-0005-0000-0000-0000D6300000}"/>
    <cellStyle name="Normal 2 2 2 2 2 30 2 9 10" xfId="14557" xr:uid="{00000000-0005-0000-0000-0000D7300000}"/>
    <cellStyle name="Normal 2 2 2 2 2 30 2 9 2" xfId="14558" xr:uid="{00000000-0005-0000-0000-0000D8300000}"/>
    <cellStyle name="Normal 2 2 2 2 2 30 2 9 3" xfId="14559" xr:uid="{00000000-0005-0000-0000-0000D9300000}"/>
    <cellStyle name="Normal 2 2 2 2 2 30 2 9 4" xfId="14560" xr:uid="{00000000-0005-0000-0000-0000DA300000}"/>
    <cellStyle name="Normal 2 2 2 2 2 30 2 9 5" xfId="14561" xr:uid="{00000000-0005-0000-0000-0000DB300000}"/>
    <cellStyle name="Normal 2 2 2 2 2 30 2 9 6" xfId="14562" xr:uid="{00000000-0005-0000-0000-0000DC300000}"/>
    <cellStyle name="Normal 2 2 2 2 2 30 2 9 7" xfId="14563" xr:uid="{00000000-0005-0000-0000-0000DD300000}"/>
    <cellStyle name="Normal 2 2 2 2 2 30 2 9 8" xfId="14564" xr:uid="{00000000-0005-0000-0000-0000DE300000}"/>
    <cellStyle name="Normal 2 2 2 2 2 30 2 9 9" xfId="14565" xr:uid="{00000000-0005-0000-0000-0000DF300000}"/>
    <cellStyle name="Normal 2 2 2 2 2 30 3" xfId="3082" xr:uid="{00000000-0005-0000-0000-0000E0300000}"/>
    <cellStyle name="Normal 2 2 2 2 2 30 3 10" xfId="14566" xr:uid="{00000000-0005-0000-0000-0000E1300000}"/>
    <cellStyle name="Normal 2 2 2 2 2 30 3 11" xfId="14567" xr:uid="{00000000-0005-0000-0000-0000E2300000}"/>
    <cellStyle name="Normal 2 2 2 2 2 30 3 12" xfId="14568" xr:uid="{00000000-0005-0000-0000-0000E3300000}"/>
    <cellStyle name="Normal 2 2 2 2 2 30 3 2" xfId="3083" xr:uid="{00000000-0005-0000-0000-0000E4300000}"/>
    <cellStyle name="Normal 2 2 2 2 2 30 3 2 10" xfId="14569" xr:uid="{00000000-0005-0000-0000-0000E5300000}"/>
    <cellStyle name="Normal 2 2 2 2 2 30 3 2 11" xfId="14570" xr:uid="{00000000-0005-0000-0000-0000E6300000}"/>
    <cellStyle name="Normal 2 2 2 2 2 30 3 2 2" xfId="14571" xr:uid="{00000000-0005-0000-0000-0000E7300000}"/>
    <cellStyle name="Normal 2 2 2 2 2 30 3 2 2 10" xfId="14572" xr:uid="{00000000-0005-0000-0000-0000E8300000}"/>
    <cellStyle name="Normal 2 2 2 2 2 30 3 2 2 2" xfId="14573" xr:uid="{00000000-0005-0000-0000-0000E9300000}"/>
    <cellStyle name="Normal 2 2 2 2 2 30 3 2 2 3" xfId="14574" xr:uid="{00000000-0005-0000-0000-0000EA300000}"/>
    <cellStyle name="Normal 2 2 2 2 2 30 3 2 2 4" xfId="14575" xr:uid="{00000000-0005-0000-0000-0000EB300000}"/>
    <cellStyle name="Normal 2 2 2 2 2 30 3 2 2 5" xfId="14576" xr:uid="{00000000-0005-0000-0000-0000EC300000}"/>
    <cellStyle name="Normal 2 2 2 2 2 30 3 2 2 6" xfId="14577" xr:uid="{00000000-0005-0000-0000-0000ED300000}"/>
    <cellStyle name="Normal 2 2 2 2 2 30 3 2 2 7" xfId="14578" xr:uid="{00000000-0005-0000-0000-0000EE300000}"/>
    <cellStyle name="Normal 2 2 2 2 2 30 3 2 2 8" xfId="14579" xr:uid="{00000000-0005-0000-0000-0000EF300000}"/>
    <cellStyle name="Normal 2 2 2 2 2 30 3 2 2 9" xfId="14580" xr:uid="{00000000-0005-0000-0000-0000F0300000}"/>
    <cellStyle name="Normal 2 2 2 2 2 30 3 2 3" xfId="14581" xr:uid="{00000000-0005-0000-0000-0000F1300000}"/>
    <cellStyle name="Normal 2 2 2 2 2 30 3 2 4" xfId="14582" xr:uid="{00000000-0005-0000-0000-0000F2300000}"/>
    <cellStyle name="Normal 2 2 2 2 2 30 3 2 5" xfId="14583" xr:uid="{00000000-0005-0000-0000-0000F3300000}"/>
    <cellStyle name="Normal 2 2 2 2 2 30 3 2 6" xfId="14584" xr:uid="{00000000-0005-0000-0000-0000F4300000}"/>
    <cellStyle name="Normal 2 2 2 2 2 30 3 2 7" xfId="14585" xr:uid="{00000000-0005-0000-0000-0000F5300000}"/>
    <cellStyle name="Normal 2 2 2 2 2 30 3 2 8" xfId="14586" xr:uid="{00000000-0005-0000-0000-0000F6300000}"/>
    <cellStyle name="Normal 2 2 2 2 2 30 3 2 9" xfId="14587" xr:uid="{00000000-0005-0000-0000-0000F7300000}"/>
    <cellStyle name="Normal 2 2 2 2 2 30 3 3" xfId="14588" xr:uid="{00000000-0005-0000-0000-0000F8300000}"/>
    <cellStyle name="Normal 2 2 2 2 2 30 3 3 10" xfId="14589" xr:uid="{00000000-0005-0000-0000-0000F9300000}"/>
    <cellStyle name="Normal 2 2 2 2 2 30 3 3 2" xfId="14590" xr:uid="{00000000-0005-0000-0000-0000FA300000}"/>
    <cellStyle name="Normal 2 2 2 2 2 30 3 3 3" xfId="14591" xr:uid="{00000000-0005-0000-0000-0000FB300000}"/>
    <cellStyle name="Normal 2 2 2 2 2 30 3 3 4" xfId="14592" xr:uid="{00000000-0005-0000-0000-0000FC300000}"/>
    <cellStyle name="Normal 2 2 2 2 2 30 3 3 5" xfId="14593" xr:uid="{00000000-0005-0000-0000-0000FD300000}"/>
    <cellStyle name="Normal 2 2 2 2 2 30 3 3 6" xfId="14594" xr:uid="{00000000-0005-0000-0000-0000FE300000}"/>
    <cellStyle name="Normal 2 2 2 2 2 30 3 3 7" xfId="14595" xr:uid="{00000000-0005-0000-0000-0000FF300000}"/>
    <cellStyle name="Normal 2 2 2 2 2 30 3 3 8" xfId="14596" xr:uid="{00000000-0005-0000-0000-000000310000}"/>
    <cellStyle name="Normal 2 2 2 2 2 30 3 3 9" xfId="14597" xr:uid="{00000000-0005-0000-0000-000001310000}"/>
    <cellStyle name="Normal 2 2 2 2 2 30 3 4" xfId="14598" xr:uid="{00000000-0005-0000-0000-000002310000}"/>
    <cellStyle name="Normal 2 2 2 2 2 30 3 5" xfId="14599" xr:uid="{00000000-0005-0000-0000-000003310000}"/>
    <cellStyle name="Normal 2 2 2 2 2 30 3 6" xfId="14600" xr:uid="{00000000-0005-0000-0000-000004310000}"/>
    <cellStyle name="Normal 2 2 2 2 2 30 3 7" xfId="14601" xr:uid="{00000000-0005-0000-0000-000005310000}"/>
    <cellStyle name="Normal 2 2 2 2 2 30 3 8" xfId="14602" xr:uid="{00000000-0005-0000-0000-000006310000}"/>
    <cellStyle name="Normal 2 2 2 2 2 30 3 9" xfId="14603" xr:uid="{00000000-0005-0000-0000-000007310000}"/>
    <cellStyle name="Normal 2 2 2 2 2 30 4" xfId="3084" xr:uid="{00000000-0005-0000-0000-000008310000}"/>
    <cellStyle name="Normal 2 2 2 2 2 30 4 10" xfId="14604" xr:uid="{00000000-0005-0000-0000-000009310000}"/>
    <cellStyle name="Normal 2 2 2 2 2 30 4 11" xfId="14605" xr:uid="{00000000-0005-0000-0000-00000A310000}"/>
    <cellStyle name="Normal 2 2 2 2 2 30 4 12" xfId="14606" xr:uid="{00000000-0005-0000-0000-00000B310000}"/>
    <cellStyle name="Normal 2 2 2 2 2 30 4 2" xfId="3085" xr:uid="{00000000-0005-0000-0000-00000C310000}"/>
    <cellStyle name="Normal 2 2 2 2 2 30 4 2 10" xfId="14607" xr:uid="{00000000-0005-0000-0000-00000D310000}"/>
    <cellStyle name="Normal 2 2 2 2 2 30 4 2 11" xfId="14608" xr:uid="{00000000-0005-0000-0000-00000E310000}"/>
    <cellStyle name="Normal 2 2 2 2 2 30 4 2 2" xfId="14609" xr:uid="{00000000-0005-0000-0000-00000F310000}"/>
    <cellStyle name="Normal 2 2 2 2 2 30 4 2 2 10" xfId="14610" xr:uid="{00000000-0005-0000-0000-000010310000}"/>
    <cellStyle name="Normal 2 2 2 2 2 30 4 2 2 2" xfId="14611" xr:uid="{00000000-0005-0000-0000-000011310000}"/>
    <cellStyle name="Normal 2 2 2 2 2 30 4 2 2 3" xfId="14612" xr:uid="{00000000-0005-0000-0000-000012310000}"/>
    <cellStyle name="Normal 2 2 2 2 2 30 4 2 2 4" xfId="14613" xr:uid="{00000000-0005-0000-0000-000013310000}"/>
    <cellStyle name="Normal 2 2 2 2 2 30 4 2 2 5" xfId="14614" xr:uid="{00000000-0005-0000-0000-000014310000}"/>
    <cellStyle name="Normal 2 2 2 2 2 30 4 2 2 6" xfId="14615" xr:uid="{00000000-0005-0000-0000-000015310000}"/>
    <cellStyle name="Normal 2 2 2 2 2 30 4 2 2 7" xfId="14616" xr:uid="{00000000-0005-0000-0000-000016310000}"/>
    <cellStyle name="Normal 2 2 2 2 2 30 4 2 2 8" xfId="14617" xr:uid="{00000000-0005-0000-0000-000017310000}"/>
    <cellStyle name="Normal 2 2 2 2 2 30 4 2 2 9" xfId="14618" xr:uid="{00000000-0005-0000-0000-000018310000}"/>
    <cellStyle name="Normal 2 2 2 2 2 30 4 2 3" xfId="14619" xr:uid="{00000000-0005-0000-0000-000019310000}"/>
    <cellStyle name="Normal 2 2 2 2 2 30 4 2 4" xfId="14620" xr:uid="{00000000-0005-0000-0000-00001A310000}"/>
    <cellStyle name="Normal 2 2 2 2 2 30 4 2 5" xfId="14621" xr:uid="{00000000-0005-0000-0000-00001B310000}"/>
    <cellStyle name="Normal 2 2 2 2 2 30 4 2 6" xfId="14622" xr:uid="{00000000-0005-0000-0000-00001C310000}"/>
    <cellStyle name="Normal 2 2 2 2 2 30 4 2 7" xfId="14623" xr:uid="{00000000-0005-0000-0000-00001D310000}"/>
    <cellStyle name="Normal 2 2 2 2 2 30 4 2 8" xfId="14624" xr:uid="{00000000-0005-0000-0000-00001E310000}"/>
    <cellStyle name="Normal 2 2 2 2 2 30 4 2 9" xfId="14625" xr:uid="{00000000-0005-0000-0000-00001F310000}"/>
    <cellStyle name="Normal 2 2 2 2 2 30 4 3" xfId="14626" xr:uid="{00000000-0005-0000-0000-000020310000}"/>
    <cellStyle name="Normal 2 2 2 2 2 30 4 3 10" xfId="14627" xr:uid="{00000000-0005-0000-0000-000021310000}"/>
    <cellStyle name="Normal 2 2 2 2 2 30 4 3 2" xfId="14628" xr:uid="{00000000-0005-0000-0000-000022310000}"/>
    <cellStyle name="Normal 2 2 2 2 2 30 4 3 3" xfId="14629" xr:uid="{00000000-0005-0000-0000-000023310000}"/>
    <cellStyle name="Normal 2 2 2 2 2 30 4 3 4" xfId="14630" xr:uid="{00000000-0005-0000-0000-000024310000}"/>
    <cellStyle name="Normal 2 2 2 2 2 30 4 3 5" xfId="14631" xr:uid="{00000000-0005-0000-0000-000025310000}"/>
    <cellStyle name="Normal 2 2 2 2 2 30 4 3 6" xfId="14632" xr:uid="{00000000-0005-0000-0000-000026310000}"/>
    <cellStyle name="Normal 2 2 2 2 2 30 4 3 7" xfId="14633" xr:uid="{00000000-0005-0000-0000-000027310000}"/>
    <cellStyle name="Normal 2 2 2 2 2 30 4 3 8" xfId="14634" xr:uid="{00000000-0005-0000-0000-000028310000}"/>
    <cellStyle name="Normal 2 2 2 2 2 30 4 3 9" xfId="14635" xr:uid="{00000000-0005-0000-0000-000029310000}"/>
    <cellStyle name="Normal 2 2 2 2 2 30 4 4" xfId="14636" xr:uid="{00000000-0005-0000-0000-00002A310000}"/>
    <cellStyle name="Normal 2 2 2 2 2 30 4 5" xfId="14637" xr:uid="{00000000-0005-0000-0000-00002B310000}"/>
    <cellStyle name="Normal 2 2 2 2 2 30 4 6" xfId="14638" xr:uid="{00000000-0005-0000-0000-00002C310000}"/>
    <cellStyle name="Normal 2 2 2 2 2 30 4 7" xfId="14639" xr:uid="{00000000-0005-0000-0000-00002D310000}"/>
    <cellStyle name="Normal 2 2 2 2 2 30 4 8" xfId="14640" xr:uid="{00000000-0005-0000-0000-00002E310000}"/>
    <cellStyle name="Normal 2 2 2 2 2 30 4 9" xfId="14641" xr:uid="{00000000-0005-0000-0000-00002F310000}"/>
    <cellStyle name="Normal 2 2 2 2 2 30 5" xfId="3086" xr:uid="{00000000-0005-0000-0000-000030310000}"/>
    <cellStyle name="Normal 2 2 2 2 2 30 5 10" xfId="14642" xr:uid="{00000000-0005-0000-0000-000031310000}"/>
    <cellStyle name="Normal 2 2 2 2 2 30 5 11" xfId="14643" xr:uid="{00000000-0005-0000-0000-000032310000}"/>
    <cellStyle name="Normal 2 2 2 2 2 30 5 12" xfId="14644" xr:uid="{00000000-0005-0000-0000-000033310000}"/>
    <cellStyle name="Normal 2 2 2 2 2 30 5 2" xfId="3087" xr:uid="{00000000-0005-0000-0000-000034310000}"/>
    <cellStyle name="Normal 2 2 2 2 2 30 5 2 10" xfId="14645" xr:uid="{00000000-0005-0000-0000-000035310000}"/>
    <cellStyle name="Normal 2 2 2 2 2 30 5 2 11" xfId="14646" xr:uid="{00000000-0005-0000-0000-000036310000}"/>
    <cellStyle name="Normal 2 2 2 2 2 30 5 2 2" xfId="14647" xr:uid="{00000000-0005-0000-0000-000037310000}"/>
    <cellStyle name="Normal 2 2 2 2 2 30 5 2 2 10" xfId="14648" xr:uid="{00000000-0005-0000-0000-000038310000}"/>
    <cellStyle name="Normal 2 2 2 2 2 30 5 2 2 2" xfId="14649" xr:uid="{00000000-0005-0000-0000-000039310000}"/>
    <cellStyle name="Normal 2 2 2 2 2 30 5 2 2 3" xfId="14650" xr:uid="{00000000-0005-0000-0000-00003A310000}"/>
    <cellStyle name="Normal 2 2 2 2 2 30 5 2 2 4" xfId="14651" xr:uid="{00000000-0005-0000-0000-00003B310000}"/>
    <cellStyle name="Normal 2 2 2 2 2 30 5 2 2 5" xfId="14652" xr:uid="{00000000-0005-0000-0000-00003C310000}"/>
    <cellStyle name="Normal 2 2 2 2 2 30 5 2 2 6" xfId="14653" xr:uid="{00000000-0005-0000-0000-00003D310000}"/>
    <cellStyle name="Normal 2 2 2 2 2 30 5 2 2 7" xfId="14654" xr:uid="{00000000-0005-0000-0000-00003E310000}"/>
    <cellStyle name="Normal 2 2 2 2 2 30 5 2 2 8" xfId="14655" xr:uid="{00000000-0005-0000-0000-00003F310000}"/>
    <cellStyle name="Normal 2 2 2 2 2 30 5 2 2 9" xfId="14656" xr:uid="{00000000-0005-0000-0000-000040310000}"/>
    <cellStyle name="Normal 2 2 2 2 2 30 5 2 3" xfId="14657" xr:uid="{00000000-0005-0000-0000-000041310000}"/>
    <cellStyle name="Normal 2 2 2 2 2 30 5 2 4" xfId="14658" xr:uid="{00000000-0005-0000-0000-000042310000}"/>
    <cellStyle name="Normal 2 2 2 2 2 30 5 2 5" xfId="14659" xr:uid="{00000000-0005-0000-0000-000043310000}"/>
    <cellStyle name="Normal 2 2 2 2 2 30 5 2 6" xfId="14660" xr:uid="{00000000-0005-0000-0000-000044310000}"/>
    <cellStyle name="Normal 2 2 2 2 2 30 5 2 7" xfId="14661" xr:uid="{00000000-0005-0000-0000-000045310000}"/>
    <cellStyle name="Normal 2 2 2 2 2 30 5 2 8" xfId="14662" xr:uid="{00000000-0005-0000-0000-000046310000}"/>
    <cellStyle name="Normal 2 2 2 2 2 30 5 2 9" xfId="14663" xr:uid="{00000000-0005-0000-0000-000047310000}"/>
    <cellStyle name="Normal 2 2 2 2 2 30 5 3" xfId="14664" xr:uid="{00000000-0005-0000-0000-000048310000}"/>
    <cellStyle name="Normal 2 2 2 2 2 30 5 3 10" xfId="14665" xr:uid="{00000000-0005-0000-0000-000049310000}"/>
    <cellStyle name="Normal 2 2 2 2 2 30 5 3 2" xfId="14666" xr:uid="{00000000-0005-0000-0000-00004A310000}"/>
    <cellStyle name="Normal 2 2 2 2 2 30 5 3 3" xfId="14667" xr:uid="{00000000-0005-0000-0000-00004B310000}"/>
    <cellStyle name="Normal 2 2 2 2 2 30 5 3 4" xfId="14668" xr:uid="{00000000-0005-0000-0000-00004C310000}"/>
    <cellStyle name="Normal 2 2 2 2 2 30 5 3 5" xfId="14669" xr:uid="{00000000-0005-0000-0000-00004D310000}"/>
    <cellStyle name="Normal 2 2 2 2 2 30 5 3 6" xfId="14670" xr:uid="{00000000-0005-0000-0000-00004E310000}"/>
    <cellStyle name="Normal 2 2 2 2 2 30 5 3 7" xfId="14671" xr:uid="{00000000-0005-0000-0000-00004F310000}"/>
    <cellStyle name="Normal 2 2 2 2 2 30 5 3 8" xfId="14672" xr:uid="{00000000-0005-0000-0000-000050310000}"/>
    <cellStyle name="Normal 2 2 2 2 2 30 5 3 9" xfId="14673" xr:uid="{00000000-0005-0000-0000-000051310000}"/>
    <cellStyle name="Normal 2 2 2 2 2 30 5 4" xfId="14674" xr:uid="{00000000-0005-0000-0000-000052310000}"/>
    <cellStyle name="Normal 2 2 2 2 2 30 5 5" xfId="14675" xr:uid="{00000000-0005-0000-0000-000053310000}"/>
    <cellStyle name="Normal 2 2 2 2 2 30 5 6" xfId="14676" xr:uid="{00000000-0005-0000-0000-000054310000}"/>
    <cellStyle name="Normal 2 2 2 2 2 30 5 7" xfId="14677" xr:uid="{00000000-0005-0000-0000-000055310000}"/>
    <cellStyle name="Normal 2 2 2 2 2 30 5 8" xfId="14678" xr:uid="{00000000-0005-0000-0000-000056310000}"/>
    <cellStyle name="Normal 2 2 2 2 2 30 5 9" xfId="14679" xr:uid="{00000000-0005-0000-0000-000057310000}"/>
    <cellStyle name="Normal 2 2 2 2 2 30 6" xfId="3088" xr:uid="{00000000-0005-0000-0000-000058310000}"/>
    <cellStyle name="Normal 2 2 2 2 2 30 6 10" xfId="14680" xr:uid="{00000000-0005-0000-0000-000059310000}"/>
    <cellStyle name="Normal 2 2 2 2 2 30 6 11" xfId="14681" xr:uid="{00000000-0005-0000-0000-00005A310000}"/>
    <cellStyle name="Normal 2 2 2 2 2 30 6 12" xfId="14682" xr:uid="{00000000-0005-0000-0000-00005B310000}"/>
    <cellStyle name="Normal 2 2 2 2 2 30 6 13" xfId="14683" xr:uid="{00000000-0005-0000-0000-00005C310000}"/>
    <cellStyle name="Normal 2 2 2 2 2 30 6 14" xfId="14684" xr:uid="{00000000-0005-0000-0000-00005D310000}"/>
    <cellStyle name="Normal 2 2 2 2 2 30 6 15" xfId="14685" xr:uid="{00000000-0005-0000-0000-00005E310000}"/>
    <cellStyle name="Normal 2 2 2 2 2 30 6 16" xfId="14686" xr:uid="{00000000-0005-0000-0000-00005F310000}"/>
    <cellStyle name="Normal 2 2 2 2 2 30 6 17" xfId="14687" xr:uid="{00000000-0005-0000-0000-000060310000}"/>
    <cellStyle name="Normal 2 2 2 2 2 30 6 2" xfId="3089" xr:uid="{00000000-0005-0000-0000-000061310000}"/>
    <cellStyle name="Normal 2 2 2 2 2 30 6 2 2" xfId="3090" xr:uid="{00000000-0005-0000-0000-000062310000}"/>
    <cellStyle name="Normal 2 2 2 2 2 30 6 2 2 10" xfId="14688" xr:uid="{00000000-0005-0000-0000-000063310000}"/>
    <cellStyle name="Normal 2 2 2 2 2 30 6 2 2 11" xfId="14689" xr:uid="{00000000-0005-0000-0000-000064310000}"/>
    <cellStyle name="Normal 2 2 2 2 2 30 6 2 2 12" xfId="14690" xr:uid="{00000000-0005-0000-0000-000065310000}"/>
    <cellStyle name="Normal 2 2 2 2 2 30 6 2 2 2" xfId="3091" xr:uid="{00000000-0005-0000-0000-000066310000}"/>
    <cellStyle name="Normal 2 2 2 2 2 30 6 2 2 2 10" xfId="14691" xr:uid="{00000000-0005-0000-0000-000067310000}"/>
    <cellStyle name="Normal 2 2 2 2 2 30 6 2 2 2 11" xfId="14692" xr:uid="{00000000-0005-0000-0000-000068310000}"/>
    <cellStyle name="Normal 2 2 2 2 2 30 6 2 2 2 2" xfId="14693" xr:uid="{00000000-0005-0000-0000-000069310000}"/>
    <cellStyle name="Normal 2 2 2 2 2 30 6 2 2 2 2 10" xfId="14694" xr:uid="{00000000-0005-0000-0000-00006A310000}"/>
    <cellStyle name="Normal 2 2 2 2 2 30 6 2 2 2 2 2" xfId="14695" xr:uid="{00000000-0005-0000-0000-00006B310000}"/>
    <cellStyle name="Normal 2 2 2 2 2 30 6 2 2 2 2 3" xfId="14696" xr:uid="{00000000-0005-0000-0000-00006C310000}"/>
    <cellStyle name="Normal 2 2 2 2 2 30 6 2 2 2 2 4" xfId="14697" xr:uid="{00000000-0005-0000-0000-00006D310000}"/>
    <cellStyle name="Normal 2 2 2 2 2 30 6 2 2 2 2 5" xfId="14698" xr:uid="{00000000-0005-0000-0000-00006E310000}"/>
    <cellStyle name="Normal 2 2 2 2 2 30 6 2 2 2 2 6" xfId="14699" xr:uid="{00000000-0005-0000-0000-00006F310000}"/>
    <cellStyle name="Normal 2 2 2 2 2 30 6 2 2 2 2 7" xfId="14700" xr:uid="{00000000-0005-0000-0000-000070310000}"/>
    <cellStyle name="Normal 2 2 2 2 2 30 6 2 2 2 2 8" xfId="14701" xr:uid="{00000000-0005-0000-0000-000071310000}"/>
    <cellStyle name="Normal 2 2 2 2 2 30 6 2 2 2 2 9" xfId="14702" xr:uid="{00000000-0005-0000-0000-000072310000}"/>
    <cellStyle name="Normal 2 2 2 2 2 30 6 2 2 2 3" xfId="14703" xr:uid="{00000000-0005-0000-0000-000073310000}"/>
    <cellStyle name="Normal 2 2 2 2 2 30 6 2 2 2 4" xfId="14704" xr:uid="{00000000-0005-0000-0000-000074310000}"/>
    <cellStyle name="Normal 2 2 2 2 2 30 6 2 2 2 5" xfId="14705" xr:uid="{00000000-0005-0000-0000-000075310000}"/>
    <cellStyle name="Normal 2 2 2 2 2 30 6 2 2 2 6" xfId="14706" xr:uid="{00000000-0005-0000-0000-000076310000}"/>
    <cellStyle name="Normal 2 2 2 2 2 30 6 2 2 2 7" xfId="14707" xr:uid="{00000000-0005-0000-0000-000077310000}"/>
    <cellStyle name="Normal 2 2 2 2 2 30 6 2 2 2 8" xfId="14708" xr:uid="{00000000-0005-0000-0000-000078310000}"/>
    <cellStyle name="Normal 2 2 2 2 2 30 6 2 2 2 9" xfId="14709" xr:uid="{00000000-0005-0000-0000-000079310000}"/>
    <cellStyle name="Normal 2 2 2 2 2 30 6 2 2 3" xfId="14710" xr:uid="{00000000-0005-0000-0000-00007A310000}"/>
    <cellStyle name="Normal 2 2 2 2 2 30 6 2 2 3 10" xfId="14711" xr:uid="{00000000-0005-0000-0000-00007B310000}"/>
    <cellStyle name="Normal 2 2 2 2 2 30 6 2 2 3 2" xfId="14712" xr:uid="{00000000-0005-0000-0000-00007C310000}"/>
    <cellStyle name="Normal 2 2 2 2 2 30 6 2 2 3 3" xfId="14713" xr:uid="{00000000-0005-0000-0000-00007D310000}"/>
    <cellStyle name="Normal 2 2 2 2 2 30 6 2 2 3 4" xfId="14714" xr:uid="{00000000-0005-0000-0000-00007E310000}"/>
    <cellStyle name="Normal 2 2 2 2 2 30 6 2 2 3 5" xfId="14715" xr:uid="{00000000-0005-0000-0000-00007F310000}"/>
    <cellStyle name="Normal 2 2 2 2 2 30 6 2 2 3 6" xfId="14716" xr:uid="{00000000-0005-0000-0000-000080310000}"/>
    <cellStyle name="Normal 2 2 2 2 2 30 6 2 2 3 7" xfId="14717" xr:uid="{00000000-0005-0000-0000-000081310000}"/>
    <cellStyle name="Normal 2 2 2 2 2 30 6 2 2 3 8" xfId="14718" xr:uid="{00000000-0005-0000-0000-000082310000}"/>
    <cellStyle name="Normal 2 2 2 2 2 30 6 2 2 3 9" xfId="14719" xr:uid="{00000000-0005-0000-0000-000083310000}"/>
    <cellStyle name="Normal 2 2 2 2 2 30 6 2 2 4" xfId="14720" xr:uid="{00000000-0005-0000-0000-000084310000}"/>
    <cellStyle name="Normal 2 2 2 2 2 30 6 2 2 5" xfId="14721" xr:uid="{00000000-0005-0000-0000-000085310000}"/>
    <cellStyle name="Normal 2 2 2 2 2 30 6 2 2 6" xfId="14722" xr:uid="{00000000-0005-0000-0000-000086310000}"/>
    <cellStyle name="Normal 2 2 2 2 2 30 6 2 2 7" xfId="14723" xr:uid="{00000000-0005-0000-0000-000087310000}"/>
    <cellStyle name="Normal 2 2 2 2 2 30 6 2 2 8" xfId="14724" xr:uid="{00000000-0005-0000-0000-000088310000}"/>
    <cellStyle name="Normal 2 2 2 2 2 30 6 2 2 9" xfId="14725" xr:uid="{00000000-0005-0000-0000-000089310000}"/>
    <cellStyle name="Normal 2 2 2 2 2 30 6 2 3" xfId="3092" xr:uid="{00000000-0005-0000-0000-00008A310000}"/>
    <cellStyle name="Normal 2 2 2 2 2 30 6 2 3 10" xfId="14726" xr:uid="{00000000-0005-0000-0000-00008B310000}"/>
    <cellStyle name="Normal 2 2 2 2 2 30 6 2 3 11" xfId="14727" xr:uid="{00000000-0005-0000-0000-00008C310000}"/>
    <cellStyle name="Normal 2 2 2 2 2 30 6 2 3 12" xfId="14728" xr:uid="{00000000-0005-0000-0000-00008D310000}"/>
    <cellStyle name="Normal 2 2 2 2 2 30 6 2 3 2" xfId="3093" xr:uid="{00000000-0005-0000-0000-00008E310000}"/>
    <cellStyle name="Normal 2 2 2 2 2 30 6 2 3 2 10" xfId="14729" xr:uid="{00000000-0005-0000-0000-00008F310000}"/>
    <cellStyle name="Normal 2 2 2 2 2 30 6 2 3 2 11" xfId="14730" xr:uid="{00000000-0005-0000-0000-000090310000}"/>
    <cellStyle name="Normal 2 2 2 2 2 30 6 2 3 2 2" xfId="14731" xr:uid="{00000000-0005-0000-0000-000091310000}"/>
    <cellStyle name="Normal 2 2 2 2 2 30 6 2 3 2 2 10" xfId="14732" xr:uid="{00000000-0005-0000-0000-000092310000}"/>
    <cellStyle name="Normal 2 2 2 2 2 30 6 2 3 2 2 2" xfId="14733" xr:uid="{00000000-0005-0000-0000-000093310000}"/>
    <cellStyle name="Normal 2 2 2 2 2 30 6 2 3 2 2 3" xfId="14734" xr:uid="{00000000-0005-0000-0000-000094310000}"/>
    <cellStyle name="Normal 2 2 2 2 2 30 6 2 3 2 2 4" xfId="14735" xr:uid="{00000000-0005-0000-0000-000095310000}"/>
    <cellStyle name="Normal 2 2 2 2 2 30 6 2 3 2 2 5" xfId="14736" xr:uid="{00000000-0005-0000-0000-000096310000}"/>
    <cellStyle name="Normal 2 2 2 2 2 30 6 2 3 2 2 6" xfId="14737" xr:uid="{00000000-0005-0000-0000-000097310000}"/>
    <cellStyle name="Normal 2 2 2 2 2 30 6 2 3 2 2 7" xfId="14738" xr:uid="{00000000-0005-0000-0000-000098310000}"/>
    <cellStyle name="Normal 2 2 2 2 2 30 6 2 3 2 2 8" xfId="14739" xr:uid="{00000000-0005-0000-0000-000099310000}"/>
    <cellStyle name="Normal 2 2 2 2 2 30 6 2 3 2 2 9" xfId="14740" xr:uid="{00000000-0005-0000-0000-00009A310000}"/>
    <cellStyle name="Normal 2 2 2 2 2 30 6 2 3 2 3" xfId="14741" xr:uid="{00000000-0005-0000-0000-00009B310000}"/>
    <cellStyle name="Normal 2 2 2 2 2 30 6 2 3 2 4" xfId="14742" xr:uid="{00000000-0005-0000-0000-00009C310000}"/>
    <cellStyle name="Normal 2 2 2 2 2 30 6 2 3 2 5" xfId="14743" xr:uid="{00000000-0005-0000-0000-00009D310000}"/>
    <cellStyle name="Normal 2 2 2 2 2 30 6 2 3 2 6" xfId="14744" xr:uid="{00000000-0005-0000-0000-00009E310000}"/>
    <cellStyle name="Normal 2 2 2 2 2 30 6 2 3 2 7" xfId="14745" xr:uid="{00000000-0005-0000-0000-00009F310000}"/>
    <cellStyle name="Normal 2 2 2 2 2 30 6 2 3 2 8" xfId="14746" xr:uid="{00000000-0005-0000-0000-0000A0310000}"/>
    <cellStyle name="Normal 2 2 2 2 2 30 6 2 3 2 9" xfId="14747" xr:uid="{00000000-0005-0000-0000-0000A1310000}"/>
    <cellStyle name="Normal 2 2 2 2 2 30 6 2 3 3" xfId="14748" xr:uid="{00000000-0005-0000-0000-0000A2310000}"/>
    <cellStyle name="Normal 2 2 2 2 2 30 6 2 3 3 10" xfId="14749" xr:uid="{00000000-0005-0000-0000-0000A3310000}"/>
    <cellStyle name="Normal 2 2 2 2 2 30 6 2 3 3 2" xfId="14750" xr:uid="{00000000-0005-0000-0000-0000A4310000}"/>
    <cellStyle name="Normal 2 2 2 2 2 30 6 2 3 3 3" xfId="14751" xr:uid="{00000000-0005-0000-0000-0000A5310000}"/>
    <cellStyle name="Normal 2 2 2 2 2 30 6 2 3 3 4" xfId="14752" xr:uid="{00000000-0005-0000-0000-0000A6310000}"/>
    <cellStyle name="Normal 2 2 2 2 2 30 6 2 3 3 5" xfId="14753" xr:uid="{00000000-0005-0000-0000-0000A7310000}"/>
    <cellStyle name="Normal 2 2 2 2 2 30 6 2 3 3 6" xfId="14754" xr:uid="{00000000-0005-0000-0000-0000A8310000}"/>
    <cellStyle name="Normal 2 2 2 2 2 30 6 2 3 3 7" xfId="14755" xr:uid="{00000000-0005-0000-0000-0000A9310000}"/>
    <cellStyle name="Normal 2 2 2 2 2 30 6 2 3 3 8" xfId="14756" xr:uid="{00000000-0005-0000-0000-0000AA310000}"/>
    <cellStyle name="Normal 2 2 2 2 2 30 6 2 3 3 9" xfId="14757" xr:uid="{00000000-0005-0000-0000-0000AB310000}"/>
    <cellStyle name="Normal 2 2 2 2 2 30 6 2 3 4" xfId="14758" xr:uid="{00000000-0005-0000-0000-0000AC310000}"/>
    <cellStyle name="Normal 2 2 2 2 2 30 6 2 3 5" xfId="14759" xr:uid="{00000000-0005-0000-0000-0000AD310000}"/>
    <cellStyle name="Normal 2 2 2 2 2 30 6 2 3 6" xfId="14760" xr:uid="{00000000-0005-0000-0000-0000AE310000}"/>
    <cellStyle name="Normal 2 2 2 2 2 30 6 2 3 7" xfId="14761" xr:uid="{00000000-0005-0000-0000-0000AF310000}"/>
    <cellStyle name="Normal 2 2 2 2 2 30 6 2 3 8" xfId="14762" xr:uid="{00000000-0005-0000-0000-0000B0310000}"/>
    <cellStyle name="Normal 2 2 2 2 2 30 6 2 3 9" xfId="14763" xr:uid="{00000000-0005-0000-0000-0000B1310000}"/>
    <cellStyle name="Normal 2 2 2 2 2 30 6 2 4" xfId="3094" xr:uid="{00000000-0005-0000-0000-0000B2310000}"/>
    <cellStyle name="Normal 2 2 2 2 2 30 6 2 4 10" xfId="14764" xr:uid="{00000000-0005-0000-0000-0000B3310000}"/>
    <cellStyle name="Normal 2 2 2 2 2 30 6 2 4 11" xfId="14765" xr:uid="{00000000-0005-0000-0000-0000B4310000}"/>
    <cellStyle name="Normal 2 2 2 2 2 30 6 2 4 12" xfId="14766" xr:uid="{00000000-0005-0000-0000-0000B5310000}"/>
    <cellStyle name="Normal 2 2 2 2 2 30 6 2 4 2" xfId="3095" xr:uid="{00000000-0005-0000-0000-0000B6310000}"/>
    <cellStyle name="Normal 2 2 2 2 2 30 6 2 4 2 10" xfId="14767" xr:uid="{00000000-0005-0000-0000-0000B7310000}"/>
    <cellStyle name="Normal 2 2 2 2 2 30 6 2 4 2 11" xfId="14768" xr:uid="{00000000-0005-0000-0000-0000B8310000}"/>
    <cellStyle name="Normal 2 2 2 2 2 30 6 2 4 2 2" xfId="14769" xr:uid="{00000000-0005-0000-0000-0000B9310000}"/>
    <cellStyle name="Normal 2 2 2 2 2 30 6 2 4 2 2 10" xfId="14770" xr:uid="{00000000-0005-0000-0000-0000BA310000}"/>
    <cellStyle name="Normal 2 2 2 2 2 30 6 2 4 2 2 2" xfId="14771" xr:uid="{00000000-0005-0000-0000-0000BB310000}"/>
    <cellStyle name="Normal 2 2 2 2 2 30 6 2 4 2 2 3" xfId="14772" xr:uid="{00000000-0005-0000-0000-0000BC310000}"/>
    <cellStyle name="Normal 2 2 2 2 2 30 6 2 4 2 2 4" xfId="14773" xr:uid="{00000000-0005-0000-0000-0000BD310000}"/>
    <cellStyle name="Normal 2 2 2 2 2 30 6 2 4 2 2 5" xfId="14774" xr:uid="{00000000-0005-0000-0000-0000BE310000}"/>
    <cellStyle name="Normal 2 2 2 2 2 30 6 2 4 2 2 6" xfId="14775" xr:uid="{00000000-0005-0000-0000-0000BF310000}"/>
    <cellStyle name="Normal 2 2 2 2 2 30 6 2 4 2 2 7" xfId="14776" xr:uid="{00000000-0005-0000-0000-0000C0310000}"/>
    <cellStyle name="Normal 2 2 2 2 2 30 6 2 4 2 2 8" xfId="14777" xr:uid="{00000000-0005-0000-0000-0000C1310000}"/>
    <cellStyle name="Normal 2 2 2 2 2 30 6 2 4 2 2 9" xfId="14778" xr:uid="{00000000-0005-0000-0000-0000C2310000}"/>
    <cellStyle name="Normal 2 2 2 2 2 30 6 2 4 2 3" xfId="14779" xr:uid="{00000000-0005-0000-0000-0000C3310000}"/>
    <cellStyle name="Normal 2 2 2 2 2 30 6 2 4 2 4" xfId="14780" xr:uid="{00000000-0005-0000-0000-0000C4310000}"/>
    <cellStyle name="Normal 2 2 2 2 2 30 6 2 4 2 5" xfId="14781" xr:uid="{00000000-0005-0000-0000-0000C5310000}"/>
    <cellStyle name="Normal 2 2 2 2 2 30 6 2 4 2 6" xfId="14782" xr:uid="{00000000-0005-0000-0000-0000C6310000}"/>
    <cellStyle name="Normal 2 2 2 2 2 30 6 2 4 2 7" xfId="14783" xr:uid="{00000000-0005-0000-0000-0000C7310000}"/>
    <cellStyle name="Normal 2 2 2 2 2 30 6 2 4 2 8" xfId="14784" xr:uid="{00000000-0005-0000-0000-0000C8310000}"/>
    <cellStyle name="Normal 2 2 2 2 2 30 6 2 4 2 9" xfId="14785" xr:uid="{00000000-0005-0000-0000-0000C9310000}"/>
    <cellStyle name="Normal 2 2 2 2 2 30 6 2 4 3" xfId="14786" xr:uid="{00000000-0005-0000-0000-0000CA310000}"/>
    <cellStyle name="Normal 2 2 2 2 2 30 6 2 4 3 10" xfId="14787" xr:uid="{00000000-0005-0000-0000-0000CB310000}"/>
    <cellStyle name="Normal 2 2 2 2 2 30 6 2 4 3 2" xfId="14788" xr:uid="{00000000-0005-0000-0000-0000CC310000}"/>
    <cellStyle name="Normal 2 2 2 2 2 30 6 2 4 3 3" xfId="14789" xr:uid="{00000000-0005-0000-0000-0000CD310000}"/>
    <cellStyle name="Normal 2 2 2 2 2 30 6 2 4 3 4" xfId="14790" xr:uid="{00000000-0005-0000-0000-0000CE310000}"/>
    <cellStyle name="Normal 2 2 2 2 2 30 6 2 4 3 5" xfId="14791" xr:uid="{00000000-0005-0000-0000-0000CF310000}"/>
    <cellStyle name="Normal 2 2 2 2 2 30 6 2 4 3 6" xfId="14792" xr:uid="{00000000-0005-0000-0000-0000D0310000}"/>
    <cellStyle name="Normal 2 2 2 2 2 30 6 2 4 3 7" xfId="14793" xr:uid="{00000000-0005-0000-0000-0000D1310000}"/>
    <cellStyle name="Normal 2 2 2 2 2 30 6 2 4 3 8" xfId="14794" xr:uid="{00000000-0005-0000-0000-0000D2310000}"/>
    <cellStyle name="Normal 2 2 2 2 2 30 6 2 4 3 9" xfId="14795" xr:uid="{00000000-0005-0000-0000-0000D3310000}"/>
    <cellStyle name="Normal 2 2 2 2 2 30 6 2 4 4" xfId="14796" xr:uid="{00000000-0005-0000-0000-0000D4310000}"/>
    <cellStyle name="Normal 2 2 2 2 2 30 6 2 4 5" xfId="14797" xr:uid="{00000000-0005-0000-0000-0000D5310000}"/>
    <cellStyle name="Normal 2 2 2 2 2 30 6 2 4 6" xfId="14798" xr:uid="{00000000-0005-0000-0000-0000D6310000}"/>
    <cellStyle name="Normal 2 2 2 2 2 30 6 2 4 7" xfId="14799" xr:uid="{00000000-0005-0000-0000-0000D7310000}"/>
    <cellStyle name="Normal 2 2 2 2 2 30 6 2 4 8" xfId="14800" xr:uid="{00000000-0005-0000-0000-0000D8310000}"/>
    <cellStyle name="Normal 2 2 2 2 2 30 6 2 4 9" xfId="14801" xr:uid="{00000000-0005-0000-0000-0000D9310000}"/>
    <cellStyle name="Normal 2 2 2 2 2 30 6 2 5" xfId="3096" xr:uid="{00000000-0005-0000-0000-0000DA310000}"/>
    <cellStyle name="Normal 2 2 2 2 2 30 6 2 5 10" xfId="14802" xr:uid="{00000000-0005-0000-0000-0000DB310000}"/>
    <cellStyle name="Normal 2 2 2 2 2 30 6 2 5 11" xfId="14803" xr:uid="{00000000-0005-0000-0000-0000DC310000}"/>
    <cellStyle name="Normal 2 2 2 2 2 30 6 2 5 12" xfId="14804" xr:uid="{00000000-0005-0000-0000-0000DD310000}"/>
    <cellStyle name="Normal 2 2 2 2 2 30 6 2 5 2" xfId="3097" xr:uid="{00000000-0005-0000-0000-0000DE310000}"/>
    <cellStyle name="Normal 2 2 2 2 2 30 6 2 5 2 10" xfId="14805" xr:uid="{00000000-0005-0000-0000-0000DF310000}"/>
    <cellStyle name="Normal 2 2 2 2 2 30 6 2 5 2 11" xfId="14806" xr:uid="{00000000-0005-0000-0000-0000E0310000}"/>
    <cellStyle name="Normal 2 2 2 2 2 30 6 2 5 2 2" xfId="14807" xr:uid="{00000000-0005-0000-0000-0000E1310000}"/>
    <cellStyle name="Normal 2 2 2 2 2 30 6 2 5 2 2 10" xfId="14808" xr:uid="{00000000-0005-0000-0000-0000E2310000}"/>
    <cellStyle name="Normal 2 2 2 2 2 30 6 2 5 2 2 2" xfId="14809" xr:uid="{00000000-0005-0000-0000-0000E3310000}"/>
    <cellStyle name="Normal 2 2 2 2 2 30 6 2 5 2 2 3" xfId="14810" xr:uid="{00000000-0005-0000-0000-0000E4310000}"/>
    <cellStyle name="Normal 2 2 2 2 2 30 6 2 5 2 2 4" xfId="14811" xr:uid="{00000000-0005-0000-0000-0000E5310000}"/>
    <cellStyle name="Normal 2 2 2 2 2 30 6 2 5 2 2 5" xfId="14812" xr:uid="{00000000-0005-0000-0000-0000E6310000}"/>
    <cellStyle name="Normal 2 2 2 2 2 30 6 2 5 2 2 6" xfId="14813" xr:uid="{00000000-0005-0000-0000-0000E7310000}"/>
    <cellStyle name="Normal 2 2 2 2 2 30 6 2 5 2 2 7" xfId="14814" xr:uid="{00000000-0005-0000-0000-0000E8310000}"/>
    <cellStyle name="Normal 2 2 2 2 2 30 6 2 5 2 2 8" xfId="14815" xr:uid="{00000000-0005-0000-0000-0000E9310000}"/>
    <cellStyle name="Normal 2 2 2 2 2 30 6 2 5 2 2 9" xfId="14816" xr:uid="{00000000-0005-0000-0000-0000EA310000}"/>
    <cellStyle name="Normal 2 2 2 2 2 30 6 2 5 2 3" xfId="14817" xr:uid="{00000000-0005-0000-0000-0000EB310000}"/>
    <cellStyle name="Normal 2 2 2 2 2 30 6 2 5 2 4" xfId="14818" xr:uid="{00000000-0005-0000-0000-0000EC310000}"/>
    <cellStyle name="Normal 2 2 2 2 2 30 6 2 5 2 5" xfId="14819" xr:uid="{00000000-0005-0000-0000-0000ED310000}"/>
    <cellStyle name="Normal 2 2 2 2 2 30 6 2 5 2 6" xfId="14820" xr:uid="{00000000-0005-0000-0000-0000EE310000}"/>
    <cellStyle name="Normal 2 2 2 2 2 30 6 2 5 2 7" xfId="14821" xr:uid="{00000000-0005-0000-0000-0000EF310000}"/>
    <cellStyle name="Normal 2 2 2 2 2 30 6 2 5 2 8" xfId="14822" xr:uid="{00000000-0005-0000-0000-0000F0310000}"/>
    <cellStyle name="Normal 2 2 2 2 2 30 6 2 5 2 9" xfId="14823" xr:uid="{00000000-0005-0000-0000-0000F1310000}"/>
    <cellStyle name="Normal 2 2 2 2 2 30 6 2 5 3" xfId="14824" xr:uid="{00000000-0005-0000-0000-0000F2310000}"/>
    <cellStyle name="Normal 2 2 2 2 2 30 6 2 5 3 10" xfId="14825" xr:uid="{00000000-0005-0000-0000-0000F3310000}"/>
    <cellStyle name="Normal 2 2 2 2 2 30 6 2 5 3 2" xfId="14826" xr:uid="{00000000-0005-0000-0000-0000F4310000}"/>
    <cellStyle name="Normal 2 2 2 2 2 30 6 2 5 3 3" xfId="14827" xr:uid="{00000000-0005-0000-0000-0000F5310000}"/>
    <cellStyle name="Normal 2 2 2 2 2 30 6 2 5 3 4" xfId="14828" xr:uid="{00000000-0005-0000-0000-0000F6310000}"/>
    <cellStyle name="Normal 2 2 2 2 2 30 6 2 5 3 5" xfId="14829" xr:uid="{00000000-0005-0000-0000-0000F7310000}"/>
    <cellStyle name="Normal 2 2 2 2 2 30 6 2 5 3 6" xfId="14830" xr:uid="{00000000-0005-0000-0000-0000F8310000}"/>
    <cellStyle name="Normal 2 2 2 2 2 30 6 2 5 3 7" xfId="14831" xr:uid="{00000000-0005-0000-0000-0000F9310000}"/>
    <cellStyle name="Normal 2 2 2 2 2 30 6 2 5 3 8" xfId="14832" xr:uid="{00000000-0005-0000-0000-0000FA310000}"/>
    <cellStyle name="Normal 2 2 2 2 2 30 6 2 5 3 9" xfId="14833" xr:uid="{00000000-0005-0000-0000-0000FB310000}"/>
    <cellStyle name="Normal 2 2 2 2 2 30 6 2 5 4" xfId="14834" xr:uid="{00000000-0005-0000-0000-0000FC310000}"/>
    <cellStyle name="Normal 2 2 2 2 2 30 6 2 5 5" xfId="14835" xr:uid="{00000000-0005-0000-0000-0000FD310000}"/>
    <cellStyle name="Normal 2 2 2 2 2 30 6 2 5 6" xfId="14836" xr:uid="{00000000-0005-0000-0000-0000FE310000}"/>
    <cellStyle name="Normal 2 2 2 2 2 30 6 2 5 7" xfId="14837" xr:uid="{00000000-0005-0000-0000-0000FF310000}"/>
    <cellStyle name="Normal 2 2 2 2 2 30 6 2 5 8" xfId="14838" xr:uid="{00000000-0005-0000-0000-000000320000}"/>
    <cellStyle name="Normal 2 2 2 2 2 30 6 2 5 9" xfId="14839" xr:uid="{00000000-0005-0000-0000-000001320000}"/>
    <cellStyle name="Normal 2 2 2 2 2 30 6 3" xfId="3098" xr:uid="{00000000-0005-0000-0000-000002320000}"/>
    <cellStyle name="Normal 2 2 2 2 2 30 6 3 10" xfId="14840" xr:uid="{00000000-0005-0000-0000-000003320000}"/>
    <cellStyle name="Normal 2 2 2 2 2 30 6 3 11" xfId="14841" xr:uid="{00000000-0005-0000-0000-000004320000}"/>
    <cellStyle name="Normal 2 2 2 2 2 30 6 3 12" xfId="14842" xr:uid="{00000000-0005-0000-0000-000005320000}"/>
    <cellStyle name="Normal 2 2 2 2 2 30 6 3 2" xfId="3099" xr:uid="{00000000-0005-0000-0000-000006320000}"/>
    <cellStyle name="Normal 2 2 2 2 2 30 6 3 2 10" xfId="14843" xr:uid="{00000000-0005-0000-0000-000007320000}"/>
    <cellStyle name="Normal 2 2 2 2 2 30 6 3 2 11" xfId="14844" xr:uid="{00000000-0005-0000-0000-000008320000}"/>
    <cellStyle name="Normal 2 2 2 2 2 30 6 3 2 2" xfId="14845" xr:uid="{00000000-0005-0000-0000-000009320000}"/>
    <cellStyle name="Normal 2 2 2 2 2 30 6 3 2 2 10" xfId="14846" xr:uid="{00000000-0005-0000-0000-00000A320000}"/>
    <cellStyle name="Normal 2 2 2 2 2 30 6 3 2 2 2" xfId="14847" xr:uid="{00000000-0005-0000-0000-00000B320000}"/>
    <cellStyle name="Normal 2 2 2 2 2 30 6 3 2 2 3" xfId="14848" xr:uid="{00000000-0005-0000-0000-00000C320000}"/>
    <cellStyle name="Normal 2 2 2 2 2 30 6 3 2 2 4" xfId="14849" xr:uid="{00000000-0005-0000-0000-00000D320000}"/>
    <cellStyle name="Normal 2 2 2 2 2 30 6 3 2 2 5" xfId="14850" xr:uid="{00000000-0005-0000-0000-00000E320000}"/>
    <cellStyle name="Normal 2 2 2 2 2 30 6 3 2 2 6" xfId="14851" xr:uid="{00000000-0005-0000-0000-00000F320000}"/>
    <cellStyle name="Normal 2 2 2 2 2 30 6 3 2 2 7" xfId="14852" xr:uid="{00000000-0005-0000-0000-000010320000}"/>
    <cellStyle name="Normal 2 2 2 2 2 30 6 3 2 2 8" xfId="14853" xr:uid="{00000000-0005-0000-0000-000011320000}"/>
    <cellStyle name="Normal 2 2 2 2 2 30 6 3 2 2 9" xfId="14854" xr:uid="{00000000-0005-0000-0000-000012320000}"/>
    <cellStyle name="Normal 2 2 2 2 2 30 6 3 2 3" xfId="14855" xr:uid="{00000000-0005-0000-0000-000013320000}"/>
    <cellStyle name="Normal 2 2 2 2 2 30 6 3 2 4" xfId="14856" xr:uid="{00000000-0005-0000-0000-000014320000}"/>
    <cellStyle name="Normal 2 2 2 2 2 30 6 3 2 5" xfId="14857" xr:uid="{00000000-0005-0000-0000-000015320000}"/>
    <cellStyle name="Normal 2 2 2 2 2 30 6 3 2 6" xfId="14858" xr:uid="{00000000-0005-0000-0000-000016320000}"/>
    <cellStyle name="Normal 2 2 2 2 2 30 6 3 2 7" xfId="14859" xr:uid="{00000000-0005-0000-0000-000017320000}"/>
    <cellStyle name="Normal 2 2 2 2 2 30 6 3 2 8" xfId="14860" xr:uid="{00000000-0005-0000-0000-000018320000}"/>
    <cellStyle name="Normal 2 2 2 2 2 30 6 3 2 9" xfId="14861" xr:uid="{00000000-0005-0000-0000-000019320000}"/>
    <cellStyle name="Normal 2 2 2 2 2 30 6 3 3" xfId="14862" xr:uid="{00000000-0005-0000-0000-00001A320000}"/>
    <cellStyle name="Normal 2 2 2 2 2 30 6 3 3 10" xfId="14863" xr:uid="{00000000-0005-0000-0000-00001B320000}"/>
    <cellStyle name="Normal 2 2 2 2 2 30 6 3 3 2" xfId="14864" xr:uid="{00000000-0005-0000-0000-00001C320000}"/>
    <cellStyle name="Normal 2 2 2 2 2 30 6 3 3 3" xfId="14865" xr:uid="{00000000-0005-0000-0000-00001D320000}"/>
    <cellStyle name="Normal 2 2 2 2 2 30 6 3 3 4" xfId="14866" xr:uid="{00000000-0005-0000-0000-00001E320000}"/>
    <cellStyle name="Normal 2 2 2 2 2 30 6 3 3 5" xfId="14867" xr:uid="{00000000-0005-0000-0000-00001F320000}"/>
    <cellStyle name="Normal 2 2 2 2 2 30 6 3 3 6" xfId="14868" xr:uid="{00000000-0005-0000-0000-000020320000}"/>
    <cellStyle name="Normal 2 2 2 2 2 30 6 3 3 7" xfId="14869" xr:uid="{00000000-0005-0000-0000-000021320000}"/>
    <cellStyle name="Normal 2 2 2 2 2 30 6 3 3 8" xfId="14870" xr:uid="{00000000-0005-0000-0000-000022320000}"/>
    <cellStyle name="Normal 2 2 2 2 2 30 6 3 3 9" xfId="14871" xr:uid="{00000000-0005-0000-0000-000023320000}"/>
    <cellStyle name="Normal 2 2 2 2 2 30 6 3 4" xfId="14872" xr:uid="{00000000-0005-0000-0000-000024320000}"/>
    <cellStyle name="Normal 2 2 2 2 2 30 6 3 5" xfId="14873" xr:uid="{00000000-0005-0000-0000-000025320000}"/>
    <cellStyle name="Normal 2 2 2 2 2 30 6 3 6" xfId="14874" xr:uid="{00000000-0005-0000-0000-000026320000}"/>
    <cellStyle name="Normal 2 2 2 2 2 30 6 3 7" xfId="14875" xr:uid="{00000000-0005-0000-0000-000027320000}"/>
    <cellStyle name="Normal 2 2 2 2 2 30 6 3 8" xfId="14876" xr:uid="{00000000-0005-0000-0000-000028320000}"/>
    <cellStyle name="Normal 2 2 2 2 2 30 6 3 9" xfId="14877" xr:uid="{00000000-0005-0000-0000-000029320000}"/>
    <cellStyle name="Normal 2 2 2 2 2 30 6 4" xfId="3100" xr:uid="{00000000-0005-0000-0000-00002A320000}"/>
    <cellStyle name="Normal 2 2 2 2 2 30 6 5" xfId="3101" xr:uid="{00000000-0005-0000-0000-00002B320000}"/>
    <cellStyle name="Normal 2 2 2 2 2 30 6 6" xfId="3102" xr:uid="{00000000-0005-0000-0000-00002C320000}"/>
    <cellStyle name="Normal 2 2 2 2 2 30 6 7" xfId="3103" xr:uid="{00000000-0005-0000-0000-00002D320000}"/>
    <cellStyle name="Normal 2 2 2 2 2 30 6 7 10" xfId="14878" xr:uid="{00000000-0005-0000-0000-00002E320000}"/>
    <cellStyle name="Normal 2 2 2 2 2 30 6 7 11" xfId="14879" xr:uid="{00000000-0005-0000-0000-00002F320000}"/>
    <cellStyle name="Normal 2 2 2 2 2 30 6 7 2" xfId="14880" xr:uid="{00000000-0005-0000-0000-000030320000}"/>
    <cellStyle name="Normal 2 2 2 2 2 30 6 7 2 10" xfId="14881" xr:uid="{00000000-0005-0000-0000-000031320000}"/>
    <cellStyle name="Normal 2 2 2 2 2 30 6 7 2 2" xfId="14882" xr:uid="{00000000-0005-0000-0000-000032320000}"/>
    <cellStyle name="Normal 2 2 2 2 2 30 6 7 2 3" xfId="14883" xr:uid="{00000000-0005-0000-0000-000033320000}"/>
    <cellStyle name="Normal 2 2 2 2 2 30 6 7 2 4" xfId="14884" xr:uid="{00000000-0005-0000-0000-000034320000}"/>
    <cellStyle name="Normal 2 2 2 2 2 30 6 7 2 5" xfId="14885" xr:uid="{00000000-0005-0000-0000-000035320000}"/>
    <cellStyle name="Normal 2 2 2 2 2 30 6 7 2 6" xfId="14886" xr:uid="{00000000-0005-0000-0000-000036320000}"/>
    <cellStyle name="Normal 2 2 2 2 2 30 6 7 2 7" xfId="14887" xr:uid="{00000000-0005-0000-0000-000037320000}"/>
    <cellStyle name="Normal 2 2 2 2 2 30 6 7 2 8" xfId="14888" xr:uid="{00000000-0005-0000-0000-000038320000}"/>
    <cellStyle name="Normal 2 2 2 2 2 30 6 7 2 9" xfId="14889" xr:uid="{00000000-0005-0000-0000-000039320000}"/>
    <cellStyle name="Normal 2 2 2 2 2 30 6 7 3" xfId="14890" xr:uid="{00000000-0005-0000-0000-00003A320000}"/>
    <cellStyle name="Normal 2 2 2 2 2 30 6 7 4" xfId="14891" xr:uid="{00000000-0005-0000-0000-00003B320000}"/>
    <cellStyle name="Normal 2 2 2 2 2 30 6 7 5" xfId="14892" xr:uid="{00000000-0005-0000-0000-00003C320000}"/>
    <cellStyle name="Normal 2 2 2 2 2 30 6 7 6" xfId="14893" xr:uid="{00000000-0005-0000-0000-00003D320000}"/>
    <cellStyle name="Normal 2 2 2 2 2 30 6 7 7" xfId="14894" xr:uid="{00000000-0005-0000-0000-00003E320000}"/>
    <cellStyle name="Normal 2 2 2 2 2 30 6 7 8" xfId="14895" xr:uid="{00000000-0005-0000-0000-00003F320000}"/>
    <cellStyle name="Normal 2 2 2 2 2 30 6 7 9" xfId="14896" xr:uid="{00000000-0005-0000-0000-000040320000}"/>
    <cellStyle name="Normal 2 2 2 2 2 30 6 8" xfId="14897" xr:uid="{00000000-0005-0000-0000-000041320000}"/>
    <cellStyle name="Normal 2 2 2 2 2 30 6 8 10" xfId="14898" xr:uid="{00000000-0005-0000-0000-000042320000}"/>
    <cellStyle name="Normal 2 2 2 2 2 30 6 8 2" xfId="14899" xr:uid="{00000000-0005-0000-0000-000043320000}"/>
    <cellStyle name="Normal 2 2 2 2 2 30 6 8 3" xfId="14900" xr:uid="{00000000-0005-0000-0000-000044320000}"/>
    <cellStyle name="Normal 2 2 2 2 2 30 6 8 4" xfId="14901" xr:uid="{00000000-0005-0000-0000-000045320000}"/>
    <cellStyle name="Normal 2 2 2 2 2 30 6 8 5" xfId="14902" xr:uid="{00000000-0005-0000-0000-000046320000}"/>
    <cellStyle name="Normal 2 2 2 2 2 30 6 8 6" xfId="14903" xr:uid="{00000000-0005-0000-0000-000047320000}"/>
    <cellStyle name="Normal 2 2 2 2 2 30 6 8 7" xfId="14904" xr:uid="{00000000-0005-0000-0000-000048320000}"/>
    <cellStyle name="Normal 2 2 2 2 2 30 6 8 8" xfId="14905" xr:uid="{00000000-0005-0000-0000-000049320000}"/>
    <cellStyle name="Normal 2 2 2 2 2 30 6 8 9" xfId="14906" xr:uid="{00000000-0005-0000-0000-00004A320000}"/>
    <cellStyle name="Normal 2 2 2 2 2 30 6 9" xfId="14907" xr:uid="{00000000-0005-0000-0000-00004B320000}"/>
    <cellStyle name="Normal 2 2 2 2 2 30 7" xfId="3104" xr:uid="{00000000-0005-0000-0000-00004C320000}"/>
    <cellStyle name="Normal 2 2 2 2 2 30 7 10" xfId="14908" xr:uid="{00000000-0005-0000-0000-00004D320000}"/>
    <cellStyle name="Normal 2 2 2 2 2 30 7 11" xfId="14909" xr:uid="{00000000-0005-0000-0000-00004E320000}"/>
    <cellStyle name="Normal 2 2 2 2 2 30 7 12" xfId="14910" xr:uid="{00000000-0005-0000-0000-00004F320000}"/>
    <cellStyle name="Normal 2 2 2 2 2 30 7 13" xfId="14911" xr:uid="{00000000-0005-0000-0000-000050320000}"/>
    <cellStyle name="Normal 2 2 2 2 2 30 7 14" xfId="14912" xr:uid="{00000000-0005-0000-0000-000051320000}"/>
    <cellStyle name="Normal 2 2 2 2 2 30 7 15" xfId="14913" xr:uid="{00000000-0005-0000-0000-000052320000}"/>
    <cellStyle name="Normal 2 2 2 2 2 30 7 16" xfId="14914" xr:uid="{00000000-0005-0000-0000-000053320000}"/>
    <cellStyle name="Normal 2 2 2 2 2 30 7 2" xfId="3105" xr:uid="{00000000-0005-0000-0000-000054320000}"/>
    <cellStyle name="Normal 2 2 2 2 2 30 7 3" xfId="3106" xr:uid="{00000000-0005-0000-0000-000055320000}"/>
    <cellStyle name="Normal 2 2 2 2 2 30 7 4" xfId="3107" xr:uid="{00000000-0005-0000-0000-000056320000}"/>
    <cellStyle name="Normal 2 2 2 2 2 30 7 5" xfId="3108" xr:uid="{00000000-0005-0000-0000-000057320000}"/>
    <cellStyle name="Normal 2 2 2 2 2 30 7 6" xfId="3109" xr:uid="{00000000-0005-0000-0000-000058320000}"/>
    <cellStyle name="Normal 2 2 2 2 2 30 7 6 10" xfId="14915" xr:uid="{00000000-0005-0000-0000-000059320000}"/>
    <cellStyle name="Normal 2 2 2 2 2 30 7 6 11" xfId="14916" xr:uid="{00000000-0005-0000-0000-00005A320000}"/>
    <cellStyle name="Normal 2 2 2 2 2 30 7 6 2" xfId="14917" xr:uid="{00000000-0005-0000-0000-00005B320000}"/>
    <cellStyle name="Normal 2 2 2 2 2 30 7 6 2 10" xfId="14918" xr:uid="{00000000-0005-0000-0000-00005C320000}"/>
    <cellStyle name="Normal 2 2 2 2 2 30 7 6 2 2" xfId="14919" xr:uid="{00000000-0005-0000-0000-00005D320000}"/>
    <cellStyle name="Normal 2 2 2 2 2 30 7 6 2 3" xfId="14920" xr:uid="{00000000-0005-0000-0000-00005E320000}"/>
    <cellStyle name="Normal 2 2 2 2 2 30 7 6 2 4" xfId="14921" xr:uid="{00000000-0005-0000-0000-00005F320000}"/>
    <cellStyle name="Normal 2 2 2 2 2 30 7 6 2 5" xfId="14922" xr:uid="{00000000-0005-0000-0000-000060320000}"/>
    <cellStyle name="Normal 2 2 2 2 2 30 7 6 2 6" xfId="14923" xr:uid="{00000000-0005-0000-0000-000061320000}"/>
    <cellStyle name="Normal 2 2 2 2 2 30 7 6 2 7" xfId="14924" xr:uid="{00000000-0005-0000-0000-000062320000}"/>
    <cellStyle name="Normal 2 2 2 2 2 30 7 6 2 8" xfId="14925" xr:uid="{00000000-0005-0000-0000-000063320000}"/>
    <cellStyle name="Normal 2 2 2 2 2 30 7 6 2 9" xfId="14926" xr:uid="{00000000-0005-0000-0000-000064320000}"/>
    <cellStyle name="Normal 2 2 2 2 2 30 7 6 3" xfId="14927" xr:uid="{00000000-0005-0000-0000-000065320000}"/>
    <cellStyle name="Normal 2 2 2 2 2 30 7 6 4" xfId="14928" xr:uid="{00000000-0005-0000-0000-000066320000}"/>
    <cellStyle name="Normal 2 2 2 2 2 30 7 6 5" xfId="14929" xr:uid="{00000000-0005-0000-0000-000067320000}"/>
    <cellStyle name="Normal 2 2 2 2 2 30 7 6 6" xfId="14930" xr:uid="{00000000-0005-0000-0000-000068320000}"/>
    <cellStyle name="Normal 2 2 2 2 2 30 7 6 7" xfId="14931" xr:uid="{00000000-0005-0000-0000-000069320000}"/>
    <cellStyle name="Normal 2 2 2 2 2 30 7 6 8" xfId="14932" xr:uid="{00000000-0005-0000-0000-00006A320000}"/>
    <cellStyle name="Normal 2 2 2 2 2 30 7 6 9" xfId="14933" xr:uid="{00000000-0005-0000-0000-00006B320000}"/>
    <cellStyle name="Normal 2 2 2 2 2 30 7 7" xfId="14934" xr:uid="{00000000-0005-0000-0000-00006C320000}"/>
    <cellStyle name="Normal 2 2 2 2 2 30 7 7 10" xfId="14935" xr:uid="{00000000-0005-0000-0000-00006D320000}"/>
    <cellStyle name="Normal 2 2 2 2 2 30 7 7 2" xfId="14936" xr:uid="{00000000-0005-0000-0000-00006E320000}"/>
    <cellStyle name="Normal 2 2 2 2 2 30 7 7 3" xfId="14937" xr:uid="{00000000-0005-0000-0000-00006F320000}"/>
    <cellStyle name="Normal 2 2 2 2 2 30 7 7 4" xfId="14938" xr:uid="{00000000-0005-0000-0000-000070320000}"/>
    <cellStyle name="Normal 2 2 2 2 2 30 7 7 5" xfId="14939" xr:uid="{00000000-0005-0000-0000-000071320000}"/>
    <cellStyle name="Normal 2 2 2 2 2 30 7 7 6" xfId="14940" xr:uid="{00000000-0005-0000-0000-000072320000}"/>
    <cellStyle name="Normal 2 2 2 2 2 30 7 7 7" xfId="14941" xr:uid="{00000000-0005-0000-0000-000073320000}"/>
    <cellStyle name="Normal 2 2 2 2 2 30 7 7 8" xfId="14942" xr:uid="{00000000-0005-0000-0000-000074320000}"/>
    <cellStyle name="Normal 2 2 2 2 2 30 7 7 9" xfId="14943" xr:uid="{00000000-0005-0000-0000-000075320000}"/>
    <cellStyle name="Normal 2 2 2 2 2 30 7 8" xfId="14944" xr:uid="{00000000-0005-0000-0000-000076320000}"/>
    <cellStyle name="Normal 2 2 2 2 2 30 7 9" xfId="14945" xr:uid="{00000000-0005-0000-0000-000077320000}"/>
    <cellStyle name="Normal 2 2 2 2 2 30 8" xfId="3110" xr:uid="{00000000-0005-0000-0000-000078320000}"/>
    <cellStyle name="Normal 2 2 2 2 2 30 8 10" xfId="14946" xr:uid="{00000000-0005-0000-0000-000079320000}"/>
    <cellStyle name="Normal 2 2 2 2 2 30 8 11" xfId="14947" xr:uid="{00000000-0005-0000-0000-00007A320000}"/>
    <cellStyle name="Normal 2 2 2 2 2 30 8 12" xfId="14948" xr:uid="{00000000-0005-0000-0000-00007B320000}"/>
    <cellStyle name="Normal 2 2 2 2 2 30 8 2" xfId="3111" xr:uid="{00000000-0005-0000-0000-00007C320000}"/>
    <cellStyle name="Normal 2 2 2 2 2 30 8 2 10" xfId="14949" xr:uid="{00000000-0005-0000-0000-00007D320000}"/>
    <cellStyle name="Normal 2 2 2 2 2 30 8 2 11" xfId="14950" xr:uid="{00000000-0005-0000-0000-00007E320000}"/>
    <cellStyle name="Normal 2 2 2 2 2 30 8 2 2" xfId="14951" xr:uid="{00000000-0005-0000-0000-00007F320000}"/>
    <cellStyle name="Normal 2 2 2 2 2 30 8 2 2 10" xfId="14952" xr:uid="{00000000-0005-0000-0000-000080320000}"/>
    <cellStyle name="Normal 2 2 2 2 2 30 8 2 2 2" xfId="14953" xr:uid="{00000000-0005-0000-0000-000081320000}"/>
    <cellStyle name="Normal 2 2 2 2 2 30 8 2 2 3" xfId="14954" xr:uid="{00000000-0005-0000-0000-000082320000}"/>
    <cellStyle name="Normal 2 2 2 2 2 30 8 2 2 4" xfId="14955" xr:uid="{00000000-0005-0000-0000-000083320000}"/>
    <cellStyle name="Normal 2 2 2 2 2 30 8 2 2 5" xfId="14956" xr:uid="{00000000-0005-0000-0000-000084320000}"/>
    <cellStyle name="Normal 2 2 2 2 2 30 8 2 2 6" xfId="14957" xr:uid="{00000000-0005-0000-0000-000085320000}"/>
    <cellStyle name="Normal 2 2 2 2 2 30 8 2 2 7" xfId="14958" xr:uid="{00000000-0005-0000-0000-000086320000}"/>
    <cellStyle name="Normal 2 2 2 2 2 30 8 2 2 8" xfId="14959" xr:uid="{00000000-0005-0000-0000-000087320000}"/>
    <cellStyle name="Normal 2 2 2 2 2 30 8 2 2 9" xfId="14960" xr:uid="{00000000-0005-0000-0000-000088320000}"/>
    <cellStyle name="Normal 2 2 2 2 2 30 8 2 3" xfId="14961" xr:uid="{00000000-0005-0000-0000-000089320000}"/>
    <cellStyle name="Normal 2 2 2 2 2 30 8 2 4" xfId="14962" xr:uid="{00000000-0005-0000-0000-00008A320000}"/>
    <cellStyle name="Normal 2 2 2 2 2 30 8 2 5" xfId="14963" xr:uid="{00000000-0005-0000-0000-00008B320000}"/>
    <cellStyle name="Normal 2 2 2 2 2 30 8 2 6" xfId="14964" xr:uid="{00000000-0005-0000-0000-00008C320000}"/>
    <cellStyle name="Normal 2 2 2 2 2 30 8 2 7" xfId="14965" xr:uid="{00000000-0005-0000-0000-00008D320000}"/>
    <cellStyle name="Normal 2 2 2 2 2 30 8 2 8" xfId="14966" xr:uid="{00000000-0005-0000-0000-00008E320000}"/>
    <cellStyle name="Normal 2 2 2 2 2 30 8 2 9" xfId="14967" xr:uid="{00000000-0005-0000-0000-00008F320000}"/>
    <cellStyle name="Normal 2 2 2 2 2 30 8 3" xfId="14968" xr:uid="{00000000-0005-0000-0000-000090320000}"/>
    <cellStyle name="Normal 2 2 2 2 2 30 8 3 10" xfId="14969" xr:uid="{00000000-0005-0000-0000-000091320000}"/>
    <cellStyle name="Normal 2 2 2 2 2 30 8 3 2" xfId="14970" xr:uid="{00000000-0005-0000-0000-000092320000}"/>
    <cellStyle name="Normal 2 2 2 2 2 30 8 3 3" xfId="14971" xr:uid="{00000000-0005-0000-0000-000093320000}"/>
    <cellStyle name="Normal 2 2 2 2 2 30 8 3 4" xfId="14972" xr:uid="{00000000-0005-0000-0000-000094320000}"/>
    <cellStyle name="Normal 2 2 2 2 2 30 8 3 5" xfId="14973" xr:uid="{00000000-0005-0000-0000-000095320000}"/>
    <cellStyle name="Normal 2 2 2 2 2 30 8 3 6" xfId="14974" xr:uid="{00000000-0005-0000-0000-000096320000}"/>
    <cellStyle name="Normal 2 2 2 2 2 30 8 3 7" xfId="14975" xr:uid="{00000000-0005-0000-0000-000097320000}"/>
    <cellStyle name="Normal 2 2 2 2 2 30 8 3 8" xfId="14976" xr:uid="{00000000-0005-0000-0000-000098320000}"/>
    <cellStyle name="Normal 2 2 2 2 2 30 8 3 9" xfId="14977" xr:uid="{00000000-0005-0000-0000-000099320000}"/>
    <cellStyle name="Normal 2 2 2 2 2 30 8 4" xfId="14978" xr:uid="{00000000-0005-0000-0000-00009A320000}"/>
    <cellStyle name="Normal 2 2 2 2 2 30 8 5" xfId="14979" xr:uid="{00000000-0005-0000-0000-00009B320000}"/>
    <cellStyle name="Normal 2 2 2 2 2 30 8 6" xfId="14980" xr:uid="{00000000-0005-0000-0000-00009C320000}"/>
    <cellStyle name="Normal 2 2 2 2 2 30 8 7" xfId="14981" xr:uid="{00000000-0005-0000-0000-00009D320000}"/>
    <cellStyle name="Normal 2 2 2 2 2 30 8 8" xfId="14982" xr:uid="{00000000-0005-0000-0000-00009E320000}"/>
    <cellStyle name="Normal 2 2 2 2 2 30 8 9" xfId="14983" xr:uid="{00000000-0005-0000-0000-00009F320000}"/>
    <cellStyle name="Normal 2 2 2 2 2 30 9" xfId="3112" xr:uid="{00000000-0005-0000-0000-0000A0320000}"/>
    <cellStyle name="Normal 2 2 2 2 2 30 9 10" xfId="14984" xr:uid="{00000000-0005-0000-0000-0000A1320000}"/>
    <cellStyle name="Normal 2 2 2 2 2 30 9 11" xfId="14985" xr:uid="{00000000-0005-0000-0000-0000A2320000}"/>
    <cellStyle name="Normal 2 2 2 2 2 30 9 12" xfId="14986" xr:uid="{00000000-0005-0000-0000-0000A3320000}"/>
    <cellStyle name="Normal 2 2 2 2 2 30 9 2" xfId="3113" xr:uid="{00000000-0005-0000-0000-0000A4320000}"/>
    <cellStyle name="Normal 2 2 2 2 2 30 9 2 10" xfId="14987" xr:uid="{00000000-0005-0000-0000-0000A5320000}"/>
    <cellStyle name="Normal 2 2 2 2 2 30 9 2 11" xfId="14988" xr:uid="{00000000-0005-0000-0000-0000A6320000}"/>
    <cellStyle name="Normal 2 2 2 2 2 30 9 2 2" xfId="14989" xr:uid="{00000000-0005-0000-0000-0000A7320000}"/>
    <cellStyle name="Normal 2 2 2 2 2 30 9 2 2 10" xfId="14990" xr:uid="{00000000-0005-0000-0000-0000A8320000}"/>
    <cellStyle name="Normal 2 2 2 2 2 30 9 2 2 2" xfId="14991" xr:uid="{00000000-0005-0000-0000-0000A9320000}"/>
    <cellStyle name="Normal 2 2 2 2 2 30 9 2 2 3" xfId="14992" xr:uid="{00000000-0005-0000-0000-0000AA320000}"/>
    <cellStyle name="Normal 2 2 2 2 2 30 9 2 2 4" xfId="14993" xr:uid="{00000000-0005-0000-0000-0000AB320000}"/>
    <cellStyle name="Normal 2 2 2 2 2 30 9 2 2 5" xfId="14994" xr:uid="{00000000-0005-0000-0000-0000AC320000}"/>
    <cellStyle name="Normal 2 2 2 2 2 30 9 2 2 6" xfId="14995" xr:uid="{00000000-0005-0000-0000-0000AD320000}"/>
    <cellStyle name="Normal 2 2 2 2 2 30 9 2 2 7" xfId="14996" xr:uid="{00000000-0005-0000-0000-0000AE320000}"/>
    <cellStyle name="Normal 2 2 2 2 2 30 9 2 2 8" xfId="14997" xr:uid="{00000000-0005-0000-0000-0000AF320000}"/>
    <cellStyle name="Normal 2 2 2 2 2 30 9 2 2 9" xfId="14998" xr:uid="{00000000-0005-0000-0000-0000B0320000}"/>
    <cellStyle name="Normal 2 2 2 2 2 30 9 2 3" xfId="14999" xr:uid="{00000000-0005-0000-0000-0000B1320000}"/>
    <cellStyle name="Normal 2 2 2 2 2 30 9 2 4" xfId="15000" xr:uid="{00000000-0005-0000-0000-0000B2320000}"/>
    <cellStyle name="Normal 2 2 2 2 2 30 9 2 5" xfId="15001" xr:uid="{00000000-0005-0000-0000-0000B3320000}"/>
    <cellStyle name="Normal 2 2 2 2 2 30 9 2 6" xfId="15002" xr:uid="{00000000-0005-0000-0000-0000B4320000}"/>
    <cellStyle name="Normal 2 2 2 2 2 30 9 2 7" xfId="15003" xr:uid="{00000000-0005-0000-0000-0000B5320000}"/>
    <cellStyle name="Normal 2 2 2 2 2 30 9 2 8" xfId="15004" xr:uid="{00000000-0005-0000-0000-0000B6320000}"/>
    <cellStyle name="Normal 2 2 2 2 2 30 9 2 9" xfId="15005" xr:uid="{00000000-0005-0000-0000-0000B7320000}"/>
    <cellStyle name="Normal 2 2 2 2 2 30 9 3" xfId="15006" xr:uid="{00000000-0005-0000-0000-0000B8320000}"/>
    <cellStyle name="Normal 2 2 2 2 2 30 9 3 10" xfId="15007" xr:uid="{00000000-0005-0000-0000-0000B9320000}"/>
    <cellStyle name="Normal 2 2 2 2 2 30 9 3 2" xfId="15008" xr:uid="{00000000-0005-0000-0000-0000BA320000}"/>
    <cellStyle name="Normal 2 2 2 2 2 30 9 3 3" xfId="15009" xr:uid="{00000000-0005-0000-0000-0000BB320000}"/>
    <cellStyle name="Normal 2 2 2 2 2 30 9 3 4" xfId="15010" xr:uid="{00000000-0005-0000-0000-0000BC320000}"/>
    <cellStyle name="Normal 2 2 2 2 2 30 9 3 5" xfId="15011" xr:uid="{00000000-0005-0000-0000-0000BD320000}"/>
    <cellStyle name="Normal 2 2 2 2 2 30 9 3 6" xfId="15012" xr:uid="{00000000-0005-0000-0000-0000BE320000}"/>
    <cellStyle name="Normal 2 2 2 2 2 30 9 3 7" xfId="15013" xr:uid="{00000000-0005-0000-0000-0000BF320000}"/>
    <cellStyle name="Normal 2 2 2 2 2 30 9 3 8" xfId="15014" xr:uid="{00000000-0005-0000-0000-0000C0320000}"/>
    <cellStyle name="Normal 2 2 2 2 2 30 9 3 9" xfId="15015" xr:uid="{00000000-0005-0000-0000-0000C1320000}"/>
    <cellStyle name="Normal 2 2 2 2 2 30 9 4" xfId="15016" xr:uid="{00000000-0005-0000-0000-0000C2320000}"/>
    <cellStyle name="Normal 2 2 2 2 2 30 9 5" xfId="15017" xr:uid="{00000000-0005-0000-0000-0000C3320000}"/>
    <cellStyle name="Normal 2 2 2 2 2 30 9 6" xfId="15018" xr:uid="{00000000-0005-0000-0000-0000C4320000}"/>
    <cellStyle name="Normal 2 2 2 2 2 30 9 7" xfId="15019" xr:uid="{00000000-0005-0000-0000-0000C5320000}"/>
    <cellStyle name="Normal 2 2 2 2 2 30 9 8" xfId="15020" xr:uid="{00000000-0005-0000-0000-0000C6320000}"/>
    <cellStyle name="Normal 2 2 2 2 2 30 9 9" xfId="15021" xr:uid="{00000000-0005-0000-0000-0000C7320000}"/>
    <cellStyle name="Normal 2 2 2 2 2 31" xfId="3114" xr:uid="{00000000-0005-0000-0000-0000C8320000}"/>
    <cellStyle name="Normal 2 2 2 2 2 31 10" xfId="15022" xr:uid="{00000000-0005-0000-0000-0000C9320000}"/>
    <cellStyle name="Normal 2 2 2 2 2 31 11" xfId="15023" xr:uid="{00000000-0005-0000-0000-0000CA320000}"/>
    <cellStyle name="Normal 2 2 2 2 2 31 12" xfId="15024" xr:uid="{00000000-0005-0000-0000-0000CB320000}"/>
    <cellStyle name="Normal 2 2 2 2 2 31 2" xfId="3115" xr:uid="{00000000-0005-0000-0000-0000CC320000}"/>
    <cellStyle name="Normal 2 2 2 2 2 31 2 10" xfId="15025" xr:uid="{00000000-0005-0000-0000-0000CD320000}"/>
    <cellStyle name="Normal 2 2 2 2 2 31 2 11" xfId="15026" xr:uid="{00000000-0005-0000-0000-0000CE320000}"/>
    <cellStyle name="Normal 2 2 2 2 2 31 2 2" xfId="15027" xr:uid="{00000000-0005-0000-0000-0000CF320000}"/>
    <cellStyle name="Normal 2 2 2 2 2 31 2 2 10" xfId="15028" xr:uid="{00000000-0005-0000-0000-0000D0320000}"/>
    <cellStyle name="Normal 2 2 2 2 2 31 2 2 2" xfId="15029" xr:uid="{00000000-0005-0000-0000-0000D1320000}"/>
    <cellStyle name="Normal 2 2 2 2 2 31 2 2 3" xfId="15030" xr:uid="{00000000-0005-0000-0000-0000D2320000}"/>
    <cellStyle name="Normal 2 2 2 2 2 31 2 2 4" xfId="15031" xr:uid="{00000000-0005-0000-0000-0000D3320000}"/>
    <cellStyle name="Normal 2 2 2 2 2 31 2 2 5" xfId="15032" xr:uid="{00000000-0005-0000-0000-0000D4320000}"/>
    <cellStyle name="Normal 2 2 2 2 2 31 2 2 6" xfId="15033" xr:uid="{00000000-0005-0000-0000-0000D5320000}"/>
    <cellStyle name="Normal 2 2 2 2 2 31 2 2 7" xfId="15034" xr:uid="{00000000-0005-0000-0000-0000D6320000}"/>
    <cellStyle name="Normal 2 2 2 2 2 31 2 2 8" xfId="15035" xr:uid="{00000000-0005-0000-0000-0000D7320000}"/>
    <cellStyle name="Normal 2 2 2 2 2 31 2 2 9" xfId="15036" xr:uid="{00000000-0005-0000-0000-0000D8320000}"/>
    <cellStyle name="Normal 2 2 2 2 2 31 2 3" xfId="15037" xr:uid="{00000000-0005-0000-0000-0000D9320000}"/>
    <cellStyle name="Normal 2 2 2 2 2 31 2 4" xfId="15038" xr:uid="{00000000-0005-0000-0000-0000DA320000}"/>
    <cellStyle name="Normal 2 2 2 2 2 31 2 5" xfId="15039" xr:uid="{00000000-0005-0000-0000-0000DB320000}"/>
    <cellStyle name="Normal 2 2 2 2 2 31 2 6" xfId="15040" xr:uid="{00000000-0005-0000-0000-0000DC320000}"/>
    <cellStyle name="Normal 2 2 2 2 2 31 2 7" xfId="15041" xr:uid="{00000000-0005-0000-0000-0000DD320000}"/>
    <cellStyle name="Normal 2 2 2 2 2 31 2 8" xfId="15042" xr:uid="{00000000-0005-0000-0000-0000DE320000}"/>
    <cellStyle name="Normal 2 2 2 2 2 31 2 9" xfId="15043" xr:uid="{00000000-0005-0000-0000-0000DF320000}"/>
    <cellStyle name="Normal 2 2 2 2 2 31 3" xfId="15044" xr:uid="{00000000-0005-0000-0000-0000E0320000}"/>
    <cellStyle name="Normal 2 2 2 2 2 31 3 10" xfId="15045" xr:uid="{00000000-0005-0000-0000-0000E1320000}"/>
    <cellStyle name="Normal 2 2 2 2 2 31 3 2" xfId="15046" xr:uid="{00000000-0005-0000-0000-0000E2320000}"/>
    <cellStyle name="Normal 2 2 2 2 2 31 3 3" xfId="15047" xr:uid="{00000000-0005-0000-0000-0000E3320000}"/>
    <cellStyle name="Normal 2 2 2 2 2 31 3 4" xfId="15048" xr:uid="{00000000-0005-0000-0000-0000E4320000}"/>
    <cellStyle name="Normal 2 2 2 2 2 31 3 5" xfId="15049" xr:uid="{00000000-0005-0000-0000-0000E5320000}"/>
    <cellStyle name="Normal 2 2 2 2 2 31 3 6" xfId="15050" xr:uid="{00000000-0005-0000-0000-0000E6320000}"/>
    <cellStyle name="Normal 2 2 2 2 2 31 3 7" xfId="15051" xr:uid="{00000000-0005-0000-0000-0000E7320000}"/>
    <cellStyle name="Normal 2 2 2 2 2 31 3 8" xfId="15052" xr:uid="{00000000-0005-0000-0000-0000E8320000}"/>
    <cellStyle name="Normal 2 2 2 2 2 31 3 9" xfId="15053" xr:uid="{00000000-0005-0000-0000-0000E9320000}"/>
    <cellStyle name="Normal 2 2 2 2 2 31 4" xfId="15054" xr:uid="{00000000-0005-0000-0000-0000EA320000}"/>
    <cellStyle name="Normal 2 2 2 2 2 31 5" xfId="15055" xr:uid="{00000000-0005-0000-0000-0000EB320000}"/>
    <cellStyle name="Normal 2 2 2 2 2 31 6" xfId="15056" xr:uid="{00000000-0005-0000-0000-0000EC320000}"/>
    <cellStyle name="Normal 2 2 2 2 2 31 7" xfId="15057" xr:uid="{00000000-0005-0000-0000-0000ED320000}"/>
    <cellStyle name="Normal 2 2 2 2 2 31 8" xfId="15058" xr:uid="{00000000-0005-0000-0000-0000EE320000}"/>
    <cellStyle name="Normal 2 2 2 2 2 31 9" xfId="15059" xr:uid="{00000000-0005-0000-0000-0000EF320000}"/>
    <cellStyle name="Normal 2 2 2 2 2 32" xfId="3116" xr:uid="{00000000-0005-0000-0000-0000F0320000}"/>
    <cellStyle name="Normal 2 2 2 2 2 32 10" xfId="15060" xr:uid="{00000000-0005-0000-0000-0000F1320000}"/>
    <cellStyle name="Normal 2 2 2 2 2 32 11" xfId="15061" xr:uid="{00000000-0005-0000-0000-0000F2320000}"/>
    <cellStyle name="Normal 2 2 2 2 2 32 12" xfId="15062" xr:uid="{00000000-0005-0000-0000-0000F3320000}"/>
    <cellStyle name="Normal 2 2 2 2 2 32 2" xfId="3117" xr:uid="{00000000-0005-0000-0000-0000F4320000}"/>
    <cellStyle name="Normal 2 2 2 2 2 32 2 10" xfId="15063" xr:uid="{00000000-0005-0000-0000-0000F5320000}"/>
    <cellStyle name="Normal 2 2 2 2 2 32 2 11" xfId="15064" xr:uid="{00000000-0005-0000-0000-0000F6320000}"/>
    <cellStyle name="Normal 2 2 2 2 2 32 2 2" xfId="15065" xr:uid="{00000000-0005-0000-0000-0000F7320000}"/>
    <cellStyle name="Normal 2 2 2 2 2 32 2 2 10" xfId="15066" xr:uid="{00000000-0005-0000-0000-0000F8320000}"/>
    <cellStyle name="Normal 2 2 2 2 2 32 2 2 2" xfId="15067" xr:uid="{00000000-0005-0000-0000-0000F9320000}"/>
    <cellStyle name="Normal 2 2 2 2 2 32 2 2 3" xfId="15068" xr:uid="{00000000-0005-0000-0000-0000FA320000}"/>
    <cellStyle name="Normal 2 2 2 2 2 32 2 2 4" xfId="15069" xr:uid="{00000000-0005-0000-0000-0000FB320000}"/>
    <cellStyle name="Normal 2 2 2 2 2 32 2 2 5" xfId="15070" xr:uid="{00000000-0005-0000-0000-0000FC320000}"/>
    <cellStyle name="Normal 2 2 2 2 2 32 2 2 6" xfId="15071" xr:uid="{00000000-0005-0000-0000-0000FD320000}"/>
    <cellStyle name="Normal 2 2 2 2 2 32 2 2 7" xfId="15072" xr:uid="{00000000-0005-0000-0000-0000FE320000}"/>
    <cellStyle name="Normal 2 2 2 2 2 32 2 2 8" xfId="15073" xr:uid="{00000000-0005-0000-0000-0000FF320000}"/>
    <cellStyle name="Normal 2 2 2 2 2 32 2 2 9" xfId="15074" xr:uid="{00000000-0005-0000-0000-000000330000}"/>
    <cellStyle name="Normal 2 2 2 2 2 32 2 3" xfId="15075" xr:uid="{00000000-0005-0000-0000-000001330000}"/>
    <cellStyle name="Normal 2 2 2 2 2 32 2 4" xfId="15076" xr:uid="{00000000-0005-0000-0000-000002330000}"/>
    <cellStyle name="Normal 2 2 2 2 2 32 2 5" xfId="15077" xr:uid="{00000000-0005-0000-0000-000003330000}"/>
    <cellStyle name="Normal 2 2 2 2 2 32 2 6" xfId="15078" xr:uid="{00000000-0005-0000-0000-000004330000}"/>
    <cellStyle name="Normal 2 2 2 2 2 32 2 7" xfId="15079" xr:uid="{00000000-0005-0000-0000-000005330000}"/>
    <cellStyle name="Normal 2 2 2 2 2 32 2 8" xfId="15080" xr:uid="{00000000-0005-0000-0000-000006330000}"/>
    <cellStyle name="Normal 2 2 2 2 2 32 2 9" xfId="15081" xr:uid="{00000000-0005-0000-0000-000007330000}"/>
    <cellStyle name="Normal 2 2 2 2 2 32 3" xfId="15082" xr:uid="{00000000-0005-0000-0000-000008330000}"/>
    <cellStyle name="Normal 2 2 2 2 2 32 3 10" xfId="15083" xr:uid="{00000000-0005-0000-0000-000009330000}"/>
    <cellStyle name="Normal 2 2 2 2 2 32 3 2" xfId="15084" xr:uid="{00000000-0005-0000-0000-00000A330000}"/>
    <cellStyle name="Normal 2 2 2 2 2 32 3 3" xfId="15085" xr:uid="{00000000-0005-0000-0000-00000B330000}"/>
    <cellStyle name="Normal 2 2 2 2 2 32 3 4" xfId="15086" xr:uid="{00000000-0005-0000-0000-00000C330000}"/>
    <cellStyle name="Normal 2 2 2 2 2 32 3 5" xfId="15087" xr:uid="{00000000-0005-0000-0000-00000D330000}"/>
    <cellStyle name="Normal 2 2 2 2 2 32 3 6" xfId="15088" xr:uid="{00000000-0005-0000-0000-00000E330000}"/>
    <cellStyle name="Normal 2 2 2 2 2 32 3 7" xfId="15089" xr:uid="{00000000-0005-0000-0000-00000F330000}"/>
    <cellStyle name="Normal 2 2 2 2 2 32 3 8" xfId="15090" xr:uid="{00000000-0005-0000-0000-000010330000}"/>
    <cellStyle name="Normal 2 2 2 2 2 32 3 9" xfId="15091" xr:uid="{00000000-0005-0000-0000-000011330000}"/>
    <cellStyle name="Normal 2 2 2 2 2 32 4" xfId="15092" xr:uid="{00000000-0005-0000-0000-000012330000}"/>
    <cellStyle name="Normal 2 2 2 2 2 32 5" xfId="15093" xr:uid="{00000000-0005-0000-0000-000013330000}"/>
    <cellStyle name="Normal 2 2 2 2 2 32 6" xfId="15094" xr:uid="{00000000-0005-0000-0000-000014330000}"/>
    <cellStyle name="Normal 2 2 2 2 2 32 7" xfId="15095" xr:uid="{00000000-0005-0000-0000-000015330000}"/>
    <cellStyle name="Normal 2 2 2 2 2 32 8" xfId="15096" xr:uid="{00000000-0005-0000-0000-000016330000}"/>
    <cellStyle name="Normal 2 2 2 2 2 32 9" xfId="15097" xr:uid="{00000000-0005-0000-0000-000017330000}"/>
    <cellStyle name="Normal 2 2 2 2 2 33" xfId="3118" xr:uid="{00000000-0005-0000-0000-000018330000}"/>
    <cellStyle name="Normal 2 2 2 2 2 33 10" xfId="15098" xr:uid="{00000000-0005-0000-0000-000019330000}"/>
    <cellStyle name="Normal 2 2 2 2 2 33 11" xfId="15099" xr:uid="{00000000-0005-0000-0000-00001A330000}"/>
    <cellStyle name="Normal 2 2 2 2 2 33 12" xfId="15100" xr:uid="{00000000-0005-0000-0000-00001B330000}"/>
    <cellStyle name="Normal 2 2 2 2 2 33 2" xfId="3119" xr:uid="{00000000-0005-0000-0000-00001C330000}"/>
    <cellStyle name="Normal 2 2 2 2 2 33 2 10" xfId="15101" xr:uid="{00000000-0005-0000-0000-00001D330000}"/>
    <cellStyle name="Normal 2 2 2 2 2 33 2 11" xfId="15102" xr:uid="{00000000-0005-0000-0000-00001E330000}"/>
    <cellStyle name="Normal 2 2 2 2 2 33 2 2" xfId="15103" xr:uid="{00000000-0005-0000-0000-00001F330000}"/>
    <cellStyle name="Normal 2 2 2 2 2 33 2 2 10" xfId="15104" xr:uid="{00000000-0005-0000-0000-000020330000}"/>
    <cellStyle name="Normal 2 2 2 2 2 33 2 2 2" xfId="15105" xr:uid="{00000000-0005-0000-0000-000021330000}"/>
    <cellStyle name="Normal 2 2 2 2 2 33 2 2 3" xfId="15106" xr:uid="{00000000-0005-0000-0000-000022330000}"/>
    <cellStyle name="Normal 2 2 2 2 2 33 2 2 4" xfId="15107" xr:uid="{00000000-0005-0000-0000-000023330000}"/>
    <cellStyle name="Normal 2 2 2 2 2 33 2 2 5" xfId="15108" xr:uid="{00000000-0005-0000-0000-000024330000}"/>
    <cellStyle name="Normal 2 2 2 2 2 33 2 2 6" xfId="15109" xr:uid="{00000000-0005-0000-0000-000025330000}"/>
    <cellStyle name="Normal 2 2 2 2 2 33 2 2 7" xfId="15110" xr:uid="{00000000-0005-0000-0000-000026330000}"/>
    <cellStyle name="Normal 2 2 2 2 2 33 2 2 8" xfId="15111" xr:uid="{00000000-0005-0000-0000-000027330000}"/>
    <cellStyle name="Normal 2 2 2 2 2 33 2 2 9" xfId="15112" xr:uid="{00000000-0005-0000-0000-000028330000}"/>
    <cellStyle name="Normal 2 2 2 2 2 33 2 3" xfId="15113" xr:uid="{00000000-0005-0000-0000-000029330000}"/>
    <cellStyle name="Normal 2 2 2 2 2 33 2 4" xfId="15114" xr:uid="{00000000-0005-0000-0000-00002A330000}"/>
    <cellStyle name="Normal 2 2 2 2 2 33 2 5" xfId="15115" xr:uid="{00000000-0005-0000-0000-00002B330000}"/>
    <cellStyle name="Normal 2 2 2 2 2 33 2 6" xfId="15116" xr:uid="{00000000-0005-0000-0000-00002C330000}"/>
    <cellStyle name="Normal 2 2 2 2 2 33 2 7" xfId="15117" xr:uid="{00000000-0005-0000-0000-00002D330000}"/>
    <cellStyle name="Normal 2 2 2 2 2 33 2 8" xfId="15118" xr:uid="{00000000-0005-0000-0000-00002E330000}"/>
    <cellStyle name="Normal 2 2 2 2 2 33 2 9" xfId="15119" xr:uid="{00000000-0005-0000-0000-00002F330000}"/>
    <cellStyle name="Normal 2 2 2 2 2 33 3" xfId="15120" xr:uid="{00000000-0005-0000-0000-000030330000}"/>
    <cellStyle name="Normal 2 2 2 2 2 33 3 10" xfId="15121" xr:uid="{00000000-0005-0000-0000-000031330000}"/>
    <cellStyle name="Normal 2 2 2 2 2 33 3 2" xfId="15122" xr:uid="{00000000-0005-0000-0000-000032330000}"/>
    <cellStyle name="Normal 2 2 2 2 2 33 3 3" xfId="15123" xr:uid="{00000000-0005-0000-0000-000033330000}"/>
    <cellStyle name="Normal 2 2 2 2 2 33 3 4" xfId="15124" xr:uid="{00000000-0005-0000-0000-000034330000}"/>
    <cellStyle name="Normal 2 2 2 2 2 33 3 5" xfId="15125" xr:uid="{00000000-0005-0000-0000-000035330000}"/>
    <cellStyle name="Normal 2 2 2 2 2 33 3 6" xfId="15126" xr:uid="{00000000-0005-0000-0000-000036330000}"/>
    <cellStyle name="Normal 2 2 2 2 2 33 3 7" xfId="15127" xr:uid="{00000000-0005-0000-0000-000037330000}"/>
    <cellStyle name="Normal 2 2 2 2 2 33 3 8" xfId="15128" xr:uid="{00000000-0005-0000-0000-000038330000}"/>
    <cellStyle name="Normal 2 2 2 2 2 33 3 9" xfId="15129" xr:uid="{00000000-0005-0000-0000-000039330000}"/>
    <cellStyle name="Normal 2 2 2 2 2 33 4" xfId="15130" xr:uid="{00000000-0005-0000-0000-00003A330000}"/>
    <cellStyle name="Normal 2 2 2 2 2 33 5" xfId="15131" xr:uid="{00000000-0005-0000-0000-00003B330000}"/>
    <cellStyle name="Normal 2 2 2 2 2 33 6" xfId="15132" xr:uid="{00000000-0005-0000-0000-00003C330000}"/>
    <cellStyle name="Normal 2 2 2 2 2 33 7" xfId="15133" xr:uid="{00000000-0005-0000-0000-00003D330000}"/>
    <cellStyle name="Normal 2 2 2 2 2 33 8" xfId="15134" xr:uid="{00000000-0005-0000-0000-00003E330000}"/>
    <cellStyle name="Normal 2 2 2 2 2 33 9" xfId="15135" xr:uid="{00000000-0005-0000-0000-00003F330000}"/>
    <cellStyle name="Normal 2 2 2 2 2 34" xfId="3120" xr:uid="{00000000-0005-0000-0000-000040330000}"/>
    <cellStyle name="Normal 2 2 2 2 2 34 10" xfId="15136" xr:uid="{00000000-0005-0000-0000-000041330000}"/>
    <cellStyle name="Normal 2 2 2 2 2 34 11" xfId="15137" xr:uid="{00000000-0005-0000-0000-000042330000}"/>
    <cellStyle name="Normal 2 2 2 2 2 34 12" xfId="15138" xr:uid="{00000000-0005-0000-0000-000043330000}"/>
    <cellStyle name="Normal 2 2 2 2 2 34 2" xfId="3121" xr:uid="{00000000-0005-0000-0000-000044330000}"/>
    <cellStyle name="Normal 2 2 2 2 2 34 2 10" xfId="15139" xr:uid="{00000000-0005-0000-0000-000045330000}"/>
    <cellStyle name="Normal 2 2 2 2 2 34 2 11" xfId="15140" xr:uid="{00000000-0005-0000-0000-000046330000}"/>
    <cellStyle name="Normal 2 2 2 2 2 34 2 2" xfId="15141" xr:uid="{00000000-0005-0000-0000-000047330000}"/>
    <cellStyle name="Normal 2 2 2 2 2 34 2 2 10" xfId="15142" xr:uid="{00000000-0005-0000-0000-000048330000}"/>
    <cellStyle name="Normal 2 2 2 2 2 34 2 2 2" xfId="15143" xr:uid="{00000000-0005-0000-0000-000049330000}"/>
    <cellStyle name="Normal 2 2 2 2 2 34 2 2 3" xfId="15144" xr:uid="{00000000-0005-0000-0000-00004A330000}"/>
    <cellStyle name="Normal 2 2 2 2 2 34 2 2 4" xfId="15145" xr:uid="{00000000-0005-0000-0000-00004B330000}"/>
    <cellStyle name="Normal 2 2 2 2 2 34 2 2 5" xfId="15146" xr:uid="{00000000-0005-0000-0000-00004C330000}"/>
    <cellStyle name="Normal 2 2 2 2 2 34 2 2 6" xfId="15147" xr:uid="{00000000-0005-0000-0000-00004D330000}"/>
    <cellStyle name="Normal 2 2 2 2 2 34 2 2 7" xfId="15148" xr:uid="{00000000-0005-0000-0000-00004E330000}"/>
    <cellStyle name="Normal 2 2 2 2 2 34 2 2 8" xfId="15149" xr:uid="{00000000-0005-0000-0000-00004F330000}"/>
    <cellStyle name="Normal 2 2 2 2 2 34 2 2 9" xfId="15150" xr:uid="{00000000-0005-0000-0000-000050330000}"/>
    <cellStyle name="Normal 2 2 2 2 2 34 2 3" xfId="15151" xr:uid="{00000000-0005-0000-0000-000051330000}"/>
    <cellStyle name="Normal 2 2 2 2 2 34 2 4" xfId="15152" xr:uid="{00000000-0005-0000-0000-000052330000}"/>
    <cellStyle name="Normal 2 2 2 2 2 34 2 5" xfId="15153" xr:uid="{00000000-0005-0000-0000-000053330000}"/>
    <cellStyle name="Normal 2 2 2 2 2 34 2 6" xfId="15154" xr:uid="{00000000-0005-0000-0000-000054330000}"/>
    <cellStyle name="Normal 2 2 2 2 2 34 2 7" xfId="15155" xr:uid="{00000000-0005-0000-0000-000055330000}"/>
    <cellStyle name="Normal 2 2 2 2 2 34 2 8" xfId="15156" xr:uid="{00000000-0005-0000-0000-000056330000}"/>
    <cellStyle name="Normal 2 2 2 2 2 34 2 9" xfId="15157" xr:uid="{00000000-0005-0000-0000-000057330000}"/>
    <cellStyle name="Normal 2 2 2 2 2 34 3" xfId="15158" xr:uid="{00000000-0005-0000-0000-000058330000}"/>
    <cellStyle name="Normal 2 2 2 2 2 34 3 10" xfId="15159" xr:uid="{00000000-0005-0000-0000-000059330000}"/>
    <cellStyle name="Normal 2 2 2 2 2 34 3 2" xfId="15160" xr:uid="{00000000-0005-0000-0000-00005A330000}"/>
    <cellStyle name="Normal 2 2 2 2 2 34 3 3" xfId="15161" xr:uid="{00000000-0005-0000-0000-00005B330000}"/>
    <cellStyle name="Normal 2 2 2 2 2 34 3 4" xfId="15162" xr:uid="{00000000-0005-0000-0000-00005C330000}"/>
    <cellStyle name="Normal 2 2 2 2 2 34 3 5" xfId="15163" xr:uid="{00000000-0005-0000-0000-00005D330000}"/>
    <cellStyle name="Normal 2 2 2 2 2 34 3 6" xfId="15164" xr:uid="{00000000-0005-0000-0000-00005E330000}"/>
    <cellStyle name="Normal 2 2 2 2 2 34 3 7" xfId="15165" xr:uid="{00000000-0005-0000-0000-00005F330000}"/>
    <cellStyle name="Normal 2 2 2 2 2 34 3 8" xfId="15166" xr:uid="{00000000-0005-0000-0000-000060330000}"/>
    <cellStyle name="Normal 2 2 2 2 2 34 3 9" xfId="15167" xr:uid="{00000000-0005-0000-0000-000061330000}"/>
    <cellStyle name="Normal 2 2 2 2 2 34 4" xfId="15168" xr:uid="{00000000-0005-0000-0000-000062330000}"/>
    <cellStyle name="Normal 2 2 2 2 2 34 5" xfId="15169" xr:uid="{00000000-0005-0000-0000-000063330000}"/>
    <cellStyle name="Normal 2 2 2 2 2 34 6" xfId="15170" xr:uid="{00000000-0005-0000-0000-000064330000}"/>
    <cellStyle name="Normal 2 2 2 2 2 34 7" xfId="15171" xr:uid="{00000000-0005-0000-0000-000065330000}"/>
    <cellStyle name="Normal 2 2 2 2 2 34 8" xfId="15172" xr:uid="{00000000-0005-0000-0000-000066330000}"/>
    <cellStyle name="Normal 2 2 2 2 2 34 9" xfId="15173" xr:uid="{00000000-0005-0000-0000-000067330000}"/>
    <cellStyle name="Normal 2 2 2 2 2 35" xfId="3122" xr:uid="{00000000-0005-0000-0000-000068330000}"/>
    <cellStyle name="Normal 2 2 2 2 2 35 2" xfId="3123" xr:uid="{00000000-0005-0000-0000-000069330000}"/>
    <cellStyle name="Normal 2 2 2 2 2 35 2 10" xfId="15174" xr:uid="{00000000-0005-0000-0000-00006A330000}"/>
    <cellStyle name="Normal 2 2 2 2 2 35 2 11" xfId="15175" xr:uid="{00000000-0005-0000-0000-00006B330000}"/>
    <cellStyle name="Normal 2 2 2 2 2 35 2 12" xfId="15176" xr:uid="{00000000-0005-0000-0000-00006C330000}"/>
    <cellStyle name="Normal 2 2 2 2 2 35 2 13" xfId="15177" xr:uid="{00000000-0005-0000-0000-00006D330000}"/>
    <cellStyle name="Normal 2 2 2 2 2 35 2 14" xfId="15178" xr:uid="{00000000-0005-0000-0000-00006E330000}"/>
    <cellStyle name="Normal 2 2 2 2 2 35 2 15" xfId="15179" xr:uid="{00000000-0005-0000-0000-00006F330000}"/>
    <cellStyle name="Normal 2 2 2 2 2 35 2 16" xfId="15180" xr:uid="{00000000-0005-0000-0000-000070330000}"/>
    <cellStyle name="Normal 2 2 2 2 2 35 2 17" xfId="15181" xr:uid="{00000000-0005-0000-0000-000071330000}"/>
    <cellStyle name="Normal 2 2 2 2 2 35 2 2" xfId="3124" xr:uid="{00000000-0005-0000-0000-000072330000}"/>
    <cellStyle name="Normal 2 2 2 2 2 35 2 2 2" xfId="3125" xr:uid="{00000000-0005-0000-0000-000073330000}"/>
    <cellStyle name="Normal 2 2 2 2 2 35 2 2 2 10" xfId="15182" xr:uid="{00000000-0005-0000-0000-000074330000}"/>
    <cellStyle name="Normal 2 2 2 2 2 35 2 2 2 11" xfId="15183" xr:uid="{00000000-0005-0000-0000-000075330000}"/>
    <cellStyle name="Normal 2 2 2 2 2 35 2 2 2 12" xfId="15184" xr:uid="{00000000-0005-0000-0000-000076330000}"/>
    <cellStyle name="Normal 2 2 2 2 2 35 2 2 2 13" xfId="15185" xr:uid="{00000000-0005-0000-0000-000077330000}"/>
    <cellStyle name="Normal 2 2 2 2 2 35 2 2 2 14" xfId="15186" xr:uid="{00000000-0005-0000-0000-000078330000}"/>
    <cellStyle name="Normal 2 2 2 2 2 35 2 2 2 15" xfId="15187" xr:uid="{00000000-0005-0000-0000-000079330000}"/>
    <cellStyle name="Normal 2 2 2 2 2 35 2 2 2 16" xfId="15188" xr:uid="{00000000-0005-0000-0000-00007A330000}"/>
    <cellStyle name="Normal 2 2 2 2 2 35 2 2 2 2" xfId="3126" xr:uid="{00000000-0005-0000-0000-00007B330000}"/>
    <cellStyle name="Normal 2 2 2 2 2 35 2 2 2 3" xfId="3127" xr:uid="{00000000-0005-0000-0000-00007C330000}"/>
    <cellStyle name="Normal 2 2 2 2 2 35 2 2 2 4" xfId="3128" xr:uid="{00000000-0005-0000-0000-00007D330000}"/>
    <cellStyle name="Normal 2 2 2 2 2 35 2 2 2 5" xfId="3129" xr:uid="{00000000-0005-0000-0000-00007E330000}"/>
    <cellStyle name="Normal 2 2 2 2 2 35 2 2 2 6" xfId="3130" xr:uid="{00000000-0005-0000-0000-00007F330000}"/>
    <cellStyle name="Normal 2 2 2 2 2 35 2 2 2 6 10" xfId="15189" xr:uid="{00000000-0005-0000-0000-000080330000}"/>
    <cellStyle name="Normal 2 2 2 2 2 35 2 2 2 6 11" xfId="15190" xr:uid="{00000000-0005-0000-0000-000081330000}"/>
    <cellStyle name="Normal 2 2 2 2 2 35 2 2 2 6 2" xfId="15191" xr:uid="{00000000-0005-0000-0000-000082330000}"/>
    <cellStyle name="Normal 2 2 2 2 2 35 2 2 2 6 2 10" xfId="15192" xr:uid="{00000000-0005-0000-0000-000083330000}"/>
    <cellStyle name="Normal 2 2 2 2 2 35 2 2 2 6 2 2" xfId="15193" xr:uid="{00000000-0005-0000-0000-000084330000}"/>
    <cellStyle name="Normal 2 2 2 2 2 35 2 2 2 6 2 3" xfId="15194" xr:uid="{00000000-0005-0000-0000-000085330000}"/>
    <cellStyle name="Normal 2 2 2 2 2 35 2 2 2 6 2 4" xfId="15195" xr:uid="{00000000-0005-0000-0000-000086330000}"/>
    <cellStyle name="Normal 2 2 2 2 2 35 2 2 2 6 2 5" xfId="15196" xr:uid="{00000000-0005-0000-0000-000087330000}"/>
    <cellStyle name="Normal 2 2 2 2 2 35 2 2 2 6 2 6" xfId="15197" xr:uid="{00000000-0005-0000-0000-000088330000}"/>
    <cellStyle name="Normal 2 2 2 2 2 35 2 2 2 6 2 7" xfId="15198" xr:uid="{00000000-0005-0000-0000-000089330000}"/>
    <cellStyle name="Normal 2 2 2 2 2 35 2 2 2 6 2 8" xfId="15199" xr:uid="{00000000-0005-0000-0000-00008A330000}"/>
    <cellStyle name="Normal 2 2 2 2 2 35 2 2 2 6 2 9" xfId="15200" xr:uid="{00000000-0005-0000-0000-00008B330000}"/>
    <cellStyle name="Normal 2 2 2 2 2 35 2 2 2 6 3" xfId="15201" xr:uid="{00000000-0005-0000-0000-00008C330000}"/>
    <cellStyle name="Normal 2 2 2 2 2 35 2 2 2 6 4" xfId="15202" xr:uid="{00000000-0005-0000-0000-00008D330000}"/>
    <cellStyle name="Normal 2 2 2 2 2 35 2 2 2 6 5" xfId="15203" xr:uid="{00000000-0005-0000-0000-00008E330000}"/>
    <cellStyle name="Normal 2 2 2 2 2 35 2 2 2 6 6" xfId="15204" xr:uid="{00000000-0005-0000-0000-00008F330000}"/>
    <cellStyle name="Normal 2 2 2 2 2 35 2 2 2 6 7" xfId="15205" xr:uid="{00000000-0005-0000-0000-000090330000}"/>
    <cellStyle name="Normal 2 2 2 2 2 35 2 2 2 6 8" xfId="15206" xr:uid="{00000000-0005-0000-0000-000091330000}"/>
    <cellStyle name="Normal 2 2 2 2 2 35 2 2 2 6 9" xfId="15207" xr:uid="{00000000-0005-0000-0000-000092330000}"/>
    <cellStyle name="Normal 2 2 2 2 2 35 2 2 2 7" xfId="15208" xr:uid="{00000000-0005-0000-0000-000093330000}"/>
    <cellStyle name="Normal 2 2 2 2 2 35 2 2 2 7 10" xfId="15209" xr:uid="{00000000-0005-0000-0000-000094330000}"/>
    <cellStyle name="Normal 2 2 2 2 2 35 2 2 2 7 2" xfId="15210" xr:uid="{00000000-0005-0000-0000-000095330000}"/>
    <cellStyle name="Normal 2 2 2 2 2 35 2 2 2 7 3" xfId="15211" xr:uid="{00000000-0005-0000-0000-000096330000}"/>
    <cellStyle name="Normal 2 2 2 2 2 35 2 2 2 7 4" xfId="15212" xr:uid="{00000000-0005-0000-0000-000097330000}"/>
    <cellStyle name="Normal 2 2 2 2 2 35 2 2 2 7 5" xfId="15213" xr:uid="{00000000-0005-0000-0000-000098330000}"/>
    <cellStyle name="Normal 2 2 2 2 2 35 2 2 2 7 6" xfId="15214" xr:uid="{00000000-0005-0000-0000-000099330000}"/>
    <cellStyle name="Normal 2 2 2 2 2 35 2 2 2 7 7" xfId="15215" xr:uid="{00000000-0005-0000-0000-00009A330000}"/>
    <cellStyle name="Normal 2 2 2 2 2 35 2 2 2 7 8" xfId="15216" xr:uid="{00000000-0005-0000-0000-00009B330000}"/>
    <cellStyle name="Normal 2 2 2 2 2 35 2 2 2 7 9" xfId="15217" xr:uid="{00000000-0005-0000-0000-00009C330000}"/>
    <cellStyle name="Normal 2 2 2 2 2 35 2 2 2 8" xfId="15218" xr:uid="{00000000-0005-0000-0000-00009D330000}"/>
    <cellStyle name="Normal 2 2 2 2 2 35 2 2 2 9" xfId="15219" xr:uid="{00000000-0005-0000-0000-00009E330000}"/>
    <cellStyle name="Normal 2 2 2 2 2 35 2 2 3" xfId="3131" xr:uid="{00000000-0005-0000-0000-00009F330000}"/>
    <cellStyle name="Normal 2 2 2 2 2 35 2 2 4" xfId="3132" xr:uid="{00000000-0005-0000-0000-0000A0330000}"/>
    <cellStyle name="Normal 2 2 2 2 2 35 2 2 4 10" xfId="15220" xr:uid="{00000000-0005-0000-0000-0000A1330000}"/>
    <cellStyle name="Normal 2 2 2 2 2 35 2 2 4 11" xfId="15221" xr:uid="{00000000-0005-0000-0000-0000A2330000}"/>
    <cellStyle name="Normal 2 2 2 2 2 35 2 2 4 12" xfId="15222" xr:uid="{00000000-0005-0000-0000-0000A3330000}"/>
    <cellStyle name="Normal 2 2 2 2 2 35 2 2 4 2" xfId="3133" xr:uid="{00000000-0005-0000-0000-0000A4330000}"/>
    <cellStyle name="Normal 2 2 2 2 2 35 2 2 4 2 10" xfId="15223" xr:uid="{00000000-0005-0000-0000-0000A5330000}"/>
    <cellStyle name="Normal 2 2 2 2 2 35 2 2 4 2 11" xfId="15224" xr:uid="{00000000-0005-0000-0000-0000A6330000}"/>
    <cellStyle name="Normal 2 2 2 2 2 35 2 2 4 2 2" xfId="15225" xr:uid="{00000000-0005-0000-0000-0000A7330000}"/>
    <cellStyle name="Normal 2 2 2 2 2 35 2 2 4 2 2 10" xfId="15226" xr:uid="{00000000-0005-0000-0000-0000A8330000}"/>
    <cellStyle name="Normal 2 2 2 2 2 35 2 2 4 2 2 2" xfId="15227" xr:uid="{00000000-0005-0000-0000-0000A9330000}"/>
    <cellStyle name="Normal 2 2 2 2 2 35 2 2 4 2 2 3" xfId="15228" xr:uid="{00000000-0005-0000-0000-0000AA330000}"/>
    <cellStyle name="Normal 2 2 2 2 2 35 2 2 4 2 2 4" xfId="15229" xr:uid="{00000000-0005-0000-0000-0000AB330000}"/>
    <cellStyle name="Normal 2 2 2 2 2 35 2 2 4 2 2 5" xfId="15230" xr:uid="{00000000-0005-0000-0000-0000AC330000}"/>
    <cellStyle name="Normal 2 2 2 2 2 35 2 2 4 2 2 6" xfId="15231" xr:uid="{00000000-0005-0000-0000-0000AD330000}"/>
    <cellStyle name="Normal 2 2 2 2 2 35 2 2 4 2 2 7" xfId="15232" xr:uid="{00000000-0005-0000-0000-0000AE330000}"/>
    <cellStyle name="Normal 2 2 2 2 2 35 2 2 4 2 2 8" xfId="15233" xr:uid="{00000000-0005-0000-0000-0000AF330000}"/>
    <cellStyle name="Normal 2 2 2 2 2 35 2 2 4 2 2 9" xfId="15234" xr:uid="{00000000-0005-0000-0000-0000B0330000}"/>
    <cellStyle name="Normal 2 2 2 2 2 35 2 2 4 2 3" xfId="15235" xr:uid="{00000000-0005-0000-0000-0000B1330000}"/>
    <cellStyle name="Normal 2 2 2 2 2 35 2 2 4 2 4" xfId="15236" xr:uid="{00000000-0005-0000-0000-0000B2330000}"/>
    <cellStyle name="Normal 2 2 2 2 2 35 2 2 4 2 5" xfId="15237" xr:uid="{00000000-0005-0000-0000-0000B3330000}"/>
    <cellStyle name="Normal 2 2 2 2 2 35 2 2 4 2 6" xfId="15238" xr:uid="{00000000-0005-0000-0000-0000B4330000}"/>
    <cellStyle name="Normal 2 2 2 2 2 35 2 2 4 2 7" xfId="15239" xr:uid="{00000000-0005-0000-0000-0000B5330000}"/>
    <cellStyle name="Normal 2 2 2 2 2 35 2 2 4 2 8" xfId="15240" xr:uid="{00000000-0005-0000-0000-0000B6330000}"/>
    <cellStyle name="Normal 2 2 2 2 2 35 2 2 4 2 9" xfId="15241" xr:uid="{00000000-0005-0000-0000-0000B7330000}"/>
    <cellStyle name="Normal 2 2 2 2 2 35 2 2 4 3" xfId="15242" xr:uid="{00000000-0005-0000-0000-0000B8330000}"/>
    <cellStyle name="Normal 2 2 2 2 2 35 2 2 4 3 10" xfId="15243" xr:uid="{00000000-0005-0000-0000-0000B9330000}"/>
    <cellStyle name="Normal 2 2 2 2 2 35 2 2 4 3 2" xfId="15244" xr:uid="{00000000-0005-0000-0000-0000BA330000}"/>
    <cellStyle name="Normal 2 2 2 2 2 35 2 2 4 3 3" xfId="15245" xr:uid="{00000000-0005-0000-0000-0000BB330000}"/>
    <cellStyle name="Normal 2 2 2 2 2 35 2 2 4 3 4" xfId="15246" xr:uid="{00000000-0005-0000-0000-0000BC330000}"/>
    <cellStyle name="Normal 2 2 2 2 2 35 2 2 4 3 5" xfId="15247" xr:uid="{00000000-0005-0000-0000-0000BD330000}"/>
    <cellStyle name="Normal 2 2 2 2 2 35 2 2 4 3 6" xfId="15248" xr:uid="{00000000-0005-0000-0000-0000BE330000}"/>
    <cellStyle name="Normal 2 2 2 2 2 35 2 2 4 3 7" xfId="15249" xr:uid="{00000000-0005-0000-0000-0000BF330000}"/>
    <cellStyle name="Normal 2 2 2 2 2 35 2 2 4 3 8" xfId="15250" xr:uid="{00000000-0005-0000-0000-0000C0330000}"/>
    <cellStyle name="Normal 2 2 2 2 2 35 2 2 4 3 9" xfId="15251" xr:uid="{00000000-0005-0000-0000-0000C1330000}"/>
    <cellStyle name="Normal 2 2 2 2 2 35 2 2 4 4" xfId="15252" xr:uid="{00000000-0005-0000-0000-0000C2330000}"/>
    <cellStyle name="Normal 2 2 2 2 2 35 2 2 4 5" xfId="15253" xr:uid="{00000000-0005-0000-0000-0000C3330000}"/>
    <cellStyle name="Normal 2 2 2 2 2 35 2 2 4 6" xfId="15254" xr:uid="{00000000-0005-0000-0000-0000C4330000}"/>
    <cellStyle name="Normal 2 2 2 2 2 35 2 2 4 7" xfId="15255" xr:uid="{00000000-0005-0000-0000-0000C5330000}"/>
    <cellStyle name="Normal 2 2 2 2 2 35 2 2 4 8" xfId="15256" xr:uid="{00000000-0005-0000-0000-0000C6330000}"/>
    <cellStyle name="Normal 2 2 2 2 2 35 2 2 4 9" xfId="15257" xr:uid="{00000000-0005-0000-0000-0000C7330000}"/>
    <cellStyle name="Normal 2 2 2 2 2 35 2 2 5" xfId="3134" xr:uid="{00000000-0005-0000-0000-0000C8330000}"/>
    <cellStyle name="Normal 2 2 2 2 2 35 2 2 5 10" xfId="15258" xr:uid="{00000000-0005-0000-0000-0000C9330000}"/>
    <cellStyle name="Normal 2 2 2 2 2 35 2 2 5 11" xfId="15259" xr:uid="{00000000-0005-0000-0000-0000CA330000}"/>
    <cellStyle name="Normal 2 2 2 2 2 35 2 2 5 12" xfId="15260" xr:uid="{00000000-0005-0000-0000-0000CB330000}"/>
    <cellStyle name="Normal 2 2 2 2 2 35 2 2 5 2" xfId="3135" xr:uid="{00000000-0005-0000-0000-0000CC330000}"/>
    <cellStyle name="Normal 2 2 2 2 2 35 2 2 5 2 10" xfId="15261" xr:uid="{00000000-0005-0000-0000-0000CD330000}"/>
    <cellStyle name="Normal 2 2 2 2 2 35 2 2 5 2 11" xfId="15262" xr:uid="{00000000-0005-0000-0000-0000CE330000}"/>
    <cellStyle name="Normal 2 2 2 2 2 35 2 2 5 2 2" xfId="15263" xr:uid="{00000000-0005-0000-0000-0000CF330000}"/>
    <cellStyle name="Normal 2 2 2 2 2 35 2 2 5 2 2 10" xfId="15264" xr:uid="{00000000-0005-0000-0000-0000D0330000}"/>
    <cellStyle name="Normal 2 2 2 2 2 35 2 2 5 2 2 2" xfId="15265" xr:uid="{00000000-0005-0000-0000-0000D1330000}"/>
    <cellStyle name="Normal 2 2 2 2 2 35 2 2 5 2 2 3" xfId="15266" xr:uid="{00000000-0005-0000-0000-0000D2330000}"/>
    <cellStyle name="Normal 2 2 2 2 2 35 2 2 5 2 2 4" xfId="15267" xr:uid="{00000000-0005-0000-0000-0000D3330000}"/>
    <cellStyle name="Normal 2 2 2 2 2 35 2 2 5 2 2 5" xfId="15268" xr:uid="{00000000-0005-0000-0000-0000D4330000}"/>
    <cellStyle name="Normal 2 2 2 2 2 35 2 2 5 2 2 6" xfId="15269" xr:uid="{00000000-0005-0000-0000-0000D5330000}"/>
    <cellStyle name="Normal 2 2 2 2 2 35 2 2 5 2 2 7" xfId="15270" xr:uid="{00000000-0005-0000-0000-0000D6330000}"/>
    <cellStyle name="Normal 2 2 2 2 2 35 2 2 5 2 2 8" xfId="15271" xr:uid="{00000000-0005-0000-0000-0000D7330000}"/>
    <cellStyle name="Normal 2 2 2 2 2 35 2 2 5 2 2 9" xfId="15272" xr:uid="{00000000-0005-0000-0000-0000D8330000}"/>
    <cellStyle name="Normal 2 2 2 2 2 35 2 2 5 2 3" xfId="15273" xr:uid="{00000000-0005-0000-0000-0000D9330000}"/>
    <cellStyle name="Normal 2 2 2 2 2 35 2 2 5 2 4" xfId="15274" xr:uid="{00000000-0005-0000-0000-0000DA330000}"/>
    <cellStyle name="Normal 2 2 2 2 2 35 2 2 5 2 5" xfId="15275" xr:uid="{00000000-0005-0000-0000-0000DB330000}"/>
    <cellStyle name="Normal 2 2 2 2 2 35 2 2 5 2 6" xfId="15276" xr:uid="{00000000-0005-0000-0000-0000DC330000}"/>
    <cellStyle name="Normal 2 2 2 2 2 35 2 2 5 2 7" xfId="15277" xr:uid="{00000000-0005-0000-0000-0000DD330000}"/>
    <cellStyle name="Normal 2 2 2 2 2 35 2 2 5 2 8" xfId="15278" xr:uid="{00000000-0005-0000-0000-0000DE330000}"/>
    <cellStyle name="Normal 2 2 2 2 2 35 2 2 5 2 9" xfId="15279" xr:uid="{00000000-0005-0000-0000-0000DF330000}"/>
    <cellStyle name="Normal 2 2 2 2 2 35 2 2 5 3" xfId="15280" xr:uid="{00000000-0005-0000-0000-0000E0330000}"/>
    <cellStyle name="Normal 2 2 2 2 2 35 2 2 5 3 10" xfId="15281" xr:uid="{00000000-0005-0000-0000-0000E1330000}"/>
    <cellStyle name="Normal 2 2 2 2 2 35 2 2 5 3 2" xfId="15282" xr:uid="{00000000-0005-0000-0000-0000E2330000}"/>
    <cellStyle name="Normal 2 2 2 2 2 35 2 2 5 3 3" xfId="15283" xr:uid="{00000000-0005-0000-0000-0000E3330000}"/>
    <cellStyle name="Normal 2 2 2 2 2 35 2 2 5 3 4" xfId="15284" xr:uid="{00000000-0005-0000-0000-0000E4330000}"/>
    <cellStyle name="Normal 2 2 2 2 2 35 2 2 5 3 5" xfId="15285" xr:uid="{00000000-0005-0000-0000-0000E5330000}"/>
    <cellStyle name="Normal 2 2 2 2 2 35 2 2 5 3 6" xfId="15286" xr:uid="{00000000-0005-0000-0000-0000E6330000}"/>
    <cellStyle name="Normal 2 2 2 2 2 35 2 2 5 3 7" xfId="15287" xr:uid="{00000000-0005-0000-0000-0000E7330000}"/>
    <cellStyle name="Normal 2 2 2 2 2 35 2 2 5 3 8" xfId="15288" xr:uid="{00000000-0005-0000-0000-0000E8330000}"/>
    <cellStyle name="Normal 2 2 2 2 2 35 2 2 5 3 9" xfId="15289" xr:uid="{00000000-0005-0000-0000-0000E9330000}"/>
    <cellStyle name="Normal 2 2 2 2 2 35 2 2 5 4" xfId="15290" xr:uid="{00000000-0005-0000-0000-0000EA330000}"/>
    <cellStyle name="Normal 2 2 2 2 2 35 2 2 5 5" xfId="15291" xr:uid="{00000000-0005-0000-0000-0000EB330000}"/>
    <cellStyle name="Normal 2 2 2 2 2 35 2 2 5 6" xfId="15292" xr:uid="{00000000-0005-0000-0000-0000EC330000}"/>
    <cellStyle name="Normal 2 2 2 2 2 35 2 2 5 7" xfId="15293" xr:uid="{00000000-0005-0000-0000-0000ED330000}"/>
    <cellStyle name="Normal 2 2 2 2 2 35 2 2 5 8" xfId="15294" xr:uid="{00000000-0005-0000-0000-0000EE330000}"/>
    <cellStyle name="Normal 2 2 2 2 2 35 2 2 5 9" xfId="15295" xr:uid="{00000000-0005-0000-0000-0000EF330000}"/>
    <cellStyle name="Normal 2 2 2 2 2 35 2 2 6" xfId="3136" xr:uid="{00000000-0005-0000-0000-0000F0330000}"/>
    <cellStyle name="Normal 2 2 2 2 2 35 2 2 6 10" xfId="15296" xr:uid="{00000000-0005-0000-0000-0000F1330000}"/>
    <cellStyle name="Normal 2 2 2 2 2 35 2 2 6 11" xfId="15297" xr:uid="{00000000-0005-0000-0000-0000F2330000}"/>
    <cellStyle name="Normal 2 2 2 2 2 35 2 2 6 12" xfId="15298" xr:uid="{00000000-0005-0000-0000-0000F3330000}"/>
    <cellStyle name="Normal 2 2 2 2 2 35 2 2 6 2" xfId="3137" xr:uid="{00000000-0005-0000-0000-0000F4330000}"/>
    <cellStyle name="Normal 2 2 2 2 2 35 2 2 6 2 10" xfId="15299" xr:uid="{00000000-0005-0000-0000-0000F5330000}"/>
    <cellStyle name="Normal 2 2 2 2 2 35 2 2 6 2 11" xfId="15300" xr:uid="{00000000-0005-0000-0000-0000F6330000}"/>
    <cellStyle name="Normal 2 2 2 2 2 35 2 2 6 2 2" xfId="15301" xr:uid="{00000000-0005-0000-0000-0000F7330000}"/>
    <cellStyle name="Normal 2 2 2 2 2 35 2 2 6 2 2 10" xfId="15302" xr:uid="{00000000-0005-0000-0000-0000F8330000}"/>
    <cellStyle name="Normal 2 2 2 2 2 35 2 2 6 2 2 2" xfId="15303" xr:uid="{00000000-0005-0000-0000-0000F9330000}"/>
    <cellStyle name="Normal 2 2 2 2 2 35 2 2 6 2 2 3" xfId="15304" xr:uid="{00000000-0005-0000-0000-0000FA330000}"/>
    <cellStyle name="Normal 2 2 2 2 2 35 2 2 6 2 2 4" xfId="15305" xr:uid="{00000000-0005-0000-0000-0000FB330000}"/>
    <cellStyle name="Normal 2 2 2 2 2 35 2 2 6 2 2 5" xfId="15306" xr:uid="{00000000-0005-0000-0000-0000FC330000}"/>
    <cellStyle name="Normal 2 2 2 2 2 35 2 2 6 2 2 6" xfId="15307" xr:uid="{00000000-0005-0000-0000-0000FD330000}"/>
    <cellStyle name="Normal 2 2 2 2 2 35 2 2 6 2 2 7" xfId="15308" xr:uid="{00000000-0005-0000-0000-0000FE330000}"/>
    <cellStyle name="Normal 2 2 2 2 2 35 2 2 6 2 2 8" xfId="15309" xr:uid="{00000000-0005-0000-0000-0000FF330000}"/>
    <cellStyle name="Normal 2 2 2 2 2 35 2 2 6 2 2 9" xfId="15310" xr:uid="{00000000-0005-0000-0000-000000340000}"/>
    <cellStyle name="Normal 2 2 2 2 2 35 2 2 6 2 3" xfId="15311" xr:uid="{00000000-0005-0000-0000-000001340000}"/>
    <cellStyle name="Normal 2 2 2 2 2 35 2 2 6 2 4" xfId="15312" xr:uid="{00000000-0005-0000-0000-000002340000}"/>
    <cellStyle name="Normal 2 2 2 2 2 35 2 2 6 2 5" xfId="15313" xr:uid="{00000000-0005-0000-0000-000003340000}"/>
    <cellStyle name="Normal 2 2 2 2 2 35 2 2 6 2 6" xfId="15314" xr:uid="{00000000-0005-0000-0000-000004340000}"/>
    <cellStyle name="Normal 2 2 2 2 2 35 2 2 6 2 7" xfId="15315" xr:uid="{00000000-0005-0000-0000-000005340000}"/>
    <cellStyle name="Normal 2 2 2 2 2 35 2 2 6 2 8" xfId="15316" xr:uid="{00000000-0005-0000-0000-000006340000}"/>
    <cellStyle name="Normal 2 2 2 2 2 35 2 2 6 2 9" xfId="15317" xr:uid="{00000000-0005-0000-0000-000007340000}"/>
    <cellStyle name="Normal 2 2 2 2 2 35 2 2 6 3" xfId="15318" xr:uid="{00000000-0005-0000-0000-000008340000}"/>
    <cellStyle name="Normal 2 2 2 2 2 35 2 2 6 3 10" xfId="15319" xr:uid="{00000000-0005-0000-0000-000009340000}"/>
    <cellStyle name="Normal 2 2 2 2 2 35 2 2 6 3 2" xfId="15320" xr:uid="{00000000-0005-0000-0000-00000A340000}"/>
    <cellStyle name="Normal 2 2 2 2 2 35 2 2 6 3 3" xfId="15321" xr:uid="{00000000-0005-0000-0000-00000B340000}"/>
    <cellStyle name="Normal 2 2 2 2 2 35 2 2 6 3 4" xfId="15322" xr:uid="{00000000-0005-0000-0000-00000C340000}"/>
    <cellStyle name="Normal 2 2 2 2 2 35 2 2 6 3 5" xfId="15323" xr:uid="{00000000-0005-0000-0000-00000D340000}"/>
    <cellStyle name="Normal 2 2 2 2 2 35 2 2 6 3 6" xfId="15324" xr:uid="{00000000-0005-0000-0000-00000E340000}"/>
    <cellStyle name="Normal 2 2 2 2 2 35 2 2 6 3 7" xfId="15325" xr:uid="{00000000-0005-0000-0000-00000F340000}"/>
    <cellStyle name="Normal 2 2 2 2 2 35 2 2 6 3 8" xfId="15326" xr:uid="{00000000-0005-0000-0000-000010340000}"/>
    <cellStyle name="Normal 2 2 2 2 2 35 2 2 6 3 9" xfId="15327" xr:uid="{00000000-0005-0000-0000-000011340000}"/>
    <cellStyle name="Normal 2 2 2 2 2 35 2 2 6 4" xfId="15328" xr:uid="{00000000-0005-0000-0000-000012340000}"/>
    <cellStyle name="Normal 2 2 2 2 2 35 2 2 6 5" xfId="15329" xr:uid="{00000000-0005-0000-0000-000013340000}"/>
    <cellStyle name="Normal 2 2 2 2 2 35 2 2 6 6" xfId="15330" xr:uid="{00000000-0005-0000-0000-000014340000}"/>
    <cellStyle name="Normal 2 2 2 2 2 35 2 2 6 7" xfId="15331" xr:uid="{00000000-0005-0000-0000-000015340000}"/>
    <cellStyle name="Normal 2 2 2 2 2 35 2 2 6 8" xfId="15332" xr:uid="{00000000-0005-0000-0000-000016340000}"/>
    <cellStyle name="Normal 2 2 2 2 2 35 2 2 6 9" xfId="15333" xr:uid="{00000000-0005-0000-0000-000017340000}"/>
    <cellStyle name="Normal 2 2 2 2 2 35 2 3" xfId="3138" xr:uid="{00000000-0005-0000-0000-000018340000}"/>
    <cellStyle name="Normal 2 2 2 2 2 35 2 3 2" xfId="3139" xr:uid="{00000000-0005-0000-0000-000019340000}"/>
    <cellStyle name="Normal 2 2 2 2 2 35 2 3 2 10" xfId="15334" xr:uid="{00000000-0005-0000-0000-00001A340000}"/>
    <cellStyle name="Normal 2 2 2 2 2 35 2 3 2 11" xfId="15335" xr:uid="{00000000-0005-0000-0000-00001B340000}"/>
    <cellStyle name="Normal 2 2 2 2 2 35 2 3 2 12" xfId="15336" xr:uid="{00000000-0005-0000-0000-00001C340000}"/>
    <cellStyle name="Normal 2 2 2 2 2 35 2 3 2 2" xfId="3140" xr:uid="{00000000-0005-0000-0000-00001D340000}"/>
    <cellStyle name="Normal 2 2 2 2 2 35 2 3 2 2 10" xfId="15337" xr:uid="{00000000-0005-0000-0000-00001E340000}"/>
    <cellStyle name="Normal 2 2 2 2 2 35 2 3 2 2 11" xfId="15338" xr:uid="{00000000-0005-0000-0000-00001F340000}"/>
    <cellStyle name="Normal 2 2 2 2 2 35 2 3 2 2 2" xfId="15339" xr:uid="{00000000-0005-0000-0000-000020340000}"/>
    <cellStyle name="Normal 2 2 2 2 2 35 2 3 2 2 2 10" xfId="15340" xr:uid="{00000000-0005-0000-0000-000021340000}"/>
    <cellStyle name="Normal 2 2 2 2 2 35 2 3 2 2 2 2" xfId="15341" xr:uid="{00000000-0005-0000-0000-000022340000}"/>
    <cellStyle name="Normal 2 2 2 2 2 35 2 3 2 2 2 3" xfId="15342" xr:uid="{00000000-0005-0000-0000-000023340000}"/>
    <cellStyle name="Normal 2 2 2 2 2 35 2 3 2 2 2 4" xfId="15343" xr:uid="{00000000-0005-0000-0000-000024340000}"/>
    <cellStyle name="Normal 2 2 2 2 2 35 2 3 2 2 2 5" xfId="15344" xr:uid="{00000000-0005-0000-0000-000025340000}"/>
    <cellStyle name="Normal 2 2 2 2 2 35 2 3 2 2 2 6" xfId="15345" xr:uid="{00000000-0005-0000-0000-000026340000}"/>
    <cellStyle name="Normal 2 2 2 2 2 35 2 3 2 2 2 7" xfId="15346" xr:uid="{00000000-0005-0000-0000-000027340000}"/>
    <cellStyle name="Normal 2 2 2 2 2 35 2 3 2 2 2 8" xfId="15347" xr:uid="{00000000-0005-0000-0000-000028340000}"/>
    <cellStyle name="Normal 2 2 2 2 2 35 2 3 2 2 2 9" xfId="15348" xr:uid="{00000000-0005-0000-0000-000029340000}"/>
    <cellStyle name="Normal 2 2 2 2 2 35 2 3 2 2 3" xfId="15349" xr:uid="{00000000-0005-0000-0000-00002A340000}"/>
    <cellStyle name="Normal 2 2 2 2 2 35 2 3 2 2 4" xfId="15350" xr:uid="{00000000-0005-0000-0000-00002B340000}"/>
    <cellStyle name="Normal 2 2 2 2 2 35 2 3 2 2 5" xfId="15351" xr:uid="{00000000-0005-0000-0000-00002C340000}"/>
    <cellStyle name="Normal 2 2 2 2 2 35 2 3 2 2 6" xfId="15352" xr:uid="{00000000-0005-0000-0000-00002D340000}"/>
    <cellStyle name="Normal 2 2 2 2 2 35 2 3 2 2 7" xfId="15353" xr:uid="{00000000-0005-0000-0000-00002E340000}"/>
    <cellStyle name="Normal 2 2 2 2 2 35 2 3 2 2 8" xfId="15354" xr:uid="{00000000-0005-0000-0000-00002F340000}"/>
    <cellStyle name="Normal 2 2 2 2 2 35 2 3 2 2 9" xfId="15355" xr:uid="{00000000-0005-0000-0000-000030340000}"/>
    <cellStyle name="Normal 2 2 2 2 2 35 2 3 2 3" xfId="15356" xr:uid="{00000000-0005-0000-0000-000031340000}"/>
    <cellStyle name="Normal 2 2 2 2 2 35 2 3 2 3 10" xfId="15357" xr:uid="{00000000-0005-0000-0000-000032340000}"/>
    <cellStyle name="Normal 2 2 2 2 2 35 2 3 2 3 2" xfId="15358" xr:uid="{00000000-0005-0000-0000-000033340000}"/>
    <cellStyle name="Normal 2 2 2 2 2 35 2 3 2 3 3" xfId="15359" xr:uid="{00000000-0005-0000-0000-000034340000}"/>
    <cellStyle name="Normal 2 2 2 2 2 35 2 3 2 3 4" xfId="15360" xr:uid="{00000000-0005-0000-0000-000035340000}"/>
    <cellStyle name="Normal 2 2 2 2 2 35 2 3 2 3 5" xfId="15361" xr:uid="{00000000-0005-0000-0000-000036340000}"/>
    <cellStyle name="Normal 2 2 2 2 2 35 2 3 2 3 6" xfId="15362" xr:uid="{00000000-0005-0000-0000-000037340000}"/>
    <cellStyle name="Normal 2 2 2 2 2 35 2 3 2 3 7" xfId="15363" xr:uid="{00000000-0005-0000-0000-000038340000}"/>
    <cellStyle name="Normal 2 2 2 2 2 35 2 3 2 3 8" xfId="15364" xr:uid="{00000000-0005-0000-0000-000039340000}"/>
    <cellStyle name="Normal 2 2 2 2 2 35 2 3 2 3 9" xfId="15365" xr:uid="{00000000-0005-0000-0000-00003A340000}"/>
    <cellStyle name="Normal 2 2 2 2 2 35 2 3 2 4" xfId="15366" xr:uid="{00000000-0005-0000-0000-00003B340000}"/>
    <cellStyle name="Normal 2 2 2 2 2 35 2 3 2 5" xfId="15367" xr:uid="{00000000-0005-0000-0000-00003C340000}"/>
    <cellStyle name="Normal 2 2 2 2 2 35 2 3 2 6" xfId="15368" xr:uid="{00000000-0005-0000-0000-00003D340000}"/>
    <cellStyle name="Normal 2 2 2 2 2 35 2 3 2 7" xfId="15369" xr:uid="{00000000-0005-0000-0000-00003E340000}"/>
    <cellStyle name="Normal 2 2 2 2 2 35 2 3 2 8" xfId="15370" xr:uid="{00000000-0005-0000-0000-00003F340000}"/>
    <cellStyle name="Normal 2 2 2 2 2 35 2 3 2 9" xfId="15371" xr:uid="{00000000-0005-0000-0000-000040340000}"/>
    <cellStyle name="Normal 2 2 2 2 2 35 2 3 3" xfId="3141" xr:uid="{00000000-0005-0000-0000-000041340000}"/>
    <cellStyle name="Normal 2 2 2 2 2 35 2 3 3 10" xfId="15372" xr:uid="{00000000-0005-0000-0000-000042340000}"/>
    <cellStyle name="Normal 2 2 2 2 2 35 2 3 3 11" xfId="15373" xr:uid="{00000000-0005-0000-0000-000043340000}"/>
    <cellStyle name="Normal 2 2 2 2 2 35 2 3 3 12" xfId="15374" xr:uid="{00000000-0005-0000-0000-000044340000}"/>
    <cellStyle name="Normal 2 2 2 2 2 35 2 3 3 2" xfId="3142" xr:uid="{00000000-0005-0000-0000-000045340000}"/>
    <cellStyle name="Normal 2 2 2 2 2 35 2 3 3 2 10" xfId="15375" xr:uid="{00000000-0005-0000-0000-000046340000}"/>
    <cellStyle name="Normal 2 2 2 2 2 35 2 3 3 2 11" xfId="15376" xr:uid="{00000000-0005-0000-0000-000047340000}"/>
    <cellStyle name="Normal 2 2 2 2 2 35 2 3 3 2 2" xfId="15377" xr:uid="{00000000-0005-0000-0000-000048340000}"/>
    <cellStyle name="Normal 2 2 2 2 2 35 2 3 3 2 2 10" xfId="15378" xr:uid="{00000000-0005-0000-0000-000049340000}"/>
    <cellStyle name="Normal 2 2 2 2 2 35 2 3 3 2 2 2" xfId="15379" xr:uid="{00000000-0005-0000-0000-00004A340000}"/>
    <cellStyle name="Normal 2 2 2 2 2 35 2 3 3 2 2 3" xfId="15380" xr:uid="{00000000-0005-0000-0000-00004B340000}"/>
    <cellStyle name="Normal 2 2 2 2 2 35 2 3 3 2 2 4" xfId="15381" xr:uid="{00000000-0005-0000-0000-00004C340000}"/>
    <cellStyle name="Normal 2 2 2 2 2 35 2 3 3 2 2 5" xfId="15382" xr:uid="{00000000-0005-0000-0000-00004D340000}"/>
    <cellStyle name="Normal 2 2 2 2 2 35 2 3 3 2 2 6" xfId="15383" xr:uid="{00000000-0005-0000-0000-00004E340000}"/>
    <cellStyle name="Normal 2 2 2 2 2 35 2 3 3 2 2 7" xfId="15384" xr:uid="{00000000-0005-0000-0000-00004F340000}"/>
    <cellStyle name="Normal 2 2 2 2 2 35 2 3 3 2 2 8" xfId="15385" xr:uid="{00000000-0005-0000-0000-000050340000}"/>
    <cellStyle name="Normal 2 2 2 2 2 35 2 3 3 2 2 9" xfId="15386" xr:uid="{00000000-0005-0000-0000-000051340000}"/>
    <cellStyle name="Normal 2 2 2 2 2 35 2 3 3 2 3" xfId="15387" xr:uid="{00000000-0005-0000-0000-000052340000}"/>
    <cellStyle name="Normal 2 2 2 2 2 35 2 3 3 2 4" xfId="15388" xr:uid="{00000000-0005-0000-0000-000053340000}"/>
    <cellStyle name="Normal 2 2 2 2 2 35 2 3 3 2 5" xfId="15389" xr:uid="{00000000-0005-0000-0000-000054340000}"/>
    <cellStyle name="Normal 2 2 2 2 2 35 2 3 3 2 6" xfId="15390" xr:uid="{00000000-0005-0000-0000-000055340000}"/>
    <cellStyle name="Normal 2 2 2 2 2 35 2 3 3 2 7" xfId="15391" xr:uid="{00000000-0005-0000-0000-000056340000}"/>
    <cellStyle name="Normal 2 2 2 2 2 35 2 3 3 2 8" xfId="15392" xr:uid="{00000000-0005-0000-0000-000057340000}"/>
    <cellStyle name="Normal 2 2 2 2 2 35 2 3 3 2 9" xfId="15393" xr:uid="{00000000-0005-0000-0000-000058340000}"/>
    <cellStyle name="Normal 2 2 2 2 2 35 2 3 3 3" xfId="15394" xr:uid="{00000000-0005-0000-0000-000059340000}"/>
    <cellStyle name="Normal 2 2 2 2 2 35 2 3 3 3 10" xfId="15395" xr:uid="{00000000-0005-0000-0000-00005A340000}"/>
    <cellStyle name="Normal 2 2 2 2 2 35 2 3 3 3 2" xfId="15396" xr:uid="{00000000-0005-0000-0000-00005B340000}"/>
    <cellStyle name="Normal 2 2 2 2 2 35 2 3 3 3 3" xfId="15397" xr:uid="{00000000-0005-0000-0000-00005C340000}"/>
    <cellStyle name="Normal 2 2 2 2 2 35 2 3 3 3 4" xfId="15398" xr:uid="{00000000-0005-0000-0000-00005D340000}"/>
    <cellStyle name="Normal 2 2 2 2 2 35 2 3 3 3 5" xfId="15399" xr:uid="{00000000-0005-0000-0000-00005E340000}"/>
    <cellStyle name="Normal 2 2 2 2 2 35 2 3 3 3 6" xfId="15400" xr:uid="{00000000-0005-0000-0000-00005F340000}"/>
    <cellStyle name="Normal 2 2 2 2 2 35 2 3 3 3 7" xfId="15401" xr:uid="{00000000-0005-0000-0000-000060340000}"/>
    <cellStyle name="Normal 2 2 2 2 2 35 2 3 3 3 8" xfId="15402" xr:uid="{00000000-0005-0000-0000-000061340000}"/>
    <cellStyle name="Normal 2 2 2 2 2 35 2 3 3 3 9" xfId="15403" xr:uid="{00000000-0005-0000-0000-000062340000}"/>
    <cellStyle name="Normal 2 2 2 2 2 35 2 3 3 4" xfId="15404" xr:uid="{00000000-0005-0000-0000-000063340000}"/>
    <cellStyle name="Normal 2 2 2 2 2 35 2 3 3 5" xfId="15405" xr:uid="{00000000-0005-0000-0000-000064340000}"/>
    <cellStyle name="Normal 2 2 2 2 2 35 2 3 3 6" xfId="15406" xr:uid="{00000000-0005-0000-0000-000065340000}"/>
    <cellStyle name="Normal 2 2 2 2 2 35 2 3 3 7" xfId="15407" xr:uid="{00000000-0005-0000-0000-000066340000}"/>
    <cellStyle name="Normal 2 2 2 2 2 35 2 3 3 8" xfId="15408" xr:uid="{00000000-0005-0000-0000-000067340000}"/>
    <cellStyle name="Normal 2 2 2 2 2 35 2 3 3 9" xfId="15409" xr:uid="{00000000-0005-0000-0000-000068340000}"/>
    <cellStyle name="Normal 2 2 2 2 2 35 2 3 4" xfId="3143" xr:uid="{00000000-0005-0000-0000-000069340000}"/>
    <cellStyle name="Normal 2 2 2 2 2 35 2 3 4 10" xfId="15410" xr:uid="{00000000-0005-0000-0000-00006A340000}"/>
    <cellStyle name="Normal 2 2 2 2 2 35 2 3 4 11" xfId="15411" xr:uid="{00000000-0005-0000-0000-00006B340000}"/>
    <cellStyle name="Normal 2 2 2 2 2 35 2 3 4 12" xfId="15412" xr:uid="{00000000-0005-0000-0000-00006C340000}"/>
    <cellStyle name="Normal 2 2 2 2 2 35 2 3 4 2" xfId="3144" xr:uid="{00000000-0005-0000-0000-00006D340000}"/>
    <cellStyle name="Normal 2 2 2 2 2 35 2 3 4 2 10" xfId="15413" xr:uid="{00000000-0005-0000-0000-00006E340000}"/>
    <cellStyle name="Normal 2 2 2 2 2 35 2 3 4 2 11" xfId="15414" xr:uid="{00000000-0005-0000-0000-00006F340000}"/>
    <cellStyle name="Normal 2 2 2 2 2 35 2 3 4 2 2" xfId="15415" xr:uid="{00000000-0005-0000-0000-000070340000}"/>
    <cellStyle name="Normal 2 2 2 2 2 35 2 3 4 2 2 10" xfId="15416" xr:uid="{00000000-0005-0000-0000-000071340000}"/>
    <cellStyle name="Normal 2 2 2 2 2 35 2 3 4 2 2 2" xfId="15417" xr:uid="{00000000-0005-0000-0000-000072340000}"/>
    <cellStyle name="Normal 2 2 2 2 2 35 2 3 4 2 2 3" xfId="15418" xr:uid="{00000000-0005-0000-0000-000073340000}"/>
    <cellStyle name="Normal 2 2 2 2 2 35 2 3 4 2 2 4" xfId="15419" xr:uid="{00000000-0005-0000-0000-000074340000}"/>
    <cellStyle name="Normal 2 2 2 2 2 35 2 3 4 2 2 5" xfId="15420" xr:uid="{00000000-0005-0000-0000-000075340000}"/>
    <cellStyle name="Normal 2 2 2 2 2 35 2 3 4 2 2 6" xfId="15421" xr:uid="{00000000-0005-0000-0000-000076340000}"/>
    <cellStyle name="Normal 2 2 2 2 2 35 2 3 4 2 2 7" xfId="15422" xr:uid="{00000000-0005-0000-0000-000077340000}"/>
    <cellStyle name="Normal 2 2 2 2 2 35 2 3 4 2 2 8" xfId="15423" xr:uid="{00000000-0005-0000-0000-000078340000}"/>
    <cellStyle name="Normal 2 2 2 2 2 35 2 3 4 2 2 9" xfId="15424" xr:uid="{00000000-0005-0000-0000-000079340000}"/>
    <cellStyle name="Normal 2 2 2 2 2 35 2 3 4 2 3" xfId="15425" xr:uid="{00000000-0005-0000-0000-00007A340000}"/>
    <cellStyle name="Normal 2 2 2 2 2 35 2 3 4 2 4" xfId="15426" xr:uid="{00000000-0005-0000-0000-00007B340000}"/>
    <cellStyle name="Normal 2 2 2 2 2 35 2 3 4 2 5" xfId="15427" xr:uid="{00000000-0005-0000-0000-00007C340000}"/>
    <cellStyle name="Normal 2 2 2 2 2 35 2 3 4 2 6" xfId="15428" xr:uid="{00000000-0005-0000-0000-00007D340000}"/>
    <cellStyle name="Normal 2 2 2 2 2 35 2 3 4 2 7" xfId="15429" xr:uid="{00000000-0005-0000-0000-00007E340000}"/>
    <cellStyle name="Normal 2 2 2 2 2 35 2 3 4 2 8" xfId="15430" xr:uid="{00000000-0005-0000-0000-00007F340000}"/>
    <cellStyle name="Normal 2 2 2 2 2 35 2 3 4 2 9" xfId="15431" xr:uid="{00000000-0005-0000-0000-000080340000}"/>
    <cellStyle name="Normal 2 2 2 2 2 35 2 3 4 3" xfId="15432" xr:uid="{00000000-0005-0000-0000-000081340000}"/>
    <cellStyle name="Normal 2 2 2 2 2 35 2 3 4 3 10" xfId="15433" xr:uid="{00000000-0005-0000-0000-000082340000}"/>
    <cellStyle name="Normal 2 2 2 2 2 35 2 3 4 3 2" xfId="15434" xr:uid="{00000000-0005-0000-0000-000083340000}"/>
    <cellStyle name="Normal 2 2 2 2 2 35 2 3 4 3 3" xfId="15435" xr:uid="{00000000-0005-0000-0000-000084340000}"/>
    <cellStyle name="Normal 2 2 2 2 2 35 2 3 4 3 4" xfId="15436" xr:uid="{00000000-0005-0000-0000-000085340000}"/>
    <cellStyle name="Normal 2 2 2 2 2 35 2 3 4 3 5" xfId="15437" xr:uid="{00000000-0005-0000-0000-000086340000}"/>
    <cellStyle name="Normal 2 2 2 2 2 35 2 3 4 3 6" xfId="15438" xr:uid="{00000000-0005-0000-0000-000087340000}"/>
    <cellStyle name="Normal 2 2 2 2 2 35 2 3 4 3 7" xfId="15439" xr:uid="{00000000-0005-0000-0000-000088340000}"/>
    <cellStyle name="Normal 2 2 2 2 2 35 2 3 4 3 8" xfId="15440" xr:uid="{00000000-0005-0000-0000-000089340000}"/>
    <cellStyle name="Normal 2 2 2 2 2 35 2 3 4 3 9" xfId="15441" xr:uid="{00000000-0005-0000-0000-00008A340000}"/>
    <cellStyle name="Normal 2 2 2 2 2 35 2 3 4 4" xfId="15442" xr:uid="{00000000-0005-0000-0000-00008B340000}"/>
    <cellStyle name="Normal 2 2 2 2 2 35 2 3 4 5" xfId="15443" xr:uid="{00000000-0005-0000-0000-00008C340000}"/>
    <cellStyle name="Normal 2 2 2 2 2 35 2 3 4 6" xfId="15444" xr:uid="{00000000-0005-0000-0000-00008D340000}"/>
    <cellStyle name="Normal 2 2 2 2 2 35 2 3 4 7" xfId="15445" xr:uid="{00000000-0005-0000-0000-00008E340000}"/>
    <cellStyle name="Normal 2 2 2 2 2 35 2 3 4 8" xfId="15446" xr:uid="{00000000-0005-0000-0000-00008F340000}"/>
    <cellStyle name="Normal 2 2 2 2 2 35 2 3 4 9" xfId="15447" xr:uid="{00000000-0005-0000-0000-000090340000}"/>
    <cellStyle name="Normal 2 2 2 2 2 35 2 3 5" xfId="3145" xr:uid="{00000000-0005-0000-0000-000091340000}"/>
    <cellStyle name="Normal 2 2 2 2 2 35 2 3 5 10" xfId="15448" xr:uid="{00000000-0005-0000-0000-000092340000}"/>
    <cellStyle name="Normal 2 2 2 2 2 35 2 3 5 11" xfId="15449" xr:uid="{00000000-0005-0000-0000-000093340000}"/>
    <cellStyle name="Normal 2 2 2 2 2 35 2 3 5 12" xfId="15450" xr:uid="{00000000-0005-0000-0000-000094340000}"/>
    <cellStyle name="Normal 2 2 2 2 2 35 2 3 5 2" xfId="3146" xr:uid="{00000000-0005-0000-0000-000095340000}"/>
    <cellStyle name="Normal 2 2 2 2 2 35 2 3 5 2 10" xfId="15451" xr:uid="{00000000-0005-0000-0000-000096340000}"/>
    <cellStyle name="Normal 2 2 2 2 2 35 2 3 5 2 11" xfId="15452" xr:uid="{00000000-0005-0000-0000-000097340000}"/>
    <cellStyle name="Normal 2 2 2 2 2 35 2 3 5 2 2" xfId="15453" xr:uid="{00000000-0005-0000-0000-000098340000}"/>
    <cellStyle name="Normal 2 2 2 2 2 35 2 3 5 2 2 10" xfId="15454" xr:uid="{00000000-0005-0000-0000-000099340000}"/>
    <cellStyle name="Normal 2 2 2 2 2 35 2 3 5 2 2 2" xfId="15455" xr:uid="{00000000-0005-0000-0000-00009A340000}"/>
    <cellStyle name="Normal 2 2 2 2 2 35 2 3 5 2 2 3" xfId="15456" xr:uid="{00000000-0005-0000-0000-00009B340000}"/>
    <cellStyle name="Normal 2 2 2 2 2 35 2 3 5 2 2 4" xfId="15457" xr:uid="{00000000-0005-0000-0000-00009C340000}"/>
    <cellStyle name="Normal 2 2 2 2 2 35 2 3 5 2 2 5" xfId="15458" xr:uid="{00000000-0005-0000-0000-00009D340000}"/>
    <cellStyle name="Normal 2 2 2 2 2 35 2 3 5 2 2 6" xfId="15459" xr:uid="{00000000-0005-0000-0000-00009E340000}"/>
    <cellStyle name="Normal 2 2 2 2 2 35 2 3 5 2 2 7" xfId="15460" xr:uid="{00000000-0005-0000-0000-00009F340000}"/>
    <cellStyle name="Normal 2 2 2 2 2 35 2 3 5 2 2 8" xfId="15461" xr:uid="{00000000-0005-0000-0000-0000A0340000}"/>
    <cellStyle name="Normal 2 2 2 2 2 35 2 3 5 2 2 9" xfId="15462" xr:uid="{00000000-0005-0000-0000-0000A1340000}"/>
    <cellStyle name="Normal 2 2 2 2 2 35 2 3 5 2 3" xfId="15463" xr:uid="{00000000-0005-0000-0000-0000A2340000}"/>
    <cellStyle name="Normal 2 2 2 2 2 35 2 3 5 2 4" xfId="15464" xr:uid="{00000000-0005-0000-0000-0000A3340000}"/>
    <cellStyle name="Normal 2 2 2 2 2 35 2 3 5 2 5" xfId="15465" xr:uid="{00000000-0005-0000-0000-0000A4340000}"/>
    <cellStyle name="Normal 2 2 2 2 2 35 2 3 5 2 6" xfId="15466" xr:uid="{00000000-0005-0000-0000-0000A5340000}"/>
    <cellStyle name="Normal 2 2 2 2 2 35 2 3 5 2 7" xfId="15467" xr:uid="{00000000-0005-0000-0000-0000A6340000}"/>
    <cellStyle name="Normal 2 2 2 2 2 35 2 3 5 2 8" xfId="15468" xr:uid="{00000000-0005-0000-0000-0000A7340000}"/>
    <cellStyle name="Normal 2 2 2 2 2 35 2 3 5 2 9" xfId="15469" xr:uid="{00000000-0005-0000-0000-0000A8340000}"/>
    <cellStyle name="Normal 2 2 2 2 2 35 2 3 5 3" xfId="15470" xr:uid="{00000000-0005-0000-0000-0000A9340000}"/>
    <cellStyle name="Normal 2 2 2 2 2 35 2 3 5 3 10" xfId="15471" xr:uid="{00000000-0005-0000-0000-0000AA340000}"/>
    <cellStyle name="Normal 2 2 2 2 2 35 2 3 5 3 2" xfId="15472" xr:uid="{00000000-0005-0000-0000-0000AB340000}"/>
    <cellStyle name="Normal 2 2 2 2 2 35 2 3 5 3 3" xfId="15473" xr:uid="{00000000-0005-0000-0000-0000AC340000}"/>
    <cellStyle name="Normal 2 2 2 2 2 35 2 3 5 3 4" xfId="15474" xr:uid="{00000000-0005-0000-0000-0000AD340000}"/>
    <cellStyle name="Normal 2 2 2 2 2 35 2 3 5 3 5" xfId="15475" xr:uid="{00000000-0005-0000-0000-0000AE340000}"/>
    <cellStyle name="Normal 2 2 2 2 2 35 2 3 5 3 6" xfId="15476" xr:uid="{00000000-0005-0000-0000-0000AF340000}"/>
    <cellStyle name="Normal 2 2 2 2 2 35 2 3 5 3 7" xfId="15477" xr:uid="{00000000-0005-0000-0000-0000B0340000}"/>
    <cellStyle name="Normal 2 2 2 2 2 35 2 3 5 3 8" xfId="15478" xr:uid="{00000000-0005-0000-0000-0000B1340000}"/>
    <cellStyle name="Normal 2 2 2 2 2 35 2 3 5 3 9" xfId="15479" xr:uid="{00000000-0005-0000-0000-0000B2340000}"/>
    <cellStyle name="Normal 2 2 2 2 2 35 2 3 5 4" xfId="15480" xr:uid="{00000000-0005-0000-0000-0000B3340000}"/>
    <cellStyle name="Normal 2 2 2 2 2 35 2 3 5 5" xfId="15481" xr:uid="{00000000-0005-0000-0000-0000B4340000}"/>
    <cellStyle name="Normal 2 2 2 2 2 35 2 3 5 6" xfId="15482" xr:uid="{00000000-0005-0000-0000-0000B5340000}"/>
    <cellStyle name="Normal 2 2 2 2 2 35 2 3 5 7" xfId="15483" xr:uid="{00000000-0005-0000-0000-0000B6340000}"/>
    <cellStyle name="Normal 2 2 2 2 2 35 2 3 5 8" xfId="15484" xr:uid="{00000000-0005-0000-0000-0000B7340000}"/>
    <cellStyle name="Normal 2 2 2 2 2 35 2 3 5 9" xfId="15485" xr:uid="{00000000-0005-0000-0000-0000B8340000}"/>
    <cellStyle name="Normal 2 2 2 2 2 35 2 4" xfId="3147" xr:uid="{00000000-0005-0000-0000-0000B9340000}"/>
    <cellStyle name="Normal 2 2 2 2 2 35 2 5" xfId="3148" xr:uid="{00000000-0005-0000-0000-0000BA340000}"/>
    <cellStyle name="Normal 2 2 2 2 2 35 2 6" xfId="3149" xr:uid="{00000000-0005-0000-0000-0000BB340000}"/>
    <cellStyle name="Normal 2 2 2 2 2 35 2 7" xfId="3150" xr:uid="{00000000-0005-0000-0000-0000BC340000}"/>
    <cellStyle name="Normal 2 2 2 2 2 35 2 7 10" xfId="15486" xr:uid="{00000000-0005-0000-0000-0000BD340000}"/>
    <cellStyle name="Normal 2 2 2 2 2 35 2 7 11" xfId="15487" xr:uid="{00000000-0005-0000-0000-0000BE340000}"/>
    <cellStyle name="Normal 2 2 2 2 2 35 2 7 2" xfId="15488" xr:uid="{00000000-0005-0000-0000-0000BF340000}"/>
    <cellStyle name="Normal 2 2 2 2 2 35 2 7 2 10" xfId="15489" xr:uid="{00000000-0005-0000-0000-0000C0340000}"/>
    <cellStyle name="Normal 2 2 2 2 2 35 2 7 2 2" xfId="15490" xr:uid="{00000000-0005-0000-0000-0000C1340000}"/>
    <cellStyle name="Normal 2 2 2 2 2 35 2 7 2 3" xfId="15491" xr:uid="{00000000-0005-0000-0000-0000C2340000}"/>
    <cellStyle name="Normal 2 2 2 2 2 35 2 7 2 4" xfId="15492" xr:uid="{00000000-0005-0000-0000-0000C3340000}"/>
    <cellStyle name="Normal 2 2 2 2 2 35 2 7 2 5" xfId="15493" xr:uid="{00000000-0005-0000-0000-0000C4340000}"/>
    <cellStyle name="Normal 2 2 2 2 2 35 2 7 2 6" xfId="15494" xr:uid="{00000000-0005-0000-0000-0000C5340000}"/>
    <cellStyle name="Normal 2 2 2 2 2 35 2 7 2 7" xfId="15495" xr:uid="{00000000-0005-0000-0000-0000C6340000}"/>
    <cellStyle name="Normal 2 2 2 2 2 35 2 7 2 8" xfId="15496" xr:uid="{00000000-0005-0000-0000-0000C7340000}"/>
    <cellStyle name="Normal 2 2 2 2 2 35 2 7 2 9" xfId="15497" xr:uid="{00000000-0005-0000-0000-0000C8340000}"/>
    <cellStyle name="Normal 2 2 2 2 2 35 2 7 3" xfId="15498" xr:uid="{00000000-0005-0000-0000-0000C9340000}"/>
    <cellStyle name="Normal 2 2 2 2 2 35 2 7 4" xfId="15499" xr:uid="{00000000-0005-0000-0000-0000CA340000}"/>
    <cellStyle name="Normal 2 2 2 2 2 35 2 7 5" xfId="15500" xr:uid="{00000000-0005-0000-0000-0000CB340000}"/>
    <cellStyle name="Normal 2 2 2 2 2 35 2 7 6" xfId="15501" xr:uid="{00000000-0005-0000-0000-0000CC340000}"/>
    <cellStyle name="Normal 2 2 2 2 2 35 2 7 7" xfId="15502" xr:uid="{00000000-0005-0000-0000-0000CD340000}"/>
    <cellStyle name="Normal 2 2 2 2 2 35 2 7 8" xfId="15503" xr:uid="{00000000-0005-0000-0000-0000CE340000}"/>
    <cellStyle name="Normal 2 2 2 2 2 35 2 7 9" xfId="15504" xr:uid="{00000000-0005-0000-0000-0000CF340000}"/>
    <cellStyle name="Normal 2 2 2 2 2 35 2 8" xfId="15505" xr:uid="{00000000-0005-0000-0000-0000D0340000}"/>
    <cellStyle name="Normal 2 2 2 2 2 35 2 8 10" xfId="15506" xr:uid="{00000000-0005-0000-0000-0000D1340000}"/>
    <cellStyle name="Normal 2 2 2 2 2 35 2 8 2" xfId="15507" xr:uid="{00000000-0005-0000-0000-0000D2340000}"/>
    <cellStyle name="Normal 2 2 2 2 2 35 2 8 3" xfId="15508" xr:uid="{00000000-0005-0000-0000-0000D3340000}"/>
    <cellStyle name="Normal 2 2 2 2 2 35 2 8 4" xfId="15509" xr:uid="{00000000-0005-0000-0000-0000D4340000}"/>
    <cellStyle name="Normal 2 2 2 2 2 35 2 8 5" xfId="15510" xr:uid="{00000000-0005-0000-0000-0000D5340000}"/>
    <cellStyle name="Normal 2 2 2 2 2 35 2 8 6" xfId="15511" xr:uid="{00000000-0005-0000-0000-0000D6340000}"/>
    <cellStyle name="Normal 2 2 2 2 2 35 2 8 7" xfId="15512" xr:uid="{00000000-0005-0000-0000-0000D7340000}"/>
    <cellStyle name="Normal 2 2 2 2 2 35 2 8 8" xfId="15513" xr:uid="{00000000-0005-0000-0000-0000D8340000}"/>
    <cellStyle name="Normal 2 2 2 2 2 35 2 8 9" xfId="15514" xr:uid="{00000000-0005-0000-0000-0000D9340000}"/>
    <cellStyle name="Normal 2 2 2 2 2 35 2 9" xfId="15515" xr:uid="{00000000-0005-0000-0000-0000DA340000}"/>
    <cellStyle name="Normal 2 2 2 2 2 35 3" xfId="3151" xr:uid="{00000000-0005-0000-0000-0000DB340000}"/>
    <cellStyle name="Normal 2 2 2 2 2 35 3 10" xfId="15516" xr:uid="{00000000-0005-0000-0000-0000DC340000}"/>
    <cellStyle name="Normal 2 2 2 2 2 35 3 11" xfId="15517" xr:uid="{00000000-0005-0000-0000-0000DD340000}"/>
    <cellStyle name="Normal 2 2 2 2 2 35 3 12" xfId="15518" xr:uid="{00000000-0005-0000-0000-0000DE340000}"/>
    <cellStyle name="Normal 2 2 2 2 2 35 3 13" xfId="15519" xr:uid="{00000000-0005-0000-0000-0000DF340000}"/>
    <cellStyle name="Normal 2 2 2 2 2 35 3 14" xfId="15520" xr:uid="{00000000-0005-0000-0000-0000E0340000}"/>
    <cellStyle name="Normal 2 2 2 2 2 35 3 15" xfId="15521" xr:uid="{00000000-0005-0000-0000-0000E1340000}"/>
    <cellStyle name="Normal 2 2 2 2 2 35 3 16" xfId="15522" xr:uid="{00000000-0005-0000-0000-0000E2340000}"/>
    <cellStyle name="Normal 2 2 2 2 2 35 3 2" xfId="3152" xr:uid="{00000000-0005-0000-0000-0000E3340000}"/>
    <cellStyle name="Normal 2 2 2 2 2 35 3 3" xfId="3153" xr:uid="{00000000-0005-0000-0000-0000E4340000}"/>
    <cellStyle name="Normal 2 2 2 2 2 35 3 4" xfId="3154" xr:uid="{00000000-0005-0000-0000-0000E5340000}"/>
    <cellStyle name="Normal 2 2 2 2 2 35 3 5" xfId="3155" xr:uid="{00000000-0005-0000-0000-0000E6340000}"/>
    <cellStyle name="Normal 2 2 2 2 2 35 3 6" xfId="3156" xr:uid="{00000000-0005-0000-0000-0000E7340000}"/>
    <cellStyle name="Normal 2 2 2 2 2 35 3 6 10" xfId="15523" xr:uid="{00000000-0005-0000-0000-0000E8340000}"/>
    <cellStyle name="Normal 2 2 2 2 2 35 3 6 11" xfId="15524" xr:uid="{00000000-0005-0000-0000-0000E9340000}"/>
    <cellStyle name="Normal 2 2 2 2 2 35 3 6 2" xfId="15525" xr:uid="{00000000-0005-0000-0000-0000EA340000}"/>
    <cellStyle name="Normal 2 2 2 2 2 35 3 6 2 10" xfId="15526" xr:uid="{00000000-0005-0000-0000-0000EB340000}"/>
    <cellStyle name="Normal 2 2 2 2 2 35 3 6 2 2" xfId="15527" xr:uid="{00000000-0005-0000-0000-0000EC340000}"/>
    <cellStyle name="Normal 2 2 2 2 2 35 3 6 2 3" xfId="15528" xr:uid="{00000000-0005-0000-0000-0000ED340000}"/>
    <cellStyle name="Normal 2 2 2 2 2 35 3 6 2 4" xfId="15529" xr:uid="{00000000-0005-0000-0000-0000EE340000}"/>
    <cellStyle name="Normal 2 2 2 2 2 35 3 6 2 5" xfId="15530" xr:uid="{00000000-0005-0000-0000-0000EF340000}"/>
    <cellStyle name="Normal 2 2 2 2 2 35 3 6 2 6" xfId="15531" xr:uid="{00000000-0005-0000-0000-0000F0340000}"/>
    <cellStyle name="Normal 2 2 2 2 2 35 3 6 2 7" xfId="15532" xr:uid="{00000000-0005-0000-0000-0000F1340000}"/>
    <cellStyle name="Normal 2 2 2 2 2 35 3 6 2 8" xfId="15533" xr:uid="{00000000-0005-0000-0000-0000F2340000}"/>
    <cellStyle name="Normal 2 2 2 2 2 35 3 6 2 9" xfId="15534" xr:uid="{00000000-0005-0000-0000-0000F3340000}"/>
    <cellStyle name="Normal 2 2 2 2 2 35 3 6 3" xfId="15535" xr:uid="{00000000-0005-0000-0000-0000F4340000}"/>
    <cellStyle name="Normal 2 2 2 2 2 35 3 6 4" xfId="15536" xr:uid="{00000000-0005-0000-0000-0000F5340000}"/>
    <cellStyle name="Normal 2 2 2 2 2 35 3 6 5" xfId="15537" xr:uid="{00000000-0005-0000-0000-0000F6340000}"/>
    <cellStyle name="Normal 2 2 2 2 2 35 3 6 6" xfId="15538" xr:uid="{00000000-0005-0000-0000-0000F7340000}"/>
    <cellStyle name="Normal 2 2 2 2 2 35 3 6 7" xfId="15539" xr:uid="{00000000-0005-0000-0000-0000F8340000}"/>
    <cellStyle name="Normal 2 2 2 2 2 35 3 6 8" xfId="15540" xr:uid="{00000000-0005-0000-0000-0000F9340000}"/>
    <cellStyle name="Normal 2 2 2 2 2 35 3 6 9" xfId="15541" xr:uid="{00000000-0005-0000-0000-0000FA340000}"/>
    <cellStyle name="Normal 2 2 2 2 2 35 3 7" xfId="15542" xr:uid="{00000000-0005-0000-0000-0000FB340000}"/>
    <cellStyle name="Normal 2 2 2 2 2 35 3 7 10" xfId="15543" xr:uid="{00000000-0005-0000-0000-0000FC340000}"/>
    <cellStyle name="Normal 2 2 2 2 2 35 3 7 2" xfId="15544" xr:uid="{00000000-0005-0000-0000-0000FD340000}"/>
    <cellStyle name="Normal 2 2 2 2 2 35 3 7 3" xfId="15545" xr:uid="{00000000-0005-0000-0000-0000FE340000}"/>
    <cellStyle name="Normal 2 2 2 2 2 35 3 7 4" xfId="15546" xr:uid="{00000000-0005-0000-0000-0000FF340000}"/>
    <cellStyle name="Normal 2 2 2 2 2 35 3 7 5" xfId="15547" xr:uid="{00000000-0005-0000-0000-000000350000}"/>
    <cellStyle name="Normal 2 2 2 2 2 35 3 7 6" xfId="15548" xr:uid="{00000000-0005-0000-0000-000001350000}"/>
    <cellStyle name="Normal 2 2 2 2 2 35 3 7 7" xfId="15549" xr:uid="{00000000-0005-0000-0000-000002350000}"/>
    <cellStyle name="Normal 2 2 2 2 2 35 3 7 8" xfId="15550" xr:uid="{00000000-0005-0000-0000-000003350000}"/>
    <cellStyle name="Normal 2 2 2 2 2 35 3 7 9" xfId="15551" xr:uid="{00000000-0005-0000-0000-000004350000}"/>
    <cellStyle name="Normal 2 2 2 2 2 35 3 8" xfId="15552" xr:uid="{00000000-0005-0000-0000-000005350000}"/>
    <cellStyle name="Normal 2 2 2 2 2 35 3 9" xfId="15553" xr:uid="{00000000-0005-0000-0000-000006350000}"/>
    <cellStyle name="Normal 2 2 2 2 2 35 4" xfId="3157" xr:uid="{00000000-0005-0000-0000-000007350000}"/>
    <cellStyle name="Normal 2 2 2 2 2 35 5" xfId="3158" xr:uid="{00000000-0005-0000-0000-000008350000}"/>
    <cellStyle name="Normal 2 2 2 2 2 35 5 10" xfId="15554" xr:uid="{00000000-0005-0000-0000-000009350000}"/>
    <cellStyle name="Normal 2 2 2 2 2 35 5 11" xfId="15555" xr:uid="{00000000-0005-0000-0000-00000A350000}"/>
    <cellStyle name="Normal 2 2 2 2 2 35 5 12" xfId="15556" xr:uid="{00000000-0005-0000-0000-00000B350000}"/>
    <cellStyle name="Normal 2 2 2 2 2 35 5 2" xfId="3159" xr:uid="{00000000-0005-0000-0000-00000C350000}"/>
    <cellStyle name="Normal 2 2 2 2 2 35 5 2 10" xfId="15557" xr:uid="{00000000-0005-0000-0000-00000D350000}"/>
    <cellStyle name="Normal 2 2 2 2 2 35 5 2 11" xfId="15558" xr:uid="{00000000-0005-0000-0000-00000E350000}"/>
    <cellStyle name="Normal 2 2 2 2 2 35 5 2 2" xfId="15559" xr:uid="{00000000-0005-0000-0000-00000F350000}"/>
    <cellStyle name="Normal 2 2 2 2 2 35 5 2 2 10" xfId="15560" xr:uid="{00000000-0005-0000-0000-000010350000}"/>
    <cellStyle name="Normal 2 2 2 2 2 35 5 2 2 2" xfId="15561" xr:uid="{00000000-0005-0000-0000-000011350000}"/>
    <cellStyle name="Normal 2 2 2 2 2 35 5 2 2 3" xfId="15562" xr:uid="{00000000-0005-0000-0000-000012350000}"/>
    <cellStyle name="Normal 2 2 2 2 2 35 5 2 2 4" xfId="15563" xr:uid="{00000000-0005-0000-0000-000013350000}"/>
    <cellStyle name="Normal 2 2 2 2 2 35 5 2 2 5" xfId="15564" xr:uid="{00000000-0005-0000-0000-000014350000}"/>
    <cellStyle name="Normal 2 2 2 2 2 35 5 2 2 6" xfId="15565" xr:uid="{00000000-0005-0000-0000-000015350000}"/>
    <cellStyle name="Normal 2 2 2 2 2 35 5 2 2 7" xfId="15566" xr:uid="{00000000-0005-0000-0000-000016350000}"/>
    <cellStyle name="Normal 2 2 2 2 2 35 5 2 2 8" xfId="15567" xr:uid="{00000000-0005-0000-0000-000017350000}"/>
    <cellStyle name="Normal 2 2 2 2 2 35 5 2 2 9" xfId="15568" xr:uid="{00000000-0005-0000-0000-000018350000}"/>
    <cellStyle name="Normal 2 2 2 2 2 35 5 2 3" xfId="15569" xr:uid="{00000000-0005-0000-0000-000019350000}"/>
    <cellStyle name="Normal 2 2 2 2 2 35 5 2 4" xfId="15570" xr:uid="{00000000-0005-0000-0000-00001A350000}"/>
    <cellStyle name="Normal 2 2 2 2 2 35 5 2 5" xfId="15571" xr:uid="{00000000-0005-0000-0000-00001B350000}"/>
    <cellStyle name="Normal 2 2 2 2 2 35 5 2 6" xfId="15572" xr:uid="{00000000-0005-0000-0000-00001C350000}"/>
    <cellStyle name="Normal 2 2 2 2 2 35 5 2 7" xfId="15573" xr:uid="{00000000-0005-0000-0000-00001D350000}"/>
    <cellStyle name="Normal 2 2 2 2 2 35 5 2 8" xfId="15574" xr:uid="{00000000-0005-0000-0000-00001E350000}"/>
    <cellStyle name="Normal 2 2 2 2 2 35 5 2 9" xfId="15575" xr:uid="{00000000-0005-0000-0000-00001F350000}"/>
    <cellStyle name="Normal 2 2 2 2 2 35 5 3" xfId="15576" xr:uid="{00000000-0005-0000-0000-000020350000}"/>
    <cellStyle name="Normal 2 2 2 2 2 35 5 3 10" xfId="15577" xr:uid="{00000000-0005-0000-0000-000021350000}"/>
    <cellStyle name="Normal 2 2 2 2 2 35 5 3 2" xfId="15578" xr:uid="{00000000-0005-0000-0000-000022350000}"/>
    <cellStyle name="Normal 2 2 2 2 2 35 5 3 3" xfId="15579" xr:uid="{00000000-0005-0000-0000-000023350000}"/>
    <cellStyle name="Normal 2 2 2 2 2 35 5 3 4" xfId="15580" xr:uid="{00000000-0005-0000-0000-000024350000}"/>
    <cellStyle name="Normal 2 2 2 2 2 35 5 3 5" xfId="15581" xr:uid="{00000000-0005-0000-0000-000025350000}"/>
    <cellStyle name="Normal 2 2 2 2 2 35 5 3 6" xfId="15582" xr:uid="{00000000-0005-0000-0000-000026350000}"/>
    <cellStyle name="Normal 2 2 2 2 2 35 5 3 7" xfId="15583" xr:uid="{00000000-0005-0000-0000-000027350000}"/>
    <cellStyle name="Normal 2 2 2 2 2 35 5 3 8" xfId="15584" xr:uid="{00000000-0005-0000-0000-000028350000}"/>
    <cellStyle name="Normal 2 2 2 2 2 35 5 3 9" xfId="15585" xr:uid="{00000000-0005-0000-0000-000029350000}"/>
    <cellStyle name="Normal 2 2 2 2 2 35 5 4" xfId="15586" xr:uid="{00000000-0005-0000-0000-00002A350000}"/>
    <cellStyle name="Normal 2 2 2 2 2 35 5 5" xfId="15587" xr:uid="{00000000-0005-0000-0000-00002B350000}"/>
    <cellStyle name="Normal 2 2 2 2 2 35 5 6" xfId="15588" xr:uid="{00000000-0005-0000-0000-00002C350000}"/>
    <cellStyle name="Normal 2 2 2 2 2 35 5 7" xfId="15589" xr:uid="{00000000-0005-0000-0000-00002D350000}"/>
    <cellStyle name="Normal 2 2 2 2 2 35 5 8" xfId="15590" xr:uid="{00000000-0005-0000-0000-00002E350000}"/>
    <cellStyle name="Normal 2 2 2 2 2 35 5 9" xfId="15591" xr:uid="{00000000-0005-0000-0000-00002F350000}"/>
    <cellStyle name="Normal 2 2 2 2 2 35 6" xfId="3160" xr:uid="{00000000-0005-0000-0000-000030350000}"/>
    <cellStyle name="Normal 2 2 2 2 2 35 6 10" xfId="15592" xr:uid="{00000000-0005-0000-0000-000031350000}"/>
    <cellStyle name="Normal 2 2 2 2 2 35 6 11" xfId="15593" xr:uid="{00000000-0005-0000-0000-000032350000}"/>
    <cellStyle name="Normal 2 2 2 2 2 35 6 12" xfId="15594" xr:uid="{00000000-0005-0000-0000-000033350000}"/>
    <cellStyle name="Normal 2 2 2 2 2 35 6 2" xfId="3161" xr:uid="{00000000-0005-0000-0000-000034350000}"/>
    <cellStyle name="Normal 2 2 2 2 2 35 6 2 10" xfId="15595" xr:uid="{00000000-0005-0000-0000-000035350000}"/>
    <cellStyle name="Normal 2 2 2 2 2 35 6 2 11" xfId="15596" xr:uid="{00000000-0005-0000-0000-000036350000}"/>
    <cellStyle name="Normal 2 2 2 2 2 35 6 2 2" xfId="15597" xr:uid="{00000000-0005-0000-0000-000037350000}"/>
    <cellStyle name="Normal 2 2 2 2 2 35 6 2 2 10" xfId="15598" xr:uid="{00000000-0005-0000-0000-000038350000}"/>
    <cellStyle name="Normal 2 2 2 2 2 35 6 2 2 2" xfId="15599" xr:uid="{00000000-0005-0000-0000-000039350000}"/>
    <cellStyle name="Normal 2 2 2 2 2 35 6 2 2 3" xfId="15600" xr:uid="{00000000-0005-0000-0000-00003A350000}"/>
    <cellStyle name="Normal 2 2 2 2 2 35 6 2 2 4" xfId="15601" xr:uid="{00000000-0005-0000-0000-00003B350000}"/>
    <cellStyle name="Normal 2 2 2 2 2 35 6 2 2 5" xfId="15602" xr:uid="{00000000-0005-0000-0000-00003C350000}"/>
    <cellStyle name="Normal 2 2 2 2 2 35 6 2 2 6" xfId="15603" xr:uid="{00000000-0005-0000-0000-00003D350000}"/>
    <cellStyle name="Normal 2 2 2 2 2 35 6 2 2 7" xfId="15604" xr:uid="{00000000-0005-0000-0000-00003E350000}"/>
    <cellStyle name="Normal 2 2 2 2 2 35 6 2 2 8" xfId="15605" xr:uid="{00000000-0005-0000-0000-00003F350000}"/>
    <cellStyle name="Normal 2 2 2 2 2 35 6 2 2 9" xfId="15606" xr:uid="{00000000-0005-0000-0000-000040350000}"/>
    <cellStyle name="Normal 2 2 2 2 2 35 6 2 3" xfId="15607" xr:uid="{00000000-0005-0000-0000-000041350000}"/>
    <cellStyle name="Normal 2 2 2 2 2 35 6 2 4" xfId="15608" xr:uid="{00000000-0005-0000-0000-000042350000}"/>
    <cellStyle name="Normal 2 2 2 2 2 35 6 2 5" xfId="15609" xr:uid="{00000000-0005-0000-0000-000043350000}"/>
    <cellStyle name="Normal 2 2 2 2 2 35 6 2 6" xfId="15610" xr:uid="{00000000-0005-0000-0000-000044350000}"/>
    <cellStyle name="Normal 2 2 2 2 2 35 6 2 7" xfId="15611" xr:uid="{00000000-0005-0000-0000-000045350000}"/>
    <cellStyle name="Normal 2 2 2 2 2 35 6 2 8" xfId="15612" xr:uid="{00000000-0005-0000-0000-000046350000}"/>
    <cellStyle name="Normal 2 2 2 2 2 35 6 2 9" xfId="15613" xr:uid="{00000000-0005-0000-0000-000047350000}"/>
    <cellStyle name="Normal 2 2 2 2 2 35 6 3" xfId="15614" xr:uid="{00000000-0005-0000-0000-000048350000}"/>
    <cellStyle name="Normal 2 2 2 2 2 35 6 3 10" xfId="15615" xr:uid="{00000000-0005-0000-0000-000049350000}"/>
    <cellStyle name="Normal 2 2 2 2 2 35 6 3 2" xfId="15616" xr:uid="{00000000-0005-0000-0000-00004A350000}"/>
    <cellStyle name="Normal 2 2 2 2 2 35 6 3 3" xfId="15617" xr:uid="{00000000-0005-0000-0000-00004B350000}"/>
    <cellStyle name="Normal 2 2 2 2 2 35 6 3 4" xfId="15618" xr:uid="{00000000-0005-0000-0000-00004C350000}"/>
    <cellStyle name="Normal 2 2 2 2 2 35 6 3 5" xfId="15619" xr:uid="{00000000-0005-0000-0000-00004D350000}"/>
    <cellStyle name="Normal 2 2 2 2 2 35 6 3 6" xfId="15620" xr:uid="{00000000-0005-0000-0000-00004E350000}"/>
    <cellStyle name="Normal 2 2 2 2 2 35 6 3 7" xfId="15621" xr:uid="{00000000-0005-0000-0000-00004F350000}"/>
    <cellStyle name="Normal 2 2 2 2 2 35 6 3 8" xfId="15622" xr:uid="{00000000-0005-0000-0000-000050350000}"/>
    <cellStyle name="Normal 2 2 2 2 2 35 6 3 9" xfId="15623" xr:uid="{00000000-0005-0000-0000-000051350000}"/>
    <cellStyle name="Normal 2 2 2 2 2 35 6 4" xfId="15624" xr:uid="{00000000-0005-0000-0000-000052350000}"/>
    <cellStyle name="Normal 2 2 2 2 2 35 6 5" xfId="15625" xr:uid="{00000000-0005-0000-0000-000053350000}"/>
    <cellStyle name="Normal 2 2 2 2 2 35 6 6" xfId="15626" xr:uid="{00000000-0005-0000-0000-000054350000}"/>
    <cellStyle name="Normal 2 2 2 2 2 35 6 7" xfId="15627" xr:uid="{00000000-0005-0000-0000-000055350000}"/>
    <cellStyle name="Normal 2 2 2 2 2 35 6 8" xfId="15628" xr:uid="{00000000-0005-0000-0000-000056350000}"/>
    <cellStyle name="Normal 2 2 2 2 2 35 6 9" xfId="15629" xr:uid="{00000000-0005-0000-0000-000057350000}"/>
    <cellStyle name="Normal 2 2 2 2 2 35 7" xfId="3162" xr:uid="{00000000-0005-0000-0000-000058350000}"/>
    <cellStyle name="Normal 2 2 2 2 2 35 7 10" xfId="15630" xr:uid="{00000000-0005-0000-0000-000059350000}"/>
    <cellStyle name="Normal 2 2 2 2 2 35 7 11" xfId="15631" xr:uid="{00000000-0005-0000-0000-00005A350000}"/>
    <cellStyle name="Normal 2 2 2 2 2 35 7 12" xfId="15632" xr:uid="{00000000-0005-0000-0000-00005B350000}"/>
    <cellStyle name="Normal 2 2 2 2 2 35 7 2" xfId="3163" xr:uid="{00000000-0005-0000-0000-00005C350000}"/>
    <cellStyle name="Normal 2 2 2 2 2 35 7 2 10" xfId="15633" xr:uid="{00000000-0005-0000-0000-00005D350000}"/>
    <cellStyle name="Normal 2 2 2 2 2 35 7 2 11" xfId="15634" xr:uid="{00000000-0005-0000-0000-00005E350000}"/>
    <cellStyle name="Normal 2 2 2 2 2 35 7 2 2" xfId="15635" xr:uid="{00000000-0005-0000-0000-00005F350000}"/>
    <cellStyle name="Normal 2 2 2 2 2 35 7 2 2 10" xfId="15636" xr:uid="{00000000-0005-0000-0000-000060350000}"/>
    <cellStyle name="Normal 2 2 2 2 2 35 7 2 2 2" xfId="15637" xr:uid="{00000000-0005-0000-0000-000061350000}"/>
    <cellStyle name="Normal 2 2 2 2 2 35 7 2 2 3" xfId="15638" xr:uid="{00000000-0005-0000-0000-000062350000}"/>
    <cellStyle name="Normal 2 2 2 2 2 35 7 2 2 4" xfId="15639" xr:uid="{00000000-0005-0000-0000-000063350000}"/>
    <cellStyle name="Normal 2 2 2 2 2 35 7 2 2 5" xfId="15640" xr:uid="{00000000-0005-0000-0000-000064350000}"/>
    <cellStyle name="Normal 2 2 2 2 2 35 7 2 2 6" xfId="15641" xr:uid="{00000000-0005-0000-0000-000065350000}"/>
    <cellStyle name="Normal 2 2 2 2 2 35 7 2 2 7" xfId="15642" xr:uid="{00000000-0005-0000-0000-000066350000}"/>
    <cellStyle name="Normal 2 2 2 2 2 35 7 2 2 8" xfId="15643" xr:uid="{00000000-0005-0000-0000-000067350000}"/>
    <cellStyle name="Normal 2 2 2 2 2 35 7 2 2 9" xfId="15644" xr:uid="{00000000-0005-0000-0000-000068350000}"/>
    <cellStyle name="Normal 2 2 2 2 2 35 7 2 3" xfId="15645" xr:uid="{00000000-0005-0000-0000-000069350000}"/>
    <cellStyle name="Normal 2 2 2 2 2 35 7 2 4" xfId="15646" xr:uid="{00000000-0005-0000-0000-00006A350000}"/>
    <cellStyle name="Normal 2 2 2 2 2 35 7 2 5" xfId="15647" xr:uid="{00000000-0005-0000-0000-00006B350000}"/>
    <cellStyle name="Normal 2 2 2 2 2 35 7 2 6" xfId="15648" xr:uid="{00000000-0005-0000-0000-00006C350000}"/>
    <cellStyle name="Normal 2 2 2 2 2 35 7 2 7" xfId="15649" xr:uid="{00000000-0005-0000-0000-00006D350000}"/>
    <cellStyle name="Normal 2 2 2 2 2 35 7 2 8" xfId="15650" xr:uid="{00000000-0005-0000-0000-00006E350000}"/>
    <cellStyle name="Normal 2 2 2 2 2 35 7 2 9" xfId="15651" xr:uid="{00000000-0005-0000-0000-00006F350000}"/>
    <cellStyle name="Normal 2 2 2 2 2 35 7 3" xfId="15652" xr:uid="{00000000-0005-0000-0000-000070350000}"/>
    <cellStyle name="Normal 2 2 2 2 2 35 7 3 10" xfId="15653" xr:uid="{00000000-0005-0000-0000-000071350000}"/>
    <cellStyle name="Normal 2 2 2 2 2 35 7 3 2" xfId="15654" xr:uid="{00000000-0005-0000-0000-000072350000}"/>
    <cellStyle name="Normal 2 2 2 2 2 35 7 3 3" xfId="15655" xr:uid="{00000000-0005-0000-0000-000073350000}"/>
    <cellStyle name="Normal 2 2 2 2 2 35 7 3 4" xfId="15656" xr:uid="{00000000-0005-0000-0000-000074350000}"/>
    <cellStyle name="Normal 2 2 2 2 2 35 7 3 5" xfId="15657" xr:uid="{00000000-0005-0000-0000-000075350000}"/>
    <cellStyle name="Normal 2 2 2 2 2 35 7 3 6" xfId="15658" xr:uid="{00000000-0005-0000-0000-000076350000}"/>
    <cellStyle name="Normal 2 2 2 2 2 35 7 3 7" xfId="15659" xr:uid="{00000000-0005-0000-0000-000077350000}"/>
    <cellStyle name="Normal 2 2 2 2 2 35 7 3 8" xfId="15660" xr:uid="{00000000-0005-0000-0000-000078350000}"/>
    <cellStyle name="Normal 2 2 2 2 2 35 7 3 9" xfId="15661" xr:uid="{00000000-0005-0000-0000-000079350000}"/>
    <cellStyle name="Normal 2 2 2 2 2 35 7 4" xfId="15662" xr:uid="{00000000-0005-0000-0000-00007A350000}"/>
    <cellStyle name="Normal 2 2 2 2 2 35 7 5" xfId="15663" xr:uid="{00000000-0005-0000-0000-00007B350000}"/>
    <cellStyle name="Normal 2 2 2 2 2 35 7 6" xfId="15664" xr:uid="{00000000-0005-0000-0000-00007C350000}"/>
    <cellStyle name="Normal 2 2 2 2 2 35 7 7" xfId="15665" xr:uid="{00000000-0005-0000-0000-00007D350000}"/>
    <cellStyle name="Normal 2 2 2 2 2 35 7 8" xfId="15666" xr:uid="{00000000-0005-0000-0000-00007E350000}"/>
    <cellStyle name="Normal 2 2 2 2 2 35 7 9" xfId="15667" xr:uid="{00000000-0005-0000-0000-00007F350000}"/>
    <cellStyle name="Normal 2 2 2 2 2 36" xfId="3164" xr:uid="{00000000-0005-0000-0000-000080350000}"/>
    <cellStyle name="Normal 2 2 2 2 2 37" xfId="3165" xr:uid="{00000000-0005-0000-0000-000081350000}"/>
    <cellStyle name="Normal 2 2 2 2 2 38" xfId="3166" xr:uid="{00000000-0005-0000-0000-000082350000}"/>
    <cellStyle name="Normal 2 2 2 2 2 38 2" xfId="3167" xr:uid="{00000000-0005-0000-0000-000083350000}"/>
    <cellStyle name="Normal 2 2 2 2 2 38 2 10" xfId="15668" xr:uid="{00000000-0005-0000-0000-000084350000}"/>
    <cellStyle name="Normal 2 2 2 2 2 38 2 11" xfId="15669" xr:uid="{00000000-0005-0000-0000-000085350000}"/>
    <cellStyle name="Normal 2 2 2 2 2 38 2 12" xfId="15670" xr:uid="{00000000-0005-0000-0000-000086350000}"/>
    <cellStyle name="Normal 2 2 2 2 2 38 2 13" xfId="15671" xr:uid="{00000000-0005-0000-0000-000087350000}"/>
    <cellStyle name="Normal 2 2 2 2 2 38 2 14" xfId="15672" xr:uid="{00000000-0005-0000-0000-000088350000}"/>
    <cellStyle name="Normal 2 2 2 2 2 38 2 15" xfId="15673" xr:uid="{00000000-0005-0000-0000-000089350000}"/>
    <cellStyle name="Normal 2 2 2 2 2 38 2 16" xfId="15674" xr:uid="{00000000-0005-0000-0000-00008A350000}"/>
    <cellStyle name="Normal 2 2 2 2 2 38 2 2" xfId="3168" xr:uid="{00000000-0005-0000-0000-00008B350000}"/>
    <cellStyle name="Normal 2 2 2 2 2 38 2 3" xfId="3169" xr:uid="{00000000-0005-0000-0000-00008C350000}"/>
    <cellStyle name="Normal 2 2 2 2 2 38 2 4" xfId="3170" xr:uid="{00000000-0005-0000-0000-00008D350000}"/>
    <cellStyle name="Normal 2 2 2 2 2 38 2 5" xfId="3171" xr:uid="{00000000-0005-0000-0000-00008E350000}"/>
    <cellStyle name="Normal 2 2 2 2 2 38 2 6" xfId="3172" xr:uid="{00000000-0005-0000-0000-00008F350000}"/>
    <cellStyle name="Normal 2 2 2 2 2 38 2 6 10" xfId="15675" xr:uid="{00000000-0005-0000-0000-000090350000}"/>
    <cellStyle name="Normal 2 2 2 2 2 38 2 6 11" xfId="15676" xr:uid="{00000000-0005-0000-0000-000091350000}"/>
    <cellStyle name="Normal 2 2 2 2 2 38 2 6 2" xfId="15677" xr:uid="{00000000-0005-0000-0000-000092350000}"/>
    <cellStyle name="Normal 2 2 2 2 2 38 2 6 2 10" xfId="15678" xr:uid="{00000000-0005-0000-0000-000093350000}"/>
    <cellStyle name="Normal 2 2 2 2 2 38 2 6 2 2" xfId="15679" xr:uid="{00000000-0005-0000-0000-000094350000}"/>
    <cellStyle name="Normal 2 2 2 2 2 38 2 6 2 3" xfId="15680" xr:uid="{00000000-0005-0000-0000-000095350000}"/>
    <cellStyle name="Normal 2 2 2 2 2 38 2 6 2 4" xfId="15681" xr:uid="{00000000-0005-0000-0000-000096350000}"/>
    <cellStyle name="Normal 2 2 2 2 2 38 2 6 2 5" xfId="15682" xr:uid="{00000000-0005-0000-0000-000097350000}"/>
    <cellStyle name="Normal 2 2 2 2 2 38 2 6 2 6" xfId="15683" xr:uid="{00000000-0005-0000-0000-000098350000}"/>
    <cellStyle name="Normal 2 2 2 2 2 38 2 6 2 7" xfId="15684" xr:uid="{00000000-0005-0000-0000-000099350000}"/>
    <cellStyle name="Normal 2 2 2 2 2 38 2 6 2 8" xfId="15685" xr:uid="{00000000-0005-0000-0000-00009A350000}"/>
    <cellStyle name="Normal 2 2 2 2 2 38 2 6 2 9" xfId="15686" xr:uid="{00000000-0005-0000-0000-00009B350000}"/>
    <cellStyle name="Normal 2 2 2 2 2 38 2 6 3" xfId="15687" xr:uid="{00000000-0005-0000-0000-00009C350000}"/>
    <cellStyle name="Normal 2 2 2 2 2 38 2 6 4" xfId="15688" xr:uid="{00000000-0005-0000-0000-00009D350000}"/>
    <cellStyle name="Normal 2 2 2 2 2 38 2 6 5" xfId="15689" xr:uid="{00000000-0005-0000-0000-00009E350000}"/>
    <cellStyle name="Normal 2 2 2 2 2 38 2 6 6" xfId="15690" xr:uid="{00000000-0005-0000-0000-00009F350000}"/>
    <cellStyle name="Normal 2 2 2 2 2 38 2 6 7" xfId="15691" xr:uid="{00000000-0005-0000-0000-0000A0350000}"/>
    <cellStyle name="Normal 2 2 2 2 2 38 2 6 8" xfId="15692" xr:uid="{00000000-0005-0000-0000-0000A1350000}"/>
    <cellStyle name="Normal 2 2 2 2 2 38 2 6 9" xfId="15693" xr:uid="{00000000-0005-0000-0000-0000A2350000}"/>
    <cellStyle name="Normal 2 2 2 2 2 38 2 7" xfId="15694" xr:uid="{00000000-0005-0000-0000-0000A3350000}"/>
    <cellStyle name="Normal 2 2 2 2 2 38 2 7 10" xfId="15695" xr:uid="{00000000-0005-0000-0000-0000A4350000}"/>
    <cellStyle name="Normal 2 2 2 2 2 38 2 7 2" xfId="15696" xr:uid="{00000000-0005-0000-0000-0000A5350000}"/>
    <cellStyle name="Normal 2 2 2 2 2 38 2 7 3" xfId="15697" xr:uid="{00000000-0005-0000-0000-0000A6350000}"/>
    <cellStyle name="Normal 2 2 2 2 2 38 2 7 4" xfId="15698" xr:uid="{00000000-0005-0000-0000-0000A7350000}"/>
    <cellStyle name="Normal 2 2 2 2 2 38 2 7 5" xfId="15699" xr:uid="{00000000-0005-0000-0000-0000A8350000}"/>
    <cellStyle name="Normal 2 2 2 2 2 38 2 7 6" xfId="15700" xr:uid="{00000000-0005-0000-0000-0000A9350000}"/>
    <cellStyle name="Normal 2 2 2 2 2 38 2 7 7" xfId="15701" xr:uid="{00000000-0005-0000-0000-0000AA350000}"/>
    <cellStyle name="Normal 2 2 2 2 2 38 2 7 8" xfId="15702" xr:uid="{00000000-0005-0000-0000-0000AB350000}"/>
    <cellStyle name="Normal 2 2 2 2 2 38 2 7 9" xfId="15703" xr:uid="{00000000-0005-0000-0000-0000AC350000}"/>
    <cellStyle name="Normal 2 2 2 2 2 38 2 8" xfId="15704" xr:uid="{00000000-0005-0000-0000-0000AD350000}"/>
    <cellStyle name="Normal 2 2 2 2 2 38 2 9" xfId="15705" xr:uid="{00000000-0005-0000-0000-0000AE350000}"/>
    <cellStyle name="Normal 2 2 2 2 2 38 3" xfId="3173" xr:uid="{00000000-0005-0000-0000-0000AF350000}"/>
    <cellStyle name="Normal 2 2 2 2 2 38 4" xfId="3174" xr:uid="{00000000-0005-0000-0000-0000B0350000}"/>
    <cellStyle name="Normal 2 2 2 2 2 38 4 10" xfId="15706" xr:uid="{00000000-0005-0000-0000-0000B1350000}"/>
    <cellStyle name="Normal 2 2 2 2 2 38 4 11" xfId="15707" xr:uid="{00000000-0005-0000-0000-0000B2350000}"/>
    <cellStyle name="Normal 2 2 2 2 2 38 4 12" xfId="15708" xr:uid="{00000000-0005-0000-0000-0000B3350000}"/>
    <cellStyle name="Normal 2 2 2 2 2 38 4 2" xfId="3175" xr:uid="{00000000-0005-0000-0000-0000B4350000}"/>
    <cellStyle name="Normal 2 2 2 2 2 38 4 2 10" xfId="15709" xr:uid="{00000000-0005-0000-0000-0000B5350000}"/>
    <cellStyle name="Normal 2 2 2 2 2 38 4 2 11" xfId="15710" xr:uid="{00000000-0005-0000-0000-0000B6350000}"/>
    <cellStyle name="Normal 2 2 2 2 2 38 4 2 2" xfId="15711" xr:uid="{00000000-0005-0000-0000-0000B7350000}"/>
    <cellStyle name="Normal 2 2 2 2 2 38 4 2 2 10" xfId="15712" xr:uid="{00000000-0005-0000-0000-0000B8350000}"/>
    <cellStyle name="Normal 2 2 2 2 2 38 4 2 2 2" xfId="15713" xr:uid="{00000000-0005-0000-0000-0000B9350000}"/>
    <cellStyle name="Normal 2 2 2 2 2 38 4 2 2 3" xfId="15714" xr:uid="{00000000-0005-0000-0000-0000BA350000}"/>
    <cellStyle name="Normal 2 2 2 2 2 38 4 2 2 4" xfId="15715" xr:uid="{00000000-0005-0000-0000-0000BB350000}"/>
    <cellStyle name="Normal 2 2 2 2 2 38 4 2 2 5" xfId="15716" xr:uid="{00000000-0005-0000-0000-0000BC350000}"/>
    <cellStyle name="Normal 2 2 2 2 2 38 4 2 2 6" xfId="15717" xr:uid="{00000000-0005-0000-0000-0000BD350000}"/>
    <cellStyle name="Normal 2 2 2 2 2 38 4 2 2 7" xfId="15718" xr:uid="{00000000-0005-0000-0000-0000BE350000}"/>
    <cellStyle name="Normal 2 2 2 2 2 38 4 2 2 8" xfId="15719" xr:uid="{00000000-0005-0000-0000-0000BF350000}"/>
    <cellStyle name="Normal 2 2 2 2 2 38 4 2 2 9" xfId="15720" xr:uid="{00000000-0005-0000-0000-0000C0350000}"/>
    <cellStyle name="Normal 2 2 2 2 2 38 4 2 3" xfId="15721" xr:uid="{00000000-0005-0000-0000-0000C1350000}"/>
    <cellStyle name="Normal 2 2 2 2 2 38 4 2 4" xfId="15722" xr:uid="{00000000-0005-0000-0000-0000C2350000}"/>
    <cellStyle name="Normal 2 2 2 2 2 38 4 2 5" xfId="15723" xr:uid="{00000000-0005-0000-0000-0000C3350000}"/>
    <cellStyle name="Normal 2 2 2 2 2 38 4 2 6" xfId="15724" xr:uid="{00000000-0005-0000-0000-0000C4350000}"/>
    <cellStyle name="Normal 2 2 2 2 2 38 4 2 7" xfId="15725" xr:uid="{00000000-0005-0000-0000-0000C5350000}"/>
    <cellStyle name="Normal 2 2 2 2 2 38 4 2 8" xfId="15726" xr:uid="{00000000-0005-0000-0000-0000C6350000}"/>
    <cellStyle name="Normal 2 2 2 2 2 38 4 2 9" xfId="15727" xr:uid="{00000000-0005-0000-0000-0000C7350000}"/>
    <cellStyle name="Normal 2 2 2 2 2 38 4 3" xfId="15728" xr:uid="{00000000-0005-0000-0000-0000C8350000}"/>
    <cellStyle name="Normal 2 2 2 2 2 38 4 3 10" xfId="15729" xr:uid="{00000000-0005-0000-0000-0000C9350000}"/>
    <cellStyle name="Normal 2 2 2 2 2 38 4 3 2" xfId="15730" xr:uid="{00000000-0005-0000-0000-0000CA350000}"/>
    <cellStyle name="Normal 2 2 2 2 2 38 4 3 3" xfId="15731" xr:uid="{00000000-0005-0000-0000-0000CB350000}"/>
    <cellStyle name="Normal 2 2 2 2 2 38 4 3 4" xfId="15732" xr:uid="{00000000-0005-0000-0000-0000CC350000}"/>
    <cellStyle name="Normal 2 2 2 2 2 38 4 3 5" xfId="15733" xr:uid="{00000000-0005-0000-0000-0000CD350000}"/>
    <cellStyle name="Normal 2 2 2 2 2 38 4 3 6" xfId="15734" xr:uid="{00000000-0005-0000-0000-0000CE350000}"/>
    <cellStyle name="Normal 2 2 2 2 2 38 4 3 7" xfId="15735" xr:uid="{00000000-0005-0000-0000-0000CF350000}"/>
    <cellStyle name="Normal 2 2 2 2 2 38 4 3 8" xfId="15736" xr:uid="{00000000-0005-0000-0000-0000D0350000}"/>
    <cellStyle name="Normal 2 2 2 2 2 38 4 3 9" xfId="15737" xr:uid="{00000000-0005-0000-0000-0000D1350000}"/>
    <cellStyle name="Normal 2 2 2 2 2 38 4 4" xfId="15738" xr:uid="{00000000-0005-0000-0000-0000D2350000}"/>
    <cellStyle name="Normal 2 2 2 2 2 38 4 5" xfId="15739" xr:uid="{00000000-0005-0000-0000-0000D3350000}"/>
    <cellStyle name="Normal 2 2 2 2 2 38 4 6" xfId="15740" xr:uid="{00000000-0005-0000-0000-0000D4350000}"/>
    <cellStyle name="Normal 2 2 2 2 2 38 4 7" xfId="15741" xr:uid="{00000000-0005-0000-0000-0000D5350000}"/>
    <cellStyle name="Normal 2 2 2 2 2 38 4 8" xfId="15742" xr:uid="{00000000-0005-0000-0000-0000D6350000}"/>
    <cellStyle name="Normal 2 2 2 2 2 38 4 9" xfId="15743" xr:uid="{00000000-0005-0000-0000-0000D7350000}"/>
    <cellStyle name="Normal 2 2 2 2 2 38 5" xfId="3176" xr:uid="{00000000-0005-0000-0000-0000D8350000}"/>
    <cellStyle name="Normal 2 2 2 2 2 38 5 10" xfId="15744" xr:uid="{00000000-0005-0000-0000-0000D9350000}"/>
    <cellStyle name="Normal 2 2 2 2 2 38 5 11" xfId="15745" xr:uid="{00000000-0005-0000-0000-0000DA350000}"/>
    <cellStyle name="Normal 2 2 2 2 2 38 5 12" xfId="15746" xr:uid="{00000000-0005-0000-0000-0000DB350000}"/>
    <cellStyle name="Normal 2 2 2 2 2 38 5 2" xfId="3177" xr:uid="{00000000-0005-0000-0000-0000DC350000}"/>
    <cellStyle name="Normal 2 2 2 2 2 38 5 2 10" xfId="15747" xr:uid="{00000000-0005-0000-0000-0000DD350000}"/>
    <cellStyle name="Normal 2 2 2 2 2 38 5 2 11" xfId="15748" xr:uid="{00000000-0005-0000-0000-0000DE350000}"/>
    <cellStyle name="Normal 2 2 2 2 2 38 5 2 2" xfId="15749" xr:uid="{00000000-0005-0000-0000-0000DF350000}"/>
    <cellStyle name="Normal 2 2 2 2 2 38 5 2 2 10" xfId="15750" xr:uid="{00000000-0005-0000-0000-0000E0350000}"/>
    <cellStyle name="Normal 2 2 2 2 2 38 5 2 2 2" xfId="15751" xr:uid="{00000000-0005-0000-0000-0000E1350000}"/>
    <cellStyle name="Normal 2 2 2 2 2 38 5 2 2 3" xfId="15752" xr:uid="{00000000-0005-0000-0000-0000E2350000}"/>
    <cellStyle name="Normal 2 2 2 2 2 38 5 2 2 4" xfId="15753" xr:uid="{00000000-0005-0000-0000-0000E3350000}"/>
    <cellStyle name="Normal 2 2 2 2 2 38 5 2 2 5" xfId="15754" xr:uid="{00000000-0005-0000-0000-0000E4350000}"/>
    <cellStyle name="Normal 2 2 2 2 2 38 5 2 2 6" xfId="15755" xr:uid="{00000000-0005-0000-0000-0000E5350000}"/>
    <cellStyle name="Normal 2 2 2 2 2 38 5 2 2 7" xfId="15756" xr:uid="{00000000-0005-0000-0000-0000E6350000}"/>
    <cellStyle name="Normal 2 2 2 2 2 38 5 2 2 8" xfId="15757" xr:uid="{00000000-0005-0000-0000-0000E7350000}"/>
    <cellStyle name="Normal 2 2 2 2 2 38 5 2 2 9" xfId="15758" xr:uid="{00000000-0005-0000-0000-0000E8350000}"/>
    <cellStyle name="Normal 2 2 2 2 2 38 5 2 3" xfId="15759" xr:uid="{00000000-0005-0000-0000-0000E9350000}"/>
    <cellStyle name="Normal 2 2 2 2 2 38 5 2 4" xfId="15760" xr:uid="{00000000-0005-0000-0000-0000EA350000}"/>
    <cellStyle name="Normal 2 2 2 2 2 38 5 2 5" xfId="15761" xr:uid="{00000000-0005-0000-0000-0000EB350000}"/>
    <cellStyle name="Normal 2 2 2 2 2 38 5 2 6" xfId="15762" xr:uid="{00000000-0005-0000-0000-0000EC350000}"/>
    <cellStyle name="Normal 2 2 2 2 2 38 5 2 7" xfId="15763" xr:uid="{00000000-0005-0000-0000-0000ED350000}"/>
    <cellStyle name="Normal 2 2 2 2 2 38 5 2 8" xfId="15764" xr:uid="{00000000-0005-0000-0000-0000EE350000}"/>
    <cellStyle name="Normal 2 2 2 2 2 38 5 2 9" xfId="15765" xr:uid="{00000000-0005-0000-0000-0000EF350000}"/>
    <cellStyle name="Normal 2 2 2 2 2 38 5 3" xfId="15766" xr:uid="{00000000-0005-0000-0000-0000F0350000}"/>
    <cellStyle name="Normal 2 2 2 2 2 38 5 3 10" xfId="15767" xr:uid="{00000000-0005-0000-0000-0000F1350000}"/>
    <cellStyle name="Normal 2 2 2 2 2 38 5 3 2" xfId="15768" xr:uid="{00000000-0005-0000-0000-0000F2350000}"/>
    <cellStyle name="Normal 2 2 2 2 2 38 5 3 3" xfId="15769" xr:uid="{00000000-0005-0000-0000-0000F3350000}"/>
    <cellStyle name="Normal 2 2 2 2 2 38 5 3 4" xfId="15770" xr:uid="{00000000-0005-0000-0000-0000F4350000}"/>
    <cellStyle name="Normal 2 2 2 2 2 38 5 3 5" xfId="15771" xr:uid="{00000000-0005-0000-0000-0000F5350000}"/>
    <cellStyle name="Normal 2 2 2 2 2 38 5 3 6" xfId="15772" xr:uid="{00000000-0005-0000-0000-0000F6350000}"/>
    <cellStyle name="Normal 2 2 2 2 2 38 5 3 7" xfId="15773" xr:uid="{00000000-0005-0000-0000-0000F7350000}"/>
    <cellStyle name="Normal 2 2 2 2 2 38 5 3 8" xfId="15774" xr:uid="{00000000-0005-0000-0000-0000F8350000}"/>
    <cellStyle name="Normal 2 2 2 2 2 38 5 3 9" xfId="15775" xr:uid="{00000000-0005-0000-0000-0000F9350000}"/>
    <cellStyle name="Normal 2 2 2 2 2 38 5 4" xfId="15776" xr:uid="{00000000-0005-0000-0000-0000FA350000}"/>
    <cellStyle name="Normal 2 2 2 2 2 38 5 5" xfId="15777" xr:uid="{00000000-0005-0000-0000-0000FB350000}"/>
    <cellStyle name="Normal 2 2 2 2 2 38 5 6" xfId="15778" xr:uid="{00000000-0005-0000-0000-0000FC350000}"/>
    <cellStyle name="Normal 2 2 2 2 2 38 5 7" xfId="15779" xr:uid="{00000000-0005-0000-0000-0000FD350000}"/>
    <cellStyle name="Normal 2 2 2 2 2 38 5 8" xfId="15780" xr:uid="{00000000-0005-0000-0000-0000FE350000}"/>
    <cellStyle name="Normal 2 2 2 2 2 38 5 9" xfId="15781" xr:uid="{00000000-0005-0000-0000-0000FF350000}"/>
    <cellStyle name="Normal 2 2 2 2 2 38 6" xfId="3178" xr:uid="{00000000-0005-0000-0000-000000360000}"/>
    <cellStyle name="Normal 2 2 2 2 2 38 6 10" xfId="15782" xr:uid="{00000000-0005-0000-0000-000001360000}"/>
    <cellStyle name="Normal 2 2 2 2 2 38 6 11" xfId="15783" xr:uid="{00000000-0005-0000-0000-000002360000}"/>
    <cellStyle name="Normal 2 2 2 2 2 38 6 12" xfId="15784" xr:uid="{00000000-0005-0000-0000-000003360000}"/>
    <cellStyle name="Normal 2 2 2 2 2 38 6 2" xfId="3179" xr:uid="{00000000-0005-0000-0000-000004360000}"/>
    <cellStyle name="Normal 2 2 2 2 2 38 6 2 10" xfId="15785" xr:uid="{00000000-0005-0000-0000-000005360000}"/>
    <cellStyle name="Normal 2 2 2 2 2 38 6 2 11" xfId="15786" xr:uid="{00000000-0005-0000-0000-000006360000}"/>
    <cellStyle name="Normal 2 2 2 2 2 38 6 2 2" xfId="15787" xr:uid="{00000000-0005-0000-0000-000007360000}"/>
    <cellStyle name="Normal 2 2 2 2 2 38 6 2 2 10" xfId="15788" xr:uid="{00000000-0005-0000-0000-000008360000}"/>
    <cellStyle name="Normal 2 2 2 2 2 38 6 2 2 2" xfId="15789" xr:uid="{00000000-0005-0000-0000-000009360000}"/>
    <cellStyle name="Normal 2 2 2 2 2 38 6 2 2 3" xfId="15790" xr:uid="{00000000-0005-0000-0000-00000A360000}"/>
    <cellStyle name="Normal 2 2 2 2 2 38 6 2 2 4" xfId="15791" xr:uid="{00000000-0005-0000-0000-00000B360000}"/>
    <cellStyle name="Normal 2 2 2 2 2 38 6 2 2 5" xfId="15792" xr:uid="{00000000-0005-0000-0000-00000C360000}"/>
    <cellStyle name="Normal 2 2 2 2 2 38 6 2 2 6" xfId="15793" xr:uid="{00000000-0005-0000-0000-00000D360000}"/>
    <cellStyle name="Normal 2 2 2 2 2 38 6 2 2 7" xfId="15794" xr:uid="{00000000-0005-0000-0000-00000E360000}"/>
    <cellStyle name="Normal 2 2 2 2 2 38 6 2 2 8" xfId="15795" xr:uid="{00000000-0005-0000-0000-00000F360000}"/>
    <cellStyle name="Normal 2 2 2 2 2 38 6 2 2 9" xfId="15796" xr:uid="{00000000-0005-0000-0000-000010360000}"/>
    <cellStyle name="Normal 2 2 2 2 2 38 6 2 3" xfId="15797" xr:uid="{00000000-0005-0000-0000-000011360000}"/>
    <cellStyle name="Normal 2 2 2 2 2 38 6 2 4" xfId="15798" xr:uid="{00000000-0005-0000-0000-000012360000}"/>
    <cellStyle name="Normal 2 2 2 2 2 38 6 2 5" xfId="15799" xr:uid="{00000000-0005-0000-0000-000013360000}"/>
    <cellStyle name="Normal 2 2 2 2 2 38 6 2 6" xfId="15800" xr:uid="{00000000-0005-0000-0000-000014360000}"/>
    <cellStyle name="Normal 2 2 2 2 2 38 6 2 7" xfId="15801" xr:uid="{00000000-0005-0000-0000-000015360000}"/>
    <cellStyle name="Normal 2 2 2 2 2 38 6 2 8" xfId="15802" xr:uid="{00000000-0005-0000-0000-000016360000}"/>
    <cellStyle name="Normal 2 2 2 2 2 38 6 2 9" xfId="15803" xr:uid="{00000000-0005-0000-0000-000017360000}"/>
    <cellStyle name="Normal 2 2 2 2 2 38 6 3" xfId="15804" xr:uid="{00000000-0005-0000-0000-000018360000}"/>
    <cellStyle name="Normal 2 2 2 2 2 38 6 3 10" xfId="15805" xr:uid="{00000000-0005-0000-0000-000019360000}"/>
    <cellStyle name="Normal 2 2 2 2 2 38 6 3 2" xfId="15806" xr:uid="{00000000-0005-0000-0000-00001A360000}"/>
    <cellStyle name="Normal 2 2 2 2 2 38 6 3 3" xfId="15807" xr:uid="{00000000-0005-0000-0000-00001B360000}"/>
    <cellStyle name="Normal 2 2 2 2 2 38 6 3 4" xfId="15808" xr:uid="{00000000-0005-0000-0000-00001C360000}"/>
    <cellStyle name="Normal 2 2 2 2 2 38 6 3 5" xfId="15809" xr:uid="{00000000-0005-0000-0000-00001D360000}"/>
    <cellStyle name="Normal 2 2 2 2 2 38 6 3 6" xfId="15810" xr:uid="{00000000-0005-0000-0000-00001E360000}"/>
    <cellStyle name="Normal 2 2 2 2 2 38 6 3 7" xfId="15811" xr:uid="{00000000-0005-0000-0000-00001F360000}"/>
    <cellStyle name="Normal 2 2 2 2 2 38 6 3 8" xfId="15812" xr:uid="{00000000-0005-0000-0000-000020360000}"/>
    <cellStyle name="Normal 2 2 2 2 2 38 6 3 9" xfId="15813" xr:uid="{00000000-0005-0000-0000-000021360000}"/>
    <cellStyle name="Normal 2 2 2 2 2 38 6 4" xfId="15814" xr:uid="{00000000-0005-0000-0000-000022360000}"/>
    <cellStyle name="Normal 2 2 2 2 2 38 6 5" xfId="15815" xr:uid="{00000000-0005-0000-0000-000023360000}"/>
    <cellStyle name="Normal 2 2 2 2 2 38 6 6" xfId="15816" xr:uid="{00000000-0005-0000-0000-000024360000}"/>
    <cellStyle name="Normal 2 2 2 2 2 38 6 7" xfId="15817" xr:uid="{00000000-0005-0000-0000-000025360000}"/>
    <cellStyle name="Normal 2 2 2 2 2 38 6 8" xfId="15818" xr:uid="{00000000-0005-0000-0000-000026360000}"/>
    <cellStyle name="Normal 2 2 2 2 2 38 6 9" xfId="15819" xr:uid="{00000000-0005-0000-0000-000027360000}"/>
    <cellStyle name="Normal 2 2 2 2 2 39" xfId="3180" xr:uid="{00000000-0005-0000-0000-000028360000}"/>
    <cellStyle name="Normal 2 2 2 2 2 39 2" xfId="3181" xr:uid="{00000000-0005-0000-0000-000029360000}"/>
    <cellStyle name="Normal 2 2 2 2 2 39 2 10" xfId="15820" xr:uid="{00000000-0005-0000-0000-00002A360000}"/>
    <cellStyle name="Normal 2 2 2 2 2 39 2 11" xfId="15821" xr:uid="{00000000-0005-0000-0000-00002B360000}"/>
    <cellStyle name="Normal 2 2 2 2 2 39 2 12" xfId="15822" xr:uid="{00000000-0005-0000-0000-00002C360000}"/>
    <cellStyle name="Normal 2 2 2 2 2 39 2 2" xfId="3182" xr:uid="{00000000-0005-0000-0000-00002D360000}"/>
    <cellStyle name="Normal 2 2 2 2 2 39 2 2 10" xfId="15823" xr:uid="{00000000-0005-0000-0000-00002E360000}"/>
    <cellStyle name="Normal 2 2 2 2 2 39 2 2 11" xfId="15824" xr:uid="{00000000-0005-0000-0000-00002F360000}"/>
    <cellStyle name="Normal 2 2 2 2 2 39 2 2 2" xfId="15825" xr:uid="{00000000-0005-0000-0000-000030360000}"/>
    <cellStyle name="Normal 2 2 2 2 2 39 2 2 2 10" xfId="15826" xr:uid="{00000000-0005-0000-0000-000031360000}"/>
    <cellStyle name="Normal 2 2 2 2 2 39 2 2 2 2" xfId="15827" xr:uid="{00000000-0005-0000-0000-000032360000}"/>
    <cellStyle name="Normal 2 2 2 2 2 39 2 2 2 3" xfId="15828" xr:uid="{00000000-0005-0000-0000-000033360000}"/>
    <cellStyle name="Normal 2 2 2 2 2 39 2 2 2 4" xfId="15829" xr:uid="{00000000-0005-0000-0000-000034360000}"/>
    <cellStyle name="Normal 2 2 2 2 2 39 2 2 2 5" xfId="15830" xr:uid="{00000000-0005-0000-0000-000035360000}"/>
    <cellStyle name="Normal 2 2 2 2 2 39 2 2 2 6" xfId="15831" xr:uid="{00000000-0005-0000-0000-000036360000}"/>
    <cellStyle name="Normal 2 2 2 2 2 39 2 2 2 7" xfId="15832" xr:uid="{00000000-0005-0000-0000-000037360000}"/>
    <cellStyle name="Normal 2 2 2 2 2 39 2 2 2 8" xfId="15833" xr:uid="{00000000-0005-0000-0000-000038360000}"/>
    <cellStyle name="Normal 2 2 2 2 2 39 2 2 2 9" xfId="15834" xr:uid="{00000000-0005-0000-0000-000039360000}"/>
    <cellStyle name="Normal 2 2 2 2 2 39 2 2 3" xfId="15835" xr:uid="{00000000-0005-0000-0000-00003A360000}"/>
    <cellStyle name="Normal 2 2 2 2 2 39 2 2 4" xfId="15836" xr:uid="{00000000-0005-0000-0000-00003B360000}"/>
    <cellStyle name="Normal 2 2 2 2 2 39 2 2 5" xfId="15837" xr:uid="{00000000-0005-0000-0000-00003C360000}"/>
    <cellStyle name="Normal 2 2 2 2 2 39 2 2 6" xfId="15838" xr:uid="{00000000-0005-0000-0000-00003D360000}"/>
    <cellStyle name="Normal 2 2 2 2 2 39 2 2 7" xfId="15839" xr:uid="{00000000-0005-0000-0000-00003E360000}"/>
    <cellStyle name="Normal 2 2 2 2 2 39 2 2 8" xfId="15840" xr:uid="{00000000-0005-0000-0000-00003F360000}"/>
    <cellStyle name="Normal 2 2 2 2 2 39 2 2 9" xfId="15841" xr:uid="{00000000-0005-0000-0000-000040360000}"/>
    <cellStyle name="Normal 2 2 2 2 2 39 2 3" xfId="15842" xr:uid="{00000000-0005-0000-0000-000041360000}"/>
    <cellStyle name="Normal 2 2 2 2 2 39 2 3 10" xfId="15843" xr:uid="{00000000-0005-0000-0000-000042360000}"/>
    <cellStyle name="Normal 2 2 2 2 2 39 2 3 2" xfId="15844" xr:uid="{00000000-0005-0000-0000-000043360000}"/>
    <cellStyle name="Normal 2 2 2 2 2 39 2 3 3" xfId="15845" xr:uid="{00000000-0005-0000-0000-000044360000}"/>
    <cellStyle name="Normal 2 2 2 2 2 39 2 3 4" xfId="15846" xr:uid="{00000000-0005-0000-0000-000045360000}"/>
    <cellStyle name="Normal 2 2 2 2 2 39 2 3 5" xfId="15847" xr:uid="{00000000-0005-0000-0000-000046360000}"/>
    <cellStyle name="Normal 2 2 2 2 2 39 2 3 6" xfId="15848" xr:uid="{00000000-0005-0000-0000-000047360000}"/>
    <cellStyle name="Normal 2 2 2 2 2 39 2 3 7" xfId="15849" xr:uid="{00000000-0005-0000-0000-000048360000}"/>
    <cellStyle name="Normal 2 2 2 2 2 39 2 3 8" xfId="15850" xr:uid="{00000000-0005-0000-0000-000049360000}"/>
    <cellStyle name="Normal 2 2 2 2 2 39 2 3 9" xfId="15851" xr:uid="{00000000-0005-0000-0000-00004A360000}"/>
    <cellStyle name="Normal 2 2 2 2 2 39 2 4" xfId="15852" xr:uid="{00000000-0005-0000-0000-00004B360000}"/>
    <cellStyle name="Normal 2 2 2 2 2 39 2 5" xfId="15853" xr:uid="{00000000-0005-0000-0000-00004C360000}"/>
    <cellStyle name="Normal 2 2 2 2 2 39 2 6" xfId="15854" xr:uid="{00000000-0005-0000-0000-00004D360000}"/>
    <cellStyle name="Normal 2 2 2 2 2 39 2 7" xfId="15855" xr:uid="{00000000-0005-0000-0000-00004E360000}"/>
    <cellStyle name="Normal 2 2 2 2 2 39 2 8" xfId="15856" xr:uid="{00000000-0005-0000-0000-00004F360000}"/>
    <cellStyle name="Normal 2 2 2 2 2 39 2 9" xfId="15857" xr:uid="{00000000-0005-0000-0000-000050360000}"/>
    <cellStyle name="Normal 2 2 2 2 2 39 3" xfId="3183" xr:uid="{00000000-0005-0000-0000-000051360000}"/>
    <cellStyle name="Normal 2 2 2 2 2 39 3 10" xfId="15858" xr:uid="{00000000-0005-0000-0000-000052360000}"/>
    <cellStyle name="Normal 2 2 2 2 2 39 3 11" xfId="15859" xr:uid="{00000000-0005-0000-0000-000053360000}"/>
    <cellStyle name="Normal 2 2 2 2 2 39 3 12" xfId="15860" xr:uid="{00000000-0005-0000-0000-000054360000}"/>
    <cellStyle name="Normal 2 2 2 2 2 39 3 2" xfId="3184" xr:uid="{00000000-0005-0000-0000-000055360000}"/>
    <cellStyle name="Normal 2 2 2 2 2 39 3 2 10" xfId="15861" xr:uid="{00000000-0005-0000-0000-000056360000}"/>
    <cellStyle name="Normal 2 2 2 2 2 39 3 2 11" xfId="15862" xr:uid="{00000000-0005-0000-0000-000057360000}"/>
    <cellStyle name="Normal 2 2 2 2 2 39 3 2 2" xfId="15863" xr:uid="{00000000-0005-0000-0000-000058360000}"/>
    <cellStyle name="Normal 2 2 2 2 2 39 3 2 2 10" xfId="15864" xr:uid="{00000000-0005-0000-0000-000059360000}"/>
    <cellStyle name="Normal 2 2 2 2 2 39 3 2 2 2" xfId="15865" xr:uid="{00000000-0005-0000-0000-00005A360000}"/>
    <cellStyle name="Normal 2 2 2 2 2 39 3 2 2 3" xfId="15866" xr:uid="{00000000-0005-0000-0000-00005B360000}"/>
    <cellStyle name="Normal 2 2 2 2 2 39 3 2 2 4" xfId="15867" xr:uid="{00000000-0005-0000-0000-00005C360000}"/>
    <cellStyle name="Normal 2 2 2 2 2 39 3 2 2 5" xfId="15868" xr:uid="{00000000-0005-0000-0000-00005D360000}"/>
    <cellStyle name="Normal 2 2 2 2 2 39 3 2 2 6" xfId="15869" xr:uid="{00000000-0005-0000-0000-00005E360000}"/>
    <cellStyle name="Normal 2 2 2 2 2 39 3 2 2 7" xfId="15870" xr:uid="{00000000-0005-0000-0000-00005F360000}"/>
    <cellStyle name="Normal 2 2 2 2 2 39 3 2 2 8" xfId="15871" xr:uid="{00000000-0005-0000-0000-000060360000}"/>
    <cellStyle name="Normal 2 2 2 2 2 39 3 2 2 9" xfId="15872" xr:uid="{00000000-0005-0000-0000-000061360000}"/>
    <cellStyle name="Normal 2 2 2 2 2 39 3 2 3" xfId="15873" xr:uid="{00000000-0005-0000-0000-000062360000}"/>
    <cellStyle name="Normal 2 2 2 2 2 39 3 2 4" xfId="15874" xr:uid="{00000000-0005-0000-0000-000063360000}"/>
    <cellStyle name="Normal 2 2 2 2 2 39 3 2 5" xfId="15875" xr:uid="{00000000-0005-0000-0000-000064360000}"/>
    <cellStyle name="Normal 2 2 2 2 2 39 3 2 6" xfId="15876" xr:uid="{00000000-0005-0000-0000-000065360000}"/>
    <cellStyle name="Normal 2 2 2 2 2 39 3 2 7" xfId="15877" xr:uid="{00000000-0005-0000-0000-000066360000}"/>
    <cellStyle name="Normal 2 2 2 2 2 39 3 2 8" xfId="15878" xr:uid="{00000000-0005-0000-0000-000067360000}"/>
    <cellStyle name="Normal 2 2 2 2 2 39 3 2 9" xfId="15879" xr:uid="{00000000-0005-0000-0000-000068360000}"/>
    <cellStyle name="Normal 2 2 2 2 2 39 3 3" xfId="15880" xr:uid="{00000000-0005-0000-0000-000069360000}"/>
    <cellStyle name="Normal 2 2 2 2 2 39 3 3 10" xfId="15881" xr:uid="{00000000-0005-0000-0000-00006A360000}"/>
    <cellStyle name="Normal 2 2 2 2 2 39 3 3 2" xfId="15882" xr:uid="{00000000-0005-0000-0000-00006B360000}"/>
    <cellStyle name="Normal 2 2 2 2 2 39 3 3 3" xfId="15883" xr:uid="{00000000-0005-0000-0000-00006C360000}"/>
    <cellStyle name="Normal 2 2 2 2 2 39 3 3 4" xfId="15884" xr:uid="{00000000-0005-0000-0000-00006D360000}"/>
    <cellStyle name="Normal 2 2 2 2 2 39 3 3 5" xfId="15885" xr:uid="{00000000-0005-0000-0000-00006E360000}"/>
    <cellStyle name="Normal 2 2 2 2 2 39 3 3 6" xfId="15886" xr:uid="{00000000-0005-0000-0000-00006F360000}"/>
    <cellStyle name="Normal 2 2 2 2 2 39 3 3 7" xfId="15887" xr:uid="{00000000-0005-0000-0000-000070360000}"/>
    <cellStyle name="Normal 2 2 2 2 2 39 3 3 8" xfId="15888" xr:uid="{00000000-0005-0000-0000-000071360000}"/>
    <cellStyle name="Normal 2 2 2 2 2 39 3 3 9" xfId="15889" xr:uid="{00000000-0005-0000-0000-000072360000}"/>
    <cellStyle name="Normal 2 2 2 2 2 39 3 4" xfId="15890" xr:uid="{00000000-0005-0000-0000-000073360000}"/>
    <cellStyle name="Normal 2 2 2 2 2 39 3 5" xfId="15891" xr:uid="{00000000-0005-0000-0000-000074360000}"/>
    <cellStyle name="Normal 2 2 2 2 2 39 3 6" xfId="15892" xr:uid="{00000000-0005-0000-0000-000075360000}"/>
    <cellStyle name="Normal 2 2 2 2 2 39 3 7" xfId="15893" xr:uid="{00000000-0005-0000-0000-000076360000}"/>
    <cellStyle name="Normal 2 2 2 2 2 39 3 8" xfId="15894" xr:uid="{00000000-0005-0000-0000-000077360000}"/>
    <cellStyle name="Normal 2 2 2 2 2 39 3 9" xfId="15895" xr:uid="{00000000-0005-0000-0000-000078360000}"/>
    <cellStyle name="Normal 2 2 2 2 2 39 4" xfId="3185" xr:uid="{00000000-0005-0000-0000-000079360000}"/>
    <cellStyle name="Normal 2 2 2 2 2 39 4 10" xfId="15896" xr:uid="{00000000-0005-0000-0000-00007A360000}"/>
    <cellStyle name="Normal 2 2 2 2 2 39 4 11" xfId="15897" xr:uid="{00000000-0005-0000-0000-00007B360000}"/>
    <cellStyle name="Normal 2 2 2 2 2 39 4 12" xfId="15898" xr:uid="{00000000-0005-0000-0000-00007C360000}"/>
    <cellStyle name="Normal 2 2 2 2 2 39 4 2" xfId="3186" xr:uid="{00000000-0005-0000-0000-00007D360000}"/>
    <cellStyle name="Normal 2 2 2 2 2 39 4 2 10" xfId="15899" xr:uid="{00000000-0005-0000-0000-00007E360000}"/>
    <cellStyle name="Normal 2 2 2 2 2 39 4 2 11" xfId="15900" xr:uid="{00000000-0005-0000-0000-00007F360000}"/>
    <cellStyle name="Normal 2 2 2 2 2 39 4 2 2" xfId="15901" xr:uid="{00000000-0005-0000-0000-000080360000}"/>
    <cellStyle name="Normal 2 2 2 2 2 39 4 2 2 10" xfId="15902" xr:uid="{00000000-0005-0000-0000-000081360000}"/>
    <cellStyle name="Normal 2 2 2 2 2 39 4 2 2 2" xfId="15903" xr:uid="{00000000-0005-0000-0000-000082360000}"/>
    <cellStyle name="Normal 2 2 2 2 2 39 4 2 2 3" xfId="15904" xr:uid="{00000000-0005-0000-0000-000083360000}"/>
    <cellStyle name="Normal 2 2 2 2 2 39 4 2 2 4" xfId="15905" xr:uid="{00000000-0005-0000-0000-000084360000}"/>
    <cellStyle name="Normal 2 2 2 2 2 39 4 2 2 5" xfId="15906" xr:uid="{00000000-0005-0000-0000-000085360000}"/>
    <cellStyle name="Normal 2 2 2 2 2 39 4 2 2 6" xfId="15907" xr:uid="{00000000-0005-0000-0000-000086360000}"/>
    <cellStyle name="Normal 2 2 2 2 2 39 4 2 2 7" xfId="15908" xr:uid="{00000000-0005-0000-0000-000087360000}"/>
    <cellStyle name="Normal 2 2 2 2 2 39 4 2 2 8" xfId="15909" xr:uid="{00000000-0005-0000-0000-000088360000}"/>
    <cellStyle name="Normal 2 2 2 2 2 39 4 2 2 9" xfId="15910" xr:uid="{00000000-0005-0000-0000-000089360000}"/>
    <cellStyle name="Normal 2 2 2 2 2 39 4 2 3" xfId="15911" xr:uid="{00000000-0005-0000-0000-00008A360000}"/>
    <cellStyle name="Normal 2 2 2 2 2 39 4 2 4" xfId="15912" xr:uid="{00000000-0005-0000-0000-00008B360000}"/>
    <cellStyle name="Normal 2 2 2 2 2 39 4 2 5" xfId="15913" xr:uid="{00000000-0005-0000-0000-00008C360000}"/>
    <cellStyle name="Normal 2 2 2 2 2 39 4 2 6" xfId="15914" xr:uid="{00000000-0005-0000-0000-00008D360000}"/>
    <cellStyle name="Normal 2 2 2 2 2 39 4 2 7" xfId="15915" xr:uid="{00000000-0005-0000-0000-00008E360000}"/>
    <cellStyle name="Normal 2 2 2 2 2 39 4 2 8" xfId="15916" xr:uid="{00000000-0005-0000-0000-00008F360000}"/>
    <cellStyle name="Normal 2 2 2 2 2 39 4 2 9" xfId="15917" xr:uid="{00000000-0005-0000-0000-000090360000}"/>
    <cellStyle name="Normal 2 2 2 2 2 39 4 3" xfId="15918" xr:uid="{00000000-0005-0000-0000-000091360000}"/>
    <cellStyle name="Normal 2 2 2 2 2 39 4 3 10" xfId="15919" xr:uid="{00000000-0005-0000-0000-000092360000}"/>
    <cellStyle name="Normal 2 2 2 2 2 39 4 3 2" xfId="15920" xr:uid="{00000000-0005-0000-0000-000093360000}"/>
    <cellStyle name="Normal 2 2 2 2 2 39 4 3 3" xfId="15921" xr:uid="{00000000-0005-0000-0000-000094360000}"/>
    <cellStyle name="Normal 2 2 2 2 2 39 4 3 4" xfId="15922" xr:uid="{00000000-0005-0000-0000-000095360000}"/>
    <cellStyle name="Normal 2 2 2 2 2 39 4 3 5" xfId="15923" xr:uid="{00000000-0005-0000-0000-000096360000}"/>
    <cellStyle name="Normal 2 2 2 2 2 39 4 3 6" xfId="15924" xr:uid="{00000000-0005-0000-0000-000097360000}"/>
    <cellStyle name="Normal 2 2 2 2 2 39 4 3 7" xfId="15925" xr:uid="{00000000-0005-0000-0000-000098360000}"/>
    <cellStyle name="Normal 2 2 2 2 2 39 4 3 8" xfId="15926" xr:uid="{00000000-0005-0000-0000-000099360000}"/>
    <cellStyle name="Normal 2 2 2 2 2 39 4 3 9" xfId="15927" xr:uid="{00000000-0005-0000-0000-00009A360000}"/>
    <cellStyle name="Normal 2 2 2 2 2 39 4 4" xfId="15928" xr:uid="{00000000-0005-0000-0000-00009B360000}"/>
    <cellStyle name="Normal 2 2 2 2 2 39 4 5" xfId="15929" xr:uid="{00000000-0005-0000-0000-00009C360000}"/>
    <cellStyle name="Normal 2 2 2 2 2 39 4 6" xfId="15930" xr:uid="{00000000-0005-0000-0000-00009D360000}"/>
    <cellStyle name="Normal 2 2 2 2 2 39 4 7" xfId="15931" xr:uid="{00000000-0005-0000-0000-00009E360000}"/>
    <cellStyle name="Normal 2 2 2 2 2 39 4 8" xfId="15932" xr:uid="{00000000-0005-0000-0000-00009F360000}"/>
    <cellStyle name="Normal 2 2 2 2 2 39 4 9" xfId="15933" xr:uid="{00000000-0005-0000-0000-0000A0360000}"/>
    <cellStyle name="Normal 2 2 2 2 2 39 5" xfId="3187" xr:uid="{00000000-0005-0000-0000-0000A1360000}"/>
    <cellStyle name="Normal 2 2 2 2 2 39 5 10" xfId="15934" xr:uid="{00000000-0005-0000-0000-0000A2360000}"/>
    <cellStyle name="Normal 2 2 2 2 2 39 5 11" xfId="15935" xr:uid="{00000000-0005-0000-0000-0000A3360000}"/>
    <cellStyle name="Normal 2 2 2 2 2 39 5 12" xfId="15936" xr:uid="{00000000-0005-0000-0000-0000A4360000}"/>
    <cellStyle name="Normal 2 2 2 2 2 39 5 2" xfId="3188" xr:uid="{00000000-0005-0000-0000-0000A5360000}"/>
    <cellStyle name="Normal 2 2 2 2 2 39 5 2 10" xfId="15937" xr:uid="{00000000-0005-0000-0000-0000A6360000}"/>
    <cellStyle name="Normal 2 2 2 2 2 39 5 2 11" xfId="15938" xr:uid="{00000000-0005-0000-0000-0000A7360000}"/>
    <cellStyle name="Normal 2 2 2 2 2 39 5 2 2" xfId="15939" xr:uid="{00000000-0005-0000-0000-0000A8360000}"/>
    <cellStyle name="Normal 2 2 2 2 2 39 5 2 2 10" xfId="15940" xr:uid="{00000000-0005-0000-0000-0000A9360000}"/>
    <cellStyle name="Normal 2 2 2 2 2 39 5 2 2 2" xfId="15941" xr:uid="{00000000-0005-0000-0000-0000AA360000}"/>
    <cellStyle name="Normal 2 2 2 2 2 39 5 2 2 3" xfId="15942" xr:uid="{00000000-0005-0000-0000-0000AB360000}"/>
    <cellStyle name="Normal 2 2 2 2 2 39 5 2 2 4" xfId="15943" xr:uid="{00000000-0005-0000-0000-0000AC360000}"/>
    <cellStyle name="Normal 2 2 2 2 2 39 5 2 2 5" xfId="15944" xr:uid="{00000000-0005-0000-0000-0000AD360000}"/>
    <cellStyle name="Normal 2 2 2 2 2 39 5 2 2 6" xfId="15945" xr:uid="{00000000-0005-0000-0000-0000AE360000}"/>
    <cellStyle name="Normal 2 2 2 2 2 39 5 2 2 7" xfId="15946" xr:uid="{00000000-0005-0000-0000-0000AF360000}"/>
    <cellStyle name="Normal 2 2 2 2 2 39 5 2 2 8" xfId="15947" xr:uid="{00000000-0005-0000-0000-0000B0360000}"/>
    <cellStyle name="Normal 2 2 2 2 2 39 5 2 2 9" xfId="15948" xr:uid="{00000000-0005-0000-0000-0000B1360000}"/>
    <cellStyle name="Normal 2 2 2 2 2 39 5 2 3" xfId="15949" xr:uid="{00000000-0005-0000-0000-0000B2360000}"/>
    <cellStyle name="Normal 2 2 2 2 2 39 5 2 4" xfId="15950" xr:uid="{00000000-0005-0000-0000-0000B3360000}"/>
    <cellStyle name="Normal 2 2 2 2 2 39 5 2 5" xfId="15951" xr:uid="{00000000-0005-0000-0000-0000B4360000}"/>
    <cellStyle name="Normal 2 2 2 2 2 39 5 2 6" xfId="15952" xr:uid="{00000000-0005-0000-0000-0000B5360000}"/>
    <cellStyle name="Normal 2 2 2 2 2 39 5 2 7" xfId="15953" xr:uid="{00000000-0005-0000-0000-0000B6360000}"/>
    <cellStyle name="Normal 2 2 2 2 2 39 5 2 8" xfId="15954" xr:uid="{00000000-0005-0000-0000-0000B7360000}"/>
    <cellStyle name="Normal 2 2 2 2 2 39 5 2 9" xfId="15955" xr:uid="{00000000-0005-0000-0000-0000B8360000}"/>
    <cellStyle name="Normal 2 2 2 2 2 39 5 3" xfId="15956" xr:uid="{00000000-0005-0000-0000-0000B9360000}"/>
    <cellStyle name="Normal 2 2 2 2 2 39 5 3 10" xfId="15957" xr:uid="{00000000-0005-0000-0000-0000BA360000}"/>
    <cellStyle name="Normal 2 2 2 2 2 39 5 3 2" xfId="15958" xr:uid="{00000000-0005-0000-0000-0000BB360000}"/>
    <cellStyle name="Normal 2 2 2 2 2 39 5 3 3" xfId="15959" xr:uid="{00000000-0005-0000-0000-0000BC360000}"/>
    <cellStyle name="Normal 2 2 2 2 2 39 5 3 4" xfId="15960" xr:uid="{00000000-0005-0000-0000-0000BD360000}"/>
    <cellStyle name="Normal 2 2 2 2 2 39 5 3 5" xfId="15961" xr:uid="{00000000-0005-0000-0000-0000BE360000}"/>
    <cellStyle name="Normal 2 2 2 2 2 39 5 3 6" xfId="15962" xr:uid="{00000000-0005-0000-0000-0000BF360000}"/>
    <cellStyle name="Normal 2 2 2 2 2 39 5 3 7" xfId="15963" xr:uid="{00000000-0005-0000-0000-0000C0360000}"/>
    <cellStyle name="Normal 2 2 2 2 2 39 5 3 8" xfId="15964" xr:uid="{00000000-0005-0000-0000-0000C1360000}"/>
    <cellStyle name="Normal 2 2 2 2 2 39 5 3 9" xfId="15965" xr:uid="{00000000-0005-0000-0000-0000C2360000}"/>
    <cellStyle name="Normal 2 2 2 2 2 39 5 4" xfId="15966" xr:uid="{00000000-0005-0000-0000-0000C3360000}"/>
    <cellStyle name="Normal 2 2 2 2 2 39 5 5" xfId="15967" xr:uid="{00000000-0005-0000-0000-0000C4360000}"/>
    <cellStyle name="Normal 2 2 2 2 2 39 5 6" xfId="15968" xr:uid="{00000000-0005-0000-0000-0000C5360000}"/>
    <cellStyle name="Normal 2 2 2 2 2 39 5 7" xfId="15969" xr:uid="{00000000-0005-0000-0000-0000C6360000}"/>
    <cellStyle name="Normal 2 2 2 2 2 39 5 8" xfId="15970" xr:uid="{00000000-0005-0000-0000-0000C7360000}"/>
    <cellStyle name="Normal 2 2 2 2 2 39 5 9" xfId="15971" xr:uid="{00000000-0005-0000-0000-0000C8360000}"/>
    <cellStyle name="Normal 2 2 2 2 2 4" xfId="3189" xr:uid="{00000000-0005-0000-0000-0000C9360000}"/>
    <cellStyle name="Normal 2 2 2 2 2 40" xfId="3190" xr:uid="{00000000-0005-0000-0000-0000CA360000}"/>
    <cellStyle name="Normal 2 2 2 2 2 41" xfId="3191" xr:uid="{00000000-0005-0000-0000-0000CB360000}"/>
    <cellStyle name="Normal 2 2 2 2 2 42" xfId="3192" xr:uid="{00000000-0005-0000-0000-0000CC360000}"/>
    <cellStyle name="Normal 2 2 2 2 2 43" xfId="3193" xr:uid="{00000000-0005-0000-0000-0000CD360000}"/>
    <cellStyle name="Normal 2 2 2 2 2 43 10" xfId="15972" xr:uid="{00000000-0005-0000-0000-0000CE360000}"/>
    <cellStyle name="Normal 2 2 2 2 2 43 11" xfId="15973" xr:uid="{00000000-0005-0000-0000-0000CF360000}"/>
    <cellStyle name="Normal 2 2 2 2 2 43 2" xfId="15974" xr:uid="{00000000-0005-0000-0000-0000D0360000}"/>
    <cellStyle name="Normal 2 2 2 2 2 43 2 10" xfId="15975" xr:uid="{00000000-0005-0000-0000-0000D1360000}"/>
    <cellStyle name="Normal 2 2 2 2 2 43 2 2" xfId="15976" xr:uid="{00000000-0005-0000-0000-0000D2360000}"/>
    <cellStyle name="Normal 2 2 2 2 2 43 2 3" xfId="15977" xr:uid="{00000000-0005-0000-0000-0000D3360000}"/>
    <cellStyle name="Normal 2 2 2 2 2 43 2 4" xfId="15978" xr:uid="{00000000-0005-0000-0000-0000D4360000}"/>
    <cellStyle name="Normal 2 2 2 2 2 43 2 5" xfId="15979" xr:uid="{00000000-0005-0000-0000-0000D5360000}"/>
    <cellStyle name="Normal 2 2 2 2 2 43 2 6" xfId="15980" xr:uid="{00000000-0005-0000-0000-0000D6360000}"/>
    <cellStyle name="Normal 2 2 2 2 2 43 2 7" xfId="15981" xr:uid="{00000000-0005-0000-0000-0000D7360000}"/>
    <cellStyle name="Normal 2 2 2 2 2 43 2 8" xfId="15982" xr:uid="{00000000-0005-0000-0000-0000D8360000}"/>
    <cellStyle name="Normal 2 2 2 2 2 43 2 9" xfId="15983" xr:uid="{00000000-0005-0000-0000-0000D9360000}"/>
    <cellStyle name="Normal 2 2 2 2 2 43 3" xfId="15984" xr:uid="{00000000-0005-0000-0000-0000DA360000}"/>
    <cellStyle name="Normal 2 2 2 2 2 43 4" xfId="15985" xr:uid="{00000000-0005-0000-0000-0000DB360000}"/>
    <cellStyle name="Normal 2 2 2 2 2 43 5" xfId="15986" xr:uid="{00000000-0005-0000-0000-0000DC360000}"/>
    <cellStyle name="Normal 2 2 2 2 2 43 6" xfId="15987" xr:uid="{00000000-0005-0000-0000-0000DD360000}"/>
    <cellStyle name="Normal 2 2 2 2 2 43 7" xfId="15988" xr:uid="{00000000-0005-0000-0000-0000DE360000}"/>
    <cellStyle name="Normal 2 2 2 2 2 43 8" xfId="15989" xr:uid="{00000000-0005-0000-0000-0000DF360000}"/>
    <cellStyle name="Normal 2 2 2 2 2 43 9" xfId="15990" xr:uid="{00000000-0005-0000-0000-0000E0360000}"/>
    <cellStyle name="Normal 2 2 2 2 2 44" xfId="15991" xr:uid="{00000000-0005-0000-0000-0000E1360000}"/>
    <cellStyle name="Normal 2 2 2 2 2 44 10" xfId="15992" xr:uid="{00000000-0005-0000-0000-0000E2360000}"/>
    <cellStyle name="Normal 2 2 2 2 2 44 2" xfId="15993" xr:uid="{00000000-0005-0000-0000-0000E3360000}"/>
    <cellStyle name="Normal 2 2 2 2 2 44 3" xfId="15994" xr:uid="{00000000-0005-0000-0000-0000E4360000}"/>
    <cellStyle name="Normal 2 2 2 2 2 44 4" xfId="15995" xr:uid="{00000000-0005-0000-0000-0000E5360000}"/>
    <cellStyle name="Normal 2 2 2 2 2 44 5" xfId="15996" xr:uid="{00000000-0005-0000-0000-0000E6360000}"/>
    <cellStyle name="Normal 2 2 2 2 2 44 6" xfId="15997" xr:uid="{00000000-0005-0000-0000-0000E7360000}"/>
    <cellStyle name="Normal 2 2 2 2 2 44 7" xfId="15998" xr:uid="{00000000-0005-0000-0000-0000E8360000}"/>
    <cellStyle name="Normal 2 2 2 2 2 44 8" xfId="15999" xr:uid="{00000000-0005-0000-0000-0000E9360000}"/>
    <cellStyle name="Normal 2 2 2 2 2 44 9" xfId="16000" xr:uid="{00000000-0005-0000-0000-0000EA360000}"/>
    <cellStyle name="Normal 2 2 2 2 2 45" xfId="16001" xr:uid="{00000000-0005-0000-0000-0000EB360000}"/>
    <cellStyle name="Normal 2 2 2 2 2 46" xfId="16002" xr:uid="{00000000-0005-0000-0000-0000EC360000}"/>
    <cellStyle name="Normal 2 2 2 2 2 47" xfId="16003" xr:uid="{00000000-0005-0000-0000-0000ED360000}"/>
    <cellStyle name="Normal 2 2 2 2 2 48" xfId="16004" xr:uid="{00000000-0005-0000-0000-0000EE360000}"/>
    <cellStyle name="Normal 2 2 2 2 2 49" xfId="16005" xr:uid="{00000000-0005-0000-0000-0000EF360000}"/>
    <cellStyle name="Normal 2 2 2 2 2 5" xfId="3194" xr:uid="{00000000-0005-0000-0000-0000F0360000}"/>
    <cellStyle name="Normal 2 2 2 2 2 50" xfId="16006" xr:uid="{00000000-0005-0000-0000-0000F1360000}"/>
    <cellStyle name="Normal 2 2 2 2 2 51" xfId="16007" xr:uid="{00000000-0005-0000-0000-0000F2360000}"/>
    <cellStyle name="Normal 2 2 2 2 2 52" xfId="16008" xr:uid="{00000000-0005-0000-0000-0000F3360000}"/>
    <cellStyle name="Normal 2 2 2 2 2 53" xfId="16009" xr:uid="{00000000-0005-0000-0000-0000F4360000}"/>
    <cellStyle name="Normal 2 2 2 2 2 54" xfId="2535" xr:uid="{00000000-0005-0000-0000-0000F5360000}"/>
    <cellStyle name="Normal 2 2 2 2 2 6" xfId="3195" xr:uid="{00000000-0005-0000-0000-0000F6360000}"/>
    <cellStyle name="Normal 2 2 2 2 2 7" xfId="3196" xr:uid="{00000000-0005-0000-0000-0000F7360000}"/>
    <cellStyle name="Normal 2 2 2 2 2 8" xfId="3197" xr:uid="{00000000-0005-0000-0000-0000F8360000}"/>
    <cellStyle name="Normal 2 2 2 2 2 9" xfId="3198" xr:uid="{00000000-0005-0000-0000-0000F9360000}"/>
    <cellStyle name="Normal 2 2 2 2 20" xfId="3199" xr:uid="{00000000-0005-0000-0000-0000FA360000}"/>
    <cellStyle name="Normal 2 2 2 2 20 10" xfId="16010" xr:uid="{00000000-0005-0000-0000-0000FB360000}"/>
    <cellStyle name="Normal 2 2 2 2 20 11" xfId="16011" xr:uid="{00000000-0005-0000-0000-0000FC360000}"/>
    <cellStyle name="Normal 2 2 2 2 20 12" xfId="16012" xr:uid="{00000000-0005-0000-0000-0000FD360000}"/>
    <cellStyle name="Normal 2 2 2 2 20 2" xfId="3200" xr:uid="{00000000-0005-0000-0000-0000FE360000}"/>
    <cellStyle name="Normal 2 2 2 2 20 2 10" xfId="16013" xr:uid="{00000000-0005-0000-0000-0000FF360000}"/>
    <cellStyle name="Normal 2 2 2 2 20 2 11" xfId="16014" xr:uid="{00000000-0005-0000-0000-000000370000}"/>
    <cellStyle name="Normal 2 2 2 2 20 2 2" xfId="16015" xr:uid="{00000000-0005-0000-0000-000001370000}"/>
    <cellStyle name="Normal 2 2 2 2 20 2 2 10" xfId="16016" xr:uid="{00000000-0005-0000-0000-000002370000}"/>
    <cellStyle name="Normal 2 2 2 2 20 2 2 2" xfId="16017" xr:uid="{00000000-0005-0000-0000-000003370000}"/>
    <cellStyle name="Normal 2 2 2 2 20 2 2 3" xfId="16018" xr:uid="{00000000-0005-0000-0000-000004370000}"/>
    <cellStyle name="Normal 2 2 2 2 20 2 2 4" xfId="16019" xr:uid="{00000000-0005-0000-0000-000005370000}"/>
    <cellStyle name="Normal 2 2 2 2 20 2 2 5" xfId="16020" xr:uid="{00000000-0005-0000-0000-000006370000}"/>
    <cellStyle name="Normal 2 2 2 2 20 2 2 6" xfId="16021" xr:uid="{00000000-0005-0000-0000-000007370000}"/>
    <cellStyle name="Normal 2 2 2 2 20 2 2 7" xfId="16022" xr:uid="{00000000-0005-0000-0000-000008370000}"/>
    <cellStyle name="Normal 2 2 2 2 20 2 2 8" xfId="16023" xr:uid="{00000000-0005-0000-0000-000009370000}"/>
    <cellStyle name="Normal 2 2 2 2 20 2 2 9" xfId="16024" xr:uid="{00000000-0005-0000-0000-00000A370000}"/>
    <cellStyle name="Normal 2 2 2 2 20 2 3" xfId="16025" xr:uid="{00000000-0005-0000-0000-00000B370000}"/>
    <cellStyle name="Normal 2 2 2 2 20 2 4" xfId="16026" xr:uid="{00000000-0005-0000-0000-00000C370000}"/>
    <cellStyle name="Normal 2 2 2 2 20 2 5" xfId="16027" xr:uid="{00000000-0005-0000-0000-00000D370000}"/>
    <cellStyle name="Normal 2 2 2 2 20 2 6" xfId="16028" xr:uid="{00000000-0005-0000-0000-00000E370000}"/>
    <cellStyle name="Normal 2 2 2 2 20 2 7" xfId="16029" xr:uid="{00000000-0005-0000-0000-00000F370000}"/>
    <cellStyle name="Normal 2 2 2 2 20 2 8" xfId="16030" xr:uid="{00000000-0005-0000-0000-000010370000}"/>
    <cellStyle name="Normal 2 2 2 2 20 2 9" xfId="16031" xr:uid="{00000000-0005-0000-0000-000011370000}"/>
    <cellStyle name="Normal 2 2 2 2 20 3" xfId="16032" xr:uid="{00000000-0005-0000-0000-000012370000}"/>
    <cellStyle name="Normal 2 2 2 2 20 3 10" xfId="16033" xr:uid="{00000000-0005-0000-0000-000013370000}"/>
    <cellStyle name="Normal 2 2 2 2 20 3 2" xfId="16034" xr:uid="{00000000-0005-0000-0000-000014370000}"/>
    <cellStyle name="Normal 2 2 2 2 20 3 3" xfId="16035" xr:uid="{00000000-0005-0000-0000-000015370000}"/>
    <cellStyle name="Normal 2 2 2 2 20 3 4" xfId="16036" xr:uid="{00000000-0005-0000-0000-000016370000}"/>
    <cellStyle name="Normal 2 2 2 2 20 3 5" xfId="16037" xr:uid="{00000000-0005-0000-0000-000017370000}"/>
    <cellStyle name="Normal 2 2 2 2 20 3 6" xfId="16038" xr:uid="{00000000-0005-0000-0000-000018370000}"/>
    <cellStyle name="Normal 2 2 2 2 20 3 7" xfId="16039" xr:uid="{00000000-0005-0000-0000-000019370000}"/>
    <cellStyle name="Normal 2 2 2 2 20 3 8" xfId="16040" xr:uid="{00000000-0005-0000-0000-00001A370000}"/>
    <cellStyle name="Normal 2 2 2 2 20 3 9" xfId="16041" xr:uid="{00000000-0005-0000-0000-00001B370000}"/>
    <cellStyle name="Normal 2 2 2 2 20 4" xfId="16042" xr:uid="{00000000-0005-0000-0000-00001C370000}"/>
    <cellStyle name="Normal 2 2 2 2 20 5" xfId="16043" xr:uid="{00000000-0005-0000-0000-00001D370000}"/>
    <cellStyle name="Normal 2 2 2 2 20 6" xfId="16044" xr:uid="{00000000-0005-0000-0000-00001E370000}"/>
    <cellStyle name="Normal 2 2 2 2 20 7" xfId="16045" xr:uid="{00000000-0005-0000-0000-00001F370000}"/>
    <cellStyle name="Normal 2 2 2 2 20 8" xfId="16046" xr:uid="{00000000-0005-0000-0000-000020370000}"/>
    <cellStyle name="Normal 2 2 2 2 20 9" xfId="16047" xr:uid="{00000000-0005-0000-0000-000021370000}"/>
    <cellStyle name="Normal 2 2 2 2 21" xfId="3201" xr:uid="{00000000-0005-0000-0000-000022370000}"/>
    <cellStyle name="Normal 2 2 2 2 21 10" xfId="16048" xr:uid="{00000000-0005-0000-0000-000023370000}"/>
    <cellStyle name="Normal 2 2 2 2 21 11" xfId="16049" xr:uid="{00000000-0005-0000-0000-000024370000}"/>
    <cellStyle name="Normal 2 2 2 2 21 12" xfId="16050" xr:uid="{00000000-0005-0000-0000-000025370000}"/>
    <cellStyle name="Normal 2 2 2 2 21 2" xfId="3202" xr:uid="{00000000-0005-0000-0000-000026370000}"/>
    <cellStyle name="Normal 2 2 2 2 21 2 10" xfId="16051" xr:uid="{00000000-0005-0000-0000-000027370000}"/>
    <cellStyle name="Normal 2 2 2 2 21 2 11" xfId="16052" xr:uid="{00000000-0005-0000-0000-000028370000}"/>
    <cellStyle name="Normal 2 2 2 2 21 2 2" xfId="16053" xr:uid="{00000000-0005-0000-0000-000029370000}"/>
    <cellStyle name="Normal 2 2 2 2 21 2 2 10" xfId="16054" xr:uid="{00000000-0005-0000-0000-00002A370000}"/>
    <cellStyle name="Normal 2 2 2 2 21 2 2 2" xfId="16055" xr:uid="{00000000-0005-0000-0000-00002B370000}"/>
    <cellStyle name="Normal 2 2 2 2 21 2 2 3" xfId="16056" xr:uid="{00000000-0005-0000-0000-00002C370000}"/>
    <cellStyle name="Normal 2 2 2 2 21 2 2 4" xfId="16057" xr:uid="{00000000-0005-0000-0000-00002D370000}"/>
    <cellStyle name="Normal 2 2 2 2 21 2 2 5" xfId="16058" xr:uid="{00000000-0005-0000-0000-00002E370000}"/>
    <cellStyle name="Normal 2 2 2 2 21 2 2 6" xfId="16059" xr:uid="{00000000-0005-0000-0000-00002F370000}"/>
    <cellStyle name="Normal 2 2 2 2 21 2 2 7" xfId="16060" xr:uid="{00000000-0005-0000-0000-000030370000}"/>
    <cellStyle name="Normal 2 2 2 2 21 2 2 8" xfId="16061" xr:uid="{00000000-0005-0000-0000-000031370000}"/>
    <cellStyle name="Normal 2 2 2 2 21 2 2 9" xfId="16062" xr:uid="{00000000-0005-0000-0000-000032370000}"/>
    <cellStyle name="Normal 2 2 2 2 21 2 3" xfId="16063" xr:uid="{00000000-0005-0000-0000-000033370000}"/>
    <cellStyle name="Normal 2 2 2 2 21 2 4" xfId="16064" xr:uid="{00000000-0005-0000-0000-000034370000}"/>
    <cellStyle name="Normal 2 2 2 2 21 2 5" xfId="16065" xr:uid="{00000000-0005-0000-0000-000035370000}"/>
    <cellStyle name="Normal 2 2 2 2 21 2 6" xfId="16066" xr:uid="{00000000-0005-0000-0000-000036370000}"/>
    <cellStyle name="Normal 2 2 2 2 21 2 7" xfId="16067" xr:uid="{00000000-0005-0000-0000-000037370000}"/>
    <cellStyle name="Normal 2 2 2 2 21 2 8" xfId="16068" xr:uid="{00000000-0005-0000-0000-000038370000}"/>
    <cellStyle name="Normal 2 2 2 2 21 2 9" xfId="16069" xr:uid="{00000000-0005-0000-0000-000039370000}"/>
    <cellStyle name="Normal 2 2 2 2 21 3" xfId="16070" xr:uid="{00000000-0005-0000-0000-00003A370000}"/>
    <cellStyle name="Normal 2 2 2 2 21 3 10" xfId="16071" xr:uid="{00000000-0005-0000-0000-00003B370000}"/>
    <cellStyle name="Normal 2 2 2 2 21 3 2" xfId="16072" xr:uid="{00000000-0005-0000-0000-00003C370000}"/>
    <cellStyle name="Normal 2 2 2 2 21 3 3" xfId="16073" xr:uid="{00000000-0005-0000-0000-00003D370000}"/>
    <cellStyle name="Normal 2 2 2 2 21 3 4" xfId="16074" xr:uid="{00000000-0005-0000-0000-00003E370000}"/>
    <cellStyle name="Normal 2 2 2 2 21 3 5" xfId="16075" xr:uid="{00000000-0005-0000-0000-00003F370000}"/>
    <cellStyle name="Normal 2 2 2 2 21 3 6" xfId="16076" xr:uid="{00000000-0005-0000-0000-000040370000}"/>
    <cellStyle name="Normal 2 2 2 2 21 3 7" xfId="16077" xr:uid="{00000000-0005-0000-0000-000041370000}"/>
    <cellStyle name="Normal 2 2 2 2 21 3 8" xfId="16078" xr:uid="{00000000-0005-0000-0000-000042370000}"/>
    <cellStyle name="Normal 2 2 2 2 21 3 9" xfId="16079" xr:uid="{00000000-0005-0000-0000-000043370000}"/>
    <cellStyle name="Normal 2 2 2 2 21 4" xfId="16080" xr:uid="{00000000-0005-0000-0000-000044370000}"/>
    <cellStyle name="Normal 2 2 2 2 21 5" xfId="16081" xr:uid="{00000000-0005-0000-0000-000045370000}"/>
    <cellStyle name="Normal 2 2 2 2 21 6" xfId="16082" xr:uid="{00000000-0005-0000-0000-000046370000}"/>
    <cellStyle name="Normal 2 2 2 2 21 7" xfId="16083" xr:uid="{00000000-0005-0000-0000-000047370000}"/>
    <cellStyle name="Normal 2 2 2 2 21 8" xfId="16084" xr:uid="{00000000-0005-0000-0000-000048370000}"/>
    <cellStyle name="Normal 2 2 2 2 21 9" xfId="16085" xr:uid="{00000000-0005-0000-0000-000049370000}"/>
    <cellStyle name="Normal 2 2 2 2 22" xfId="3203" xr:uid="{00000000-0005-0000-0000-00004A370000}"/>
    <cellStyle name="Normal 2 2 2 2 22 10" xfId="16086" xr:uid="{00000000-0005-0000-0000-00004B370000}"/>
    <cellStyle name="Normal 2 2 2 2 22 11" xfId="16087" xr:uid="{00000000-0005-0000-0000-00004C370000}"/>
    <cellStyle name="Normal 2 2 2 2 22 12" xfId="16088" xr:uid="{00000000-0005-0000-0000-00004D370000}"/>
    <cellStyle name="Normal 2 2 2 2 22 2" xfId="3204" xr:uid="{00000000-0005-0000-0000-00004E370000}"/>
    <cellStyle name="Normal 2 2 2 2 22 2 10" xfId="16089" xr:uid="{00000000-0005-0000-0000-00004F370000}"/>
    <cellStyle name="Normal 2 2 2 2 22 2 11" xfId="16090" xr:uid="{00000000-0005-0000-0000-000050370000}"/>
    <cellStyle name="Normal 2 2 2 2 22 2 2" xfId="16091" xr:uid="{00000000-0005-0000-0000-000051370000}"/>
    <cellStyle name="Normal 2 2 2 2 22 2 2 10" xfId="16092" xr:uid="{00000000-0005-0000-0000-000052370000}"/>
    <cellStyle name="Normal 2 2 2 2 22 2 2 2" xfId="16093" xr:uid="{00000000-0005-0000-0000-000053370000}"/>
    <cellStyle name="Normal 2 2 2 2 22 2 2 3" xfId="16094" xr:uid="{00000000-0005-0000-0000-000054370000}"/>
    <cellStyle name="Normal 2 2 2 2 22 2 2 4" xfId="16095" xr:uid="{00000000-0005-0000-0000-000055370000}"/>
    <cellStyle name="Normal 2 2 2 2 22 2 2 5" xfId="16096" xr:uid="{00000000-0005-0000-0000-000056370000}"/>
    <cellStyle name="Normal 2 2 2 2 22 2 2 6" xfId="16097" xr:uid="{00000000-0005-0000-0000-000057370000}"/>
    <cellStyle name="Normal 2 2 2 2 22 2 2 7" xfId="16098" xr:uid="{00000000-0005-0000-0000-000058370000}"/>
    <cellStyle name="Normal 2 2 2 2 22 2 2 8" xfId="16099" xr:uid="{00000000-0005-0000-0000-000059370000}"/>
    <cellStyle name="Normal 2 2 2 2 22 2 2 9" xfId="16100" xr:uid="{00000000-0005-0000-0000-00005A370000}"/>
    <cellStyle name="Normal 2 2 2 2 22 2 3" xfId="16101" xr:uid="{00000000-0005-0000-0000-00005B370000}"/>
    <cellStyle name="Normal 2 2 2 2 22 2 4" xfId="16102" xr:uid="{00000000-0005-0000-0000-00005C370000}"/>
    <cellStyle name="Normal 2 2 2 2 22 2 5" xfId="16103" xr:uid="{00000000-0005-0000-0000-00005D370000}"/>
    <cellStyle name="Normal 2 2 2 2 22 2 6" xfId="16104" xr:uid="{00000000-0005-0000-0000-00005E370000}"/>
    <cellStyle name="Normal 2 2 2 2 22 2 7" xfId="16105" xr:uid="{00000000-0005-0000-0000-00005F370000}"/>
    <cellStyle name="Normal 2 2 2 2 22 2 8" xfId="16106" xr:uid="{00000000-0005-0000-0000-000060370000}"/>
    <cellStyle name="Normal 2 2 2 2 22 2 9" xfId="16107" xr:uid="{00000000-0005-0000-0000-000061370000}"/>
    <cellStyle name="Normal 2 2 2 2 22 3" xfId="16108" xr:uid="{00000000-0005-0000-0000-000062370000}"/>
    <cellStyle name="Normal 2 2 2 2 22 3 10" xfId="16109" xr:uid="{00000000-0005-0000-0000-000063370000}"/>
    <cellStyle name="Normal 2 2 2 2 22 3 2" xfId="16110" xr:uid="{00000000-0005-0000-0000-000064370000}"/>
    <cellStyle name="Normal 2 2 2 2 22 3 3" xfId="16111" xr:uid="{00000000-0005-0000-0000-000065370000}"/>
    <cellStyle name="Normal 2 2 2 2 22 3 4" xfId="16112" xr:uid="{00000000-0005-0000-0000-000066370000}"/>
    <cellStyle name="Normal 2 2 2 2 22 3 5" xfId="16113" xr:uid="{00000000-0005-0000-0000-000067370000}"/>
    <cellStyle name="Normal 2 2 2 2 22 3 6" xfId="16114" xr:uid="{00000000-0005-0000-0000-000068370000}"/>
    <cellStyle name="Normal 2 2 2 2 22 3 7" xfId="16115" xr:uid="{00000000-0005-0000-0000-000069370000}"/>
    <cellStyle name="Normal 2 2 2 2 22 3 8" xfId="16116" xr:uid="{00000000-0005-0000-0000-00006A370000}"/>
    <cellStyle name="Normal 2 2 2 2 22 3 9" xfId="16117" xr:uid="{00000000-0005-0000-0000-00006B370000}"/>
    <cellStyle name="Normal 2 2 2 2 22 4" xfId="16118" xr:uid="{00000000-0005-0000-0000-00006C370000}"/>
    <cellStyle name="Normal 2 2 2 2 22 5" xfId="16119" xr:uid="{00000000-0005-0000-0000-00006D370000}"/>
    <cellStyle name="Normal 2 2 2 2 22 6" xfId="16120" xr:uid="{00000000-0005-0000-0000-00006E370000}"/>
    <cellStyle name="Normal 2 2 2 2 22 7" xfId="16121" xr:uid="{00000000-0005-0000-0000-00006F370000}"/>
    <cellStyle name="Normal 2 2 2 2 22 8" xfId="16122" xr:uid="{00000000-0005-0000-0000-000070370000}"/>
    <cellStyle name="Normal 2 2 2 2 22 9" xfId="16123" xr:uid="{00000000-0005-0000-0000-000071370000}"/>
    <cellStyle name="Normal 2 2 2 2 23" xfId="3205" xr:uid="{00000000-0005-0000-0000-000072370000}"/>
    <cellStyle name="Normal 2 2 2 2 23 10" xfId="16124" xr:uid="{00000000-0005-0000-0000-000073370000}"/>
    <cellStyle name="Normal 2 2 2 2 23 11" xfId="16125" xr:uid="{00000000-0005-0000-0000-000074370000}"/>
    <cellStyle name="Normal 2 2 2 2 23 12" xfId="16126" xr:uid="{00000000-0005-0000-0000-000075370000}"/>
    <cellStyle name="Normal 2 2 2 2 23 2" xfId="3206" xr:uid="{00000000-0005-0000-0000-000076370000}"/>
    <cellStyle name="Normal 2 2 2 2 23 2 10" xfId="16127" xr:uid="{00000000-0005-0000-0000-000077370000}"/>
    <cellStyle name="Normal 2 2 2 2 23 2 11" xfId="16128" xr:uid="{00000000-0005-0000-0000-000078370000}"/>
    <cellStyle name="Normal 2 2 2 2 23 2 2" xfId="16129" xr:uid="{00000000-0005-0000-0000-000079370000}"/>
    <cellStyle name="Normal 2 2 2 2 23 2 2 10" xfId="16130" xr:uid="{00000000-0005-0000-0000-00007A370000}"/>
    <cellStyle name="Normal 2 2 2 2 23 2 2 2" xfId="16131" xr:uid="{00000000-0005-0000-0000-00007B370000}"/>
    <cellStyle name="Normal 2 2 2 2 23 2 2 3" xfId="16132" xr:uid="{00000000-0005-0000-0000-00007C370000}"/>
    <cellStyle name="Normal 2 2 2 2 23 2 2 4" xfId="16133" xr:uid="{00000000-0005-0000-0000-00007D370000}"/>
    <cellStyle name="Normal 2 2 2 2 23 2 2 5" xfId="16134" xr:uid="{00000000-0005-0000-0000-00007E370000}"/>
    <cellStyle name="Normal 2 2 2 2 23 2 2 6" xfId="16135" xr:uid="{00000000-0005-0000-0000-00007F370000}"/>
    <cellStyle name="Normal 2 2 2 2 23 2 2 7" xfId="16136" xr:uid="{00000000-0005-0000-0000-000080370000}"/>
    <cellStyle name="Normal 2 2 2 2 23 2 2 8" xfId="16137" xr:uid="{00000000-0005-0000-0000-000081370000}"/>
    <cellStyle name="Normal 2 2 2 2 23 2 2 9" xfId="16138" xr:uid="{00000000-0005-0000-0000-000082370000}"/>
    <cellStyle name="Normal 2 2 2 2 23 2 3" xfId="16139" xr:uid="{00000000-0005-0000-0000-000083370000}"/>
    <cellStyle name="Normal 2 2 2 2 23 2 4" xfId="16140" xr:uid="{00000000-0005-0000-0000-000084370000}"/>
    <cellStyle name="Normal 2 2 2 2 23 2 5" xfId="16141" xr:uid="{00000000-0005-0000-0000-000085370000}"/>
    <cellStyle name="Normal 2 2 2 2 23 2 6" xfId="16142" xr:uid="{00000000-0005-0000-0000-000086370000}"/>
    <cellStyle name="Normal 2 2 2 2 23 2 7" xfId="16143" xr:uid="{00000000-0005-0000-0000-000087370000}"/>
    <cellStyle name="Normal 2 2 2 2 23 2 8" xfId="16144" xr:uid="{00000000-0005-0000-0000-000088370000}"/>
    <cellStyle name="Normal 2 2 2 2 23 2 9" xfId="16145" xr:uid="{00000000-0005-0000-0000-000089370000}"/>
    <cellStyle name="Normal 2 2 2 2 23 3" xfId="16146" xr:uid="{00000000-0005-0000-0000-00008A370000}"/>
    <cellStyle name="Normal 2 2 2 2 23 3 10" xfId="16147" xr:uid="{00000000-0005-0000-0000-00008B370000}"/>
    <cellStyle name="Normal 2 2 2 2 23 3 2" xfId="16148" xr:uid="{00000000-0005-0000-0000-00008C370000}"/>
    <cellStyle name="Normal 2 2 2 2 23 3 3" xfId="16149" xr:uid="{00000000-0005-0000-0000-00008D370000}"/>
    <cellStyle name="Normal 2 2 2 2 23 3 4" xfId="16150" xr:uid="{00000000-0005-0000-0000-00008E370000}"/>
    <cellStyle name="Normal 2 2 2 2 23 3 5" xfId="16151" xr:uid="{00000000-0005-0000-0000-00008F370000}"/>
    <cellStyle name="Normal 2 2 2 2 23 3 6" xfId="16152" xr:uid="{00000000-0005-0000-0000-000090370000}"/>
    <cellStyle name="Normal 2 2 2 2 23 3 7" xfId="16153" xr:uid="{00000000-0005-0000-0000-000091370000}"/>
    <cellStyle name="Normal 2 2 2 2 23 3 8" xfId="16154" xr:uid="{00000000-0005-0000-0000-000092370000}"/>
    <cellStyle name="Normal 2 2 2 2 23 3 9" xfId="16155" xr:uid="{00000000-0005-0000-0000-000093370000}"/>
    <cellStyle name="Normal 2 2 2 2 23 4" xfId="16156" xr:uid="{00000000-0005-0000-0000-000094370000}"/>
    <cellStyle name="Normal 2 2 2 2 23 5" xfId="16157" xr:uid="{00000000-0005-0000-0000-000095370000}"/>
    <cellStyle name="Normal 2 2 2 2 23 6" xfId="16158" xr:uid="{00000000-0005-0000-0000-000096370000}"/>
    <cellStyle name="Normal 2 2 2 2 23 7" xfId="16159" xr:uid="{00000000-0005-0000-0000-000097370000}"/>
    <cellStyle name="Normal 2 2 2 2 23 8" xfId="16160" xr:uid="{00000000-0005-0000-0000-000098370000}"/>
    <cellStyle name="Normal 2 2 2 2 23 9" xfId="16161" xr:uid="{00000000-0005-0000-0000-000099370000}"/>
    <cellStyle name="Normal 2 2 2 2 24" xfId="3207" xr:uid="{00000000-0005-0000-0000-00009A370000}"/>
    <cellStyle name="Normal 2 2 2 2 24 10" xfId="16162" xr:uid="{00000000-0005-0000-0000-00009B370000}"/>
    <cellStyle name="Normal 2 2 2 2 24 11" xfId="16163" xr:uid="{00000000-0005-0000-0000-00009C370000}"/>
    <cellStyle name="Normal 2 2 2 2 24 12" xfId="16164" xr:uid="{00000000-0005-0000-0000-00009D370000}"/>
    <cellStyle name="Normal 2 2 2 2 24 2" xfId="3208" xr:uid="{00000000-0005-0000-0000-00009E370000}"/>
    <cellStyle name="Normal 2 2 2 2 24 2 10" xfId="16165" xr:uid="{00000000-0005-0000-0000-00009F370000}"/>
    <cellStyle name="Normal 2 2 2 2 24 2 11" xfId="16166" xr:uid="{00000000-0005-0000-0000-0000A0370000}"/>
    <cellStyle name="Normal 2 2 2 2 24 2 2" xfId="16167" xr:uid="{00000000-0005-0000-0000-0000A1370000}"/>
    <cellStyle name="Normal 2 2 2 2 24 2 2 10" xfId="16168" xr:uid="{00000000-0005-0000-0000-0000A2370000}"/>
    <cellStyle name="Normal 2 2 2 2 24 2 2 2" xfId="16169" xr:uid="{00000000-0005-0000-0000-0000A3370000}"/>
    <cellStyle name="Normal 2 2 2 2 24 2 2 3" xfId="16170" xr:uid="{00000000-0005-0000-0000-0000A4370000}"/>
    <cellStyle name="Normal 2 2 2 2 24 2 2 4" xfId="16171" xr:uid="{00000000-0005-0000-0000-0000A5370000}"/>
    <cellStyle name="Normal 2 2 2 2 24 2 2 5" xfId="16172" xr:uid="{00000000-0005-0000-0000-0000A6370000}"/>
    <cellStyle name="Normal 2 2 2 2 24 2 2 6" xfId="16173" xr:uid="{00000000-0005-0000-0000-0000A7370000}"/>
    <cellStyle name="Normal 2 2 2 2 24 2 2 7" xfId="16174" xr:uid="{00000000-0005-0000-0000-0000A8370000}"/>
    <cellStyle name="Normal 2 2 2 2 24 2 2 8" xfId="16175" xr:uid="{00000000-0005-0000-0000-0000A9370000}"/>
    <cellStyle name="Normal 2 2 2 2 24 2 2 9" xfId="16176" xr:uid="{00000000-0005-0000-0000-0000AA370000}"/>
    <cellStyle name="Normal 2 2 2 2 24 2 3" xfId="16177" xr:uid="{00000000-0005-0000-0000-0000AB370000}"/>
    <cellStyle name="Normal 2 2 2 2 24 2 4" xfId="16178" xr:uid="{00000000-0005-0000-0000-0000AC370000}"/>
    <cellStyle name="Normal 2 2 2 2 24 2 5" xfId="16179" xr:uid="{00000000-0005-0000-0000-0000AD370000}"/>
    <cellStyle name="Normal 2 2 2 2 24 2 6" xfId="16180" xr:uid="{00000000-0005-0000-0000-0000AE370000}"/>
    <cellStyle name="Normal 2 2 2 2 24 2 7" xfId="16181" xr:uid="{00000000-0005-0000-0000-0000AF370000}"/>
    <cellStyle name="Normal 2 2 2 2 24 2 8" xfId="16182" xr:uid="{00000000-0005-0000-0000-0000B0370000}"/>
    <cellStyle name="Normal 2 2 2 2 24 2 9" xfId="16183" xr:uid="{00000000-0005-0000-0000-0000B1370000}"/>
    <cellStyle name="Normal 2 2 2 2 24 3" xfId="16184" xr:uid="{00000000-0005-0000-0000-0000B2370000}"/>
    <cellStyle name="Normal 2 2 2 2 24 3 10" xfId="16185" xr:uid="{00000000-0005-0000-0000-0000B3370000}"/>
    <cellStyle name="Normal 2 2 2 2 24 3 2" xfId="16186" xr:uid="{00000000-0005-0000-0000-0000B4370000}"/>
    <cellStyle name="Normal 2 2 2 2 24 3 3" xfId="16187" xr:uid="{00000000-0005-0000-0000-0000B5370000}"/>
    <cellStyle name="Normal 2 2 2 2 24 3 4" xfId="16188" xr:uid="{00000000-0005-0000-0000-0000B6370000}"/>
    <cellStyle name="Normal 2 2 2 2 24 3 5" xfId="16189" xr:uid="{00000000-0005-0000-0000-0000B7370000}"/>
    <cellStyle name="Normal 2 2 2 2 24 3 6" xfId="16190" xr:uid="{00000000-0005-0000-0000-0000B8370000}"/>
    <cellStyle name="Normal 2 2 2 2 24 3 7" xfId="16191" xr:uid="{00000000-0005-0000-0000-0000B9370000}"/>
    <cellStyle name="Normal 2 2 2 2 24 3 8" xfId="16192" xr:uid="{00000000-0005-0000-0000-0000BA370000}"/>
    <cellStyle name="Normal 2 2 2 2 24 3 9" xfId="16193" xr:uid="{00000000-0005-0000-0000-0000BB370000}"/>
    <cellStyle name="Normal 2 2 2 2 24 4" xfId="16194" xr:uid="{00000000-0005-0000-0000-0000BC370000}"/>
    <cellStyle name="Normal 2 2 2 2 24 5" xfId="16195" xr:uid="{00000000-0005-0000-0000-0000BD370000}"/>
    <cellStyle name="Normal 2 2 2 2 24 6" xfId="16196" xr:uid="{00000000-0005-0000-0000-0000BE370000}"/>
    <cellStyle name="Normal 2 2 2 2 24 7" xfId="16197" xr:uid="{00000000-0005-0000-0000-0000BF370000}"/>
    <cellStyle name="Normal 2 2 2 2 24 8" xfId="16198" xr:uid="{00000000-0005-0000-0000-0000C0370000}"/>
    <cellStyle name="Normal 2 2 2 2 24 9" xfId="16199" xr:uid="{00000000-0005-0000-0000-0000C1370000}"/>
    <cellStyle name="Normal 2 2 2 2 25" xfId="3209" xr:uid="{00000000-0005-0000-0000-0000C2370000}"/>
    <cellStyle name="Normal 2 2 2 2 25 10" xfId="16200" xr:uid="{00000000-0005-0000-0000-0000C3370000}"/>
    <cellStyle name="Normal 2 2 2 2 25 11" xfId="16201" xr:uid="{00000000-0005-0000-0000-0000C4370000}"/>
    <cellStyle name="Normal 2 2 2 2 25 12" xfId="16202" xr:uid="{00000000-0005-0000-0000-0000C5370000}"/>
    <cellStyle name="Normal 2 2 2 2 25 2" xfId="3210" xr:uid="{00000000-0005-0000-0000-0000C6370000}"/>
    <cellStyle name="Normal 2 2 2 2 25 2 10" xfId="16203" xr:uid="{00000000-0005-0000-0000-0000C7370000}"/>
    <cellStyle name="Normal 2 2 2 2 25 2 11" xfId="16204" xr:uid="{00000000-0005-0000-0000-0000C8370000}"/>
    <cellStyle name="Normal 2 2 2 2 25 2 2" xfId="16205" xr:uid="{00000000-0005-0000-0000-0000C9370000}"/>
    <cellStyle name="Normal 2 2 2 2 25 2 2 10" xfId="16206" xr:uid="{00000000-0005-0000-0000-0000CA370000}"/>
    <cellStyle name="Normal 2 2 2 2 25 2 2 2" xfId="16207" xr:uid="{00000000-0005-0000-0000-0000CB370000}"/>
    <cellStyle name="Normal 2 2 2 2 25 2 2 3" xfId="16208" xr:uid="{00000000-0005-0000-0000-0000CC370000}"/>
    <cellStyle name="Normal 2 2 2 2 25 2 2 4" xfId="16209" xr:uid="{00000000-0005-0000-0000-0000CD370000}"/>
    <cellStyle name="Normal 2 2 2 2 25 2 2 5" xfId="16210" xr:uid="{00000000-0005-0000-0000-0000CE370000}"/>
    <cellStyle name="Normal 2 2 2 2 25 2 2 6" xfId="16211" xr:uid="{00000000-0005-0000-0000-0000CF370000}"/>
    <cellStyle name="Normal 2 2 2 2 25 2 2 7" xfId="16212" xr:uid="{00000000-0005-0000-0000-0000D0370000}"/>
    <cellStyle name="Normal 2 2 2 2 25 2 2 8" xfId="16213" xr:uid="{00000000-0005-0000-0000-0000D1370000}"/>
    <cellStyle name="Normal 2 2 2 2 25 2 2 9" xfId="16214" xr:uid="{00000000-0005-0000-0000-0000D2370000}"/>
    <cellStyle name="Normal 2 2 2 2 25 2 3" xfId="16215" xr:uid="{00000000-0005-0000-0000-0000D3370000}"/>
    <cellStyle name="Normal 2 2 2 2 25 2 4" xfId="16216" xr:uid="{00000000-0005-0000-0000-0000D4370000}"/>
    <cellStyle name="Normal 2 2 2 2 25 2 5" xfId="16217" xr:uid="{00000000-0005-0000-0000-0000D5370000}"/>
    <cellStyle name="Normal 2 2 2 2 25 2 6" xfId="16218" xr:uid="{00000000-0005-0000-0000-0000D6370000}"/>
    <cellStyle name="Normal 2 2 2 2 25 2 7" xfId="16219" xr:uid="{00000000-0005-0000-0000-0000D7370000}"/>
    <cellStyle name="Normal 2 2 2 2 25 2 8" xfId="16220" xr:uid="{00000000-0005-0000-0000-0000D8370000}"/>
    <cellStyle name="Normal 2 2 2 2 25 2 9" xfId="16221" xr:uid="{00000000-0005-0000-0000-0000D9370000}"/>
    <cellStyle name="Normal 2 2 2 2 25 3" xfId="16222" xr:uid="{00000000-0005-0000-0000-0000DA370000}"/>
    <cellStyle name="Normal 2 2 2 2 25 3 10" xfId="16223" xr:uid="{00000000-0005-0000-0000-0000DB370000}"/>
    <cellStyle name="Normal 2 2 2 2 25 3 2" xfId="16224" xr:uid="{00000000-0005-0000-0000-0000DC370000}"/>
    <cellStyle name="Normal 2 2 2 2 25 3 3" xfId="16225" xr:uid="{00000000-0005-0000-0000-0000DD370000}"/>
    <cellStyle name="Normal 2 2 2 2 25 3 4" xfId="16226" xr:uid="{00000000-0005-0000-0000-0000DE370000}"/>
    <cellStyle name="Normal 2 2 2 2 25 3 5" xfId="16227" xr:uid="{00000000-0005-0000-0000-0000DF370000}"/>
    <cellStyle name="Normal 2 2 2 2 25 3 6" xfId="16228" xr:uid="{00000000-0005-0000-0000-0000E0370000}"/>
    <cellStyle name="Normal 2 2 2 2 25 3 7" xfId="16229" xr:uid="{00000000-0005-0000-0000-0000E1370000}"/>
    <cellStyle name="Normal 2 2 2 2 25 3 8" xfId="16230" xr:uid="{00000000-0005-0000-0000-0000E2370000}"/>
    <cellStyle name="Normal 2 2 2 2 25 3 9" xfId="16231" xr:uid="{00000000-0005-0000-0000-0000E3370000}"/>
    <cellStyle name="Normal 2 2 2 2 25 4" xfId="16232" xr:uid="{00000000-0005-0000-0000-0000E4370000}"/>
    <cellStyle name="Normal 2 2 2 2 25 5" xfId="16233" xr:uid="{00000000-0005-0000-0000-0000E5370000}"/>
    <cellStyle name="Normal 2 2 2 2 25 6" xfId="16234" xr:uid="{00000000-0005-0000-0000-0000E6370000}"/>
    <cellStyle name="Normal 2 2 2 2 25 7" xfId="16235" xr:uid="{00000000-0005-0000-0000-0000E7370000}"/>
    <cellStyle name="Normal 2 2 2 2 25 8" xfId="16236" xr:uid="{00000000-0005-0000-0000-0000E8370000}"/>
    <cellStyle name="Normal 2 2 2 2 25 9" xfId="16237" xr:uid="{00000000-0005-0000-0000-0000E9370000}"/>
    <cellStyle name="Normal 2 2 2 2 26" xfId="3211" xr:uid="{00000000-0005-0000-0000-0000EA370000}"/>
    <cellStyle name="Normal 2 2 2 2 26 10" xfId="16238" xr:uid="{00000000-0005-0000-0000-0000EB370000}"/>
    <cellStyle name="Normal 2 2 2 2 26 11" xfId="16239" xr:uid="{00000000-0005-0000-0000-0000EC370000}"/>
    <cellStyle name="Normal 2 2 2 2 26 12" xfId="16240" xr:uid="{00000000-0005-0000-0000-0000ED370000}"/>
    <cellStyle name="Normal 2 2 2 2 26 2" xfId="3212" xr:uid="{00000000-0005-0000-0000-0000EE370000}"/>
    <cellStyle name="Normal 2 2 2 2 26 2 10" xfId="16241" xr:uid="{00000000-0005-0000-0000-0000EF370000}"/>
    <cellStyle name="Normal 2 2 2 2 26 2 11" xfId="16242" xr:uid="{00000000-0005-0000-0000-0000F0370000}"/>
    <cellStyle name="Normal 2 2 2 2 26 2 2" xfId="16243" xr:uid="{00000000-0005-0000-0000-0000F1370000}"/>
    <cellStyle name="Normal 2 2 2 2 26 2 2 10" xfId="16244" xr:uid="{00000000-0005-0000-0000-0000F2370000}"/>
    <cellStyle name="Normal 2 2 2 2 26 2 2 2" xfId="16245" xr:uid="{00000000-0005-0000-0000-0000F3370000}"/>
    <cellStyle name="Normal 2 2 2 2 26 2 2 3" xfId="16246" xr:uid="{00000000-0005-0000-0000-0000F4370000}"/>
    <cellStyle name="Normal 2 2 2 2 26 2 2 4" xfId="16247" xr:uid="{00000000-0005-0000-0000-0000F5370000}"/>
    <cellStyle name="Normal 2 2 2 2 26 2 2 5" xfId="16248" xr:uid="{00000000-0005-0000-0000-0000F6370000}"/>
    <cellStyle name="Normal 2 2 2 2 26 2 2 6" xfId="16249" xr:uid="{00000000-0005-0000-0000-0000F7370000}"/>
    <cellStyle name="Normal 2 2 2 2 26 2 2 7" xfId="16250" xr:uid="{00000000-0005-0000-0000-0000F8370000}"/>
    <cellStyle name="Normal 2 2 2 2 26 2 2 8" xfId="16251" xr:uid="{00000000-0005-0000-0000-0000F9370000}"/>
    <cellStyle name="Normal 2 2 2 2 26 2 2 9" xfId="16252" xr:uid="{00000000-0005-0000-0000-0000FA370000}"/>
    <cellStyle name="Normal 2 2 2 2 26 2 3" xfId="16253" xr:uid="{00000000-0005-0000-0000-0000FB370000}"/>
    <cellStyle name="Normal 2 2 2 2 26 2 4" xfId="16254" xr:uid="{00000000-0005-0000-0000-0000FC370000}"/>
    <cellStyle name="Normal 2 2 2 2 26 2 5" xfId="16255" xr:uid="{00000000-0005-0000-0000-0000FD370000}"/>
    <cellStyle name="Normal 2 2 2 2 26 2 6" xfId="16256" xr:uid="{00000000-0005-0000-0000-0000FE370000}"/>
    <cellStyle name="Normal 2 2 2 2 26 2 7" xfId="16257" xr:uid="{00000000-0005-0000-0000-0000FF370000}"/>
    <cellStyle name="Normal 2 2 2 2 26 2 8" xfId="16258" xr:uid="{00000000-0005-0000-0000-000000380000}"/>
    <cellStyle name="Normal 2 2 2 2 26 2 9" xfId="16259" xr:uid="{00000000-0005-0000-0000-000001380000}"/>
    <cellStyle name="Normal 2 2 2 2 26 3" xfId="16260" xr:uid="{00000000-0005-0000-0000-000002380000}"/>
    <cellStyle name="Normal 2 2 2 2 26 3 10" xfId="16261" xr:uid="{00000000-0005-0000-0000-000003380000}"/>
    <cellStyle name="Normal 2 2 2 2 26 3 2" xfId="16262" xr:uid="{00000000-0005-0000-0000-000004380000}"/>
    <cellStyle name="Normal 2 2 2 2 26 3 3" xfId="16263" xr:uid="{00000000-0005-0000-0000-000005380000}"/>
    <cellStyle name="Normal 2 2 2 2 26 3 4" xfId="16264" xr:uid="{00000000-0005-0000-0000-000006380000}"/>
    <cellStyle name="Normal 2 2 2 2 26 3 5" xfId="16265" xr:uid="{00000000-0005-0000-0000-000007380000}"/>
    <cellStyle name="Normal 2 2 2 2 26 3 6" xfId="16266" xr:uid="{00000000-0005-0000-0000-000008380000}"/>
    <cellStyle name="Normal 2 2 2 2 26 3 7" xfId="16267" xr:uid="{00000000-0005-0000-0000-000009380000}"/>
    <cellStyle name="Normal 2 2 2 2 26 3 8" xfId="16268" xr:uid="{00000000-0005-0000-0000-00000A380000}"/>
    <cellStyle name="Normal 2 2 2 2 26 3 9" xfId="16269" xr:uid="{00000000-0005-0000-0000-00000B380000}"/>
    <cellStyle name="Normal 2 2 2 2 26 4" xfId="16270" xr:uid="{00000000-0005-0000-0000-00000C380000}"/>
    <cellStyle name="Normal 2 2 2 2 26 5" xfId="16271" xr:uid="{00000000-0005-0000-0000-00000D380000}"/>
    <cellStyle name="Normal 2 2 2 2 26 6" xfId="16272" xr:uid="{00000000-0005-0000-0000-00000E380000}"/>
    <cellStyle name="Normal 2 2 2 2 26 7" xfId="16273" xr:uid="{00000000-0005-0000-0000-00000F380000}"/>
    <cellStyle name="Normal 2 2 2 2 26 8" xfId="16274" xr:uid="{00000000-0005-0000-0000-000010380000}"/>
    <cellStyle name="Normal 2 2 2 2 26 9" xfId="16275" xr:uid="{00000000-0005-0000-0000-000011380000}"/>
    <cellStyle name="Normal 2 2 2 2 27" xfId="3213" xr:uid="{00000000-0005-0000-0000-000012380000}"/>
    <cellStyle name="Normal 2 2 2 2 27 10" xfId="16276" xr:uid="{00000000-0005-0000-0000-000013380000}"/>
    <cellStyle name="Normal 2 2 2 2 27 11" xfId="16277" xr:uid="{00000000-0005-0000-0000-000014380000}"/>
    <cellStyle name="Normal 2 2 2 2 27 12" xfId="16278" xr:uid="{00000000-0005-0000-0000-000015380000}"/>
    <cellStyle name="Normal 2 2 2 2 27 2" xfId="3214" xr:uid="{00000000-0005-0000-0000-000016380000}"/>
    <cellStyle name="Normal 2 2 2 2 27 2 10" xfId="16279" xr:uid="{00000000-0005-0000-0000-000017380000}"/>
    <cellStyle name="Normal 2 2 2 2 27 2 11" xfId="16280" xr:uid="{00000000-0005-0000-0000-000018380000}"/>
    <cellStyle name="Normal 2 2 2 2 27 2 2" xfId="16281" xr:uid="{00000000-0005-0000-0000-000019380000}"/>
    <cellStyle name="Normal 2 2 2 2 27 2 2 10" xfId="16282" xr:uid="{00000000-0005-0000-0000-00001A380000}"/>
    <cellStyle name="Normal 2 2 2 2 27 2 2 2" xfId="16283" xr:uid="{00000000-0005-0000-0000-00001B380000}"/>
    <cellStyle name="Normal 2 2 2 2 27 2 2 3" xfId="16284" xr:uid="{00000000-0005-0000-0000-00001C380000}"/>
    <cellStyle name="Normal 2 2 2 2 27 2 2 4" xfId="16285" xr:uid="{00000000-0005-0000-0000-00001D380000}"/>
    <cellStyle name="Normal 2 2 2 2 27 2 2 5" xfId="16286" xr:uid="{00000000-0005-0000-0000-00001E380000}"/>
    <cellStyle name="Normal 2 2 2 2 27 2 2 6" xfId="16287" xr:uid="{00000000-0005-0000-0000-00001F380000}"/>
    <cellStyle name="Normal 2 2 2 2 27 2 2 7" xfId="16288" xr:uid="{00000000-0005-0000-0000-000020380000}"/>
    <cellStyle name="Normal 2 2 2 2 27 2 2 8" xfId="16289" xr:uid="{00000000-0005-0000-0000-000021380000}"/>
    <cellStyle name="Normal 2 2 2 2 27 2 2 9" xfId="16290" xr:uid="{00000000-0005-0000-0000-000022380000}"/>
    <cellStyle name="Normal 2 2 2 2 27 2 3" xfId="16291" xr:uid="{00000000-0005-0000-0000-000023380000}"/>
    <cellStyle name="Normal 2 2 2 2 27 2 4" xfId="16292" xr:uid="{00000000-0005-0000-0000-000024380000}"/>
    <cellStyle name="Normal 2 2 2 2 27 2 5" xfId="16293" xr:uid="{00000000-0005-0000-0000-000025380000}"/>
    <cellStyle name="Normal 2 2 2 2 27 2 6" xfId="16294" xr:uid="{00000000-0005-0000-0000-000026380000}"/>
    <cellStyle name="Normal 2 2 2 2 27 2 7" xfId="16295" xr:uid="{00000000-0005-0000-0000-000027380000}"/>
    <cellStyle name="Normal 2 2 2 2 27 2 8" xfId="16296" xr:uid="{00000000-0005-0000-0000-000028380000}"/>
    <cellStyle name="Normal 2 2 2 2 27 2 9" xfId="16297" xr:uid="{00000000-0005-0000-0000-000029380000}"/>
    <cellStyle name="Normal 2 2 2 2 27 3" xfId="16298" xr:uid="{00000000-0005-0000-0000-00002A380000}"/>
    <cellStyle name="Normal 2 2 2 2 27 3 10" xfId="16299" xr:uid="{00000000-0005-0000-0000-00002B380000}"/>
    <cellStyle name="Normal 2 2 2 2 27 3 2" xfId="16300" xr:uid="{00000000-0005-0000-0000-00002C380000}"/>
    <cellStyle name="Normal 2 2 2 2 27 3 3" xfId="16301" xr:uid="{00000000-0005-0000-0000-00002D380000}"/>
    <cellStyle name="Normal 2 2 2 2 27 3 4" xfId="16302" xr:uid="{00000000-0005-0000-0000-00002E380000}"/>
    <cellStyle name="Normal 2 2 2 2 27 3 5" xfId="16303" xr:uid="{00000000-0005-0000-0000-00002F380000}"/>
    <cellStyle name="Normal 2 2 2 2 27 3 6" xfId="16304" xr:uid="{00000000-0005-0000-0000-000030380000}"/>
    <cellStyle name="Normal 2 2 2 2 27 3 7" xfId="16305" xr:uid="{00000000-0005-0000-0000-000031380000}"/>
    <cellStyle name="Normal 2 2 2 2 27 3 8" xfId="16306" xr:uid="{00000000-0005-0000-0000-000032380000}"/>
    <cellStyle name="Normal 2 2 2 2 27 3 9" xfId="16307" xr:uid="{00000000-0005-0000-0000-000033380000}"/>
    <cellStyle name="Normal 2 2 2 2 27 4" xfId="16308" xr:uid="{00000000-0005-0000-0000-000034380000}"/>
    <cellStyle name="Normal 2 2 2 2 27 5" xfId="16309" xr:uid="{00000000-0005-0000-0000-000035380000}"/>
    <cellStyle name="Normal 2 2 2 2 27 6" xfId="16310" xr:uid="{00000000-0005-0000-0000-000036380000}"/>
    <cellStyle name="Normal 2 2 2 2 27 7" xfId="16311" xr:uid="{00000000-0005-0000-0000-000037380000}"/>
    <cellStyle name="Normal 2 2 2 2 27 8" xfId="16312" xr:uid="{00000000-0005-0000-0000-000038380000}"/>
    <cellStyle name="Normal 2 2 2 2 27 9" xfId="16313" xr:uid="{00000000-0005-0000-0000-000039380000}"/>
    <cellStyle name="Normal 2 2 2 2 28" xfId="3215" xr:uid="{00000000-0005-0000-0000-00003A380000}"/>
    <cellStyle name="Normal 2 2 2 2 28 10" xfId="16314" xr:uid="{00000000-0005-0000-0000-00003B380000}"/>
    <cellStyle name="Normal 2 2 2 2 28 11" xfId="16315" xr:uid="{00000000-0005-0000-0000-00003C380000}"/>
    <cellStyle name="Normal 2 2 2 2 28 12" xfId="16316" xr:uid="{00000000-0005-0000-0000-00003D380000}"/>
    <cellStyle name="Normal 2 2 2 2 28 2" xfId="3216" xr:uid="{00000000-0005-0000-0000-00003E380000}"/>
    <cellStyle name="Normal 2 2 2 2 28 2 10" xfId="16317" xr:uid="{00000000-0005-0000-0000-00003F380000}"/>
    <cellStyle name="Normal 2 2 2 2 28 2 11" xfId="16318" xr:uid="{00000000-0005-0000-0000-000040380000}"/>
    <cellStyle name="Normal 2 2 2 2 28 2 2" xfId="16319" xr:uid="{00000000-0005-0000-0000-000041380000}"/>
    <cellStyle name="Normal 2 2 2 2 28 2 2 10" xfId="16320" xr:uid="{00000000-0005-0000-0000-000042380000}"/>
    <cellStyle name="Normal 2 2 2 2 28 2 2 2" xfId="16321" xr:uid="{00000000-0005-0000-0000-000043380000}"/>
    <cellStyle name="Normal 2 2 2 2 28 2 2 3" xfId="16322" xr:uid="{00000000-0005-0000-0000-000044380000}"/>
    <cellStyle name="Normal 2 2 2 2 28 2 2 4" xfId="16323" xr:uid="{00000000-0005-0000-0000-000045380000}"/>
    <cellStyle name="Normal 2 2 2 2 28 2 2 5" xfId="16324" xr:uid="{00000000-0005-0000-0000-000046380000}"/>
    <cellStyle name="Normal 2 2 2 2 28 2 2 6" xfId="16325" xr:uid="{00000000-0005-0000-0000-000047380000}"/>
    <cellStyle name="Normal 2 2 2 2 28 2 2 7" xfId="16326" xr:uid="{00000000-0005-0000-0000-000048380000}"/>
    <cellStyle name="Normal 2 2 2 2 28 2 2 8" xfId="16327" xr:uid="{00000000-0005-0000-0000-000049380000}"/>
    <cellStyle name="Normal 2 2 2 2 28 2 2 9" xfId="16328" xr:uid="{00000000-0005-0000-0000-00004A380000}"/>
    <cellStyle name="Normal 2 2 2 2 28 2 3" xfId="16329" xr:uid="{00000000-0005-0000-0000-00004B380000}"/>
    <cellStyle name="Normal 2 2 2 2 28 2 4" xfId="16330" xr:uid="{00000000-0005-0000-0000-00004C380000}"/>
    <cellStyle name="Normal 2 2 2 2 28 2 5" xfId="16331" xr:uid="{00000000-0005-0000-0000-00004D380000}"/>
    <cellStyle name="Normal 2 2 2 2 28 2 6" xfId="16332" xr:uid="{00000000-0005-0000-0000-00004E380000}"/>
    <cellStyle name="Normal 2 2 2 2 28 2 7" xfId="16333" xr:uid="{00000000-0005-0000-0000-00004F380000}"/>
    <cellStyle name="Normal 2 2 2 2 28 2 8" xfId="16334" xr:uid="{00000000-0005-0000-0000-000050380000}"/>
    <cellStyle name="Normal 2 2 2 2 28 2 9" xfId="16335" xr:uid="{00000000-0005-0000-0000-000051380000}"/>
    <cellStyle name="Normal 2 2 2 2 28 3" xfId="16336" xr:uid="{00000000-0005-0000-0000-000052380000}"/>
    <cellStyle name="Normal 2 2 2 2 28 3 10" xfId="16337" xr:uid="{00000000-0005-0000-0000-000053380000}"/>
    <cellStyle name="Normal 2 2 2 2 28 3 2" xfId="16338" xr:uid="{00000000-0005-0000-0000-000054380000}"/>
    <cellStyle name="Normal 2 2 2 2 28 3 3" xfId="16339" xr:uid="{00000000-0005-0000-0000-000055380000}"/>
    <cellStyle name="Normal 2 2 2 2 28 3 4" xfId="16340" xr:uid="{00000000-0005-0000-0000-000056380000}"/>
    <cellStyle name="Normal 2 2 2 2 28 3 5" xfId="16341" xr:uid="{00000000-0005-0000-0000-000057380000}"/>
    <cellStyle name="Normal 2 2 2 2 28 3 6" xfId="16342" xr:uid="{00000000-0005-0000-0000-000058380000}"/>
    <cellStyle name="Normal 2 2 2 2 28 3 7" xfId="16343" xr:uid="{00000000-0005-0000-0000-000059380000}"/>
    <cellStyle name="Normal 2 2 2 2 28 3 8" xfId="16344" xr:uid="{00000000-0005-0000-0000-00005A380000}"/>
    <cellStyle name="Normal 2 2 2 2 28 3 9" xfId="16345" xr:uid="{00000000-0005-0000-0000-00005B380000}"/>
    <cellStyle name="Normal 2 2 2 2 28 4" xfId="16346" xr:uid="{00000000-0005-0000-0000-00005C380000}"/>
    <cellStyle name="Normal 2 2 2 2 28 5" xfId="16347" xr:uid="{00000000-0005-0000-0000-00005D380000}"/>
    <cellStyle name="Normal 2 2 2 2 28 6" xfId="16348" xr:uid="{00000000-0005-0000-0000-00005E380000}"/>
    <cellStyle name="Normal 2 2 2 2 28 7" xfId="16349" xr:uid="{00000000-0005-0000-0000-00005F380000}"/>
    <cellStyle name="Normal 2 2 2 2 28 8" xfId="16350" xr:uid="{00000000-0005-0000-0000-000060380000}"/>
    <cellStyle name="Normal 2 2 2 2 28 9" xfId="16351" xr:uid="{00000000-0005-0000-0000-000061380000}"/>
    <cellStyle name="Normal 2 2 2 2 29" xfId="3217" xr:uid="{00000000-0005-0000-0000-000062380000}"/>
    <cellStyle name="Normal 2 2 2 2 29 10" xfId="16352" xr:uid="{00000000-0005-0000-0000-000063380000}"/>
    <cellStyle name="Normal 2 2 2 2 29 11" xfId="16353" xr:uid="{00000000-0005-0000-0000-000064380000}"/>
    <cellStyle name="Normal 2 2 2 2 29 12" xfId="16354" xr:uid="{00000000-0005-0000-0000-000065380000}"/>
    <cellStyle name="Normal 2 2 2 2 29 2" xfId="3218" xr:uid="{00000000-0005-0000-0000-000066380000}"/>
    <cellStyle name="Normal 2 2 2 2 29 2 10" xfId="16355" xr:uid="{00000000-0005-0000-0000-000067380000}"/>
    <cellStyle name="Normal 2 2 2 2 29 2 11" xfId="16356" xr:uid="{00000000-0005-0000-0000-000068380000}"/>
    <cellStyle name="Normal 2 2 2 2 29 2 2" xfId="16357" xr:uid="{00000000-0005-0000-0000-000069380000}"/>
    <cellStyle name="Normal 2 2 2 2 29 2 2 10" xfId="16358" xr:uid="{00000000-0005-0000-0000-00006A380000}"/>
    <cellStyle name="Normal 2 2 2 2 29 2 2 2" xfId="16359" xr:uid="{00000000-0005-0000-0000-00006B380000}"/>
    <cellStyle name="Normal 2 2 2 2 29 2 2 3" xfId="16360" xr:uid="{00000000-0005-0000-0000-00006C380000}"/>
    <cellStyle name="Normal 2 2 2 2 29 2 2 4" xfId="16361" xr:uid="{00000000-0005-0000-0000-00006D380000}"/>
    <cellStyle name="Normal 2 2 2 2 29 2 2 5" xfId="16362" xr:uid="{00000000-0005-0000-0000-00006E380000}"/>
    <cellStyle name="Normal 2 2 2 2 29 2 2 6" xfId="16363" xr:uid="{00000000-0005-0000-0000-00006F380000}"/>
    <cellStyle name="Normal 2 2 2 2 29 2 2 7" xfId="16364" xr:uid="{00000000-0005-0000-0000-000070380000}"/>
    <cellStyle name="Normal 2 2 2 2 29 2 2 8" xfId="16365" xr:uid="{00000000-0005-0000-0000-000071380000}"/>
    <cellStyle name="Normal 2 2 2 2 29 2 2 9" xfId="16366" xr:uid="{00000000-0005-0000-0000-000072380000}"/>
    <cellStyle name="Normal 2 2 2 2 29 2 3" xfId="16367" xr:uid="{00000000-0005-0000-0000-000073380000}"/>
    <cellStyle name="Normal 2 2 2 2 29 2 4" xfId="16368" xr:uid="{00000000-0005-0000-0000-000074380000}"/>
    <cellStyle name="Normal 2 2 2 2 29 2 5" xfId="16369" xr:uid="{00000000-0005-0000-0000-000075380000}"/>
    <cellStyle name="Normal 2 2 2 2 29 2 6" xfId="16370" xr:uid="{00000000-0005-0000-0000-000076380000}"/>
    <cellStyle name="Normal 2 2 2 2 29 2 7" xfId="16371" xr:uid="{00000000-0005-0000-0000-000077380000}"/>
    <cellStyle name="Normal 2 2 2 2 29 2 8" xfId="16372" xr:uid="{00000000-0005-0000-0000-000078380000}"/>
    <cellStyle name="Normal 2 2 2 2 29 2 9" xfId="16373" xr:uid="{00000000-0005-0000-0000-000079380000}"/>
    <cellStyle name="Normal 2 2 2 2 29 3" xfId="16374" xr:uid="{00000000-0005-0000-0000-00007A380000}"/>
    <cellStyle name="Normal 2 2 2 2 29 3 10" xfId="16375" xr:uid="{00000000-0005-0000-0000-00007B380000}"/>
    <cellStyle name="Normal 2 2 2 2 29 3 2" xfId="16376" xr:uid="{00000000-0005-0000-0000-00007C380000}"/>
    <cellStyle name="Normal 2 2 2 2 29 3 3" xfId="16377" xr:uid="{00000000-0005-0000-0000-00007D380000}"/>
    <cellStyle name="Normal 2 2 2 2 29 3 4" xfId="16378" xr:uid="{00000000-0005-0000-0000-00007E380000}"/>
    <cellStyle name="Normal 2 2 2 2 29 3 5" xfId="16379" xr:uid="{00000000-0005-0000-0000-00007F380000}"/>
    <cellStyle name="Normal 2 2 2 2 29 3 6" xfId="16380" xr:uid="{00000000-0005-0000-0000-000080380000}"/>
    <cellStyle name="Normal 2 2 2 2 29 3 7" xfId="16381" xr:uid="{00000000-0005-0000-0000-000081380000}"/>
    <cellStyle name="Normal 2 2 2 2 29 3 8" xfId="16382" xr:uid="{00000000-0005-0000-0000-000082380000}"/>
    <cellStyle name="Normal 2 2 2 2 29 3 9" xfId="16383" xr:uid="{00000000-0005-0000-0000-000083380000}"/>
    <cellStyle name="Normal 2 2 2 2 29 4" xfId="16384" xr:uid="{00000000-0005-0000-0000-000084380000}"/>
    <cellStyle name="Normal 2 2 2 2 29 5" xfId="16385" xr:uid="{00000000-0005-0000-0000-000085380000}"/>
    <cellStyle name="Normal 2 2 2 2 29 6" xfId="16386" xr:uid="{00000000-0005-0000-0000-000086380000}"/>
    <cellStyle name="Normal 2 2 2 2 29 7" xfId="16387" xr:uid="{00000000-0005-0000-0000-000087380000}"/>
    <cellStyle name="Normal 2 2 2 2 29 8" xfId="16388" xr:uid="{00000000-0005-0000-0000-000088380000}"/>
    <cellStyle name="Normal 2 2 2 2 29 9" xfId="16389" xr:uid="{00000000-0005-0000-0000-000089380000}"/>
    <cellStyle name="Normal 2 2 2 2 3 10" xfId="16390" xr:uid="{00000000-0005-0000-0000-00008A380000}"/>
    <cellStyle name="Normal 2 2 2 2 3 11" xfId="16391" xr:uid="{00000000-0005-0000-0000-00008B380000}"/>
    <cellStyle name="Normal 2 2 2 2 3 12" xfId="16392" xr:uid="{00000000-0005-0000-0000-00008C380000}"/>
    <cellStyle name="Normal 2 2 2 2 3 13" xfId="3219" xr:uid="{00000000-0005-0000-0000-00008D380000}"/>
    <cellStyle name="Normal 2 2 2 2 3 2" xfId="3220" xr:uid="{00000000-0005-0000-0000-00008E380000}"/>
    <cellStyle name="Normal 2 2 2 2 3 2 10" xfId="16393" xr:uid="{00000000-0005-0000-0000-00008F380000}"/>
    <cellStyle name="Normal 2 2 2 2 3 2 11" xfId="16394" xr:uid="{00000000-0005-0000-0000-000090380000}"/>
    <cellStyle name="Normal 2 2 2 2 3 2 2" xfId="16395" xr:uid="{00000000-0005-0000-0000-000091380000}"/>
    <cellStyle name="Normal 2 2 2 2 3 2 2 10" xfId="16396" xr:uid="{00000000-0005-0000-0000-000092380000}"/>
    <cellStyle name="Normal 2 2 2 2 3 2 2 2" xfId="16397" xr:uid="{00000000-0005-0000-0000-000093380000}"/>
    <cellStyle name="Normal 2 2 2 2 3 2 2 3" xfId="16398" xr:uid="{00000000-0005-0000-0000-000094380000}"/>
    <cellStyle name="Normal 2 2 2 2 3 2 2 4" xfId="16399" xr:uid="{00000000-0005-0000-0000-000095380000}"/>
    <cellStyle name="Normal 2 2 2 2 3 2 2 5" xfId="16400" xr:uid="{00000000-0005-0000-0000-000096380000}"/>
    <cellStyle name="Normal 2 2 2 2 3 2 2 6" xfId="16401" xr:uid="{00000000-0005-0000-0000-000097380000}"/>
    <cellStyle name="Normal 2 2 2 2 3 2 2 7" xfId="16402" xr:uid="{00000000-0005-0000-0000-000098380000}"/>
    <cellStyle name="Normal 2 2 2 2 3 2 2 8" xfId="16403" xr:uid="{00000000-0005-0000-0000-000099380000}"/>
    <cellStyle name="Normal 2 2 2 2 3 2 2 9" xfId="16404" xr:uid="{00000000-0005-0000-0000-00009A380000}"/>
    <cellStyle name="Normal 2 2 2 2 3 2 3" xfId="16405" xr:uid="{00000000-0005-0000-0000-00009B380000}"/>
    <cellStyle name="Normal 2 2 2 2 3 2 4" xfId="16406" xr:uid="{00000000-0005-0000-0000-00009C380000}"/>
    <cellStyle name="Normal 2 2 2 2 3 2 5" xfId="16407" xr:uid="{00000000-0005-0000-0000-00009D380000}"/>
    <cellStyle name="Normal 2 2 2 2 3 2 6" xfId="16408" xr:uid="{00000000-0005-0000-0000-00009E380000}"/>
    <cellStyle name="Normal 2 2 2 2 3 2 7" xfId="16409" xr:uid="{00000000-0005-0000-0000-00009F380000}"/>
    <cellStyle name="Normal 2 2 2 2 3 2 8" xfId="16410" xr:uid="{00000000-0005-0000-0000-0000A0380000}"/>
    <cellStyle name="Normal 2 2 2 2 3 2 9" xfId="16411" xr:uid="{00000000-0005-0000-0000-0000A1380000}"/>
    <cellStyle name="Normal 2 2 2 2 3 3" xfId="16412" xr:uid="{00000000-0005-0000-0000-0000A2380000}"/>
    <cellStyle name="Normal 2 2 2 2 3 3 10" xfId="16413" xr:uid="{00000000-0005-0000-0000-0000A3380000}"/>
    <cellStyle name="Normal 2 2 2 2 3 3 2" xfId="16414" xr:uid="{00000000-0005-0000-0000-0000A4380000}"/>
    <cellStyle name="Normal 2 2 2 2 3 3 3" xfId="16415" xr:uid="{00000000-0005-0000-0000-0000A5380000}"/>
    <cellStyle name="Normal 2 2 2 2 3 3 4" xfId="16416" xr:uid="{00000000-0005-0000-0000-0000A6380000}"/>
    <cellStyle name="Normal 2 2 2 2 3 3 5" xfId="16417" xr:uid="{00000000-0005-0000-0000-0000A7380000}"/>
    <cellStyle name="Normal 2 2 2 2 3 3 6" xfId="16418" xr:uid="{00000000-0005-0000-0000-0000A8380000}"/>
    <cellStyle name="Normal 2 2 2 2 3 3 7" xfId="16419" xr:uid="{00000000-0005-0000-0000-0000A9380000}"/>
    <cellStyle name="Normal 2 2 2 2 3 3 8" xfId="16420" xr:uid="{00000000-0005-0000-0000-0000AA380000}"/>
    <cellStyle name="Normal 2 2 2 2 3 3 9" xfId="16421" xr:uid="{00000000-0005-0000-0000-0000AB380000}"/>
    <cellStyle name="Normal 2 2 2 2 3 4" xfId="16422" xr:uid="{00000000-0005-0000-0000-0000AC380000}"/>
    <cellStyle name="Normal 2 2 2 2 3 5" xfId="16423" xr:uid="{00000000-0005-0000-0000-0000AD380000}"/>
    <cellStyle name="Normal 2 2 2 2 3 6" xfId="16424" xr:uid="{00000000-0005-0000-0000-0000AE380000}"/>
    <cellStyle name="Normal 2 2 2 2 3 7" xfId="16425" xr:uid="{00000000-0005-0000-0000-0000AF380000}"/>
    <cellStyle name="Normal 2 2 2 2 3 8" xfId="16426" xr:uid="{00000000-0005-0000-0000-0000B0380000}"/>
    <cellStyle name="Normal 2 2 2 2 3 9" xfId="16427" xr:uid="{00000000-0005-0000-0000-0000B1380000}"/>
    <cellStyle name="Normal 2 2 2 2 30" xfId="3221" xr:uid="{00000000-0005-0000-0000-0000B2380000}"/>
    <cellStyle name="Normal 2 2 2 2 30 10" xfId="3222" xr:uid="{00000000-0005-0000-0000-0000B3380000}"/>
    <cellStyle name="Normal 2 2 2 2 30 11" xfId="3223" xr:uid="{00000000-0005-0000-0000-0000B4380000}"/>
    <cellStyle name="Normal 2 2 2 2 30 11 10" xfId="16428" xr:uid="{00000000-0005-0000-0000-0000B5380000}"/>
    <cellStyle name="Normal 2 2 2 2 30 11 11" xfId="16429" xr:uid="{00000000-0005-0000-0000-0000B6380000}"/>
    <cellStyle name="Normal 2 2 2 2 30 11 2" xfId="16430" xr:uid="{00000000-0005-0000-0000-0000B7380000}"/>
    <cellStyle name="Normal 2 2 2 2 30 11 2 10" xfId="16431" xr:uid="{00000000-0005-0000-0000-0000B8380000}"/>
    <cellStyle name="Normal 2 2 2 2 30 11 2 2" xfId="16432" xr:uid="{00000000-0005-0000-0000-0000B9380000}"/>
    <cellStyle name="Normal 2 2 2 2 30 11 2 3" xfId="16433" xr:uid="{00000000-0005-0000-0000-0000BA380000}"/>
    <cellStyle name="Normal 2 2 2 2 30 11 2 4" xfId="16434" xr:uid="{00000000-0005-0000-0000-0000BB380000}"/>
    <cellStyle name="Normal 2 2 2 2 30 11 2 5" xfId="16435" xr:uid="{00000000-0005-0000-0000-0000BC380000}"/>
    <cellStyle name="Normal 2 2 2 2 30 11 2 6" xfId="16436" xr:uid="{00000000-0005-0000-0000-0000BD380000}"/>
    <cellStyle name="Normal 2 2 2 2 30 11 2 7" xfId="16437" xr:uid="{00000000-0005-0000-0000-0000BE380000}"/>
    <cellStyle name="Normal 2 2 2 2 30 11 2 8" xfId="16438" xr:uid="{00000000-0005-0000-0000-0000BF380000}"/>
    <cellStyle name="Normal 2 2 2 2 30 11 2 9" xfId="16439" xr:uid="{00000000-0005-0000-0000-0000C0380000}"/>
    <cellStyle name="Normal 2 2 2 2 30 11 3" xfId="16440" xr:uid="{00000000-0005-0000-0000-0000C1380000}"/>
    <cellStyle name="Normal 2 2 2 2 30 11 4" xfId="16441" xr:uid="{00000000-0005-0000-0000-0000C2380000}"/>
    <cellStyle name="Normal 2 2 2 2 30 11 5" xfId="16442" xr:uid="{00000000-0005-0000-0000-0000C3380000}"/>
    <cellStyle name="Normal 2 2 2 2 30 11 6" xfId="16443" xr:uid="{00000000-0005-0000-0000-0000C4380000}"/>
    <cellStyle name="Normal 2 2 2 2 30 11 7" xfId="16444" xr:uid="{00000000-0005-0000-0000-0000C5380000}"/>
    <cellStyle name="Normal 2 2 2 2 30 11 8" xfId="16445" xr:uid="{00000000-0005-0000-0000-0000C6380000}"/>
    <cellStyle name="Normal 2 2 2 2 30 11 9" xfId="16446" xr:uid="{00000000-0005-0000-0000-0000C7380000}"/>
    <cellStyle name="Normal 2 2 2 2 30 12" xfId="16447" xr:uid="{00000000-0005-0000-0000-0000C8380000}"/>
    <cellStyle name="Normal 2 2 2 2 30 12 10" xfId="16448" xr:uid="{00000000-0005-0000-0000-0000C9380000}"/>
    <cellStyle name="Normal 2 2 2 2 30 12 2" xfId="16449" xr:uid="{00000000-0005-0000-0000-0000CA380000}"/>
    <cellStyle name="Normal 2 2 2 2 30 12 3" xfId="16450" xr:uid="{00000000-0005-0000-0000-0000CB380000}"/>
    <cellStyle name="Normal 2 2 2 2 30 12 4" xfId="16451" xr:uid="{00000000-0005-0000-0000-0000CC380000}"/>
    <cellStyle name="Normal 2 2 2 2 30 12 5" xfId="16452" xr:uid="{00000000-0005-0000-0000-0000CD380000}"/>
    <cellStyle name="Normal 2 2 2 2 30 12 6" xfId="16453" xr:uid="{00000000-0005-0000-0000-0000CE380000}"/>
    <cellStyle name="Normal 2 2 2 2 30 12 7" xfId="16454" xr:uid="{00000000-0005-0000-0000-0000CF380000}"/>
    <cellStyle name="Normal 2 2 2 2 30 12 8" xfId="16455" xr:uid="{00000000-0005-0000-0000-0000D0380000}"/>
    <cellStyle name="Normal 2 2 2 2 30 12 9" xfId="16456" xr:uid="{00000000-0005-0000-0000-0000D1380000}"/>
    <cellStyle name="Normal 2 2 2 2 30 13" xfId="16457" xr:uid="{00000000-0005-0000-0000-0000D2380000}"/>
    <cellStyle name="Normal 2 2 2 2 30 14" xfId="16458" xr:uid="{00000000-0005-0000-0000-0000D3380000}"/>
    <cellStyle name="Normal 2 2 2 2 30 15" xfId="16459" xr:uid="{00000000-0005-0000-0000-0000D4380000}"/>
    <cellStyle name="Normal 2 2 2 2 30 16" xfId="16460" xr:uid="{00000000-0005-0000-0000-0000D5380000}"/>
    <cellStyle name="Normal 2 2 2 2 30 17" xfId="16461" xr:uid="{00000000-0005-0000-0000-0000D6380000}"/>
    <cellStyle name="Normal 2 2 2 2 30 18" xfId="16462" xr:uid="{00000000-0005-0000-0000-0000D7380000}"/>
    <cellStyle name="Normal 2 2 2 2 30 19" xfId="16463" xr:uid="{00000000-0005-0000-0000-0000D8380000}"/>
    <cellStyle name="Normal 2 2 2 2 30 2" xfId="3224" xr:uid="{00000000-0005-0000-0000-0000D9380000}"/>
    <cellStyle name="Normal 2 2 2 2 30 2 2" xfId="3225" xr:uid="{00000000-0005-0000-0000-0000DA380000}"/>
    <cellStyle name="Normal 2 2 2 2 30 2 2 10" xfId="16464" xr:uid="{00000000-0005-0000-0000-0000DB380000}"/>
    <cellStyle name="Normal 2 2 2 2 30 2 2 11" xfId="16465" xr:uid="{00000000-0005-0000-0000-0000DC380000}"/>
    <cellStyle name="Normal 2 2 2 2 30 2 2 12" xfId="16466" xr:uid="{00000000-0005-0000-0000-0000DD380000}"/>
    <cellStyle name="Normal 2 2 2 2 30 2 2 13" xfId="16467" xr:uid="{00000000-0005-0000-0000-0000DE380000}"/>
    <cellStyle name="Normal 2 2 2 2 30 2 2 14" xfId="16468" xr:uid="{00000000-0005-0000-0000-0000DF380000}"/>
    <cellStyle name="Normal 2 2 2 2 30 2 2 15" xfId="16469" xr:uid="{00000000-0005-0000-0000-0000E0380000}"/>
    <cellStyle name="Normal 2 2 2 2 30 2 2 16" xfId="16470" xr:uid="{00000000-0005-0000-0000-0000E1380000}"/>
    <cellStyle name="Normal 2 2 2 2 30 2 2 17" xfId="16471" xr:uid="{00000000-0005-0000-0000-0000E2380000}"/>
    <cellStyle name="Normal 2 2 2 2 30 2 2 2" xfId="3226" xr:uid="{00000000-0005-0000-0000-0000E3380000}"/>
    <cellStyle name="Normal 2 2 2 2 30 2 2 2 2" xfId="3227" xr:uid="{00000000-0005-0000-0000-0000E4380000}"/>
    <cellStyle name="Normal 2 2 2 2 30 2 2 2 2 10" xfId="16472" xr:uid="{00000000-0005-0000-0000-0000E5380000}"/>
    <cellStyle name="Normal 2 2 2 2 30 2 2 2 2 11" xfId="16473" xr:uid="{00000000-0005-0000-0000-0000E6380000}"/>
    <cellStyle name="Normal 2 2 2 2 30 2 2 2 2 12" xfId="16474" xr:uid="{00000000-0005-0000-0000-0000E7380000}"/>
    <cellStyle name="Normal 2 2 2 2 30 2 2 2 2 13" xfId="16475" xr:uid="{00000000-0005-0000-0000-0000E8380000}"/>
    <cellStyle name="Normal 2 2 2 2 30 2 2 2 2 14" xfId="16476" xr:uid="{00000000-0005-0000-0000-0000E9380000}"/>
    <cellStyle name="Normal 2 2 2 2 30 2 2 2 2 15" xfId="16477" xr:uid="{00000000-0005-0000-0000-0000EA380000}"/>
    <cellStyle name="Normal 2 2 2 2 30 2 2 2 2 16" xfId="16478" xr:uid="{00000000-0005-0000-0000-0000EB380000}"/>
    <cellStyle name="Normal 2 2 2 2 30 2 2 2 2 2" xfId="3228" xr:uid="{00000000-0005-0000-0000-0000EC380000}"/>
    <cellStyle name="Normal 2 2 2 2 30 2 2 2 2 3" xfId="3229" xr:uid="{00000000-0005-0000-0000-0000ED380000}"/>
    <cellStyle name="Normal 2 2 2 2 30 2 2 2 2 4" xfId="3230" xr:uid="{00000000-0005-0000-0000-0000EE380000}"/>
    <cellStyle name="Normal 2 2 2 2 30 2 2 2 2 5" xfId="3231" xr:uid="{00000000-0005-0000-0000-0000EF380000}"/>
    <cellStyle name="Normal 2 2 2 2 30 2 2 2 2 6" xfId="3232" xr:uid="{00000000-0005-0000-0000-0000F0380000}"/>
    <cellStyle name="Normal 2 2 2 2 30 2 2 2 2 6 10" xfId="16479" xr:uid="{00000000-0005-0000-0000-0000F1380000}"/>
    <cellStyle name="Normal 2 2 2 2 30 2 2 2 2 6 11" xfId="16480" xr:uid="{00000000-0005-0000-0000-0000F2380000}"/>
    <cellStyle name="Normal 2 2 2 2 30 2 2 2 2 6 2" xfId="16481" xr:uid="{00000000-0005-0000-0000-0000F3380000}"/>
    <cellStyle name="Normal 2 2 2 2 30 2 2 2 2 6 2 10" xfId="16482" xr:uid="{00000000-0005-0000-0000-0000F4380000}"/>
    <cellStyle name="Normal 2 2 2 2 30 2 2 2 2 6 2 2" xfId="16483" xr:uid="{00000000-0005-0000-0000-0000F5380000}"/>
    <cellStyle name="Normal 2 2 2 2 30 2 2 2 2 6 2 3" xfId="16484" xr:uid="{00000000-0005-0000-0000-0000F6380000}"/>
    <cellStyle name="Normal 2 2 2 2 30 2 2 2 2 6 2 4" xfId="16485" xr:uid="{00000000-0005-0000-0000-0000F7380000}"/>
    <cellStyle name="Normal 2 2 2 2 30 2 2 2 2 6 2 5" xfId="16486" xr:uid="{00000000-0005-0000-0000-0000F8380000}"/>
    <cellStyle name="Normal 2 2 2 2 30 2 2 2 2 6 2 6" xfId="16487" xr:uid="{00000000-0005-0000-0000-0000F9380000}"/>
    <cellStyle name="Normal 2 2 2 2 30 2 2 2 2 6 2 7" xfId="16488" xr:uid="{00000000-0005-0000-0000-0000FA380000}"/>
    <cellStyle name="Normal 2 2 2 2 30 2 2 2 2 6 2 8" xfId="16489" xr:uid="{00000000-0005-0000-0000-0000FB380000}"/>
    <cellStyle name="Normal 2 2 2 2 30 2 2 2 2 6 2 9" xfId="16490" xr:uid="{00000000-0005-0000-0000-0000FC380000}"/>
    <cellStyle name="Normal 2 2 2 2 30 2 2 2 2 6 3" xfId="16491" xr:uid="{00000000-0005-0000-0000-0000FD380000}"/>
    <cellStyle name="Normal 2 2 2 2 30 2 2 2 2 6 4" xfId="16492" xr:uid="{00000000-0005-0000-0000-0000FE380000}"/>
    <cellStyle name="Normal 2 2 2 2 30 2 2 2 2 6 5" xfId="16493" xr:uid="{00000000-0005-0000-0000-0000FF380000}"/>
    <cellStyle name="Normal 2 2 2 2 30 2 2 2 2 6 6" xfId="16494" xr:uid="{00000000-0005-0000-0000-000000390000}"/>
    <cellStyle name="Normal 2 2 2 2 30 2 2 2 2 6 7" xfId="16495" xr:uid="{00000000-0005-0000-0000-000001390000}"/>
    <cellStyle name="Normal 2 2 2 2 30 2 2 2 2 6 8" xfId="16496" xr:uid="{00000000-0005-0000-0000-000002390000}"/>
    <cellStyle name="Normal 2 2 2 2 30 2 2 2 2 6 9" xfId="16497" xr:uid="{00000000-0005-0000-0000-000003390000}"/>
    <cellStyle name="Normal 2 2 2 2 30 2 2 2 2 7" xfId="16498" xr:uid="{00000000-0005-0000-0000-000004390000}"/>
    <cellStyle name="Normal 2 2 2 2 30 2 2 2 2 7 10" xfId="16499" xr:uid="{00000000-0005-0000-0000-000005390000}"/>
    <cellStyle name="Normal 2 2 2 2 30 2 2 2 2 7 2" xfId="16500" xr:uid="{00000000-0005-0000-0000-000006390000}"/>
    <cellStyle name="Normal 2 2 2 2 30 2 2 2 2 7 3" xfId="16501" xr:uid="{00000000-0005-0000-0000-000007390000}"/>
    <cellStyle name="Normal 2 2 2 2 30 2 2 2 2 7 4" xfId="16502" xr:uid="{00000000-0005-0000-0000-000008390000}"/>
    <cellStyle name="Normal 2 2 2 2 30 2 2 2 2 7 5" xfId="16503" xr:uid="{00000000-0005-0000-0000-000009390000}"/>
    <cellStyle name="Normal 2 2 2 2 30 2 2 2 2 7 6" xfId="16504" xr:uid="{00000000-0005-0000-0000-00000A390000}"/>
    <cellStyle name="Normal 2 2 2 2 30 2 2 2 2 7 7" xfId="16505" xr:uid="{00000000-0005-0000-0000-00000B390000}"/>
    <cellStyle name="Normal 2 2 2 2 30 2 2 2 2 7 8" xfId="16506" xr:uid="{00000000-0005-0000-0000-00000C390000}"/>
    <cellStyle name="Normal 2 2 2 2 30 2 2 2 2 7 9" xfId="16507" xr:uid="{00000000-0005-0000-0000-00000D390000}"/>
    <cellStyle name="Normal 2 2 2 2 30 2 2 2 2 8" xfId="16508" xr:uid="{00000000-0005-0000-0000-00000E390000}"/>
    <cellStyle name="Normal 2 2 2 2 30 2 2 2 2 9" xfId="16509" xr:uid="{00000000-0005-0000-0000-00000F390000}"/>
    <cellStyle name="Normal 2 2 2 2 30 2 2 2 3" xfId="3233" xr:uid="{00000000-0005-0000-0000-000010390000}"/>
    <cellStyle name="Normal 2 2 2 2 30 2 2 2 4" xfId="3234" xr:uid="{00000000-0005-0000-0000-000011390000}"/>
    <cellStyle name="Normal 2 2 2 2 30 2 2 2 4 10" xfId="16510" xr:uid="{00000000-0005-0000-0000-000012390000}"/>
    <cellStyle name="Normal 2 2 2 2 30 2 2 2 4 11" xfId="16511" xr:uid="{00000000-0005-0000-0000-000013390000}"/>
    <cellStyle name="Normal 2 2 2 2 30 2 2 2 4 12" xfId="16512" xr:uid="{00000000-0005-0000-0000-000014390000}"/>
    <cellStyle name="Normal 2 2 2 2 30 2 2 2 4 2" xfId="3235" xr:uid="{00000000-0005-0000-0000-000015390000}"/>
    <cellStyle name="Normal 2 2 2 2 30 2 2 2 4 2 10" xfId="16513" xr:uid="{00000000-0005-0000-0000-000016390000}"/>
    <cellStyle name="Normal 2 2 2 2 30 2 2 2 4 2 11" xfId="16514" xr:uid="{00000000-0005-0000-0000-000017390000}"/>
    <cellStyle name="Normal 2 2 2 2 30 2 2 2 4 2 2" xfId="16515" xr:uid="{00000000-0005-0000-0000-000018390000}"/>
    <cellStyle name="Normal 2 2 2 2 30 2 2 2 4 2 2 10" xfId="16516" xr:uid="{00000000-0005-0000-0000-000019390000}"/>
    <cellStyle name="Normal 2 2 2 2 30 2 2 2 4 2 2 2" xfId="16517" xr:uid="{00000000-0005-0000-0000-00001A390000}"/>
    <cellStyle name="Normal 2 2 2 2 30 2 2 2 4 2 2 3" xfId="16518" xr:uid="{00000000-0005-0000-0000-00001B390000}"/>
    <cellStyle name="Normal 2 2 2 2 30 2 2 2 4 2 2 4" xfId="16519" xr:uid="{00000000-0005-0000-0000-00001C390000}"/>
    <cellStyle name="Normal 2 2 2 2 30 2 2 2 4 2 2 5" xfId="16520" xr:uid="{00000000-0005-0000-0000-00001D390000}"/>
    <cellStyle name="Normal 2 2 2 2 30 2 2 2 4 2 2 6" xfId="16521" xr:uid="{00000000-0005-0000-0000-00001E390000}"/>
    <cellStyle name="Normal 2 2 2 2 30 2 2 2 4 2 2 7" xfId="16522" xr:uid="{00000000-0005-0000-0000-00001F390000}"/>
    <cellStyle name="Normal 2 2 2 2 30 2 2 2 4 2 2 8" xfId="16523" xr:uid="{00000000-0005-0000-0000-000020390000}"/>
    <cellStyle name="Normal 2 2 2 2 30 2 2 2 4 2 2 9" xfId="16524" xr:uid="{00000000-0005-0000-0000-000021390000}"/>
    <cellStyle name="Normal 2 2 2 2 30 2 2 2 4 2 3" xfId="16525" xr:uid="{00000000-0005-0000-0000-000022390000}"/>
    <cellStyle name="Normal 2 2 2 2 30 2 2 2 4 2 4" xfId="16526" xr:uid="{00000000-0005-0000-0000-000023390000}"/>
    <cellStyle name="Normal 2 2 2 2 30 2 2 2 4 2 5" xfId="16527" xr:uid="{00000000-0005-0000-0000-000024390000}"/>
    <cellStyle name="Normal 2 2 2 2 30 2 2 2 4 2 6" xfId="16528" xr:uid="{00000000-0005-0000-0000-000025390000}"/>
    <cellStyle name="Normal 2 2 2 2 30 2 2 2 4 2 7" xfId="16529" xr:uid="{00000000-0005-0000-0000-000026390000}"/>
    <cellStyle name="Normal 2 2 2 2 30 2 2 2 4 2 8" xfId="16530" xr:uid="{00000000-0005-0000-0000-000027390000}"/>
    <cellStyle name="Normal 2 2 2 2 30 2 2 2 4 2 9" xfId="16531" xr:uid="{00000000-0005-0000-0000-000028390000}"/>
    <cellStyle name="Normal 2 2 2 2 30 2 2 2 4 3" xfId="16532" xr:uid="{00000000-0005-0000-0000-000029390000}"/>
    <cellStyle name="Normal 2 2 2 2 30 2 2 2 4 3 10" xfId="16533" xr:uid="{00000000-0005-0000-0000-00002A390000}"/>
    <cellStyle name="Normal 2 2 2 2 30 2 2 2 4 3 2" xfId="16534" xr:uid="{00000000-0005-0000-0000-00002B390000}"/>
    <cellStyle name="Normal 2 2 2 2 30 2 2 2 4 3 3" xfId="16535" xr:uid="{00000000-0005-0000-0000-00002C390000}"/>
    <cellStyle name="Normal 2 2 2 2 30 2 2 2 4 3 4" xfId="16536" xr:uid="{00000000-0005-0000-0000-00002D390000}"/>
    <cellStyle name="Normal 2 2 2 2 30 2 2 2 4 3 5" xfId="16537" xr:uid="{00000000-0005-0000-0000-00002E390000}"/>
    <cellStyle name="Normal 2 2 2 2 30 2 2 2 4 3 6" xfId="16538" xr:uid="{00000000-0005-0000-0000-00002F390000}"/>
    <cellStyle name="Normal 2 2 2 2 30 2 2 2 4 3 7" xfId="16539" xr:uid="{00000000-0005-0000-0000-000030390000}"/>
    <cellStyle name="Normal 2 2 2 2 30 2 2 2 4 3 8" xfId="16540" xr:uid="{00000000-0005-0000-0000-000031390000}"/>
    <cellStyle name="Normal 2 2 2 2 30 2 2 2 4 3 9" xfId="16541" xr:uid="{00000000-0005-0000-0000-000032390000}"/>
    <cellStyle name="Normal 2 2 2 2 30 2 2 2 4 4" xfId="16542" xr:uid="{00000000-0005-0000-0000-000033390000}"/>
    <cellStyle name="Normal 2 2 2 2 30 2 2 2 4 5" xfId="16543" xr:uid="{00000000-0005-0000-0000-000034390000}"/>
    <cellStyle name="Normal 2 2 2 2 30 2 2 2 4 6" xfId="16544" xr:uid="{00000000-0005-0000-0000-000035390000}"/>
    <cellStyle name="Normal 2 2 2 2 30 2 2 2 4 7" xfId="16545" xr:uid="{00000000-0005-0000-0000-000036390000}"/>
    <cellStyle name="Normal 2 2 2 2 30 2 2 2 4 8" xfId="16546" xr:uid="{00000000-0005-0000-0000-000037390000}"/>
    <cellStyle name="Normal 2 2 2 2 30 2 2 2 4 9" xfId="16547" xr:uid="{00000000-0005-0000-0000-000038390000}"/>
    <cellStyle name="Normal 2 2 2 2 30 2 2 2 5" xfId="3236" xr:uid="{00000000-0005-0000-0000-000039390000}"/>
    <cellStyle name="Normal 2 2 2 2 30 2 2 2 5 10" xfId="16548" xr:uid="{00000000-0005-0000-0000-00003A390000}"/>
    <cellStyle name="Normal 2 2 2 2 30 2 2 2 5 11" xfId="16549" xr:uid="{00000000-0005-0000-0000-00003B390000}"/>
    <cellStyle name="Normal 2 2 2 2 30 2 2 2 5 12" xfId="16550" xr:uid="{00000000-0005-0000-0000-00003C390000}"/>
    <cellStyle name="Normal 2 2 2 2 30 2 2 2 5 2" xfId="3237" xr:uid="{00000000-0005-0000-0000-00003D390000}"/>
    <cellStyle name="Normal 2 2 2 2 30 2 2 2 5 2 10" xfId="16551" xr:uid="{00000000-0005-0000-0000-00003E390000}"/>
    <cellStyle name="Normal 2 2 2 2 30 2 2 2 5 2 11" xfId="16552" xr:uid="{00000000-0005-0000-0000-00003F390000}"/>
    <cellStyle name="Normal 2 2 2 2 30 2 2 2 5 2 2" xfId="16553" xr:uid="{00000000-0005-0000-0000-000040390000}"/>
    <cellStyle name="Normal 2 2 2 2 30 2 2 2 5 2 2 10" xfId="16554" xr:uid="{00000000-0005-0000-0000-000041390000}"/>
    <cellStyle name="Normal 2 2 2 2 30 2 2 2 5 2 2 2" xfId="16555" xr:uid="{00000000-0005-0000-0000-000042390000}"/>
    <cellStyle name="Normal 2 2 2 2 30 2 2 2 5 2 2 3" xfId="16556" xr:uid="{00000000-0005-0000-0000-000043390000}"/>
    <cellStyle name="Normal 2 2 2 2 30 2 2 2 5 2 2 4" xfId="16557" xr:uid="{00000000-0005-0000-0000-000044390000}"/>
    <cellStyle name="Normal 2 2 2 2 30 2 2 2 5 2 2 5" xfId="16558" xr:uid="{00000000-0005-0000-0000-000045390000}"/>
    <cellStyle name="Normal 2 2 2 2 30 2 2 2 5 2 2 6" xfId="16559" xr:uid="{00000000-0005-0000-0000-000046390000}"/>
    <cellStyle name="Normal 2 2 2 2 30 2 2 2 5 2 2 7" xfId="16560" xr:uid="{00000000-0005-0000-0000-000047390000}"/>
    <cellStyle name="Normal 2 2 2 2 30 2 2 2 5 2 2 8" xfId="16561" xr:uid="{00000000-0005-0000-0000-000048390000}"/>
    <cellStyle name="Normal 2 2 2 2 30 2 2 2 5 2 2 9" xfId="16562" xr:uid="{00000000-0005-0000-0000-000049390000}"/>
    <cellStyle name="Normal 2 2 2 2 30 2 2 2 5 2 3" xfId="16563" xr:uid="{00000000-0005-0000-0000-00004A390000}"/>
    <cellStyle name="Normal 2 2 2 2 30 2 2 2 5 2 4" xfId="16564" xr:uid="{00000000-0005-0000-0000-00004B390000}"/>
    <cellStyle name="Normal 2 2 2 2 30 2 2 2 5 2 5" xfId="16565" xr:uid="{00000000-0005-0000-0000-00004C390000}"/>
    <cellStyle name="Normal 2 2 2 2 30 2 2 2 5 2 6" xfId="16566" xr:uid="{00000000-0005-0000-0000-00004D390000}"/>
    <cellStyle name="Normal 2 2 2 2 30 2 2 2 5 2 7" xfId="16567" xr:uid="{00000000-0005-0000-0000-00004E390000}"/>
    <cellStyle name="Normal 2 2 2 2 30 2 2 2 5 2 8" xfId="16568" xr:uid="{00000000-0005-0000-0000-00004F390000}"/>
    <cellStyle name="Normal 2 2 2 2 30 2 2 2 5 2 9" xfId="16569" xr:uid="{00000000-0005-0000-0000-000050390000}"/>
    <cellStyle name="Normal 2 2 2 2 30 2 2 2 5 3" xfId="16570" xr:uid="{00000000-0005-0000-0000-000051390000}"/>
    <cellStyle name="Normal 2 2 2 2 30 2 2 2 5 3 10" xfId="16571" xr:uid="{00000000-0005-0000-0000-000052390000}"/>
    <cellStyle name="Normal 2 2 2 2 30 2 2 2 5 3 2" xfId="16572" xr:uid="{00000000-0005-0000-0000-000053390000}"/>
    <cellStyle name="Normal 2 2 2 2 30 2 2 2 5 3 3" xfId="16573" xr:uid="{00000000-0005-0000-0000-000054390000}"/>
    <cellStyle name="Normal 2 2 2 2 30 2 2 2 5 3 4" xfId="16574" xr:uid="{00000000-0005-0000-0000-000055390000}"/>
    <cellStyle name="Normal 2 2 2 2 30 2 2 2 5 3 5" xfId="16575" xr:uid="{00000000-0005-0000-0000-000056390000}"/>
    <cellStyle name="Normal 2 2 2 2 30 2 2 2 5 3 6" xfId="16576" xr:uid="{00000000-0005-0000-0000-000057390000}"/>
    <cellStyle name="Normal 2 2 2 2 30 2 2 2 5 3 7" xfId="16577" xr:uid="{00000000-0005-0000-0000-000058390000}"/>
    <cellStyle name="Normal 2 2 2 2 30 2 2 2 5 3 8" xfId="16578" xr:uid="{00000000-0005-0000-0000-000059390000}"/>
    <cellStyle name="Normal 2 2 2 2 30 2 2 2 5 3 9" xfId="16579" xr:uid="{00000000-0005-0000-0000-00005A390000}"/>
    <cellStyle name="Normal 2 2 2 2 30 2 2 2 5 4" xfId="16580" xr:uid="{00000000-0005-0000-0000-00005B390000}"/>
    <cellStyle name="Normal 2 2 2 2 30 2 2 2 5 5" xfId="16581" xr:uid="{00000000-0005-0000-0000-00005C390000}"/>
    <cellStyle name="Normal 2 2 2 2 30 2 2 2 5 6" xfId="16582" xr:uid="{00000000-0005-0000-0000-00005D390000}"/>
    <cellStyle name="Normal 2 2 2 2 30 2 2 2 5 7" xfId="16583" xr:uid="{00000000-0005-0000-0000-00005E390000}"/>
    <cellStyle name="Normal 2 2 2 2 30 2 2 2 5 8" xfId="16584" xr:uid="{00000000-0005-0000-0000-00005F390000}"/>
    <cellStyle name="Normal 2 2 2 2 30 2 2 2 5 9" xfId="16585" xr:uid="{00000000-0005-0000-0000-000060390000}"/>
    <cellStyle name="Normal 2 2 2 2 30 2 2 2 6" xfId="3238" xr:uid="{00000000-0005-0000-0000-000061390000}"/>
    <cellStyle name="Normal 2 2 2 2 30 2 2 2 6 10" xfId="16586" xr:uid="{00000000-0005-0000-0000-000062390000}"/>
    <cellStyle name="Normal 2 2 2 2 30 2 2 2 6 11" xfId="16587" xr:uid="{00000000-0005-0000-0000-000063390000}"/>
    <cellStyle name="Normal 2 2 2 2 30 2 2 2 6 12" xfId="16588" xr:uid="{00000000-0005-0000-0000-000064390000}"/>
    <cellStyle name="Normal 2 2 2 2 30 2 2 2 6 2" xfId="3239" xr:uid="{00000000-0005-0000-0000-000065390000}"/>
    <cellStyle name="Normal 2 2 2 2 30 2 2 2 6 2 10" xfId="16589" xr:uid="{00000000-0005-0000-0000-000066390000}"/>
    <cellStyle name="Normal 2 2 2 2 30 2 2 2 6 2 11" xfId="16590" xr:uid="{00000000-0005-0000-0000-000067390000}"/>
    <cellStyle name="Normal 2 2 2 2 30 2 2 2 6 2 2" xfId="16591" xr:uid="{00000000-0005-0000-0000-000068390000}"/>
    <cellStyle name="Normal 2 2 2 2 30 2 2 2 6 2 2 10" xfId="16592" xr:uid="{00000000-0005-0000-0000-000069390000}"/>
    <cellStyle name="Normal 2 2 2 2 30 2 2 2 6 2 2 2" xfId="16593" xr:uid="{00000000-0005-0000-0000-00006A390000}"/>
    <cellStyle name="Normal 2 2 2 2 30 2 2 2 6 2 2 3" xfId="16594" xr:uid="{00000000-0005-0000-0000-00006B390000}"/>
    <cellStyle name="Normal 2 2 2 2 30 2 2 2 6 2 2 4" xfId="16595" xr:uid="{00000000-0005-0000-0000-00006C390000}"/>
    <cellStyle name="Normal 2 2 2 2 30 2 2 2 6 2 2 5" xfId="16596" xr:uid="{00000000-0005-0000-0000-00006D390000}"/>
    <cellStyle name="Normal 2 2 2 2 30 2 2 2 6 2 2 6" xfId="16597" xr:uid="{00000000-0005-0000-0000-00006E390000}"/>
    <cellStyle name="Normal 2 2 2 2 30 2 2 2 6 2 2 7" xfId="16598" xr:uid="{00000000-0005-0000-0000-00006F390000}"/>
    <cellStyle name="Normal 2 2 2 2 30 2 2 2 6 2 2 8" xfId="16599" xr:uid="{00000000-0005-0000-0000-000070390000}"/>
    <cellStyle name="Normal 2 2 2 2 30 2 2 2 6 2 2 9" xfId="16600" xr:uid="{00000000-0005-0000-0000-000071390000}"/>
    <cellStyle name="Normal 2 2 2 2 30 2 2 2 6 2 3" xfId="16601" xr:uid="{00000000-0005-0000-0000-000072390000}"/>
    <cellStyle name="Normal 2 2 2 2 30 2 2 2 6 2 4" xfId="16602" xr:uid="{00000000-0005-0000-0000-000073390000}"/>
    <cellStyle name="Normal 2 2 2 2 30 2 2 2 6 2 5" xfId="16603" xr:uid="{00000000-0005-0000-0000-000074390000}"/>
    <cellStyle name="Normal 2 2 2 2 30 2 2 2 6 2 6" xfId="16604" xr:uid="{00000000-0005-0000-0000-000075390000}"/>
    <cellStyle name="Normal 2 2 2 2 30 2 2 2 6 2 7" xfId="16605" xr:uid="{00000000-0005-0000-0000-000076390000}"/>
    <cellStyle name="Normal 2 2 2 2 30 2 2 2 6 2 8" xfId="16606" xr:uid="{00000000-0005-0000-0000-000077390000}"/>
    <cellStyle name="Normal 2 2 2 2 30 2 2 2 6 2 9" xfId="16607" xr:uid="{00000000-0005-0000-0000-000078390000}"/>
    <cellStyle name="Normal 2 2 2 2 30 2 2 2 6 3" xfId="16608" xr:uid="{00000000-0005-0000-0000-000079390000}"/>
    <cellStyle name="Normal 2 2 2 2 30 2 2 2 6 3 10" xfId="16609" xr:uid="{00000000-0005-0000-0000-00007A390000}"/>
    <cellStyle name="Normal 2 2 2 2 30 2 2 2 6 3 2" xfId="16610" xr:uid="{00000000-0005-0000-0000-00007B390000}"/>
    <cellStyle name="Normal 2 2 2 2 30 2 2 2 6 3 3" xfId="16611" xr:uid="{00000000-0005-0000-0000-00007C390000}"/>
    <cellStyle name="Normal 2 2 2 2 30 2 2 2 6 3 4" xfId="16612" xr:uid="{00000000-0005-0000-0000-00007D390000}"/>
    <cellStyle name="Normal 2 2 2 2 30 2 2 2 6 3 5" xfId="16613" xr:uid="{00000000-0005-0000-0000-00007E390000}"/>
    <cellStyle name="Normal 2 2 2 2 30 2 2 2 6 3 6" xfId="16614" xr:uid="{00000000-0005-0000-0000-00007F390000}"/>
    <cellStyle name="Normal 2 2 2 2 30 2 2 2 6 3 7" xfId="16615" xr:uid="{00000000-0005-0000-0000-000080390000}"/>
    <cellStyle name="Normal 2 2 2 2 30 2 2 2 6 3 8" xfId="16616" xr:uid="{00000000-0005-0000-0000-000081390000}"/>
    <cellStyle name="Normal 2 2 2 2 30 2 2 2 6 3 9" xfId="16617" xr:uid="{00000000-0005-0000-0000-000082390000}"/>
    <cellStyle name="Normal 2 2 2 2 30 2 2 2 6 4" xfId="16618" xr:uid="{00000000-0005-0000-0000-000083390000}"/>
    <cellStyle name="Normal 2 2 2 2 30 2 2 2 6 5" xfId="16619" xr:uid="{00000000-0005-0000-0000-000084390000}"/>
    <cellStyle name="Normal 2 2 2 2 30 2 2 2 6 6" xfId="16620" xr:uid="{00000000-0005-0000-0000-000085390000}"/>
    <cellStyle name="Normal 2 2 2 2 30 2 2 2 6 7" xfId="16621" xr:uid="{00000000-0005-0000-0000-000086390000}"/>
    <cellStyle name="Normal 2 2 2 2 30 2 2 2 6 8" xfId="16622" xr:uid="{00000000-0005-0000-0000-000087390000}"/>
    <cellStyle name="Normal 2 2 2 2 30 2 2 2 6 9" xfId="16623" xr:uid="{00000000-0005-0000-0000-000088390000}"/>
    <cellStyle name="Normal 2 2 2 2 30 2 2 3" xfId="3240" xr:uid="{00000000-0005-0000-0000-000089390000}"/>
    <cellStyle name="Normal 2 2 2 2 30 2 2 3 2" xfId="3241" xr:uid="{00000000-0005-0000-0000-00008A390000}"/>
    <cellStyle name="Normal 2 2 2 2 30 2 2 3 2 10" xfId="16624" xr:uid="{00000000-0005-0000-0000-00008B390000}"/>
    <cellStyle name="Normal 2 2 2 2 30 2 2 3 2 11" xfId="16625" xr:uid="{00000000-0005-0000-0000-00008C390000}"/>
    <cellStyle name="Normal 2 2 2 2 30 2 2 3 2 12" xfId="16626" xr:uid="{00000000-0005-0000-0000-00008D390000}"/>
    <cellStyle name="Normal 2 2 2 2 30 2 2 3 2 2" xfId="3242" xr:uid="{00000000-0005-0000-0000-00008E390000}"/>
    <cellStyle name="Normal 2 2 2 2 30 2 2 3 2 2 10" xfId="16627" xr:uid="{00000000-0005-0000-0000-00008F390000}"/>
    <cellStyle name="Normal 2 2 2 2 30 2 2 3 2 2 11" xfId="16628" xr:uid="{00000000-0005-0000-0000-000090390000}"/>
    <cellStyle name="Normal 2 2 2 2 30 2 2 3 2 2 2" xfId="16629" xr:uid="{00000000-0005-0000-0000-000091390000}"/>
    <cellStyle name="Normal 2 2 2 2 30 2 2 3 2 2 2 10" xfId="16630" xr:uid="{00000000-0005-0000-0000-000092390000}"/>
    <cellStyle name="Normal 2 2 2 2 30 2 2 3 2 2 2 2" xfId="16631" xr:uid="{00000000-0005-0000-0000-000093390000}"/>
    <cellStyle name="Normal 2 2 2 2 30 2 2 3 2 2 2 3" xfId="16632" xr:uid="{00000000-0005-0000-0000-000094390000}"/>
    <cellStyle name="Normal 2 2 2 2 30 2 2 3 2 2 2 4" xfId="16633" xr:uid="{00000000-0005-0000-0000-000095390000}"/>
    <cellStyle name="Normal 2 2 2 2 30 2 2 3 2 2 2 5" xfId="16634" xr:uid="{00000000-0005-0000-0000-000096390000}"/>
    <cellStyle name="Normal 2 2 2 2 30 2 2 3 2 2 2 6" xfId="16635" xr:uid="{00000000-0005-0000-0000-000097390000}"/>
    <cellStyle name="Normal 2 2 2 2 30 2 2 3 2 2 2 7" xfId="16636" xr:uid="{00000000-0005-0000-0000-000098390000}"/>
    <cellStyle name="Normal 2 2 2 2 30 2 2 3 2 2 2 8" xfId="16637" xr:uid="{00000000-0005-0000-0000-000099390000}"/>
    <cellStyle name="Normal 2 2 2 2 30 2 2 3 2 2 2 9" xfId="16638" xr:uid="{00000000-0005-0000-0000-00009A390000}"/>
    <cellStyle name="Normal 2 2 2 2 30 2 2 3 2 2 3" xfId="16639" xr:uid="{00000000-0005-0000-0000-00009B390000}"/>
    <cellStyle name="Normal 2 2 2 2 30 2 2 3 2 2 4" xfId="16640" xr:uid="{00000000-0005-0000-0000-00009C390000}"/>
    <cellStyle name="Normal 2 2 2 2 30 2 2 3 2 2 5" xfId="16641" xr:uid="{00000000-0005-0000-0000-00009D390000}"/>
    <cellStyle name="Normal 2 2 2 2 30 2 2 3 2 2 6" xfId="16642" xr:uid="{00000000-0005-0000-0000-00009E390000}"/>
    <cellStyle name="Normal 2 2 2 2 30 2 2 3 2 2 7" xfId="16643" xr:uid="{00000000-0005-0000-0000-00009F390000}"/>
    <cellStyle name="Normal 2 2 2 2 30 2 2 3 2 2 8" xfId="16644" xr:uid="{00000000-0005-0000-0000-0000A0390000}"/>
    <cellStyle name="Normal 2 2 2 2 30 2 2 3 2 2 9" xfId="16645" xr:uid="{00000000-0005-0000-0000-0000A1390000}"/>
    <cellStyle name="Normal 2 2 2 2 30 2 2 3 2 3" xfId="16646" xr:uid="{00000000-0005-0000-0000-0000A2390000}"/>
    <cellStyle name="Normal 2 2 2 2 30 2 2 3 2 3 10" xfId="16647" xr:uid="{00000000-0005-0000-0000-0000A3390000}"/>
    <cellStyle name="Normal 2 2 2 2 30 2 2 3 2 3 2" xfId="16648" xr:uid="{00000000-0005-0000-0000-0000A4390000}"/>
    <cellStyle name="Normal 2 2 2 2 30 2 2 3 2 3 3" xfId="16649" xr:uid="{00000000-0005-0000-0000-0000A5390000}"/>
    <cellStyle name="Normal 2 2 2 2 30 2 2 3 2 3 4" xfId="16650" xr:uid="{00000000-0005-0000-0000-0000A6390000}"/>
    <cellStyle name="Normal 2 2 2 2 30 2 2 3 2 3 5" xfId="16651" xr:uid="{00000000-0005-0000-0000-0000A7390000}"/>
    <cellStyle name="Normal 2 2 2 2 30 2 2 3 2 3 6" xfId="16652" xr:uid="{00000000-0005-0000-0000-0000A8390000}"/>
    <cellStyle name="Normal 2 2 2 2 30 2 2 3 2 3 7" xfId="16653" xr:uid="{00000000-0005-0000-0000-0000A9390000}"/>
    <cellStyle name="Normal 2 2 2 2 30 2 2 3 2 3 8" xfId="16654" xr:uid="{00000000-0005-0000-0000-0000AA390000}"/>
    <cellStyle name="Normal 2 2 2 2 30 2 2 3 2 3 9" xfId="16655" xr:uid="{00000000-0005-0000-0000-0000AB390000}"/>
    <cellStyle name="Normal 2 2 2 2 30 2 2 3 2 4" xfId="16656" xr:uid="{00000000-0005-0000-0000-0000AC390000}"/>
    <cellStyle name="Normal 2 2 2 2 30 2 2 3 2 5" xfId="16657" xr:uid="{00000000-0005-0000-0000-0000AD390000}"/>
    <cellStyle name="Normal 2 2 2 2 30 2 2 3 2 6" xfId="16658" xr:uid="{00000000-0005-0000-0000-0000AE390000}"/>
    <cellStyle name="Normal 2 2 2 2 30 2 2 3 2 7" xfId="16659" xr:uid="{00000000-0005-0000-0000-0000AF390000}"/>
    <cellStyle name="Normal 2 2 2 2 30 2 2 3 2 8" xfId="16660" xr:uid="{00000000-0005-0000-0000-0000B0390000}"/>
    <cellStyle name="Normal 2 2 2 2 30 2 2 3 2 9" xfId="16661" xr:uid="{00000000-0005-0000-0000-0000B1390000}"/>
    <cellStyle name="Normal 2 2 2 2 30 2 2 3 3" xfId="3243" xr:uid="{00000000-0005-0000-0000-0000B2390000}"/>
    <cellStyle name="Normal 2 2 2 2 30 2 2 3 3 10" xfId="16662" xr:uid="{00000000-0005-0000-0000-0000B3390000}"/>
    <cellStyle name="Normal 2 2 2 2 30 2 2 3 3 11" xfId="16663" xr:uid="{00000000-0005-0000-0000-0000B4390000}"/>
    <cellStyle name="Normal 2 2 2 2 30 2 2 3 3 12" xfId="16664" xr:uid="{00000000-0005-0000-0000-0000B5390000}"/>
    <cellStyle name="Normal 2 2 2 2 30 2 2 3 3 2" xfId="3244" xr:uid="{00000000-0005-0000-0000-0000B6390000}"/>
    <cellStyle name="Normal 2 2 2 2 30 2 2 3 3 2 10" xfId="16665" xr:uid="{00000000-0005-0000-0000-0000B7390000}"/>
    <cellStyle name="Normal 2 2 2 2 30 2 2 3 3 2 11" xfId="16666" xr:uid="{00000000-0005-0000-0000-0000B8390000}"/>
    <cellStyle name="Normal 2 2 2 2 30 2 2 3 3 2 2" xfId="16667" xr:uid="{00000000-0005-0000-0000-0000B9390000}"/>
    <cellStyle name="Normal 2 2 2 2 30 2 2 3 3 2 2 10" xfId="16668" xr:uid="{00000000-0005-0000-0000-0000BA390000}"/>
    <cellStyle name="Normal 2 2 2 2 30 2 2 3 3 2 2 2" xfId="16669" xr:uid="{00000000-0005-0000-0000-0000BB390000}"/>
    <cellStyle name="Normal 2 2 2 2 30 2 2 3 3 2 2 3" xfId="16670" xr:uid="{00000000-0005-0000-0000-0000BC390000}"/>
    <cellStyle name="Normal 2 2 2 2 30 2 2 3 3 2 2 4" xfId="16671" xr:uid="{00000000-0005-0000-0000-0000BD390000}"/>
    <cellStyle name="Normal 2 2 2 2 30 2 2 3 3 2 2 5" xfId="16672" xr:uid="{00000000-0005-0000-0000-0000BE390000}"/>
    <cellStyle name="Normal 2 2 2 2 30 2 2 3 3 2 2 6" xfId="16673" xr:uid="{00000000-0005-0000-0000-0000BF390000}"/>
    <cellStyle name="Normal 2 2 2 2 30 2 2 3 3 2 2 7" xfId="16674" xr:uid="{00000000-0005-0000-0000-0000C0390000}"/>
    <cellStyle name="Normal 2 2 2 2 30 2 2 3 3 2 2 8" xfId="16675" xr:uid="{00000000-0005-0000-0000-0000C1390000}"/>
    <cellStyle name="Normal 2 2 2 2 30 2 2 3 3 2 2 9" xfId="16676" xr:uid="{00000000-0005-0000-0000-0000C2390000}"/>
    <cellStyle name="Normal 2 2 2 2 30 2 2 3 3 2 3" xfId="16677" xr:uid="{00000000-0005-0000-0000-0000C3390000}"/>
    <cellStyle name="Normal 2 2 2 2 30 2 2 3 3 2 4" xfId="16678" xr:uid="{00000000-0005-0000-0000-0000C4390000}"/>
    <cellStyle name="Normal 2 2 2 2 30 2 2 3 3 2 5" xfId="16679" xr:uid="{00000000-0005-0000-0000-0000C5390000}"/>
    <cellStyle name="Normal 2 2 2 2 30 2 2 3 3 2 6" xfId="16680" xr:uid="{00000000-0005-0000-0000-0000C6390000}"/>
    <cellStyle name="Normal 2 2 2 2 30 2 2 3 3 2 7" xfId="16681" xr:uid="{00000000-0005-0000-0000-0000C7390000}"/>
    <cellStyle name="Normal 2 2 2 2 30 2 2 3 3 2 8" xfId="16682" xr:uid="{00000000-0005-0000-0000-0000C8390000}"/>
    <cellStyle name="Normal 2 2 2 2 30 2 2 3 3 2 9" xfId="16683" xr:uid="{00000000-0005-0000-0000-0000C9390000}"/>
    <cellStyle name="Normal 2 2 2 2 30 2 2 3 3 3" xfId="16684" xr:uid="{00000000-0005-0000-0000-0000CA390000}"/>
    <cellStyle name="Normal 2 2 2 2 30 2 2 3 3 3 10" xfId="16685" xr:uid="{00000000-0005-0000-0000-0000CB390000}"/>
    <cellStyle name="Normal 2 2 2 2 30 2 2 3 3 3 2" xfId="16686" xr:uid="{00000000-0005-0000-0000-0000CC390000}"/>
    <cellStyle name="Normal 2 2 2 2 30 2 2 3 3 3 3" xfId="16687" xr:uid="{00000000-0005-0000-0000-0000CD390000}"/>
    <cellStyle name="Normal 2 2 2 2 30 2 2 3 3 3 4" xfId="16688" xr:uid="{00000000-0005-0000-0000-0000CE390000}"/>
    <cellStyle name="Normal 2 2 2 2 30 2 2 3 3 3 5" xfId="16689" xr:uid="{00000000-0005-0000-0000-0000CF390000}"/>
    <cellStyle name="Normal 2 2 2 2 30 2 2 3 3 3 6" xfId="16690" xr:uid="{00000000-0005-0000-0000-0000D0390000}"/>
    <cellStyle name="Normal 2 2 2 2 30 2 2 3 3 3 7" xfId="16691" xr:uid="{00000000-0005-0000-0000-0000D1390000}"/>
    <cellStyle name="Normal 2 2 2 2 30 2 2 3 3 3 8" xfId="16692" xr:uid="{00000000-0005-0000-0000-0000D2390000}"/>
    <cellStyle name="Normal 2 2 2 2 30 2 2 3 3 3 9" xfId="16693" xr:uid="{00000000-0005-0000-0000-0000D3390000}"/>
    <cellStyle name="Normal 2 2 2 2 30 2 2 3 3 4" xfId="16694" xr:uid="{00000000-0005-0000-0000-0000D4390000}"/>
    <cellStyle name="Normal 2 2 2 2 30 2 2 3 3 5" xfId="16695" xr:uid="{00000000-0005-0000-0000-0000D5390000}"/>
    <cellStyle name="Normal 2 2 2 2 30 2 2 3 3 6" xfId="16696" xr:uid="{00000000-0005-0000-0000-0000D6390000}"/>
    <cellStyle name="Normal 2 2 2 2 30 2 2 3 3 7" xfId="16697" xr:uid="{00000000-0005-0000-0000-0000D7390000}"/>
    <cellStyle name="Normal 2 2 2 2 30 2 2 3 3 8" xfId="16698" xr:uid="{00000000-0005-0000-0000-0000D8390000}"/>
    <cellStyle name="Normal 2 2 2 2 30 2 2 3 3 9" xfId="16699" xr:uid="{00000000-0005-0000-0000-0000D9390000}"/>
    <cellStyle name="Normal 2 2 2 2 30 2 2 3 4" xfId="3245" xr:uid="{00000000-0005-0000-0000-0000DA390000}"/>
    <cellStyle name="Normal 2 2 2 2 30 2 2 3 4 10" xfId="16700" xr:uid="{00000000-0005-0000-0000-0000DB390000}"/>
    <cellStyle name="Normal 2 2 2 2 30 2 2 3 4 11" xfId="16701" xr:uid="{00000000-0005-0000-0000-0000DC390000}"/>
    <cellStyle name="Normal 2 2 2 2 30 2 2 3 4 12" xfId="16702" xr:uid="{00000000-0005-0000-0000-0000DD390000}"/>
    <cellStyle name="Normal 2 2 2 2 30 2 2 3 4 2" xfId="3246" xr:uid="{00000000-0005-0000-0000-0000DE390000}"/>
    <cellStyle name="Normal 2 2 2 2 30 2 2 3 4 2 10" xfId="16703" xr:uid="{00000000-0005-0000-0000-0000DF390000}"/>
    <cellStyle name="Normal 2 2 2 2 30 2 2 3 4 2 11" xfId="16704" xr:uid="{00000000-0005-0000-0000-0000E0390000}"/>
    <cellStyle name="Normal 2 2 2 2 30 2 2 3 4 2 2" xfId="16705" xr:uid="{00000000-0005-0000-0000-0000E1390000}"/>
    <cellStyle name="Normal 2 2 2 2 30 2 2 3 4 2 2 10" xfId="16706" xr:uid="{00000000-0005-0000-0000-0000E2390000}"/>
    <cellStyle name="Normal 2 2 2 2 30 2 2 3 4 2 2 2" xfId="16707" xr:uid="{00000000-0005-0000-0000-0000E3390000}"/>
    <cellStyle name="Normal 2 2 2 2 30 2 2 3 4 2 2 3" xfId="16708" xr:uid="{00000000-0005-0000-0000-0000E4390000}"/>
    <cellStyle name="Normal 2 2 2 2 30 2 2 3 4 2 2 4" xfId="16709" xr:uid="{00000000-0005-0000-0000-0000E5390000}"/>
    <cellStyle name="Normal 2 2 2 2 30 2 2 3 4 2 2 5" xfId="16710" xr:uid="{00000000-0005-0000-0000-0000E6390000}"/>
    <cellStyle name="Normal 2 2 2 2 30 2 2 3 4 2 2 6" xfId="16711" xr:uid="{00000000-0005-0000-0000-0000E7390000}"/>
    <cellStyle name="Normal 2 2 2 2 30 2 2 3 4 2 2 7" xfId="16712" xr:uid="{00000000-0005-0000-0000-0000E8390000}"/>
    <cellStyle name="Normal 2 2 2 2 30 2 2 3 4 2 2 8" xfId="16713" xr:uid="{00000000-0005-0000-0000-0000E9390000}"/>
    <cellStyle name="Normal 2 2 2 2 30 2 2 3 4 2 2 9" xfId="16714" xr:uid="{00000000-0005-0000-0000-0000EA390000}"/>
    <cellStyle name="Normal 2 2 2 2 30 2 2 3 4 2 3" xfId="16715" xr:uid="{00000000-0005-0000-0000-0000EB390000}"/>
    <cellStyle name="Normal 2 2 2 2 30 2 2 3 4 2 4" xfId="16716" xr:uid="{00000000-0005-0000-0000-0000EC390000}"/>
    <cellStyle name="Normal 2 2 2 2 30 2 2 3 4 2 5" xfId="16717" xr:uid="{00000000-0005-0000-0000-0000ED390000}"/>
    <cellStyle name="Normal 2 2 2 2 30 2 2 3 4 2 6" xfId="16718" xr:uid="{00000000-0005-0000-0000-0000EE390000}"/>
    <cellStyle name="Normal 2 2 2 2 30 2 2 3 4 2 7" xfId="16719" xr:uid="{00000000-0005-0000-0000-0000EF390000}"/>
    <cellStyle name="Normal 2 2 2 2 30 2 2 3 4 2 8" xfId="16720" xr:uid="{00000000-0005-0000-0000-0000F0390000}"/>
    <cellStyle name="Normal 2 2 2 2 30 2 2 3 4 2 9" xfId="16721" xr:uid="{00000000-0005-0000-0000-0000F1390000}"/>
    <cellStyle name="Normal 2 2 2 2 30 2 2 3 4 3" xfId="16722" xr:uid="{00000000-0005-0000-0000-0000F2390000}"/>
    <cellStyle name="Normal 2 2 2 2 30 2 2 3 4 3 10" xfId="16723" xr:uid="{00000000-0005-0000-0000-0000F3390000}"/>
    <cellStyle name="Normal 2 2 2 2 30 2 2 3 4 3 2" xfId="16724" xr:uid="{00000000-0005-0000-0000-0000F4390000}"/>
    <cellStyle name="Normal 2 2 2 2 30 2 2 3 4 3 3" xfId="16725" xr:uid="{00000000-0005-0000-0000-0000F5390000}"/>
    <cellStyle name="Normal 2 2 2 2 30 2 2 3 4 3 4" xfId="16726" xr:uid="{00000000-0005-0000-0000-0000F6390000}"/>
    <cellStyle name="Normal 2 2 2 2 30 2 2 3 4 3 5" xfId="16727" xr:uid="{00000000-0005-0000-0000-0000F7390000}"/>
    <cellStyle name="Normal 2 2 2 2 30 2 2 3 4 3 6" xfId="16728" xr:uid="{00000000-0005-0000-0000-0000F8390000}"/>
    <cellStyle name="Normal 2 2 2 2 30 2 2 3 4 3 7" xfId="16729" xr:uid="{00000000-0005-0000-0000-0000F9390000}"/>
    <cellStyle name="Normal 2 2 2 2 30 2 2 3 4 3 8" xfId="16730" xr:uid="{00000000-0005-0000-0000-0000FA390000}"/>
    <cellStyle name="Normal 2 2 2 2 30 2 2 3 4 3 9" xfId="16731" xr:uid="{00000000-0005-0000-0000-0000FB390000}"/>
    <cellStyle name="Normal 2 2 2 2 30 2 2 3 4 4" xfId="16732" xr:uid="{00000000-0005-0000-0000-0000FC390000}"/>
    <cellStyle name="Normal 2 2 2 2 30 2 2 3 4 5" xfId="16733" xr:uid="{00000000-0005-0000-0000-0000FD390000}"/>
    <cellStyle name="Normal 2 2 2 2 30 2 2 3 4 6" xfId="16734" xr:uid="{00000000-0005-0000-0000-0000FE390000}"/>
    <cellStyle name="Normal 2 2 2 2 30 2 2 3 4 7" xfId="16735" xr:uid="{00000000-0005-0000-0000-0000FF390000}"/>
    <cellStyle name="Normal 2 2 2 2 30 2 2 3 4 8" xfId="16736" xr:uid="{00000000-0005-0000-0000-0000003A0000}"/>
    <cellStyle name="Normal 2 2 2 2 30 2 2 3 4 9" xfId="16737" xr:uid="{00000000-0005-0000-0000-0000013A0000}"/>
    <cellStyle name="Normal 2 2 2 2 30 2 2 3 5" xfId="3247" xr:uid="{00000000-0005-0000-0000-0000023A0000}"/>
    <cellStyle name="Normal 2 2 2 2 30 2 2 3 5 10" xfId="16738" xr:uid="{00000000-0005-0000-0000-0000033A0000}"/>
    <cellStyle name="Normal 2 2 2 2 30 2 2 3 5 11" xfId="16739" xr:uid="{00000000-0005-0000-0000-0000043A0000}"/>
    <cellStyle name="Normal 2 2 2 2 30 2 2 3 5 12" xfId="16740" xr:uid="{00000000-0005-0000-0000-0000053A0000}"/>
    <cellStyle name="Normal 2 2 2 2 30 2 2 3 5 2" xfId="3248" xr:uid="{00000000-0005-0000-0000-0000063A0000}"/>
    <cellStyle name="Normal 2 2 2 2 30 2 2 3 5 2 10" xfId="16741" xr:uid="{00000000-0005-0000-0000-0000073A0000}"/>
    <cellStyle name="Normal 2 2 2 2 30 2 2 3 5 2 11" xfId="16742" xr:uid="{00000000-0005-0000-0000-0000083A0000}"/>
    <cellStyle name="Normal 2 2 2 2 30 2 2 3 5 2 2" xfId="16743" xr:uid="{00000000-0005-0000-0000-0000093A0000}"/>
    <cellStyle name="Normal 2 2 2 2 30 2 2 3 5 2 2 10" xfId="16744" xr:uid="{00000000-0005-0000-0000-00000A3A0000}"/>
    <cellStyle name="Normal 2 2 2 2 30 2 2 3 5 2 2 2" xfId="16745" xr:uid="{00000000-0005-0000-0000-00000B3A0000}"/>
    <cellStyle name="Normal 2 2 2 2 30 2 2 3 5 2 2 3" xfId="16746" xr:uid="{00000000-0005-0000-0000-00000C3A0000}"/>
    <cellStyle name="Normal 2 2 2 2 30 2 2 3 5 2 2 4" xfId="16747" xr:uid="{00000000-0005-0000-0000-00000D3A0000}"/>
    <cellStyle name="Normal 2 2 2 2 30 2 2 3 5 2 2 5" xfId="16748" xr:uid="{00000000-0005-0000-0000-00000E3A0000}"/>
    <cellStyle name="Normal 2 2 2 2 30 2 2 3 5 2 2 6" xfId="16749" xr:uid="{00000000-0005-0000-0000-00000F3A0000}"/>
    <cellStyle name="Normal 2 2 2 2 30 2 2 3 5 2 2 7" xfId="16750" xr:uid="{00000000-0005-0000-0000-0000103A0000}"/>
    <cellStyle name="Normal 2 2 2 2 30 2 2 3 5 2 2 8" xfId="16751" xr:uid="{00000000-0005-0000-0000-0000113A0000}"/>
    <cellStyle name="Normal 2 2 2 2 30 2 2 3 5 2 2 9" xfId="16752" xr:uid="{00000000-0005-0000-0000-0000123A0000}"/>
    <cellStyle name="Normal 2 2 2 2 30 2 2 3 5 2 3" xfId="16753" xr:uid="{00000000-0005-0000-0000-0000133A0000}"/>
    <cellStyle name="Normal 2 2 2 2 30 2 2 3 5 2 4" xfId="16754" xr:uid="{00000000-0005-0000-0000-0000143A0000}"/>
    <cellStyle name="Normal 2 2 2 2 30 2 2 3 5 2 5" xfId="16755" xr:uid="{00000000-0005-0000-0000-0000153A0000}"/>
    <cellStyle name="Normal 2 2 2 2 30 2 2 3 5 2 6" xfId="16756" xr:uid="{00000000-0005-0000-0000-0000163A0000}"/>
    <cellStyle name="Normal 2 2 2 2 30 2 2 3 5 2 7" xfId="16757" xr:uid="{00000000-0005-0000-0000-0000173A0000}"/>
    <cellStyle name="Normal 2 2 2 2 30 2 2 3 5 2 8" xfId="16758" xr:uid="{00000000-0005-0000-0000-0000183A0000}"/>
    <cellStyle name="Normal 2 2 2 2 30 2 2 3 5 2 9" xfId="16759" xr:uid="{00000000-0005-0000-0000-0000193A0000}"/>
    <cellStyle name="Normal 2 2 2 2 30 2 2 3 5 3" xfId="16760" xr:uid="{00000000-0005-0000-0000-00001A3A0000}"/>
    <cellStyle name="Normal 2 2 2 2 30 2 2 3 5 3 10" xfId="16761" xr:uid="{00000000-0005-0000-0000-00001B3A0000}"/>
    <cellStyle name="Normal 2 2 2 2 30 2 2 3 5 3 2" xfId="16762" xr:uid="{00000000-0005-0000-0000-00001C3A0000}"/>
    <cellStyle name="Normal 2 2 2 2 30 2 2 3 5 3 3" xfId="16763" xr:uid="{00000000-0005-0000-0000-00001D3A0000}"/>
    <cellStyle name="Normal 2 2 2 2 30 2 2 3 5 3 4" xfId="16764" xr:uid="{00000000-0005-0000-0000-00001E3A0000}"/>
    <cellStyle name="Normal 2 2 2 2 30 2 2 3 5 3 5" xfId="16765" xr:uid="{00000000-0005-0000-0000-00001F3A0000}"/>
    <cellStyle name="Normal 2 2 2 2 30 2 2 3 5 3 6" xfId="16766" xr:uid="{00000000-0005-0000-0000-0000203A0000}"/>
    <cellStyle name="Normal 2 2 2 2 30 2 2 3 5 3 7" xfId="16767" xr:uid="{00000000-0005-0000-0000-0000213A0000}"/>
    <cellStyle name="Normal 2 2 2 2 30 2 2 3 5 3 8" xfId="16768" xr:uid="{00000000-0005-0000-0000-0000223A0000}"/>
    <cellStyle name="Normal 2 2 2 2 30 2 2 3 5 3 9" xfId="16769" xr:uid="{00000000-0005-0000-0000-0000233A0000}"/>
    <cellStyle name="Normal 2 2 2 2 30 2 2 3 5 4" xfId="16770" xr:uid="{00000000-0005-0000-0000-0000243A0000}"/>
    <cellStyle name="Normal 2 2 2 2 30 2 2 3 5 5" xfId="16771" xr:uid="{00000000-0005-0000-0000-0000253A0000}"/>
    <cellStyle name="Normal 2 2 2 2 30 2 2 3 5 6" xfId="16772" xr:uid="{00000000-0005-0000-0000-0000263A0000}"/>
    <cellStyle name="Normal 2 2 2 2 30 2 2 3 5 7" xfId="16773" xr:uid="{00000000-0005-0000-0000-0000273A0000}"/>
    <cellStyle name="Normal 2 2 2 2 30 2 2 3 5 8" xfId="16774" xr:uid="{00000000-0005-0000-0000-0000283A0000}"/>
    <cellStyle name="Normal 2 2 2 2 30 2 2 3 5 9" xfId="16775" xr:uid="{00000000-0005-0000-0000-0000293A0000}"/>
    <cellStyle name="Normal 2 2 2 2 30 2 2 4" xfId="3249" xr:uid="{00000000-0005-0000-0000-00002A3A0000}"/>
    <cellStyle name="Normal 2 2 2 2 30 2 2 5" xfId="3250" xr:uid="{00000000-0005-0000-0000-00002B3A0000}"/>
    <cellStyle name="Normal 2 2 2 2 30 2 2 6" xfId="3251" xr:uid="{00000000-0005-0000-0000-00002C3A0000}"/>
    <cellStyle name="Normal 2 2 2 2 30 2 2 7" xfId="3252" xr:uid="{00000000-0005-0000-0000-00002D3A0000}"/>
    <cellStyle name="Normal 2 2 2 2 30 2 2 7 10" xfId="16776" xr:uid="{00000000-0005-0000-0000-00002E3A0000}"/>
    <cellStyle name="Normal 2 2 2 2 30 2 2 7 11" xfId="16777" xr:uid="{00000000-0005-0000-0000-00002F3A0000}"/>
    <cellStyle name="Normal 2 2 2 2 30 2 2 7 2" xfId="16778" xr:uid="{00000000-0005-0000-0000-0000303A0000}"/>
    <cellStyle name="Normal 2 2 2 2 30 2 2 7 2 10" xfId="16779" xr:uid="{00000000-0005-0000-0000-0000313A0000}"/>
    <cellStyle name="Normal 2 2 2 2 30 2 2 7 2 2" xfId="16780" xr:uid="{00000000-0005-0000-0000-0000323A0000}"/>
    <cellStyle name="Normal 2 2 2 2 30 2 2 7 2 3" xfId="16781" xr:uid="{00000000-0005-0000-0000-0000333A0000}"/>
    <cellStyle name="Normal 2 2 2 2 30 2 2 7 2 4" xfId="16782" xr:uid="{00000000-0005-0000-0000-0000343A0000}"/>
    <cellStyle name="Normal 2 2 2 2 30 2 2 7 2 5" xfId="16783" xr:uid="{00000000-0005-0000-0000-0000353A0000}"/>
    <cellStyle name="Normal 2 2 2 2 30 2 2 7 2 6" xfId="16784" xr:uid="{00000000-0005-0000-0000-0000363A0000}"/>
    <cellStyle name="Normal 2 2 2 2 30 2 2 7 2 7" xfId="16785" xr:uid="{00000000-0005-0000-0000-0000373A0000}"/>
    <cellStyle name="Normal 2 2 2 2 30 2 2 7 2 8" xfId="16786" xr:uid="{00000000-0005-0000-0000-0000383A0000}"/>
    <cellStyle name="Normal 2 2 2 2 30 2 2 7 2 9" xfId="16787" xr:uid="{00000000-0005-0000-0000-0000393A0000}"/>
    <cellStyle name="Normal 2 2 2 2 30 2 2 7 3" xfId="16788" xr:uid="{00000000-0005-0000-0000-00003A3A0000}"/>
    <cellStyle name="Normal 2 2 2 2 30 2 2 7 4" xfId="16789" xr:uid="{00000000-0005-0000-0000-00003B3A0000}"/>
    <cellStyle name="Normal 2 2 2 2 30 2 2 7 5" xfId="16790" xr:uid="{00000000-0005-0000-0000-00003C3A0000}"/>
    <cellStyle name="Normal 2 2 2 2 30 2 2 7 6" xfId="16791" xr:uid="{00000000-0005-0000-0000-00003D3A0000}"/>
    <cellStyle name="Normal 2 2 2 2 30 2 2 7 7" xfId="16792" xr:uid="{00000000-0005-0000-0000-00003E3A0000}"/>
    <cellStyle name="Normal 2 2 2 2 30 2 2 7 8" xfId="16793" xr:uid="{00000000-0005-0000-0000-00003F3A0000}"/>
    <cellStyle name="Normal 2 2 2 2 30 2 2 7 9" xfId="16794" xr:uid="{00000000-0005-0000-0000-0000403A0000}"/>
    <cellStyle name="Normal 2 2 2 2 30 2 2 8" xfId="16795" xr:uid="{00000000-0005-0000-0000-0000413A0000}"/>
    <cellStyle name="Normal 2 2 2 2 30 2 2 8 10" xfId="16796" xr:uid="{00000000-0005-0000-0000-0000423A0000}"/>
    <cellStyle name="Normal 2 2 2 2 30 2 2 8 2" xfId="16797" xr:uid="{00000000-0005-0000-0000-0000433A0000}"/>
    <cellStyle name="Normal 2 2 2 2 30 2 2 8 3" xfId="16798" xr:uid="{00000000-0005-0000-0000-0000443A0000}"/>
    <cellStyle name="Normal 2 2 2 2 30 2 2 8 4" xfId="16799" xr:uid="{00000000-0005-0000-0000-0000453A0000}"/>
    <cellStyle name="Normal 2 2 2 2 30 2 2 8 5" xfId="16800" xr:uid="{00000000-0005-0000-0000-0000463A0000}"/>
    <cellStyle name="Normal 2 2 2 2 30 2 2 8 6" xfId="16801" xr:uid="{00000000-0005-0000-0000-0000473A0000}"/>
    <cellStyle name="Normal 2 2 2 2 30 2 2 8 7" xfId="16802" xr:uid="{00000000-0005-0000-0000-0000483A0000}"/>
    <cellStyle name="Normal 2 2 2 2 30 2 2 8 8" xfId="16803" xr:uid="{00000000-0005-0000-0000-0000493A0000}"/>
    <cellStyle name="Normal 2 2 2 2 30 2 2 8 9" xfId="16804" xr:uid="{00000000-0005-0000-0000-00004A3A0000}"/>
    <cellStyle name="Normal 2 2 2 2 30 2 2 9" xfId="16805" xr:uid="{00000000-0005-0000-0000-00004B3A0000}"/>
    <cellStyle name="Normal 2 2 2 2 30 2 3" xfId="3253" xr:uid="{00000000-0005-0000-0000-00004C3A0000}"/>
    <cellStyle name="Normal 2 2 2 2 30 2 3 10" xfId="16806" xr:uid="{00000000-0005-0000-0000-00004D3A0000}"/>
    <cellStyle name="Normal 2 2 2 2 30 2 3 11" xfId="16807" xr:uid="{00000000-0005-0000-0000-00004E3A0000}"/>
    <cellStyle name="Normal 2 2 2 2 30 2 3 12" xfId="16808" xr:uid="{00000000-0005-0000-0000-00004F3A0000}"/>
    <cellStyle name="Normal 2 2 2 2 30 2 3 13" xfId="16809" xr:uid="{00000000-0005-0000-0000-0000503A0000}"/>
    <cellStyle name="Normal 2 2 2 2 30 2 3 14" xfId="16810" xr:uid="{00000000-0005-0000-0000-0000513A0000}"/>
    <cellStyle name="Normal 2 2 2 2 30 2 3 15" xfId="16811" xr:uid="{00000000-0005-0000-0000-0000523A0000}"/>
    <cellStyle name="Normal 2 2 2 2 30 2 3 16" xfId="16812" xr:uid="{00000000-0005-0000-0000-0000533A0000}"/>
    <cellStyle name="Normal 2 2 2 2 30 2 3 2" xfId="3254" xr:uid="{00000000-0005-0000-0000-0000543A0000}"/>
    <cellStyle name="Normal 2 2 2 2 30 2 3 3" xfId="3255" xr:uid="{00000000-0005-0000-0000-0000553A0000}"/>
    <cellStyle name="Normal 2 2 2 2 30 2 3 4" xfId="3256" xr:uid="{00000000-0005-0000-0000-0000563A0000}"/>
    <cellStyle name="Normal 2 2 2 2 30 2 3 5" xfId="3257" xr:uid="{00000000-0005-0000-0000-0000573A0000}"/>
    <cellStyle name="Normal 2 2 2 2 30 2 3 6" xfId="3258" xr:uid="{00000000-0005-0000-0000-0000583A0000}"/>
    <cellStyle name="Normal 2 2 2 2 30 2 3 6 10" xfId="16813" xr:uid="{00000000-0005-0000-0000-0000593A0000}"/>
    <cellStyle name="Normal 2 2 2 2 30 2 3 6 11" xfId="16814" xr:uid="{00000000-0005-0000-0000-00005A3A0000}"/>
    <cellStyle name="Normal 2 2 2 2 30 2 3 6 2" xfId="16815" xr:uid="{00000000-0005-0000-0000-00005B3A0000}"/>
    <cellStyle name="Normal 2 2 2 2 30 2 3 6 2 10" xfId="16816" xr:uid="{00000000-0005-0000-0000-00005C3A0000}"/>
    <cellStyle name="Normal 2 2 2 2 30 2 3 6 2 2" xfId="16817" xr:uid="{00000000-0005-0000-0000-00005D3A0000}"/>
    <cellStyle name="Normal 2 2 2 2 30 2 3 6 2 3" xfId="16818" xr:uid="{00000000-0005-0000-0000-00005E3A0000}"/>
    <cellStyle name="Normal 2 2 2 2 30 2 3 6 2 4" xfId="16819" xr:uid="{00000000-0005-0000-0000-00005F3A0000}"/>
    <cellStyle name="Normal 2 2 2 2 30 2 3 6 2 5" xfId="16820" xr:uid="{00000000-0005-0000-0000-0000603A0000}"/>
    <cellStyle name="Normal 2 2 2 2 30 2 3 6 2 6" xfId="16821" xr:uid="{00000000-0005-0000-0000-0000613A0000}"/>
    <cellStyle name="Normal 2 2 2 2 30 2 3 6 2 7" xfId="16822" xr:uid="{00000000-0005-0000-0000-0000623A0000}"/>
    <cellStyle name="Normal 2 2 2 2 30 2 3 6 2 8" xfId="16823" xr:uid="{00000000-0005-0000-0000-0000633A0000}"/>
    <cellStyle name="Normal 2 2 2 2 30 2 3 6 2 9" xfId="16824" xr:uid="{00000000-0005-0000-0000-0000643A0000}"/>
    <cellStyle name="Normal 2 2 2 2 30 2 3 6 3" xfId="16825" xr:uid="{00000000-0005-0000-0000-0000653A0000}"/>
    <cellStyle name="Normal 2 2 2 2 30 2 3 6 4" xfId="16826" xr:uid="{00000000-0005-0000-0000-0000663A0000}"/>
    <cellStyle name="Normal 2 2 2 2 30 2 3 6 5" xfId="16827" xr:uid="{00000000-0005-0000-0000-0000673A0000}"/>
    <cellStyle name="Normal 2 2 2 2 30 2 3 6 6" xfId="16828" xr:uid="{00000000-0005-0000-0000-0000683A0000}"/>
    <cellStyle name="Normal 2 2 2 2 30 2 3 6 7" xfId="16829" xr:uid="{00000000-0005-0000-0000-0000693A0000}"/>
    <cellStyle name="Normal 2 2 2 2 30 2 3 6 8" xfId="16830" xr:uid="{00000000-0005-0000-0000-00006A3A0000}"/>
    <cellStyle name="Normal 2 2 2 2 30 2 3 6 9" xfId="16831" xr:uid="{00000000-0005-0000-0000-00006B3A0000}"/>
    <cellStyle name="Normal 2 2 2 2 30 2 3 7" xfId="16832" xr:uid="{00000000-0005-0000-0000-00006C3A0000}"/>
    <cellStyle name="Normal 2 2 2 2 30 2 3 7 10" xfId="16833" xr:uid="{00000000-0005-0000-0000-00006D3A0000}"/>
    <cellStyle name="Normal 2 2 2 2 30 2 3 7 2" xfId="16834" xr:uid="{00000000-0005-0000-0000-00006E3A0000}"/>
    <cellStyle name="Normal 2 2 2 2 30 2 3 7 3" xfId="16835" xr:uid="{00000000-0005-0000-0000-00006F3A0000}"/>
    <cellStyle name="Normal 2 2 2 2 30 2 3 7 4" xfId="16836" xr:uid="{00000000-0005-0000-0000-0000703A0000}"/>
    <cellStyle name="Normal 2 2 2 2 30 2 3 7 5" xfId="16837" xr:uid="{00000000-0005-0000-0000-0000713A0000}"/>
    <cellStyle name="Normal 2 2 2 2 30 2 3 7 6" xfId="16838" xr:uid="{00000000-0005-0000-0000-0000723A0000}"/>
    <cellStyle name="Normal 2 2 2 2 30 2 3 7 7" xfId="16839" xr:uid="{00000000-0005-0000-0000-0000733A0000}"/>
    <cellStyle name="Normal 2 2 2 2 30 2 3 7 8" xfId="16840" xr:uid="{00000000-0005-0000-0000-0000743A0000}"/>
    <cellStyle name="Normal 2 2 2 2 30 2 3 7 9" xfId="16841" xr:uid="{00000000-0005-0000-0000-0000753A0000}"/>
    <cellStyle name="Normal 2 2 2 2 30 2 3 8" xfId="16842" xr:uid="{00000000-0005-0000-0000-0000763A0000}"/>
    <cellStyle name="Normal 2 2 2 2 30 2 3 9" xfId="16843" xr:uid="{00000000-0005-0000-0000-0000773A0000}"/>
    <cellStyle name="Normal 2 2 2 2 30 2 4" xfId="3259" xr:uid="{00000000-0005-0000-0000-0000783A0000}"/>
    <cellStyle name="Normal 2 2 2 2 30 2 5" xfId="3260" xr:uid="{00000000-0005-0000-0000-0000793A0000}"/>
    <cellStyle name="Normal 2 2 2 2 30 2 5 10" xfId="16844" xr:uid="{00000000-0005-0000-0000-00007A3A0000}"/>
    <cellStyle name="Normal 2 2 2 2 30 2 5 11" xfId="16845" xr:uid="{00000000-0005-0000-0000-00007B3A0000}"/>
    <cellStyle name="Normal 2 2 2 2 30 2 5 12" xfId="16846" xr:uid="{00000000-0005-0000-0000-00007C3A0000}"/>
    <cellStyle name="Normal 2 2 2 2 30 2 5 2" xfId="3261" xr:uid="{00000000-0005-0000-0000-00007D3A0000}"/>
    <cellStyle name="Normal 2 2 2 2 30 2 5 2 10" xfId="16847" xr:uid="{00000000-0005-0000-0000-00007E3A0000}"/>
    <cellStyle name="Normal 2 2 2 2 30 2 5 2 11" xfId="16848" xr:uid="{00000000-0005-0000-0000-00007F3A0000}"/>
    <cellStyle name="Normal 2 2 2 2 30 2 5 2 2" xfId="16849" xr:uid="{00000000-0005-0000-0000-0000803A0000}"/>
    <cellStyle name="Normal 2 2 2 2 30 2 5 2 2 10" xfId="16850" xr:uid="{00000000-0005-0000-0000-0000813A0000}"/>
    <cellStyle name="Normal 2 2 2 2 30 2 5 2 2 2" xfId="16851" xr:uid="{00000000-0005-0000-0000-0000823A0000}"/>
    <cellStyle name="Normal 2 2 2 2 30 2 5 2 2 3" xfId="16852" xr:uid="{00000000-0005-0000-0000-0000833A0000}"/>
    <cellStyle name="Normal 2 2 2 2 30 2 5 2 2 4" xfId="16853" xr:uid="{00000000-0005-0000-0000-0000843A0000}"/>
    <cellStyle name="Normal 2 2 2 2 30 2 5 2 2 5" xfId="16854" xr:uid="{00000000-0005-0000-0000-0000853A0000}"/>
    <cellStyle name="Normal 2 2 2 2 30 2 5 2 2 6" xfId="16855" xr:uid="{00000000-0005-0000-0000-0000863A0000}"/>
    <cellStyle name="Normal 2 2 2 2 30 2 5 2 2 7" xfId="16856" xr:uid="{00000000-0005-0000-0000-0000873A0000}"/>
    <cellStyle name="Normal 2 2 2 2 30 2 5 2 2 8" xfId="16857" xr:uid="{00000000-0005-0000-0000-0000883A0000}"/>
    <cellStyle name="Normal 2 2 2 2 30 2 5 2 2 9" xfId="16858" xr:uid="{00000000-0005-0000-0000-0000893A0000}"/>
    <cellStyle name="Normal 2 2 2 2 30 2 5 2 3" xfId="16859" xr:uid="{00000000-0005-0000-0000-00008A3A0000}"/>
    <cellStyle name="Normal 2 2 2 2 30 2 5 2 4" xfId="16860" xr:uid="{00000000-0005-0000-0000-00008B3A0000}"/>
    <cellStyle name="Normal 2 2 2 2 30 2 5 2 5" xfId="16861" xr:uid="{00000000-0005-0000-0000-00008C3A0000}"/>
    <cellStyle name="Normal 2 2 2 2 30 2 5 2 6" xfId="16862" xr:uid="{00000000-0005-0000-0000-00008D3A0000}"/>
    <cellStyle name="Normal 2 2 2 2 30 2 5 2 7" xfId="16863" xr:uid="{00000000-0005-0000-0000-00008E3A0000}"/>
    <cellStyle name="Normal 2 2 2 2 30 2 5 2 8" xfId="16864" xr:uid="{00000000-0005-0000-0000-00008F3A0000}"/>
    <cellStyle name="Normal 2 2 2 2 30 2 5 2 9" xfId="16865" xr:uid="{00000000-0005-0000-0000-0000903A0000}"/>
    <cellStyle name="Normal 2 2 2 2 30 2 5 3" xfId="16866" xr:uid="{00000000-0005-0000-0000-0000913A0000}"/>
    <cellStyle name="Normal 2 2 2 2 30 2 5 3 10" xfId="16867" xr:uid="{00000000-0005-0000-0000-0000923A0000}"/>
    <cellStyle name="Normal 2 2 2 2 30 2 5 3 2" xfId="16868" xr:uid="{00000000-0005-0000-0000-0000933A0000}"/>
    <cellStyle name="Normal 2 2 2 2 30 2 5 3 3" xfId="16869" xr:uid="{00000000-0005-0000-0000-0000943A0000}"/>
    <cellStyle name="Normal 2 2 2 2 30 2 5 3 4" xfId="16870" xr:uid="{00000000-0005-0000-0000-0000953A0000}"/>
    <cellStyle name="Normal 2 2 2 2 30 2 5 3 5" xfId="16871" xr:uid="{00000000-0005-0000-0000-0000963A0000}"/>
    <cellStyle name="Normal 2 2 2 2 30 2 5 3 6" xfId="16872" xr:uid="{00000000-0005-0000-0000-0000973A0000}"/>
    <cellStyle name="Normal 2 2 2 2 30 2 5 3 7" xfId="16873" xr:uid="{00000000-0005-0000-0000-0000983A0000}"/>
    <cellStyle name="Normal 2 2 2 2 30 2 5 3 8" xfId="16874" xr:uid="{00000000-0005-0000-0000-0000993A0000}"/>
    <cellStyle name="Normal 2 2 2 2 30 2 5 3 9" xfId="16875" xr:uid="{00000000-0005-0000-0000-00009A3A0000}"/>
    <cellStyle name="Normal 2 2 2 2 30 2 5 4" xfId="16876" xr:uid="{00000000-0005-0000-0000-00009B3A0000}"/>
    <cellStyle name="Normal 2 2 2 2 30 2 5 5" xfId="16877" xr:uid="{00000000-0005-0000-0000-00009C3A0000}"/>
    <cellStyle name="Normal 2 2 2 2 30 2 5 6" xfId="16878" xr:uid="{00000000-0005-0000-0000-00009D3A0000}"/>
    <cellStyle name="Normal 2 2 2 2 30 2 5 7" xfId="16879" xr:uid="{00000000-0005-0000-0000-00009E3A0000}"/>
    <cellStyle name="Normal 2 2 2 2 30 2 5 8" xfId="16880" xr:uid="{00000000-0005-0000-0000-00009F3A0000}"/>
    <cellStyle name="Normal 2 2 2 2 30 2 5 9" xfId="16881" xr:uid="{00000000-0005-0000-0000-0000A03A0000}"/>
    <cellStyle name="Normal 2 2 2 2 30 2 6" xfId="3262" xr:uid="{00000000-0005-0000-0000-0000A13A0000}"/>
    <cellStyle name="Normal 2 2 2 2 30 2 6 10" xfId="16882" xr:uid="{00000000-0005-0000-0000-0000A23A0000}"/>
    <cellStyle name="Normal 2 2 2 2 30 2 6 11" xfId="16883" xr:uid="{00000000-0005-0000-0000-0000A33A0000}"/>
    <cellStyle name="Normal 2 2 2 2 30 2 6 12" xfId="16884" xr:uid="{00000000-0005-0000-0000-0000A43A0000}"/>
    <cellStyle name="Normal 2 2 2 2 30 2 6 2" xfId="3263" xr:uid="{00000000-0005-0000-0000-0000A53A0000}"/>
    <cellStyle name="Normal 2 2 2 2 30 2 6 2 10" xfId="16885" xr:uid="{00000000-0005-0000-0000-0000A63A0000}"/>
    <cellStyle name="Normal 2 2 2 2 30 2 6 2 11" xfId="16886" xr:uid="{00000000-0005-0000-0000-0000A73A0000}"/>
    <cellStyle name="Normal 2 2 2 2 30 2 6 2 2" xfId="16887" xr:uid="{00000000-0005-0000-0000-0000A83A0000}"/>
    <cellStyle name="Normal 2 2 2 2 30 2 6 2 2 10" xfId="16888" xr:uid="{00000000-0005-0000-0000-0000A93A0000}"/>
    <cellStyle name="Normal 2 2 2 2 30 2 6 2 2 2" xfId="16889" xr:uid="{00000000-0005-0000-0000-0000AA3A0000}"/>
    <cellStyle name="Normal 2 2 2 2 30 2 6 2 2 3" xfId="16890" xr:uid="{00000000-0005-0000-0000-0000AB3A0000}"/>
    <cellStyle name="Normal 2 2 2 2 30 2 6 2 2 4" xfId="16891" xr:uid="{00000000-0005-0000-0000-0000AC3A0000}"/>
    <cellStyle name="Normal 2 2 2 2 30 2 6 2 2 5" xfId="16892" xr:uid="{00000000-0005-0000-0000-0000AD3A0000}"/>
    <cellStyle name="Normal 2 2 2 2 30 2 6 2 2 6" xfId="16893" xr:uid="{00000000-0005-0000-0000-0000AE3A0000}"/>
    <cellStyle name="Normal 2 2 2 2 30 2 6 2 2 7" xfId="16894" xr:uid="{00000000-0005-0000-0000-0000AF3A0000}"/>
    <cellStyle name="Normal 2 2 2 2 30 2 6 2 2 8" xfId="16895" xr:uid="{00000000-0005-0000-0000-0000B03A0000}"/>
    <cellStyle name="Normal 2 2 2 2 30 2 6 2 2 9" xfId="16896" xr:uid="{00000000-0005-0000-0000-0000B13A0000}"/>
    <cellStyle name="Normal 2 2 2 2 30 2 6 2 3" xfId="16897" xr:uid="{00000000-0005-0000-0000-0000B23A0000}"/>
    <cellStyle name="Normal 2 2 2 2 30 2 6 2 4" xfId="16898" xr:uid="{00000000-0005-0000-0000-0000B33A0000}"/>
    <cellStyle name="Normal 2 2 2 2 30 2 6 2 5" xfId="16899" xr:uid="{00000000-0005-0000-0000-0000B43A0000}"/>
    <cellStyle name="Normal 2 2 2 2 30 2 6 2 6" xfId="16900" xr:uid="{00000000-0005-0000-0000-0000B53A0000}"/>
    <cellStyle name="Normal 2 2 2 2 30 2 6 2 7" xfId="16901" xr:uid="{00000000-0005-0000-0000-0000B63A0000}"/>
    <cellStyle name="Normal 2 2 2 2 30 2 6 2 8" xfId="16902" xr:uid="{00000000-0005-0000-0000-0000B73A0000}"/>
    <cellStyle name="Normal 2 2 2 2 30 2 6 2 9" xfId="16903" xr:uid="{00000000-0005-0000-0000-0000B83A0000}"/>
    <cellStyle name="Normal 2 2 2 2 30 2 6 3" xfId="16904" xr:uid="{00000000-0005-0000-0000-0000B93A0000}"/>
    <cellStyle name="Normal 2 2 2 2 30 2 6 3 10" xfId="16905" xr:uid="{00000000-0005-0000-0000-0000BA3A0000}"/>
    <cellStyle name="Normal 2 2 2 2 30 2 6 3 2" xfId="16906" xr:uid="{00000000-0005-0000-0000-0000BB3A0000}"/>
    <cellStyle name="Normal 2 2 2 2 30 2 6 3 3" xfId="16907" xr:uid="{00000000-0005-0000-0000-0000BC3A0000}"/>
    <cellStyle name="Normal 2 2 2 2 30 2 6 3 4" xfId="16908" xr:uid="{00000000-0005-0000-0000-0000BD3A0000}"/>
    <cellStyle name="Normal 2 2 2 2 30 2 6 3 5" xfId="16909" xr:uid="{00000000-0005-0000-0000-0000BE3A0000}"/>
    <cellStyle name="Normal 2 2 2 2 30 2 6 3 6" xfId="16910" xr:uid="{00000000-0005-0000-0000-0000BF3A0000}"/>
    <cellStyle name="Normal 2 2 2 2 30 2 6 3 7" xfId="16911" xr:uid="{00000000-0005-0000-0000-0000C03A0000}"/>
    <cellStyle name="Normal 2 2 2 2 30 2 6 3 8" xfId="16912" xr:uid="{00000000-0005-0000-0000-0000C13A0000}"/>
    <cellStyle name="Normal 2 2 2 2 30 2 6 3 9" xfId="16913" xr:uid="{00000000-0005-0000-0000-0000C23A0000}"/>
    <cellStyle name="Normal 2 2 2 2 30 2 6 4" xfId="16914" xr:uid="{00000000-0005-0000-0000-0000C33A0000}"/>
    <cellStyle name="Normal 2 2 2 2 30 2 6 5" xfId="16915" xr:uid="{00000000-0005-0000-0000-0000C43A0000}"/>
    <cellStyle name="Normal 2 2 2 2 30 2 6 6" xfId="16916" xr:uid="{00000000-0005-0000-0000-0000C53A0000}"/>
    <cellStyle name="Normal 2 2 2 2 30 2 6 7" xfId="16917" xr:uid="{00000000-0005-0000-0000-0000C63A0000}"/>
    <cellStyle name="Normal 2 2 2 2 30 2 6 8" xfId="16918" xr:uid="{00000000-0005-0000-0000-0000C73A0000}"/>
    <cellStyle name="Normal 2 2 2 2 30 2 6 9" xfId="16919" xr:uid="{00000000-0005-0000-0000-0000C83A0000}"/>
    <cellStyle name="Normal 2 2 2 2 30 2 7" xfId="3264" xr:uid="{00000000-0005-0000-0000-0000C93A0000}"/>
    <cellStyle name="Normal 2 2 2 2 30 2 7 10" xfId="16920" xr:uid="{00000000-0005-0000-0000-0000CA3A0000}"/>
    <cellStyle name="Normal 2 2 2 2 30 2 7 11" xfId="16921" xr:uid="{00000000-0005-0000-0000-0000CB3A0000}"/>
    <cellStyle name="Normal 2 2 2 2 30 2 7 12" xfId="16922" xr:uid="{00000000-0005-0000-0000-0000CC3A0000}"/>
    <cellStyle name="Normal 2 2 2 2 30 2 7 2" xfId="3265" xr:uid="{00000000-0005-0000-0000-0000CD3A0000}"/>
    <cellStyle name="Normal 2 2 2 2 30 2 7 2 10" xfId="16923" xr:uid="{00000000-0005-0000-0000-0000CE3A0000}"/>
    <cellStyle name="Normal 2 2 2 2 30 2 7 2 11" xfId="16924" xr:uid="{00000000-0005-0000-0000-0000CF3A0000}"/>
    <cellStyle name="Normal 2 2 2 2 30 2 7 2 2" xfId="16925" xr:uid="{00000000-0005-0000-0000-0000D03A0000}"/>
    <cellStyle name="Normal 2 2 2 2 30 2 7 2 2 10" xfId="16926" xr:uid="{00000000-0005-0000-0000-0000D13A0000}"/>
    <cellStyle name="Normal 2 2 2 2 30 2 7 2 2 2" xfId="16927" xr:uid="{00000000-0005-0000-0000-0000D23A0000}"/>
    <cellStyle name="Normal 2 2 2 2 30 2 7 2 2 3" xfId="16928" xr:uid="{00000000-0005-0000-0000-0000D33A0000}"/>
    <cellStyle name="Normal 2 2 2 2 30 2 7 2 2 4" xfId="16929" xr:uid="{00000000-0005-0000-0000-0000D43A0000}"/>
    <cellStyle name="Normal 2 2 2 2 30 2 7 2 2 5" xfId="16930" xr:uid="{00000000-0005-0000-0000-0000D53A0000}"/>
    <cellStyle name="Normal 2 2 2 2 30 2 7 2 2 6" xfId="16931" xr:uid="{00000000-0005-0000-0000-0000D63A0000}"/>
    <cellStyle name="Normal 2 2 2 2 30 2 7 2 2 7" xfId="16932" xr:uid="{00000000-0005-0000-0000-0000D73A0000}"/>
    <cellStyle name="Normal 2 2 2 2 30 2 7 2 2 8" xfId="16933" xr:uid="{00000000-0005-0000-0000-0000D83A0000}"/>
    <cellStyle name="Normal 2 2 2 2 30 2 7 2 2 9" xfId="16934" xr:uid="{00000000-0005-0000-0000-0000D93A0000}"/>
    <cellStyle name="Normal 2 2 2 2 30 2 7 2 3" xfId="16935" xr:uid="{00000000-0005-0000-0000-0000DA3A0000}"/>
    <cellStyle name="Normal 2 2 2 2 30 2 7 2 4" xfId="16936" xr:uid="{00000000-0005-0000-0000-0000DB3A0000}"/>
    <cellStyle name="Normal 2 2 2 2 30 2 7 2 5" xfId="16937" xr:uid="{00000000-0005-0000-0000-0000DC3A0000}"/>
    <cellStyle name="Normal 2 2 2 2 30 2 7 2 6" xfId="16938" xr:uid="{00000000-0005-0000-0000-0000DD3A0000}"/>
    <cellStyle name="Normal 2 2 2 2 30 2 7 2 7" xfId="16939" xr:uid="{00000000-0005-0000-0000-0000DE3A0000}"/>
    <cellStyle name="Normal 2 2 2 2 30 2 7 2 8" xfId="16940" xr:uid="{00000000-0005-0000-0000-0000DF3A0000}"/>
    <cellStyle name="Normal 2 2 2 2 30 2 7 2 9" xfId="16941" xr:uid="{00000000-0005-0000-0000-0000E03A0000}"/>
    <cellStyle name="Normal 2 2 2 2 30 2 7 3" xfId="16942" xr:uid="{00000000-0005-0000-0000-0000E13A0000}"/>
    <cellStyle name="Normal 2 2 2 2 30 2 7 3 10" xfId="16943" xr:uid="{00000000-0005-0000-0000-0000E23A0000}"/>
    <cellStyle name="Normal 2 2 2 2 30 2 7 3 2" xfId="16944" xr:uid="{00000000-0005-0000-0000-0000E33A0000}"/>
    <cellStyle name="Normal 2 2 2 2 30 2 7 3 3" xfId="16945" xr:uid="{00000000-0005-0000-0000-0000E43A0000}"/>
    <cellStyle name="Normal 2 2 2 2 30 2 7 3 4" xfId="16946" xr:uid="{00000000-0005-0000-0000-0000E53A0000}"/>
    <cellStyle name="Normal 2 2 2 2 30 2 7 3 5" xfId="16947" xr:uid="{00000000-0005-0000-0000-0000E63A0000}"/>
    <cellStyle name="Normal 2 2 2 2 30 2 7 3 6" xfId="16948" xr:uid="{00000000-0005-0000-0000-0000E73A0000}"/>
    <cellStyle name="Normal 2 2 2 2 30 2 7 3 7" xfId="16949" xr:uid="{00000000-0005-0000-0000-0000E83A0000}"/>
    <cellStyle name="Normal 2 2 2 2 30 2 7 3 8" xfId="16950" xr:uid="{00000000-0005-0000-0000-0000E93A0000}"/>
    <cellStyle name="Normal 2 2 2 2 30 2 7 3 9" xfId="16951" xr:uid="{00000000-0005-0000-0000-0000EA3A0000}"/>
    <cellStyle name="Normal 2 2 2 2 30 2 7 4" xfId="16952" xr:uid="{00000000-0005-0000-0000-0000EB3A0000}"/>
    <cellStyle name="Normal 2 2 2 2 30 2 7 5" xfId="16953" xr:uid="{00000000-0005-0000-0000-0000EC3A0000}"/>
    <cellStyle name="Normal 2 2 2 2 30 2 7 6" xfId="16954" xr:uid="{00000000-0005-0000-0000-0000ED3A0000}"/>
    <cellStyle name="Normal 2 2 2 2 30 2 7 7" xfId="16955" xr:uid="{00000000-0005-0000-0000-0000EE3A0000}"/>
    <cellStyle name="Normal 2 2 2 2 30 2 7 8" xfId="16956" xr:uid="{00000000-0005-0000-0000-0000EF3A0000}"/>
    <cellStyle name="Normal 2 2 2 2 30 2 7 9" xfId="16957" xr:uid="{00000000-0005-0000-0000-0000F03A0000}"/>
    <cellStyle name="Normal 2 2 2 2 30 20" xfId="16958" xr:uid="{00000000-0005-0000-0000-0000F13A0000}"/>
    <cellStyle name="Normal 2 2 2 2 30 21" xfId="16959" xr:uid="{00000000-0005-0000-0000-0000F23A0000}"/>
    <cellStyle name="Normal 2 2 2 2 30 3" xfId="3266" xr:uid="{00000000-0005-0000-0000-0000F33A0000}"/>
    <cellStyle name="Normal 2 2 2 2 30 4" xfId="3267" xr:uid="{00000000-0005-0000-0000-0000F43A0000}"/>
    <cellStyle name="Normal 2 2 2 2 30 5" xfId="3268" xr:uid="{00000000-0005-0000-0000-0000F53A0000}"/>
    <cellStyle name="Normal 2 2 2 2 30 6" xfId="3269" xr:uid="{00000000-0005-0000-0000-0000F63A0000}"/>
    <cellStyle name="Normal 2 2 2 2 30 6 2" xfId="3270" xr:uid="{00000000-0005-0000-0000-0000F73A0000}"/>
    <cellStyle name="Normal 2 2 2 2 30 6 2 10" xfId="16960" xr:uid="{00000000-0005-0000-0000-0000F83A0000}"/>
    <cellStyle name="Normal 2 2 2 2 30 6 2 11" xfId="16961" xr:uid="{00000000-0005-0000-0000-0000F93A0000}"/>
    <cellStyle name="Normal 2 2 2 2 30 6 2 12" xfId="16962" xr:uid="{00000000-0005-0000-0000-0000FA3A0000}"/>
    <cellStyle name="Normal 2 2 2 2 30 6 2 13" xfId="16963" xr:uid="{00000000-0005-0000-0000-0000FB3A0000}"/>
    <cellStyle name="Normal 2 2 2 2 30 6 2 14" xfId="16964" xr:uid="{00000000-0005-0000-0000-0000FC3A0000}"/>
    <cellStyle name="Normal 2 2 2 2 30 6 2 15" xfId="16965" xr:uid="{00000000-0005-0000-0000-0000FD3A0000}"/>
    <cellStyle name="Normal 2 2 2 2 30 6 2 16" xfId="16966" xr:uid="{00000000-0005-0000-0000-0000FE3A0000}"/>
    <cellStyle name="Normal 2 2 2 2 30 6 2 2" xfId="3271" xr:uid="{00000000-0005-0000-0000-0000FF3A0000}"/>
    <cellStyle name="Normal 2 2 2 2 30 6 2 3" xfId="3272" xr:uid="{00000000-0005-0000-0000-0000003B0000}"/>
    <cellStyle name="Normal 2 2 2 2 30 6 2 4" xfId="3273" xr:uid="{00000000-0005-0000-0000-0000013B0000}"/>
    <cellStyle name="Normal 2 2 2 2 30 6 2 5" xfId="3274" xr:uid="{00000000-0005-0000-0000-0000023B0000}"/>
    <cellStyle name="Normal 2 2 2 2 30 6 2 6" xfId="3275" xr:uid="{00000000-0005-0000-0000-0000033B0000}"/>
    <cellStyle name="Normal 2 2 2 2 30 6 2 6 10" xfId="16967" xr:uid="{00000000-0005-0000-0000-0000043B0000}"/>
    <cellStyle name="Normal 2 2 2 2 30 6 2 6 11" xfId="16968" xr:uid="{00000000-0005-0000-0000-0000053B0000}"/>
    <cellStyle name="Normal 2 2 2 2 30 6 2 6 2" xfId="16969" xr:uid="{00000000-0005-0000-0000-0000063B0000}"/>
    <cellStyle name="Normal 2 2 2 2 30 6 2 6 2 10" xfId="16970" xr:uid="{00000000-0005-0000-0000-0000073B0000}"/>
    <cellStyle name="Normal 2 2 2 2 30 6 2 6 2 2" xfId="16971" xr:uid="{00000000-0005-0000-0000-0000083B0000}"/>
    <cellStyle name="Normal 2 2 2 2 30 6 2 6 2 3" xfId="16972" xr:uid="{00000000-0005-0000-0000-0000093B0000}"/>
    <cellStyle name="Normal 2 2 2 2 30 6 2 6 2 4" xfId="16973" xr:uid="{00000000-0005-0000-0000-00000A3B0000}"/>
    <cellStyle name="Normal 2 2 2 2 30 6 2 6 2 5" xfId="16974" xr:uid="{00000000-0005-0000-0000-00000B3B0000}"/>
    <cellStyle name="Normal 2 2 2 2 30 6 2 6 2 6" xfId="16975" xr:uid="{00000000-0005-0000-0000-00000C3B0000}"/>
    <cellStyle name="Normal 2 2 2 2 30 6 2 6 2 7" xfId="16976" xr:uid="{00000000-0005-0000-0000-00000D3B0000}"/>
    <cellStyle name="Normal 2 2 2 2 30 6 2 6 2 8" xfId="16977" xr:uid="{00000000-0005-0000-0000-00000E3B0000}"/>
    <cellStyle name="Normal 2 2 2 2 30 6 2 6 2 9" xfId="16978" xr:uid="{00000000-0005-0000-0000-00000F3B0000}"/>
    <cellStyle name="Normal 2 2 2 2 30 6 2 6 3" xfId="16979" xr:uid="{00000000-0005-0000-0000-0000103B0000}"/>
    <cellStyle name="Normal 2 2 2 2 30 6 2 6 4" xfId="16980" xr:uid="{00000000-0005-0000-0000-0000113B0000}"/>
    <cellStyle name="Normal 2 2 2 2 30 6 2 6 5" xfId="16981" xr:uid="{00000000-0005-0000-0000-0000123B0000}"/>
    <cellStyle name="Normal 2 2 2 2 30 6 2 6 6" xfId="16982" xr:uid="{00000000-0005-0000-0000-0000133B0000}"/>
    <cellStyle name="Normal 2 2 2 2 30 6 2 6 7" xfId="16983" xr:uid="{00000000-0005-0000-0000-0000143B0000}"/>
    <cellStyle name="Normal 2 2 2 2 30 6 2 6 8" xfId="16984" xr:uid="{00000000-0005-0000-0000-0000153B0000}"/>
    <cellStyle name="Normal 2 2 2 2 30 6 2 6 9" xfId="16985" xr:uid="{00000000-0005-0000-0000-0000163B0000}"/>
    <cellStyle name="Normal 2 2 2 2 30 6 2 7" xfId="16986" xr:uid="{00000000-0005-0000-0000-0000173B0000}"/>
    <cellStyle name="Normal 2 2 2 2 30 6 2 7 10" xfId="16987" xr:uid="{00000000-0005-0000-0000-0000183B0000}"/>
    <cellStyle name="Normal 2 2 2 2 30 6 2 7 2" xfId="16988" xr:uid="{00000000-0005-0000-0000-0000193B0000}"/>
    <cellStyle name="Normal 2 2 2 2 30 6 2 7 3" xfId="16989" xr:uid="{00000000-0005-0000-0000-00001A3B0000}"/>
    <cellStyle name="Normal 2 2 2 2 30 6 2 7 4" xfId="16990" xr:uid="{00000000-0005-0000-0000-00001B3B0000}"/>
    <cellStyle name="Normal 2 2 2 2 30 6 2 7 5" xfId="16991" xr:uid="{00000000-0005-0000-0000-00001C3B0000}"/>
    <cellStyle name="Normal 2 2 2 2 30 6 2 7 6" xfId="16992" xr:uid="{00000000-0005-0000-0000-00001D3B0000}"/>
    <cellStyle name="Normal 2 2 2 2 30 6 2 7 7" xfId="16993" xr:uid="{00000000-0005-0000-0000-00001E3B0000}"/>
    <cellStyle name="Normal 2 2 2 2 30 6 2 7 8" xfId="16994" xr:uid="{00000000-0005-0000-0000-00001F3B0000}"/>
    <cellStyle name="Normal 2 2 2 2 30 6 2 7 9" xfId="16995" xr:uid="{00000000-0005-0000-0000-0000203B0000}"/>
    <cellStyle name="Normal 2 2 2 2 30 6 2 8" xfId="16996" xr:uid="{00000000-0005-0000-0000-0000213B0000}"/>
    <cellStyle name="Normal 2 2 2 2 30 6 2 9" xfId="16997" xr:uid="{00000000-0005-0000-0000-0000223B0000}"/>
    <cellStyle name="Normal 2 2 2 2 30 6 3" xfId="3276" xr:uid="{00000000-0005-0000-0000-0000233B0000}"/>
    <cellStyle name="Normal 2 2 2 2 30 6 4" xfId="3277" xr:uid="{00000000-0005-0000-0000-0000243B0000}"/>
    <cellStyle name="Normal 2 2 2 2 30 6 4 10" xfId="16998" xr:uid="{00000000-0005-0000-0000-0000253B0000}"/>
    <cellStyle name="Normal 2 2 2 2 30 6 4 11" xfId="16999" xr:uid="{00000000-0005-0000-0000-0000263B0000}"/>
    <cellStyle name="Normal 2 2 2 2 30 6 4 12" xfId="17000" xr:uid="{00000000-0005-0000-0000-0000273B0000}"/>
    <cellStyle name="Normal 2 2 2 2 30 6 4 2" xfId="3278" xr:uid="{00000000-0005-0000-0000-0000283B0000}"/>
    <cellStyle name="Normal 2 2 2 2 30 6 4 2 10" xfId="17001" xr:uid="{00000000-0005-0000-0000-0000293B0000}"/>
    <cellStyle name="Normal 2 2 2 2 30 6 4 2 11" xfId="17002" xr:uid="{00000000-0005-0000-0000-00002A3B0000}"/>
    <cellStyle name="Normal 2 2 2 2 30 6 4 2 2" xfId="17003" xr:uid="{00000000-0005-0000-0000-00002B3B0000}"/>
    <cellStyle name="Normal 2 2 2 2 30 6 4 2 2 10" xfId="17004" xr:uid="{00000000-0005-0000-0000-00002C3B0000}"/>
    <cellStyle name="Normal 2 2 2 2 30 6 4 2 2 2" xfId="17005" xr:uid="{00000000-0005-0000-0000-00002D3B0000}"/>
    <cellStyle name="Normal 2 2 2 2 30 6 4 2 2 3" xfId="17006" xr:uid="{00000000-0005-0000-0000-00002E3B0000}"/>
    <cellStyle name="Normal 2 2 2 2 30 6 4 2 2 4" xfId="17007" xr:uid="{00000000-0005-0000-0000-00002F3B0000}"/>
    <cellStyle name="Normal 2 2 2 2 30 6 4 2 2 5" xfId="17008" xr:uid="{00000000-0005-0000-0000-0000303B0000}"/>
    <cellStyle name="Normal 2 2 2 2 30 6 4 2 2 6" xfId="17009" xr:uid="{00000000-0005-0000-0000-0000313B0000}"/>
    <cellStyle name="Normal 2 2 2 2 30 6 4 2 2 7" xfId="17010" xr:uid="{00000000-0005-0000-0000-0000323B0000}"/>
    <cellStyle name="Normal 2 2 2 2 30 6 4 2 2 8" xfId="17011" xr:uid="{00000000-0005-0000-0000-0000333B0000}"/>
    <cellStyle name="Normal 2 2 2 2 30 6 4 2 2 9" xfId="17012" xr:uid="{00000000-0005-0000-0000-0000343B0000}"/>
    <cellStyle name="Normal 2 2 2 2 30 6 4 2 3" xfId="17013" xr:uid="{00000000-0005-0000-0000-0000353B0000}"/>
    <cellStyle name="Normal 2 2 2 2 30 6 4 2 4" xfId="17014" xr:uid="{00000000-0005-0000-0000-0000363B0000}"/>
    <cellStyle name="Normal 2 2 2 2 30 6 4 2 5" xfId="17015" xr:uid="{00000000-0005-0000-0000-0000373B0000}"/>
    <cellStyle name="Normal 2 2 2 2 30 6 4 2 6" xfId="17016" xr:uid="{00000000-0005-0000-0000-0000383B0000}"/>
    <cellStyle name="Normal 2 2 2 2 30 6 4 2 7" xfId="17017" xr:uid="{00000000-0005-0000-0000-0000393B0000}"/>
    <cellStyle name="Normal 2 2 2 2 30 6 4 2 8" xfId="17018" xr:uid="{00000000-0005-0000-0000-00003A3B0000}"/>
    <cellStyle name="Normal 2 2 2 2 30 6 4 2 9" xfId="17019" xr:uid="{00000000-0005-0000-0000-00003B3B0000}"/>
    <cellStyle name="Normal 2 2 2 2 30 6 4 3" xfId="17020" xr:uid="{00000000-0005-0000-0000-00003C3B0000}"/>
    <cellStyle name="Normal 2 2 2 2 30 6 4 3 10" xfId="17021" xr:uid="{00000000-0005-0000-0000-00003D3B0000}"/>
    <cellStyle name="Normal 2 2 2 2 30 6 4 3 2" xfId="17022" xr:uid="{00000000-0005-0000-0000-00003E3B0000}"/>
    <cellStyle name="Normal 2 2 2 2 30 6 4 3 3" xfId="17023" xr:uid="{00000000-0005-0000-0000-00003F3B0000}"/>
    <cellStyle name="Normal 2 2 2 2 30 6 4 3 4" xfId="17024" xr:uid="{00000000-0005-0000-0000-0000403B0000}"/>
    <cellStyle name="Normal 2 2 2 2 30 6 4 3 5" xfId="17025" xr:uid="{00000000-0005-0000-0000-0000413B0000}"/>
    <cellStyle name="Normal 2 2 2 2 30 6 4 3 6" xfId="17026" xr:uid="{00000000-0005-0000-0000-0000423B0000}"/>
    <cellStyle name="Normal 2 2 2 2 30 6 4 3 7" xfId="17027" xr:uid="{00000000-0005-0000-0000-0000433B0000}"/>
    <cellStyle name="Normal 2 2 2 2 30 6 4 3 8" xfId="17028" xr:uid="{00000000-0005-0000-0000-0000443B0000}"/>
    <cellStyle name="Normal 2 2 2 2 30 6 4 3 9" xfId="17029" xr:uid="{00000000-0005-0000-0000-0000453B0000}"/>
    <cellStyle name="Normal 2 2 2 2 30 6 4 4" xfId="17030" xr:uid="{00000000-0005-0000-0000-0000463B0000}"/>
    <cellStyle name="Normal 2 2 2 2 30 6 4 5" xfId="17031" xr:uid="{00000000-0005-0000-0000-0000473B0000}"/>
    <cellStyle name="Normal 2 2 2 2 30 6 4 6" xfId="17032" xr:uid="{00000000-0005-0000-0000-0000483B0000}"/>
    <cellStyle name="Normal 2 2 2 2 30 6 4 7" xfId="17033" xr:uid="{00000000-0005-0000-0000-0000493B0000}"/>
    <cellStyle name="Normal 2 2 2 2 30 6 4 8" xfId="17034" xr:uid="{00000000-0005-0000-0000-00004A3B0000}"/>
    <cellStyle name="Normal 2 2 2 2 30 6 4 9" xfId="17035" xr:uid="{00000000-0005-0000-0000-00004B3B0000}"/>
    <cellStyle name="Normal 2 2 2 2 30 6 5" xfId="3279" xr:uid="{00000000-0005-0000-0000-00004C3B0000}"/>
    <cellStyle name="Normal 2 2 2 2 30 6 5 10" xfId="17036" xr:uid="{00000000-0005-0000-0000-00004D3B0000}"/>
    <cellStyle name="Normal 2 2 2 2 30 6 5 11" xfId="17037" xr:uid="{00000000-0005-0000-0000-00004E3B0000}"/>
    <cellStyle name="Normal 2 2 2 2 30 6 5 12" xfId="17038" xr:uid="{00000000-0005-0000-0000-00004F3B0000}"/>
    <cellStyle name="Normal 2 2 2 2 30 6 5 2" xfId="3280" xr:uid="{00000000-0005-0000-0000-0000503B0000}"/>
    <cellStyle name="Normal 2 2 2 2 30 6 5 2 10" xfId="17039" xr:uid="{00000000-0005-0000-0000-0000513B0000}"/>
    <cellStyle name="Normal 2 2 2 2 30 6 5 2 11" xfId="17040" xr:uid="{00000000-0005-0000-0000-0000523B0000}"/>
    <cellStyle name="Normal 2 2 2 2 30 6 5 2 2" xfId="17041" xr:uid="{00000000-0005-0000-0000-0000533B0000}"/>
    <cellStyle name="Normal 2 2 2 2 30 6 5 2 2 10" xfId="17042" xr:uid="{00000000-0005-0000-0000-0000543B0000}"/>
    <cellStyle name="Normal 2 2 2 2 30 6 5 2 2 2" xfId="17043" xr:uid="{00000000-0005-0000-0000-0000553B0000}"/>
    <cellStyle name="Normal 2 2 2 2 30 6 5 2 2 3" xfId="17044" xr:uid="{00000000-0005-0000-0000-0000563B0000}"/>
    <cellStyle name="Normal 2 2 2 2 30 6 5 2 2 4" xfId="17045" xr:uid="{00000000-0005-0000-0000-0000573B0000}"/>
    <cellStyle name="Normal 2 2 2 2 30 6 5 2 2 5" xfId="17046" xr:uid="{00000000-0005-0000-0000-0000583B0000}"/>
    <cellStyle name="Normal 2 2 2 2 30 6 5 2 2 6" xfId="17047" xr:uid="{00000000-0005-0000-0000-0000593B0000}"/>
    <cellStyle name="Normal 2 2 2 2 30 6 5 2 2 7" xfId="17048" xr:uid="{00000000-0005-0000-0000-00005A3B0000}"/>
    <cellStyle name="Normal 2 2 2 2 30 6 5 2 2 8" xfId="17049" xr:uid="{00000000-0005-0000-0000-00005B3B0000}"/>
    <cellStyle name="Normal 2 2 2 2 30 6 5 2 2 9" xfId="17050" xr:uid="{00000000-0005-0000-0000-00005C3B0000}"/>
    <cellStyle name="Normal 2 2 2 2 30 6 5 2 3" xfId="17051" xr:uid="{00000000-0005-0000-0000-00005D3B0000}"/>
    <cellStyle name="Normal 2 2 2 2 30 6 5 2 4" xfId="17052" xr:uid="{00000000-0005-0000-0000-00005E3B0000}"/>
    <cellStyle name="Normal 2 2 2 2 30 6 5 2 5" xfId="17053" xr:uid="{00000000-0005-0000-0000-00005F3B0000}"/>
    <cellStyle name="Normal 2 2 2 2 30 6 5 2 6" xfId="17054" xr:uid="{00000000-0005-0000-0000-0000603B0000}"/>
    <cellStyle name="Normal 2 2 2 2 30 6 5 2 7" xfId="17055" xr:uid="{00000000-0005-0000-0000-0000613B0000}"/>
    <cellStyle name="Normal 2 2 2 2 30 6 5 2 8" xfId="17056" xr:uid="{00000000-0005-0000-0000-0000623B0000}"/>
    <cellStyle name="Normal 2 2 2 2 30 6 5 2 9" xfId="17057" xr:uid="{00000000-0005-0000-0000-0000633B0000}"/>
    <cellStyle name="Normal 2 2 2 2 30 6 5 3" xfId="17058" xr:uid="{00000000-0005-0000-0000-0000643B0000}"/>
    <cellStyle name="Normal 2 2 2 2 30 6 5 3 10" xfId="17059" xr:uid="{00000000-0005-0000-0000-0000653B0000}"/>
    <cellStyle name="Normal 2 2 2 2 30 6 5 3 2" xfId="17060" xr:uid="{00000000-0005-0000-0000-0000663B0000}"/>
    <cellStyle name="Normal 2 2 2 2 30 6 5 3 3" xfId="17061" xr:uid="{00000000-0005-0000-0000-0000673B0000}"/>
    <cellStyle name="Normal 2 2 2 2 30 6 5 3 4" xfId="17062" xr:uid="{00000000-0005-0000-0000-0000683B0000}"/>
    <cellStyle name="Normal 2 2 2 2 30 6 5 3 5" xfId="17063" xr:uid="{00000000-0005-0000-0000-0000693B0000}"/>
    <cellStyle name="Normal 2 2 2 2 30 6 5 3 6" xfId="17064" xr:uid="{00000000-0005-0000-0000-00006A3B0000}"/>
    <cellStyle name="Normal 2 2 2 2 30 6 5 3 7" xfId="17065" xr:uid="{00000000-0005-0000-0000-00006B3B0000}"/>
    <cellStyle name="Normal 2 2 2 2 30 6 5 3 8" xfId="17066" xr:uid="{00000000-0005-0000-0000-00006C3B0000}"/>
    <cellStyle name="Normal 2 2 2 2 30 6 5 3 9" xfId="17067" xr:uid="{00000000-0005-0000-0000-00006D3B0000}"/>
    <cellStyle name="Normal 2 2 2 2 30 6 5 4" xfId="17068" xr:uid="{00000000-0005-0000-0000-00006E3B0000}"/>
    <cellStyle name="Normal 2 2 2 2 30 6 5 5" xfId="17069" xr:uid="{00000000-0005-0000-0000-00006F3B0000}"/>
    <cellStyle name="Normal 2 2 2 2 30 6 5 6" xfId="17070" xr:uid="{00000000-0005-0000-0000-0000703B0000}"/>
    <cellStyle name="Normal 2 2 2 2 30 6 5 7" xfId="17071" xr:uid="{00000000-0005-0000-0000-0000713B0000}"/>
    <cellStyle name="Normal 2 2 2 2 30 6 5 8" xfId="17072" xr:uid="{00000000-0005-0000-0000-0000723B0000}"/>
    <cellStyle name="Normal 2 2 2 2 30 6 5 9" xfId="17073" xr:uid="{00000000-0005-0000-0000-0000733B0000}"/>
    <cellStyle name="Normal 2 2 2 2 30 6 6" xfId="3281" xr:uid="{00000000-0005-0000-0000-0000743B0000}"/>
    <cellStyle name="Normal 2 2 2 2 30 6 6 10" xfId="17074" xr:uid="{00000000-0005-0000-0000-0000753B0000}"/>
    <cellStyle name="Normal 2 2 2 2 30 6 6 11" xfId="17075" xr:uid="{00000000-0005-0000-0000-0000763B0000}"/>
    <cellStyle name="Normal 2 2 2 2 30 6 6 12" xfId="17076" xr:uid="{00000000-0005-0000-0000-0000773B0000}"/>
    <cellStyle name="Normal 2 2 2 2 30 6 6 2" xfId="3282" xr:uid="{00000000-0005-0000-0000-0000783B0000}"/>
    <cellStyle name="Normal 2 2 2 2 30 6 6 2 10" xfId="17077" xr:uid="{00000000-0005-0000-0000-0000793B0000}"/>
    <cellStyle name="Normal 2 2 2 2 30 6 6 2 11" xfId="17078" xr:uid="{00000000-0005-0000-0000-00007A3B0000}"/>
    <cellStyle name="Normal 2 2 2 2 30 6 6 2 2" xfId="17079" xr:uid="{00000000-0005-0000-0000-00007B3B0000}"/>
    <cellStyle name="Normal 2 2 2 2 30 6 6 2 2 10" xfId="17080" xr:uid="{00000000-0005-0000-0000-00007C3B0000}"/>
    <cellStyle name="Normal 2 2 2 2 30 6 6 2 2 2" xfId="17081" xr:uid="{00000000-0005-0000-0000-00007D3B0000}"/>
    <cellStyle name="Normal 2 2 2 2 30 6 6 2 2 3" xfId="17082" xr:uid="{00000000-0005-0000-0000-00007E3B0000}"/>
    <cellStyle name="Normal 2 2 2 2 30 6 6 2 2 4" xfId="17083" xr:uid="{00000000-0005-0000-0000-00007F3B0000}"/>
    <cellStyle name="Normal 2 2 2 2 30 6 6 2 2 5" xfId="17084" xr:uid="{00000000-0005-0000-0000-0000803B0000}"/>
    <cellStyle name="Normal 2 2 2 2 30 6 6 2 2 6" xfId="17085" xr:uid="{00000000-0005-0000-0000-0000813B0000}"/>
    <cellStyle name="Normal 2 2 2 2 30 6 6 2 2 7" xfId="17086" xr:uid="{00000000-0005-0000-0000-0000823B0000}"/>
    <cellStyle name="Normal 2 2 2 2 30 6 6 2 2 8" xfId="17087" xr:uid="{00000000-0005-0000-0000-0000833B0000}"/>
    <cellStyle name="Normal 2 2 2 2 30 6 6 2 2 9" xfId="17088" xr:uid="{00000000-0005-0000-0000-0000843B0000}"/>
    <cellStyle name="Normal 2 2 2 2 30 6 6 2 3" xfId="17089" xr:uid="{00000000-0005-0000-0000-0000853B0000}"/>
    <cellStyle name="Normal 2 2 2 2 30 6 6 2 4" xfId="17090" xr:uid="{00000000-0005-0000-0000-0000863B0000}"/>
    <cellStyle name="Normal 2 2 2 2 30 6 6 2 5" xfId="17091" xr:uid="{00000000-0005-0000-0000-0000873B0000}"/>
    <cellStyle name="Normal 2 2 2 2 30 6 6 2 6" xfId="17092" xr:uid="{00000000-0005-0000-0000-0000883B0000}"/>
    <cellStyle name="Normal 2 2 2 2 30 6 6 2 7" xfId="17093" xr:uid="{00000000-0005-0000-0000-0000893B0000}"/>
    <cellStyle name="Normal 2 2 2 2 30 6 6 2 8" xfId="17094" xr:uid="{00000000-0005-0000-0000-00008A3B0000}"/>
    <cellStyle name="Normal 2 2 2 2 30 6 6 2 9" xfId="17095" xr:uid="{00000000-0005-0000-0000-00008B3B0000}"/>
    <cellStyle name="Normal 2 2 2 2 30 6 6 3" xfId="17096" xr:uid="{00000000-0005-0000-0000-00008C3B0000}"/>
    <cellStyle name="Normal 2 2 2 2 30 6 6 3 10" xfId="17097" xr:uid="{00000000-0005-0000-0000-00008D3B0000}"/>
    <cellStyle name="Normal 2 2 2 2 30 6 6 3 2" xfId="17098" xr:uid="{00000000-0005-0000-0000-00008E3B0000}"/>
    <cellStyle name="Normal 2 2 2 2 30 6 6 3 3" xfId="17099" xr:uid="{00000000-0005-0000-0000-00008F3B0000}"/>
    <cellStyle name="Normal 2 2 2 2 30 6 6 3 4" xfId="17100" xr:uid="{00000000-0005-0000-0000-0000903B0000}"/>
    <cellStyle name="Normal 2 2 2 2 30 6 6 3 5" xfId="17101" xr:uid="{00000000-0005-0000-0000-0000913B0000}"/>
    <cellStyle name="Normal 2 2 2 2 30 6 6 3 6" xfId="17102" xr:uid="{00000000-0005-0000-0000-0000923B0000}"/>
    <cellStyle name="Normal 2 2 2 2 30 6 6 3 7" xfId="17103" xr:uid="{00000000-0005-0000-0000-0000933B0000}"/>
    <cellStyle name="Normal 2 2 2 2 30 6 6 3 8" xfId="17104" xr:uid="{00000000-0005-0000-0000-0000943B0000}"/>
    <cellStyle name="Normal 2 2 2 2 30 6 6 3 9" xfId="17105" xr:uid="{00000000-0005-0000-0000-0000953B0000}"/>
    <cellStyle name="Normal 2 2 2 2 30 6 6 4" xfId="17106" xr:uid="{00000000-0005-0000-0000-0000963B0000}"/>
    <cellStyle name="Normal 2 2 2 2 30 6 6 5" xfId="17107" xr:uid="{00000000-0005-0000-0000-0000973B0000}"/>
    <cellStyle name="Normal 2 2 2 2 30 6 6 6" xfId="17108" xr:uid="{00000000-0005-0000-0000-0000983B0000}"/>
    <cellStyle name="Normal 2 2 2 2 30 6 6 7" xfId="17109" xr:uid="{00000000-0005-0000-0000-0000993B0000}"/>
    <cellStyle name="Normal 2 2 2 2 30 6 6 8" xfId="17110" xr:uid="{00000000-0005-0000-0000-00009A3B0000}"/>
    <cellStyle name="Normal 2 2 2 2 30 6 6 9" xfId="17111" xr:uid="{00000000-0005-0000-0000-00009B3B0000}"/>
    <cellStyle name="Normal 2 2 2 2 30 7" xfId="3283" xr:uid="{00000000-0005-0000-0000-00009C3B0000}"/>
    <cellStyle name="Normal 2 2 2 2 30 7 2" xfId="3284" xr:uid="{00000000-0005-0000-0000-00009D3B0000}"/>
    <cellStyle name="Normal 2 2 2 2 30 7 2 10" xfId="17112" xr:uid="{00000000-0005-0000-0000-00009E3B0000}"/>
    <cellStyle name="Normal 2 2 2 2 30 7 2 11" xfId="17113" xr:uid="{00000000-0005-0000-0000-00009F3B0000}"/>
    <cellStyle name="Normal 2 2 2 2 30 7 2 12" xfId="17114" xr:uid="{00000000-0005-0000-0000-0000A03B0000}"/>
    <cellStyle name="Normal 2 2 2 2 30 7 2 2" xfId="3285" xr:uid="{00000000-0005-0000-0000-0000A13B0000}"/>
    <cellStyle name="Normal 2 2 2 2 30 7 2 2 10" xfId="17115" xr:uid="{00000000-0005-0000-0000-0000A23B0000}"/>
    <cellStyle name="Normal 2 2 2 2 30 7 2 2 11" xfId="17116" xr:uid="{00000000-0005-0000-0000-0000A33B0000}"/>
    <cellStyle name="Normal 2 2 2 2 30 7 2 2 2" xfId="17117" xr:uid="{00000000-0005-0000-0000-0000A43B0000}"/>
    <cellStyle name="Normal 2 2 2 2 30 7 2 2 2 10" xfId="17118" xr:uid="{00000000-0005-0000-0000-0000A53B0000}"/>
    <cellStyle name="Normal 2 2 2 2 30 7 2 2 2 2" xfId="17119" xr:uid="{00000000-0005-0000-0000-0000A63B0000}"/>
    <cellStyle name="Normal 2 2 2 2 30 7 2 2 2 3" xfId="17120" xr:uid="{00000000-0005-0000-0000-0000A73B0000}"/>
    <cellStyle name="Normal 2 2 2 2 30 7 2 2 2 4" xfId="17121" xr:uid="{00000000-0005-0000-0000-0000A83B0000}"/>
    <cellStyle name="Normal 2 2 2 2 30 7 2 2 2 5" xfId="17122" xr:uid="{00000000-0005-0000-0000-0000A93B0000}"/>
    <cellStyle name="Normal 2 2 2 2 30 7 2 2 2 6" xfId="17123" xr:uid="{00000000-0005-0000-0000-0000AA3B0000}"/>
    <cellStyle name="Normal 2 2 2 2 30 7 2 2 2 7" xfId="17124" xr:uid="{00000000-0005-0000-0000-0000AB3B0000}"/>
    <cellStyle name="Normal 2 2 2 2 30 7 2 2 2 8" xfId="17125" xr:uid="{00000000-0005-0000-0000-0000AC3B0000}"/>
    <cellStyle name="Normal 2 2 2 2 30 7 2 2 2 9" xfId="17126" xr:uid="{00000000-0005-0000-0000-0000AD3B0000}"/>
    <cellStyle name="Normal 2 2 2 2 30 7 2 2 3" xfId="17127" xr:uid="{00000000-0005-0000-0000-0000AE3B0000}"/>
    <cellStyle name="Normal 2 2 2 2 30 7 2 2 4" xfId="17128" xr:uid="{00000000-0005-0000-0000-0000AF3B0000}"/>
    <cellStyle name="Normal 2 2 2 2 30 7 2 2 5" xfId="17129" xr:uid="{00000000-0005-0000-0000-0000B03B0000}"/>
    <cellStyle name="Normal 2 2 2 2 30 7 2 2 6" xfId="17130" xr:uid="{00000000-0005-0000-0000-0000B13B0000}"/>
    <cellStyle name="Normal 2 2 2 2 30 7 2 2 7" xfId="17131" xr:uid="{00000000-0005-0000-0000-0000B23B0000}"/>
    <cellStyle name="Normal 2 2 2 2 30 7 2 2 8" xfId="17132" xr:uid="{00000000-0005-0000-0000-0000B33B0000}"/>
    <cellStyle name="Normal 2 2 2 2 30 7 2 2 9" xfId="17133" xr:uid="{00000000-0005-0000-0000-0000B43B0000}"/>
    <cellStyle name="Normal 2 2 2 2 30 7 2 3" xfId="17134" xr:uid="{00000000-0005-0000-0000-0000B53B0000}"/>
    <cellStyle name="Normal 2 2 2 2 30 7 2 3 10" xfId="17135" xr:uid="{00000000-0005-0000-0000-0000B63B0000}"/>
    <cellStyle name="Normal 2 2 2 2 30 7 2 3 2" xfId="17136" xr:uid="{00000000-0005-0000-0000-0000B73B0000}"/>
    <cellStyle name="Normal 2 2 2 2 30 7 2 3 3" xfId="17137" xr:uid="{00000000-0005-0000-0000-0000B83B0000}"/>
    <cellStyle name="Normal 2 2 2 2 30 7 2 3 4" xfId="17138" xr:uid="{00000000-0005-0000-0000-0000B93B0000}"/>
    <cellStyle name="Normal 2 2 2 2 30 7 2 3 5" xfId="17139" xr:uid="{00000000-0005-0000-0000-0000BA3B0000}"/>
    <cellStyle name="Normal 2 2 2 2 30 7 2 3 6" xfId="17140" xr:uid="{00000000-0005-0000-0000-0000BB3B0000}"/>
    <cellStyle name="Normal 2 2 2 2 30 7 2 3 7" xfId="17141" xr:uid="{00000000-0005-0000-0000-0000BC3B0000}"/>
    <cellStyle name="Normal 2 2 2 2 30 7 2 3 8" xfId="17142" xr:uid="{00000000-0005-0000-0000-0000BD3B0000}"/>
    <cellStyle name="Normal 2 2 2 2 30 7 2 3 9" xfId="17143" xr:uid="{00000000-0005-0000-0000-0000BE3B0000}"/>
    <cellStyle name="Normal 2 2 2 2 30 7 2 4" xfId="17144" xr:uid="{00000000-0005-0000-0000-0000BF3B0000}"/>
    <cellStyle name="Normal 2 2 2 2 30 7 2 5" xfId="17145" xr:uid="{00000000-0005-0000-0000-0000C03B0000}"/>
    <cellStyle name="Normal 2 2 2 2 30 7 2 6" xfId="17146" xr:uid="{00000000-0005-0000-0000-0000C13B0000}"/>
    <cellStyle name="Normal 2 2 2 2 30 7 2 7" xfId="17147" xr:uid="{00000000-0005-0000-0000-0000C23B0000}"/>
    <cellStyle name="Normal 2 2 2 2 30 7 2 8" xfId="17148" xr:uid="{00000000-0005-0000-0000-0000C33B0000}"/>
    <cellStyle name="Normal 2 2 2 2 30 7 2 9" xfId="17149" xr:uid="{00000000-0005-0000-0000-0000C43B0000}"/>
    <cellStyle name="Normal 2 2 2 2 30 7 3" xfId="3286" xr:uid="{00000000-0005-0000-0000-0000C53B0000}"/>
    <cellStyle name="Normal 2 2 2 2 30 7 3 10" xfId="17150" xr:uid="{00000000-0005-0000-0000-0000C63B0000}"/>
    <cellStyle name="Normal 2 2 2 2 30 7 3 11" xfId="17151" xr:uid="{00000000-0005-0000-0000-0000C73B0000}"/>
    <cellStyle name="Normal 2 2 2 2 30 7 3 12" xfId="17152" xr:uid="{00000000-0005-0000-0000-0000C83B0000}"/>
    <cellStyle name="Normal 2 2 2 2 30 7 3 2" xfId="3287" xr:uid="{00000000-0005-0000-0000-0000C93B0000}"/>
    <cellStyle name="Normal 2 2 2 2 30 7 3 2 10" xfId="17153" xr:uid="{00000000-0005-0000-0000-0000CA3B0000}"/>
    <cellStyle name="Normal 2 2 2 2 30 7 3 2 11" xfId="17154" xr:uid="{00000000-0005-0000-0000-0000CB3B0000}"/>
    <cellStyle name="Normal 2 2 2 2 30 7 3 2 2" xfId="17155" xr:uid="{00000000-0005-0000-0000-0000CC3B0000}"/>
    <cellStyle name="Normal 2 2 2 2 30 7 3 2 2 10" xfId="17156" xr:uid="{00000000-0005-0000-0000-0000CD3B0000}"/>
    <cellStyle name="Normal 2 2 2 2 30 7 3 2 2 2" xfId="17157" xr:uid="{00000000-0005-0000-0000-0000CE3B0000}"/>
    <cellStyle name="Normal 2 2 2 2 30 7 3 2 2 3" xfId="17158" xr:uid="{00000000-0005-0000-0000-0000CF3B0000}"/>
    <cellStyle name="Normal 2 2 2 2 30 7 3 2 2 4" xfId="17159" xr:uid="{00000000-0005-0000-0000-0000D03B0000}"/>
    <cellStyle name="Normal 2 2 2 2 30 7 3 2 2 5" xfId="17160" xr:uid="{00000000-0005-0000-0000-0000D13B0000}"/>
    <cellStyle name="Normal 2 2 2 2 30 7 3 2 2 6" xfId="17161" xr:uid="{00000000-0005-0000-0000-0000D23B0000}"/>
    <cellStyle name="Normal 2 2 2 2 30 7 3 2 2 7" xfId="17162" xr:uid="{00000000-0005-0000-0000-0000D33B0000}"/>
    <cellStyle name="Normal 2 2 2 2 30 7 3 2 2 8" xfId="17163" xr:uid="{00000000-0005-0000-0000-0000D43B0000}"/>
    <cellStyle name="Normal 2 2 2 2 30 7 3 2 2 9" xfId="17164" xr:uid="{00000000-0005-0000-0000-0000D53B0000}"/>
    <cellStyle name="Normal 2 2 2 2 30 7 3 2 3" xfId="17165" xr:uid="{00000000-0005-0000-0000-0000D63B0000}"/>
    <cellStyle name="Normal 2 2 2 2 30 7 3 2 4" xfId="17166" xr:uid="{00000000-0005-0000-0000-0000D73B0000}"/>
    <cellStyle name="Normal 2 2 2 2 30 7 3 2 5" xfId="17167" xr:uid="{00000000-0005-0000-0000-0000D83B0000}"/>
    <cellStyle name="Normal 2 2 2 2 30 7 3 2 6" xfId="17168" xr:uid="{00000000-0005-0000-0000-0000D93B0000}"/>
    <cellStyle name="Normal 2 2 2 2 30 7 3 2 7" xfId="17169" xr:uid="{00000000-0005-0000-0000-0000DA3B0000}"/>
    <cellStyle name="Normal 2 2 2 2 30 7 3 2 8" xfId="17170" xr:uid="{00000000-0005-0000-0000-0000DB3B0000}"/>
    <cellStyle name="Normal 2 2 2 2 30 7 3 2 9" xfId="17171" xr:uid="{00000000-0005-0000-0000-0000DC3B0000}"/>
    <cellStyle name="Normal 2 2 2 2 30 7 3 3" xfId="17172" xr:uid="{00000000-0005-0000-0000-0000DD3B0000}"/>
    <cellStyle name="Normal 2 2 2 2 30 7 3 3 10" xfId="17173" xr:uid="{00000000-0005-0000-0000-0000DE3B0000}"/>
    <cellStyle name="Normal 2 2 2 2 30 7 3 3 2" xfId="17174" xr:uid="{00000000-0005-0000-0000-0000DF3B0000}"/>
    <cellStyle name="Normal 2 2 2 2 30 7 3 3 3" xfId="17175" xr:uid="{00000000-0005-0000-0000-0000E03B0000}"/>
    <cellStyle name="Normal 2 2 2 2 30 7 3 3 4" xfId="17176" xr:uid="{00000000-0005-0000-0000-0000E13B0000}"/>
    <cellStyle name="Normal 2 2 2 2 30 7 3 3 5" xfId="17177" xr:uid="{00000000-0005-0000-0000-0000E23B0000}"/>
    <cellStyle name="Normal 2 2 2 2 30 7 3 3 6" xfId="17178" xr:uid="{00000000-0005-0000-0000-0000E33B0000}"/>
    <cellStyle name="Normal 2 2 2 2 30 7 3 3 7" xfId="17179" xr:uid="{00000000-0005-0000-0000-0000E43B0000}"/>
    <cellStyle name="Normal 2 2 2 2 30 7 3 3 8" xfId="17180" xr:uid="{00000000-0005-0000-0000-0000E53B0000}"/>
    <cellStyle name="Normal 2 2 2 2 30 7 3 3 9" xfId="17181" xr:uid="{00000000-0005-0000-0000-0000E63B0000}"/>
    <cellStyle name="Normal 2 2 2 2 30 7 3 4" xfId="17182" xr:uid="{00000000-0005-0000-0000-0000E73B0000}"/>
    <cellStyle name="Normal 2 2 2 2 30 7 3 5" xfId="17183" xr:uid="{00000000-0005-0000-0000-0000E83B0000}"/>
    <cellStyle name="Normal 2 2 2 2 30 7 3 6" xfId="17184" xr:uid="{00000000-0005-0000-0000-0000E93B0000}"/>
    <cellStyle name="Normal 2 2 2 2 30 7 3 7" xfId="17185" xr:uid="{00000000-0005-0000-0000-0000EA3B0000}"/>
    <cellStyle name="Normal 2 2 2 2 30 7 3 8" xfId="17186" xr:uid="{00000000-0005-0000-0000-0000EB3B0000}"/>
    <cellStyle name="Normal 2 2 2 2 30 7 3 9" xfId="17187" xr:uid="{00000000-0005-0000-0000-0000EC3B0000}"/>
    <cellStyle name="Normal 2 2 2 2 30 7 4" xfId="3288" xr:uid="{00000000-0005-0000-0000-0000ED3B0000}"/>
    <cellStyle name="Normal 2 2 2 2 30 7 4 10" xfId="17188" xr:uid="{00000000-0005-0000-0000-0000EE3B0000}"/>
    <cellStyle name="Normal 2 2 2 2 30 7 4 11" xfId="17189" xr:uid="{00000000-0005-0000-0000-0000EF3B0000}"/>
    <cellStyle name="Normal 2 2 2 2 30 7 4 12" xfId="17190" xr:uid="{00000000-0005-0000-0000-0000F03B0000}"/>
    <cellStyle name="Normal 2 2 2 2 30 7 4 2" xfId="3289" xr:uid="{00000000-0005-0000-0000-0000F13B0000}"/>
    <cellStyle name="Normal 2 2 2 2 30 7 4 2 10" xfId="17191" xr:uid="{00000000-0005-0000-0000-0000F23B0000}"/>
    <cellStyle name="Normal 2 2 2 2 30 7 4 2 11" xfId="17192" xr:uid="{00000000-0005-0000-0000-0000F33B0000}"/>
    <cellStyle name="Normal 2 2 2 2 30 7 4 2 2" xfId="17193" xr:uid="{00000000-0005-0000-0000-0000F43B0000}"/>
    <cellStyle name="Normal 2 2 2 2 30 7 4 2 2 10" xfId="17194" xr:uid="{00000000-0005-0000-0000-0000F53B0000}"/>
    <cellStyle name="Normal 2 2 2 2 30 7 4 2 2 2" xfId="17195" xr:uid="{00000000-0005-0000-0000-0000F63B0000}"/>
    <cellStyle name="Normal 2 2 2 2 30 7 4 2 2 3" xfId="17196" xr:uid="{00000000-0005-0000-0000-0000F73B0000}"/>
    <cellStyle name="Normal 2 2 2 2 30 7 4 2 2 4" xfId="17197" xr:uid="{00000000-0005-0000-0000-0000F83B0000}"/>
    <cellStyle name="Normal 2 2 2 2 30 7 4 2 2 5" xfId="17198" xr:uid="{00000000-0005-0000-0000-0000F93B0000}"/>
    <cellStyle name="Normal 2 2 2 2 30 7 4 2 2 6" xfId="17199" xr:uid="{00000000-0005-0000-0000-0000FA3B0000}"/>
    <cellStyle name="Normal 2 2 2 2 30 7 4 2 2 7" xfId="17200" xr:uid="{00000000-0005-0000-0000-0000FB3B0000}"/>
    <cellStyle name="Normal 2 2 2 2 30 7 4 2 2 8" xfId="17201" xr:uid="{00000000-0005-0000-0000-0000FC3B0000}"/>
    <cellStyle name="Normal 2 2 2 2 30 7 4 2 2 9" xfId="17202" xr:uid="{00000000-0005-0000-0000-0000FD3B0000}"/>
    <cellStyle name="Normal 2 2 2 2 30 7 4 2 3" xfId="17203" xr:uid="{00000000-0005-0000-0000-0000FE3B0000}"/>
    <cellStyle name="Normal 2 2 2 2 30 7 4 2 4" xfId="17204" xr:uid="{00000000-0005-0000-0000-0000FF3B0000}"/>
    <cellStyle name="Normal 2 2 2 2 30 7 4 2 5" xfId="17205" xr:uid="{00000000-0005-0000-0000-0000003C0000}"/>
    <cellStyle name="Normal 2 2 2 2 30 7 4 2 6" xfId="17206" xr:uid="{00000000-0005-0000-0000-0000013C0000}"/>
    <cellStyle name="Normal 2 2 2 2 30 7 4 2 7" xfId="17207" xr:uid="{00000000-0005-0000-0000-0000023C0000}"/>
    <cellStyle name="Normal 2 2 2 2 30 7 4 2 8" xfId="17208" xr:uid="{00000000-0005-0000-0000-0000033C0000}"/>
    <cellStyle name="Normal 2 2 2 2 30 7 4 2 9" xfId="17209" xr:uid="{00000000-0005-0000-0000-0000043C0000}"/>
    <cellStyle name="Normal 2 2 2 2 30 7 4 3" xfId="17210" xr:uid="{00000000-0005-0000-0000-0000053C0000}"/>
    <cellStyle name="Normal 2 2 2 2 30 7 4 3 10" xfId="17211" xr:uid="{00000000-0005-0000-0000-0000063C0000}"/>
    <cellStyle name="Normal 2 2 2 2 30 7 4 3 2" xfId="17212" xr:uid="{00000000-0005-0000-0000-0000073C0000}"/>
    <cellStyle name="Normal 2 2 2 2 30 7 4 3 3" xfId="17213" xr:uid="{00000000-0005-0000-0000-0000083C0000}"/>
    <cellStyle name="Normal 2 2 2 2 30 7 4 3 4" xfId="17214" xr:uid="{00000000-0005-0000-0000-0000093C0000}"/>
    <cellStyle name="Normal 2 2 2 2 30 7 4 3 5" xfId="17215" xr:uid="{00000000-0005-0000-0000-00000A3C0000}"/>
    <cellStyle name="Normal 2 2 2 2 30 7 4 3 6" xfId="17216" xr:uid="{00000000-0005-0000-0000-00000B3C0000}"/>
    <cellStyle name="Normal 2 2 2 2 30 7 4 3 7" xfId="17217" xr:uid="{00000000-0005-0000-0000-00000C3C0000}"/>
    <cellStyle name="Normal 2 2 2 2 30 7 4 3 8" xfId="17218" xr:uid="{00000000-0005-0000-0000-00000D3C0000}"/>
    <cellStyle name="Normal 2 2 2 2 30 7 4 3 9" xfId="17219" xr:uid="{00000000-0005-0000-0000-00000E3C0000}"/>
    <cellStyle name="Normal 2 2 2 2 30 7 4 4" xfId="17220" xr:uid="{00000000-0005-0000-0000-00000F3C0000}"/>
    <cellStyle name="Normal 2 2 2 2 30 7 4 5" xfId="17221" xr:uid="{00000000-0005-0000-0000-0000103C0000}"/>
    <cellStyle name="Normal 2 2 2 2 30 7 4 6" xfId="17222" xr:uid="{00000000-0005-0000-0000-0000113C0000}"/>
    <cellStyle name="Normal 2 2 2 2 30 7 4 7" xfId="17223" xr:uid="{00000000-0005-0000-0000-0000123C0000}"/>
    <cellStyle name="Normal 2 2 2 2 30 7 4 8" xfId="17224" xr:uid="{00000000-0005-0000-0000-0000133C0000}"/>
    <cellStyle name="Normal 2 2 2 2 30 7 4 9" xfId="17225" xr:uid="{00000000-0005-0000-0000-0000143C0000}"/>
    <cellStyle name="Normal 2 2 2 2 30 7 5" xfId="3290" xr:uid="{00000000-0005-0000-0000-0000153C0000}"/>
    <cellStyle name="Normal 2 2 2 2 30 7 5 10" xfId="17226" xr:uid="{00000000-0005-0000-0000-0000163C0000}"/>
    <cellStyle name="Normal 2 2 2 2 30 7 5 11" xfId="17227" xr:uid="{00000000-0005-0000-0000-0000173C0000}"/>
    <cellStyle name="Normal 2 2 2 2 30 7 5 12" xfId="17228" xr:uid="{00000000-0005-0000-0000-0000183C0000}"/>
    <cellStyle name="Normal 2 2 2 2 30 7 5 2" xfId="3291" xr:uid="{00000000-0005-0000-0000-0000193C0000}"/>
    <cellStyle name="Normal 2 2 2 2 30 7 5 2 10" xfId="17229" xr:uid="{00000000-0005-0000-0000-00001A3C0000}"/>
    <cellStyle name="Normal 2 2 2 2 30 7 5 2 11" xfId="17230" xr:uid="{00000000-0005-0000-0000-00001B3C0000}"/>
    <cellStyle name="Normal 2 2 2 2 30 7 5 2 2" xfId="17231" xr:uid="{00000000-0005-0000-0000-00001C3C0000}"/>
    <cellStyle name="Normal 2 2 2 2 30 7 5 2 2 10" xfId="17232" xr:uid="{00000000-0005-0000-0000-00001D3C0000}"/>
    <cellStyle name="Normal 2 2 2 2 30 7 5 2 2 2" xfId="17233" xr:uid="{00000000-0005-0000-0000-00001E3C0000}"/>
    <cellStyle name="Normal 2 2 2 2 30 7 5 2 2 3" xfId="17234" xr:uid="{00000000-0005-0000-0000-00001F3C0000}"/>
    <cellStyle name="Normal 2 2 2 2 30 7 5 2 2 4" xfId="17235" xr:uid="{00000000-0005-0000-0000-0000203C0000}"/>
    <cellStyle name="Normal 2 2 2 2 30 7 5 2 2 5" xfId="17236" xr:uid="{00000000-0005-0000-0000-0000213C0000}"/>
    <cellStyle name="Normal 2 2 2 2 30 7 5 2 2 6" xfId="17237" xr:uid="{00000000-0005-0000-0000-0000223C0000}"/>
    <cellStyle name="Normal 2 2 2 2 30 7 5 2 2 7" xfId="17238" xr:uid="{00000000-0005-0000-0000-0000233C0000}"/>
    <cellStyle name="Normal 2 2 2 2 30 7 5 2 2 8" xfId="17239" xr:uid="{00000000-0005-0000-0000-0000243C0000}"/>
    <cellStyle name="Normal 2 2 2 2 30 7 5 2 2 9" xfId="17240" xr:uid="{00000000-0005-0000-0000-0000253C0000}"/>
    <cellStyle name="Normal 2 2 2 2 30 7 5 2 3" xfId="17241" xr:uid="{00000000-0005-0000-0000-0000263C0000}"/>
    <cellStyle name="Normal 2 2 2 2 30 7 5 2 4" xfId="17242" xr:uid="{00000000-0005-0000-0000-0000273C0000}"/>
    <cellStyle name="Normal 2 2 2 2 30 7 5 2 5" xfId="17243" xr:uid="{00000000-0005-0000-0000-0000283C0000}"/>
    <cellStyle name="Normal 2 2 2 2 30 7 5 2 6" xfId="17244" xr:uid="{00000000-0005-0000-0000-0000293C0000}"/>
    <cellStyle name="Normal 2 2 2 2 30 7 5 2 7" xfId="17245" xr:uid="{00000000-0005-0000-0000-00002A3C0000}"/>
    <cellStyle name="Normal 2 2 2 2 30 7 5 2 8" xfId="17246" xr:uid="{00000000-0005-0000-0000-00002B3C0000}"/>
    <cellStyle name="Normal 2 2 2 2 30 7 5 2 9" xfId="17247" xr:uid="{00000000-0005-0000-0000-00002C3C0000}"/>
    <cellStyle name="Normal 2 2 2 2 30 7 5 3" xfId="17248" xr:uid="{00000000-0005-0000-0000-00002D3C0000}"/>
    <cellStyle name="Normal 2 2 2 2 30 7 5 3 10" xfId="17249" xr:uid="{00000000-0005-0000-0000-00002E3C0000}"/>
    <cellStyle name="Normal 2 2 2 2 30 7 5 3 2" xfId="17250" xr:uid="{00000000-0005-0000-0000-00002F3C0000}"/>
    <cellStyle name="Normal 2 2 2 2 30 7 5 3 3" xfId="17251" xr:uid="{00000000-0005-0000-0000-0000303C0000}"/>
    <cellStyle name="Normal 2 2 2 2 30 7 5 3 4" xfId="17252" xr:uid="{00000000-0005-0000-0000-0000313C0000}"/>
    <cellStyle name="Normal 2 2 2 2 30 7 5 3 5" xfId="17253" xr:uid="{00000000-0005-0000-0000-0000323C0000}"/>
    <cellStyle name="Normal 2 2 2 2 30 7 5 3 6" xfId="17254" xr:uid="{00000000-0005-0000-0000-0000333C0000}"/>
    <cellStyle name="Normal 2 2 2 2 30 7 5 3 7" xfId="17255" xr:uid="{00000000-0005-0000-0000-0000343C0000}"/>
    <cellStyle name="Normal 2 2 2 2 30 7 5 3 8" xfId="17256" xr:uid="{00000000-0005-0000-0000-0000353C0000}"/>
    <cellStyle name="Normal 2 2 2 2 30 7 5 3 9" xfId="17257" xr:uid="{00000000-0005-0000-0000-0000363C0000}"/>
    <cellStyle name="Normal 2 2 2 2 30 7 5 4" xfId="17258" xr:uid="{00000000-0005-0000-0000-0000373C0000}"/>
    <cellStyle name="Normal 2 2 2 2 30 7 5 5" xfId="17259" xr:uid="{00000000-0005-0000-0000-0000383C0000}"/>
    <cellStyle name="Normal 2 2 2 2 30 7 5 6" xfId="17260" xr:uid="{00000000-0005-0000-0000-0000393C0000}"/>
    <cellStyle name="Normal 2 2 2 2 30 7 5 7" xfId="17261" xr:uid="{00000000-0005-0000-0000-00003A3C0000}"/>
    <cellStyle name="Normal 2 2 2 2 30 7 5 8" xfId="17262" xr:uid="{00000000-0005-0000-0000-00003B3C0000}"/>
    <cellStyle name="Normal 2 2 2 2 30 7 5 9" xfId="17263" xr:uid="{00000000-0005-0000-0000-00003C3C0000}"/>
    <cellStyle name="Normal 2 2 2 2 30 8" xfId="3292" xr:uid="{00000000-0005-0000-0000-00003D3C0000}"/>
    <cellStyle name="Normal 2 2 2 2 30 9" xfId="3293" xr:uid="{00000000-0005-0000-0000-00003E3C0000}"/>
    <cellStyle name="Normal 2 2 2 2 31" xfId="3294" xr:uid="{00000000-0005-0000-0000-00003F3C0000}"/>
    <cellStyle name="Normal 2 2 2 2 32" xfId="3295" xr:uid="{00000000-0005-0000-0000-0000403C0000}"/>
    <cellStyle name="Normal 2 2 2 2 33" xfId="3296" xr:uid="{00000000-0005-0000-0000-0000413C0000}"/>
    <cellStyle name="Normal 2 2 2 2 34" xfId="3297" xr:uid="{00000000-0005-0000-0000-0000423C0000}"/>
    <cellStyle name="Normal 2 2 2 2 35" xfId="3298" xr:uid="{00000000-0005-0000-0000-0000433C0000}"/>
    <cellStyle name="Normal 2 2 2 2 35 10" xfId="17264" xr:uid="{00000000-0005-0000-0000-0000443C0000}"/>
    <cellStyle name="Normal 2 2 2 2 35 11" xfId="17265" xr:uid="{00000000-0005-0000-0000-0000453C0000}"/>
    <cellStyle name="Normal 2 2 2 2 35 12" xfId="17266" xr:uid="{00000000-0005-0000-0000-0000463C0000}"/>
    <cellStyle name="Normal 2 2 2 2 35 13" xfId="17267" xr:uid="{00000000-0005-0000-0000-0000473C0000}"/>
    <cellStyle name="Normal 2 2 2 2 35 14" xfId="17268" xr:uid="{00000000-0005-0000-0000-0000483C0000}"/>
    <cellStyle name="Normal 2 2 2 2 35 15" xfId="17269" xr:uid="{00000000-0005-0000-0000-0000493C0000}"/>
    <cellStyle name="Normal 2 2 2 2 35 16" xfId="17270" xr:uid="{00000000-0005-0000-0000-00004A3C0000}"/>
    <cellStyle name="Normal 2 2 2 2 35 17" xfId="17271" xr:uid="{00000000-0005-0000-0000-00004B3C0000}"/>
    <cellStyle name="Normal 2 2 2 2 35 18" xfId="17272" xr:uid="{00000000-0005-0000-0000-00004C3C0000}"/>
    <cellStyle name="Normal 2 2 2 2 35 2" xfId="3299" xr:uid="{00000000-0005-0000-0000-00004D3C0000}"/>
    <cellStyle name="Normal 2 2 2 2 35 2 2" xfId="3300" xr:uid="{00000000-0005-0000-0000-00004E3C0000}"/>
    <cellStyle name="Normal 2 2 2 2 35 2 2 10" xfId="17273" xr:uid="{00000000-0005-0000-0000-00004F3C0000}"/>
    <cellStyle name="Normal 2 2 2 2 35 2 2 11" xfId="17274" xr:uid="{00000000-0005-0000-0000-0000503C0000}"/>
    <cellStyle name="Normal 2 2 2 2 35 2 2 12" xfId="17275" xr:uid="{00000000-0005-0000-0000-0000513C0000}"/>
    <cellStyle name="Normal 2 2 2 2 35 2 2 13" xfId="17276" xr:uid="{00000000-0005-0000-0000-0000523C0000}"/>
    <cellStyle name="Normal 2 2 2 2 35 2 2 14" xfId="17277" xr:uid="{00000000-0005-0000-0000-0000533C0000}"/>
    <cellStyle name="Normal 2 2 2 2 35 2 2 15" xfId="17278" xr:uid="{00000000-0005-0000-0000-0000543C0000}"/>
    <cellStyle name="Normal 2 2 2 2 35 2 2 16" xfId="17279" xr:uid="{00000000-0005-0000-0000-0000553C0000}"/>
    <cellStyle name="Normal 2 2 2 2 35 2 2 17" xfId="17280" xr:uid="{00000000-0005-0000-0000-0000563C0000}"/>
    <cellStyle name="Normal 2 2 2 2 35 2 2 2" xfId="3301" xr:uid="{00000000-0005-0000-0000-0000573C0000}"/>
    <cellStyle name="Normal 2 2 2 2 35 2 2 2 2" xfId="3302" xr:uid="{00000000-0005-0000-0000-0000583C0000}"/>
    <cellStyle name="Normal 2 2 2 2 35 2 2 2 2 10" xfId="17281" xr:uid="{00000000-0005-0000-0000-0000593C0000}"/>
    <cellStyle name="Normal 2 2 2 2 35 2 2 2 2 11" xfId="17282" xr:uid="{00000000-0005-0000-0000-00005A3C0000}"/>
    <cellStyle name="Normal 2 2 2 2 35 2 2 2 2 12" xfId="17283" xr:uid="{00000000-0005-0000-0000-00005B3C0000}"/>
    <cellStyle name="Normal 2 2 2 2 35 2 2 2 2 2" xfId="3303" xr:uid="{00000000-0005-0000-0000-00005C3C0000}"/>
    <cellStyle name="Normal 2 2 2 2 35 2 2 2 2 2 10" xfId="17284" xr:uid="{00000000-0005-0000-0000-00005D3C0000}"/>
    <cellStyle name="Normal 2 2 2 2 35 2 2 2 2 2 11" xfId="17285" xr:uid="{00000000-0005-0000-0000-00005E3C0000}"/>
    <cellStyle name="Normal 2 2 2 2 35 2 2 2 2 2 2" xfId="17286" xr:uid="{00000000-0005-0000-0000-00005F3C0000}"/>
    <cellStyle name="Normal 2 2 2 2 35 2 2 2 2 2 2 10" xfId="17287" xr:uid="{00000000-0005-0000-0000-0000603C0000}"/>
    <cellStyle name="Normal 2 2 2 2 35 2 2 2 2 2 2 2" xfId="17288" xr:uid="{00000000-0005-0000-0000-0000613C0000}"/>
    <cellStyle name="Normal 2 2 2 2 35 2 2 2 2 2 2 3" xfId="17289" xr:uid="{00000000-0005-0000-0000-0000623C0000}"/>
    <cellStyle name="Normal 2 2 2 2 35 2 2 2 2 2 2 4" xfId="17290" xr:uid="{00000000-0005-0000-0000-0000633C0000}"/>
    <cellStyle name="Normal 2 2 2 2 35 2 2 2 2 2 2 5" xfId="17291" xr:uid="{00000000-0005-0000-0000-0000643C0000}"/>
    <cellStyle name="Normal 2 2 2 2 35 2 2 2 2 2 2 6" xfId="17292" xr:uid="{00000000-0005-0000-0000-0000653C0000}"/>
    <cellStyle name="Normal 2 2 2 2 35 2 2 2 2 2 2 7" xfId="17293" xr:uid="{00000000-0005-0000-0000-0000663C0000}"/>
    <cellStyle name="Normal 2 2 2 2 35 2 2 2 2 2 2 8" xfId="17294" xr:uid="{00000000-0005-0000-0000-0000673C0000}"/>
    <cellStyle name="Normal 2 2 2 2 35 2 2 2 2 2 2 9" xfId="17295" xr:uid="{00000000-0005-0000-0000-0000683C0000}"/>
    <cellStyle name="Normal 2 2 2 2 35 2 2 2 2 2 3" xfId="17296" xr:uid="{00000000-0005-0000-0000-0000693C0000}"/>
    <cellStyle name="Normal 2 2 2 2 35 2 2 2 2 2 4" xfId="17297" xr:uid="{00000000-0005-0000-0000-00006A3C0000}"/>
    <cellStyle name="Normal 2 2 2 2 35 2 2 2 2 2 5" xfId="17298" xr:uid="{00000000-0005-0000-0000-00006B3C0000}"/>
    <cellStyle name="Normal 2 2 2 2 35 2 2 2 2 2 6" xfId="17299" xr:uid="{00000000-0005-0000-0000-00006C3C0000}"/>
    <cellStyle name="Normal 2 2 2 2 35 2 2 2 2 2 7" xfId="17300" xr:uid="{00000000-0005-0000-0000-00006D3C0000}"/>
    <cellStyle name="Normal 2 2 2 2 35 2 2 2 2 2 8" xfId="17301" xr:uid="{00000000-0005-0000-0000-00006E3C0000}"/>
    <cellStyle name="Normal 2 2 2 2 35 2 2 2 2 2 9" xfId="17302" xr:uid="{00000000-0005-0000-0000-00006F3C0000}"/>
    <cellStyle name="Normal 2 2 2 2 35 2 2 2 2 3" xfId="17303" xr:uid="{00000000-0005-0000-0000-0000703C0000}"/>
    <cellStyle name="Normal 2 2 2 2 35 2 2 2 2 3 10" xfId="17304" xr:uid="{00000000-0005-0000-0000-0000713C0000}"/>
    <cellStyle name="Normal 2 2 2 2 35 2 2 2 2 3 2" xfId="17305" xr:uid="{00000000-0005-0000-0000-0000723C0000}"/>
    <cellStyle name="Normal 2 2 2 2 35 2 2 2 2 3 3" xfId="17306" xr:uid="{00000000-0005-0000-0000-0000733C0000}"/>
    <cellStyle name="Normal 2 2 2 2 35 2 2 2 2 3 4" xfId="17307" xr:uid="{00000000-0005-0000-0000-0000743C0000}"/>
    <cellStyle name="Normal 2 2 2 2 35 2 2 2 2 3 5" xfId="17308" xr:uid="{00000000-0005-0000-0000-0000753C0000}"/>
    <cellStyle name="Normal 2 2 2 2 35 2 2 2 2 3 6" xfId="17309" xr:uid="{00000000-0005-0000-0000-0000763C0000}"/>
    <cellStyle name="Normal 2 2 2 2 35 2 2 2 2 3 7" xfId="17310" xr:uid="{00000000-0005-0000-0000-0000773C0000}"/>
    <cellStyle name="Normal 2 2 2 2 35 2 2 2 2 3 8" xfId="17311" xr:uid="{00000000-0005-0000-0000-0000783C0000}"/>
    <cellStyle name="Normal 2 2 2 2 35 2 2 2 2 3 9" xfId="17312" xr:uid="{00000000-0005-0000-0000-0000793C0000}"/>
    <cellStyle name="Normal 2 2 2 2 35 2 2 2 2 4" xfId="17313" xr:uid="{00000000-0005-0000-0000-00007A3C0000}"/>
    <cellStyle name="Normal 2 2 2 2 35 2 2 2 2 5" xfId="17314" xr:uid="{00000000-0005-0000-0000-00007B3C0000}"/>
    <cellStyle name="Normal 2 2 2 2 35 2 2 2 2 6" xfId="17315" xr:uid="{00000000-0005-0000-0000-00007C3C0000}"/>
    <cellStyle name="Normal 2 2 2 2 35 2 2 2 2 7" xfId="17316" xr:uid="{00000000-0005-0000-0000-00007D3C0000}"/>
    <cellStyle name="Normal 2 2 2 2 35 2 2 2 2 8" xfId="17317" xr:uid="{00000000-0005-0000-0000-00007E3C0000}"/>
    <cellStyle name="Normal 2 2 2 2 35 2 2 2 2 9" xfId="17318" xr:uid="{00000000-0005-0000-0000-00007F3C0000}"/>
    <cellStyle name="Normal 2 2 2 2 35 2 2 2 3" xfId="3304" xr:uid="{00000000-0005-0000-0000-0000803C0000}"/>
    <cellStyle name="Normal 2 2 2 2 35 2 2 2 3 10" xfId="17319" xr:uid="{00000000-0005-0000-0000-0000813C0000}"/>
    <cellStyle name="Normal 2 2 2 2 35 2 2 2 3 11" xfId="17320" xr:uid="{00000000-0005-0000-0000-0000823C0000}"/>
    <cellStyle name="Normal 2 2 2 2 35 2 2 2 3 12" xfId="17321" xr:uid="{00000000-0005-0000-0000-0000833C0000}"/>
    <cellStyle name="Normal 2 2 2 2 35 2 2 2 3 2" xfId="3305" xr:uid="{00000000-0005-0000-0000-0000843C0000}"/>
    <cellStyle name="Normal 2 2 2 2 35 2 2 2 3 2 10" xfId="17322" xr:uid="{00000000-0005-0000-0000-0000853C0000}"/>
    <cellStyle name="Normal 2 2 2 2 35 2 2 2 3 2 11" xfId="17323" xr:uid="{00000000-0005-0000-0000-0000863C0000}"/>
    <cellStyle name="Normal 2 2 2 2 35 2 2 2 3 2 2" xfId="17324" xr:uid="{00000000-0005-0000-0000-0000873C0000}"/>
    <cellStyle name="Normal 2 2 2 2 35 2 2 2 3 2 2 10" xfId="17325" xr:uid="{00000000-0005-0000-0000-0000883C0000}"/>
    <cellStyle name="Normal 2 2 2 2 35 2 2 2 3 2 2 2" xfId="17326" xr:uid="{00000000-0005-0000-0000-0000893C0000}"/>
    <cellStyle name="Normal 2 2 2 2 35 2 2 2 3 2 2 3" xfId="17327" xr:uid="{00000000-0005-0000-0000-00008A3C0000}"/>
    <cellStyle name="Normal 2 2 2 2 35 2 2 2 3 2 2 4" xfId="17328" xr:uid="{00000000-0005-0000-0000-00008B3C0000}"/>
    <cellStyle name="Normal 2 2 2 2 35 2 2 2 3 2 2 5" xfId="17329" xr:uid="{00000000-0005-0000-0000-00008C3C0000}"/>
    <cellStyle name="Normal 2 2 2 2 35 2 2 2 3 2 2 6" xfId="17330" xr:uid="{00000000-0005-0000-0000-00008D3C0000}"/>
    <cellStyle name="Normal 2 2 2 2 35 2 2 2 3 2 2 7" xfId="17331" xr:uid="{00000000-0005-0000-0000-00008E3C0000}"/>
    <cellStyle name="Normal 2 2 2 2 35 2 2 2 3 2 2 8" xfId="17332" xr:uid="{00000000-0005-0000-0000-00008F3C0000}"/>
    <cellStyle name="Normal 2 2 2 2 35 2 2 2 3 2 2 9" xfId="17333" xr:uid="{00000000-0005-0000-0000-0000903C0000}"/>
    <cellStyle name="Normal 2 2 2 2 35 2 2 2 3 2 3" xfId="17334" xr:uid="{00000000-0005-0000-0000-0000913C0000}"/>
    <cellStyle name="Normal 2 2 2 2 35 2 2 2 3 2 4" xfId="17335" xr:uid="{00000000-0005-0000-0000-0000923C0000}"/>
    <cellStyle name="Normal 2 2 2 2 35 2 2 2 3 2 5" xfId="17336" xr:uid="{00000000-0005-0000-0000-0000933C0000}"/>
    <cellStyle name="Normal 2 2 2 2 35 2 2 2 3 2 6" xfId="17337" xr:uid="{00000000-0005-0000-0000-0000943C0000}"/>
    <cellStyle name="Normal 2 2 2 2 35 2 2 2 3 2 7" xfId="17338" xr:uid="{00000000-0005-0000-0000-0000953C0000}"/>
    <cellStyle name="Normal 2 2 2 2 35 2 2 2 3 2 8" xfId="17339" xr:uid="{00000000-0005-0000-0000-0000963C0000}"/>
    <cellStyle name="Normal 2 2 2 2 35 2 2 2 3 2 9" xfId="17340" xr:uid="{00000000-0005-0000-0000-0000973C0000}"/>
    <cellStyle name="Normal 2 2 2 2 35 2 2 2 3 3" xfId="17341" xr:uid="{00000000-0005-0000-0000-0000983C0000}"/>
    <cellStyle name="Normal 2 2 2 2 35 2 2 2 3 3 10" xfId="17342" xr:uid="{00000000-0005-0000-0000-0000993C0000}"/>
    <cellStyle name="Normal 2 2 2 2 35 2 2 2 3 3 2" xfId="17343" xr:uid="{00000000-0005-0000-0000-00009A3C0000}"/>
    <cellStyle name="Normal 2 2 2 2 35 2 2 2 3 3 3" xfId="17344" xr:uid="{00000000-0005-0000-0000-00009B3C0000}"/>
    <cellStyle name="Normal 2 2 2 2 35 2 2 2 3 3 4" xfId="17345" xr:uid="{00000000-0005-0000-0000-00009C3C0000}"/>
    <cellStyle name="Normal 2 2 2 2 35 2 2 2 3 3 5" xfId="17346" xr:uid="{00000000-0005-0000-0000-00009D3C0000}"/>
    <cellStyle name="Normal 2 2 2 2 35 2 2 2 3 3 6" xfId="17347" xr:uid="{00000000-0005-0000-0000-00009E3C0000}"/>
    <cellStyle name="Normal 2 2 2 2 35 2 2 2 3 3 7" xfId="17348" xr:uid="{00000000-0005-0000-0000-00009F3C0000}"/>
    <cellStyle name="Normal 2 2 2 2 35 2 2 2 3 3 8" xfId="17349" xr:uid="{00000000-0005-0000-0000-0000A03C0000}"/>
    <cellStyle name="Normal 2 2 2 2 35 2 2 2 3 3 9" xfId="17350" xr:uid="{00000000-0005-0000-0000-0000A13C0000}"/>
    <cellStyle name="Normal 2 2 2 2 35 2 2 2 3 4" xfId="17351" xr:uid="{00000000-0005-0000-0000-0000A23C0000}"/>
    <cellStyle name="Normal 2 2 2 2 35 2 2 2 3 5" xfId="17352" xr:uid="{00000000-0005-0000-0000-0000A33C0000}"/>
    <cellStyle name="Normal 2 2 2 2 35 2 2 2 3 6" xfId="17353" xr:uid="{00000000-0005-0000-0000-0000A43C0000}"/>
    <cellStyle name="Normal 2 2 2 2 35 2 2 2 3 7" xfId="17354" xr:uid="{00000000-0005-0000-0000-0000A53C0000}"/>
    <cellStyle name="Normal 2 2 2 2 35 2 2 2 3 8" xfId="17355" xr:uid="{00000000-0005-0000-0000-0000A63C0000}"/>
    <cellStyle name="Normal 2 2 2 2 35 2 2 2 3 9" xfId="17356" xr:uid="{00000000-0005-0000-0000-0000A73C0000}"/>
    <cellStyle name="Normal 2 2 2 2 35 2 2 2 4" xfId="3306" xr:uid="{00000000-0005-0000-0000-0000A83C0000}"/>
    <cellStyle name="Normal 2 2 2 2 35 2 2 2 4 10" xfId="17357" xr:uid="{00000000-0005-0000-0000-0000A93C0000}"/>
    <cellStyle name="Normal 2 2 2 2 35 2 2 2 4 11" xfId="17358" xr:uid="{00000000-0005-0000-0000-0000AA3C0000}"/>
    <cellStyle name="Normal 2 2 2 2 35 2 2 2 4 12" xfId="17359" xr:uid="{00000000-0005-0000-0000-0000AB3C0000}"/>
    <cellStyle name="Normal 2 2 2 2 35 2 2 2 4 2" xfId="3307" xr:uid="{00000000-0005-0000-0000-0000AC3C0000}"/>
    <cellStyle name="Normal 2 2 2 2 35 2 2 2 4 2 10" xfId="17360" xr:uid="{00000000-0005-0000-0000-0000AD3C0000}"/>
    <cellStyle name="Normal 2 2 2 2 35 2 2 2 4 2 11" xfId="17361" xr:uid="{00000000-0005-0000-0000-0000AE3C0000}"/>
    <cellStyle name="Normal 2 2 2 2 35 2 2 2 4 2 2" xfId="17362" xr:uid="{00000000-0005-0000-0000-0000AF3C0000}"/>
    <cellStyle name="Normal 2 2 2 2 35 2 2 2 4 2 2 10" xfId="17363" xr:uid="{00000000-0005-0000-0000-0000B03C0000}"/>
    <cellStyle name="Normal 2 2 2 2 35 2 2 2 4 2 2 2" xfId="17364" xr:uid="{00000000-0005-0000-0000-0000B13C0000}"/>
    <cellStyle name="Normal 2 2 2 2 35 2 2 2 4 2 2 3" xfId="17365" xr:uid="{00000000-0005-0000-0000-0000B23C0000}"/>
    <cellStyle name="Normal 2 2 2 2 35 2 2 2 4 2 2 4" xfId="17366" xr:uid="{00000000-0005-0000-0000-0000B33C0000}"/>
    <cellStyle name="Normal 2 2 2 2 35 2 2 2 4 2 2 5" xfId="17367" xr:uid="{00000000-0005-0000-0000-0000B43C0000}"/>
    <cellStyle name="Normal 2 2 2 2 35 2 2 2 4 2 2 6" xfId="17368" xr:uid="{00000000-0005-0000-0000-0000B53C0000}"/>
    <cellStyle name="Normal 2 2 2 2 35 2 2 2 4 2 2 7" xfId="17369" xr:uid="{00000000-0005-0000-0000-0000B63C0000}"/>
    <cellStyle name="Normal 2 2 2 2 35 2 2 2 4 2 2 8" xfId="17370" xr:uid="{00000000-0005-0000-0000-0000B73C0000}"/>
    <cellStyle name="Normal 2 2 2 2 35 2 2 2 4 2 2 9" xfId="17371" xr:uid="{00000000-0005-0000-0000-0000B83C0000}"/>
    <cellStyle name="Normal 2 2 2 2 35 2 2 2 4 2 3" xfId="17372" xr:uid="{00000000-0005-0000-0000-0000B93C0000}"/>
    <cellStyle name="Normal 2 2 2 2 35 2 2 2 4 2 4" xfId="17373" xr:uid="{00000000-0005-0000-0000-0000BA3C0000}"/>
    <cellStyle name="Normal 2 2 2 2 35 2 2 2 4 2 5" xfId="17374" xr:uid="{00000000-0005-0000-0000-0000BB3C0000}"/>
    <cellStyle name="Normal 2 2 2 2 35 2 2 2 4 2 6" xfId="17375" xr:uid="{00000000-0005-0000-0000-0000BC3C0000}"/>
    <cellStyle name="Normal 2 2 2 2 35 2 2 2 4 2 7" xfId="17376" xr:uid="{00000000-0005-0000-0000-0000BD3C0000}"/>
    <cellStyle name="Normal 2 2 2 2 35 2 2 2 4 2 8" xfId="17377" xr:uid="{00000000-0005-0000-0000-0000BE3C0000}"/>
    <cellStyle name="Normal 2 2 2 2 35 2 2 2 4 2 9" xfId="17378" xr:uid="{00000000-0005-0000-0000-0000BF3C0000}"/>
    <cellStyle name="Normal 2 2 2 2 35 2 2 2 4 3" xfId="17379" xr:uid="{00000000-0005-0000-0000-0000C03C0000}"/>
    <cellStyle name="Normal 2 2 2 2 35 2 2 2 4 3 10" xfId="17380" xr:uid="{00000000-0005-0000-0000-0000C13C0000}"/>
    <cellStyle name="Normal 2 2 2 2 35 2 2 2 4 3 2" xfId="17381" xr:uid="{00000000-0005-0000-0000-0000C23C0000}"/>
    <cellStyle name="Normal 2 2 2 2 35 2 2 2 4 3 3" xfId="17382" xr:uid="{00000000-0005-0000-0000-0000C33C0000}"/>
    <cellStyle name="Normal 2 2 2 2 35 2 2 2 4 3 4" xfId="17383" xr:uid="{00000000-0005-0000-0000-0000C43C0000}"/>
    <cellStyle name="Normal 2 2 2 2 35 2 2 2 4 3 5" xfId="17384" xr:uid="{00000000-0005-0000-0000-0000C53C0000}"/>
    <cellStyle name="Normal 2 2 2 2 35 2 2 2 4 3 6" xfId="17385" xr:uid="{00000000-0005-0000-0000-0000C63C0000}"/>
    <cellStyle name="Normal 2 2 2 2 35 2 2 2 4 3 7" xfId="17386" xr:uid="{00000000-0005-0000-0000-0000C73C0000}"/>
    <cellStyle name="Normal 2 2 2 2 35 2 2 2 4 3 8" xfId="17387" xr:uid="{00000000-0005-0000-0000-0000C83C0000}"/>
    <cellStyle name="Normal 2 2 2 2 35 2 2 2 4 3 9" xfId="17388" xr:uid="{00000000-0005-0000-0000-0000C93C0000}"/>
    <cellStyle name="Normal 2 2 2 2 35 2 2 2 4 4" xfId="17389" xr:uid="{00000000-0005-0000-0000-0000CA3C0000}"/>
    <cellStyle name="Normal 2 2 2 2 35 2 2 2 4 5" xfId="17390" xr:uid="{00000000-0005-0000-0000-0000CB3C0000}"/>
    <cellStyle name="Normal 2 2 2 2 35 2 2 2 4 6" xfId="17391" xr:uid="{00000000-0005-0000-0000-0000CC3C0000}"/>
    <cellStyle name="Normal 2 2 2 2 35 2 2 2 4 7" xfId="17392" xr:uid="{00000000-0005-0000-0000-0000CD3C0000}"/>
    <cellStyle name="Normal 2 2 2 2 35 2 2 2 4 8" xfId="17393" xr:uid="{00000000-0005-0000-0000-0000CE3C0000}"/>
    <cellStyle name="Normal 2 2 2 2 35 2 2 2 4 9" xfId="17394" xr:uid="{00000000-0005-0000-0000-0000CF3C0000}"/>
    <cellStyle name="Normal 2 2 2 2 35 2 2 2 5" xfId="3308" xr:uid="{00000000-0005-0000-0000-0000D03C0000}"/>
    <cellStyle name="Normal 2 2 2 2 35 2 2 2 5 10" xfId="17395" xr:uid="{00000000-0005-0000-0000-0000D13C0000}"/>
    <cellStyle name="Normal 2 2 2 2 35 2 2 2 5 11" xfId="17396" xr:uid="{00000000-0005-0000-0000-0000D23C0000}"/>
    <cellStyle name="Normal 2 2 2 2 35 2 2 2 5 12" xfId="17397" xr:uid="{00000000-0005-0000-0000-0000D33C0000}"/>
    <cellStyle name="Normal 2 2 2 2 35 2 2 2 5 2" xfId="3309" xr:uid="{00000000-0005-0000-0000-0000D43C0000}"/>
    <cellStyle name="Normal 2 2 2 2 35 2 2 2 5 2 10" xfId="17398" xr:uid="{00000000-0005-0000-0000-0000D53C0000}"/>
    <cellStyle name="Normal 2 2 2 2 35 2 2 2 5 2 11" xfId="17399" xr:uid="{00000000-0005-0000-0000-0000D63C0000}"/>
    <cellStyle name="Normal 2 2 2 2 35 2 2 2 5 2 2" xfId="17400" xr:uid="{00000000-0005-0000-0000-0000D73C0000}"/>
    <cellStyle name="Normal 2 2 2 2 35 2 2 2 5 2 2 10" xfId="17401" xr:uid="{00000000-0005-0000-0000-0000D83C0000}"/>
    <cellStyle name="Normal 2 2 2 2 35 2 2 2 5 2 2 2" xfId="17402" xr:uid="{00000000-0005-0000-0000-0000D93C0000}"/>
    <cellStyle name="Normal 2 2 2 2 35 2 2 2 5 2 2 3" xfId="17403" xr:uid="{00000000-0005-0000-0000-0000DA3C0000}"/>
    <cellStyle name="Normal 2 2 2 2 35 2 2 2 5 2 2 4" xfId="17404" xr:uid="{00000000-0005-0000-0000-0000DB3C0000}"/>
    <cellStyle name="Normal 2 2 2 2 35 2 2 2 5 2 2 5" xfId="17405" xr:uid="{00000000-0005-0000-0000-0000DC3C0000}"/>
    <cellStyle name="Normal 2 2 2 2 35 2 2 2 5 2 2 6" xfId="17406" xr:uid="{00000000-0005-0000-0000-0000DD3C0000}"/>
    <cellStyle name="Normal 2 2 2 2 35 2 2 2 5 2 2 7" xfId="17407" xr:uid="{00000000-0005-0000-0000-0000DE3C0000}"/>
    <cellStyle name="Normal 2 2 2 2 35 2 2 2 5 2 2 8" xfId="17408" xr:uid="{00000000-0005-0000-0000-0000DF3C0000}"/>
    <cellStyle name="Normal 2 2 2 2 35 2 2 2 5 2 2 9" xfId="17409" xr:uid="{00000000-0005-0000-0000-0000E03C0000}"/>
    <cellStyle name="Normal 2 2 2 2 35 2 2 2 5 2 3" xfId="17410" xr:uid="{00000000-0005-0000-0000-0000E13C0000}"/>
    <cellStyle name="Normal 2 2 2 2 35 2 2 2 5 2 4" xfId="17411" xr:uid="{00000000-0005-0000-0000-0000E23C0000}"/>
    <cellStyle name="Normal 2 2 2 2 35 2 2 2 5 2 5" xfId="17412" xr:uid="{00000000-0005-0000-0000-0000E33C0000}"/>
    <cellStyle name="Normal 2 2 2 2 35 2 2 2 5 2 6" xfId="17413" xr:uid="{00000000-0005-0000-0000-0000E43C0000}"/>
    <cellStyle name="Normal 2 2 2 2 35 2 2 2 5 2 7" xfId="17414" xr:uid="{00000000-0005-0000-0000-0000E53C0000}"/>
    <cellStyle name="Normal 2 2 2 2 35 2 2 2 5 2 8" xfId="17415" xr:uid="{00000000-0005-0000-0000-0000E63C0000}"/>
    <cellStyle name="Normal 2 2 2 2 35 2 2 2 5 2 9" xfId="17416" xr:uid="{00000000-0005-0000-0000-0000E73C0000}"/>
    <cellStyle name="Normal 2 2 2 2 35 2 2 2 5 3" xfId="17417" xr:uid="{00000000-0005-0000-0000-0000E83C0000}"/>
    <cellStyle name="Normal 2 2 2 2 35 2 2 2 5 3 10" xfId="17418" xr:uid="{00000000-0005-0000-0000-0000E93C0000}"/>
    <cellStyle name="Normal 2 2 2 2 35 2 2 2 5 3 2" xfId="17419" xr:uid="{00000000-0005-0000-0000-0000EA3C0000}"/>
    <cellStyle name="Normal 2 2 2 2 35 2 2 2 5 3 3" xfId="17420" xr:uid="{00000000-0005-0000-0000-0000EB3C0000}"/>
    <cellStyle name="Normal 2 2 2 2 35 2 2 2 5 3 4" xfId="17421" xr:uid="{00000000-0005-0000-0000-0000EC3C0000}"/>
    <cellStyle name="Normal 2 2 2 2 35 2 2 2 5 3 5" xfId="17422" xr:uid="{00000000-0005-0000-0000-0000ED3C0000}"/>
    <cellStyle name="Normal 2 2 2 2 35 2 2 2 5 3 6" xfId="17423" xr:uid="{00000000-0005-0000-0000-0000EE3C0000}"/>
    <cellStyle name="Normal 2 2 2 2 35 2 2 2 5 3 7" xfId="17424" xr:uid="{00000000-0005-0000-0000-0000EF3C0000}"/>
    <cellStyle name="Normal 2 2 2 2 35 2 2 2 5 3 8" xfId="17425" xr:uid="{00000000-0005-0000-0000-0000F03C0000}"/>
    <cellStyle name="Normal 2 2 2 2 35 2 2 2 5 3 9" xfId="17426" xr:uid="{00000000-0005-0000-0000-0000F13C0000}"/>
    <cellStyle name="Normal 2 2 2 2 35 2 2 2 5 4" xfId="17427" xr:uid="{00000000-0005-0000-0000-0000F23C0000}"/>
    <cellStyle name="Normal 2 2 2 2 35 2 2 2 5 5" xfId="17428" xr:uid="{00000000-0005-0000-0000-0000F33C0000}"/>
    <cellStyle name="Normal 2 2 2 2 35 2 2 2 5 6" xfId="17429" xr:uid="{00000000-0005-0000-0000-0000F43C0000}"/>
    <cellStyle name="Normal 2 2 2 2 35 2 2 2 5 7" xfId="17430" xr:uid="{00000000-0005-0000-0000-0000F53C0000}"/>
    <cellStyle name="Normal 2 2 2 2 35 2 2 2 5 8" xfId="17431" xr:uid="{00000000-0005-0000-0000-0000F63C0000}"/>
    <cellStyle name="Normal 2 2 2 2 35 2 2 2 5 9" xfId="17432" xr:uid="{00000000-0005-0000-0000-0000F73C0000}"/>
    <cellStyle name="Normal 2 2 2 2 35 2 2 3" xfId="3310" xr:uid="{00000000-0005-0000-0000-0000F83C0000}"/>
    <cellStyle name="Normal 2 2 2 2 35 2 2 3 10" xfId="17433" xr:uid="{00000000-0005-0000-0000-0000F93C0000}"/>
    <cellStyle name="Normal 2 2 2 2 35 2 2 3 11" xfId="17434" xr:uid="{00000000-0005-0000-0000-0000FA3C0000}"/>
    <cellStyle name="Normal 2 2 2 2 35 2 2 3 12" xfId="17435" xr:uid="{00000000-0005-0000-0000-0000FB3C0000}"/>
    <cellStyle name="Normal 2 2 2 2 35 2 2 3 2" xfId="3311" xr:uid="{00000000-0005-0000-0000-0000FC3C0000}"/>
    <cellStyle name="Normal 2 2 2 2 35 2 2 3 2 10" xfId="17436" xr:uid="{00000000-0005-0000-0000-0000FD3C0000}"/>
    <cellStyle name="Normal 2 2 2 2 35 2 2 3 2 11" xfId="17437" xr:uid="{00000000-0005-0000-0000-0000FE3C0000}"/>
    <cellStyle name="Normal 2 2 2 2 35 2 2 3 2 2" xfId="17438" xr:uid="{00000000-0005-0000-0000-0000FF3C0000}"/>
    <cellStyle name="Normal 2 2 2 2 35 2 2 3 2 2 10" xfId="17439" xr:uid="{00000000-0005-0000-0000-0000003D0000}"/>
    <cellStyle name="Normal 2 2 2 2 35 2 2 3 2 2 2" xfId="17440" xr:uid="{00000000-0005-0000-0000-0000013D0000}"/>
    <cellStyle name="Normal 2 2 2 2 35 2 2 3 2 2 3" xfId="17441" xr:uid="{00000000-0005-0000-0000-0000023D0000}"/>
    <cellStyle name="Normal 2 2 2 2 35 2 2 3 2 2 4" xfId="17442" xr:uid="{00000000-0005-0000-0000-0000033D0000}"/>
    <cellStyle name="Normal 2 2 2 2 35 2 2 3 2 2 5" xfId="17443" xr:uid="{00000000-0005-0000-0000-0000043D0000}"/>
    <cellStyle name="Normal 2 2 2 2 35 2 2 3 2 2 6" xfId="17444" xr:uid="{00000000-0005-0000-0000-0000053D0000}"/>
    <cellStyle name="Normal 2 2 2 2 35 2 2 3 2 2 7" xfId="17445" xr:uid="{00000000-0005-0000-0000-0000063D0000}"/>
    <cellStyle name="Normal 2 2 2 2 35 2 2 3 2 2 8" xfId="17446" xr:uid="{00000000-0005-0000-0000-0000073D0000}"/>
    <cellStyle name="Normal 2 2 2 2 35 2 2 3 2 2 9" xfId="17447" xr:uid="{00000000-0005-0000-0000-0000083D0000}"/>
    <cellStyle name="Normal 2 2 2 2 35 2 2 3 2 3" xfId="17448" xr:uid="{00000000-0005-0000-0000-0000093D0000}"/>
    <cellStyle name="Normal 2 2 2 2 35 2 2 3 2 4" xfId="17449" xr:uid="{00000000-0005-0000-0000-00000A3D0000}"/>
    <cellStyle name="Normal 2 2 2 2 35 2 2 3 2 5" xfId="17450" xr:uid="{00000000-0005-0000-0000-00000B3D0000}"/>
    <cellStyle name="Normal 2 2 2 2 35 2 2 3 2 6" xfId="17451" xr:uid="{00000000-0005-0000-0000-00000C3D0000}"/>
    <cellStyle name="Normal 2 2 2 2 35 2 2 3 2 7" xfId="17452" xr:uid="{00000000-0005-0000-0000-00000D3D0000}"/>
    <cellStyle name="Normal 2 2 2 2 35 2 2 3 2 8" xfId="17453" xr:uid="{00000000-0005-0000-0000-00000E3D0000}"/>
    <cellStyle name="Normal 2 2 2 2 35 2 2 3 2 9" xfId="17454" xr:uid="{00000000-0005-0000-0000-00000F3D0000}"/>
    <cellStyle name="Normal 2 2 2 2 35 2 2 3 3" xfId="17455" xr:uid="{00000000-0005-0000-0000-0000103D0000}"/>
    <cellStyle name="Normal 2 2 2 2 35 2 2 3 3 10" xfId="17456" xr:uid="{00000000-0005-0000-0000-0000113D0000}"/>
    <cellStyle name="Normal 2 2 2 2 35 2 2 3 3 2" xfId="17457" xr:uid="{00000000-0005-0000-0000-0000123D0000}"/>
    <cellStyle name="Normal 2 2 2 2 35 2 2 3 3 3" xfId="17458" xr:uid="{00000000-0005-0000-0000-0000133D0000}"/>
    <cellStyle name="Normal 2 2 2 2 35 2 2 3 3 4" xfId="17459" xr:uid="{00000000-0005-0000-0000-0000143D0000}"/>
    <cellStyle name="Normal 2 2 2 2 35 2 2 3 3 5" xfId="17460" xr:uid="{00000000-0005-0000-0000-0000153D0000}"/>
    <cellStyle name="Normal 2 2 2 2 35 2 2 3 3 6" xfId="17461" xr:uid="{00000000-0005-0000-0000-0000163D0000}"/>
    <cellStyle name="Normal 2 2 2 2 35 2 2 3 3 7" xfId="17462" xr:uid="{00000000-0005-0000-0000-0000173D0000}"/>
    <cellStyle name="Normal 2 2 2 2 35 2 2 3 3 8" xfId="17463" xr:uid="{00000000-0005-0000-0000-0000183D0000}"/>
    <cellStyle name="Normal 2 2 2 2 35 2 2 3 3 9" xfId="17464" xr:uid="{00000000-0005-0000-0000-0000193D0000}"/>
    <cellStyle name="Normal 2 2 2 2 35 2 2 3 4" xfId="17465" xr:uid="{00000000-0005-0000-0000-00001A3D0000}"/>
    <cellStyle name="Normal 2 2 2 2 35 2 2 3 5" xfId="17466" xr:uid="{00000000-0005-0000-0000-00001B3D0000}"/>
    <cellStyle name="Normal 2 2 2 2 35 2 2 3 6" xfId="17467" xr:uid="{00000000-0005-0000-0000-00001C3D0000}"/>
    <cellStyle name="Normal 2 2 2 2 35 2 2 3 7" xfId="17468" xr:uid="{00000000-0005-0000-0000-00001D3D0000}"/>
    <cellStyle name="Normal 2 2 2 2 35 2 2 3 8" xfId="17469" xr:uid="{00000000-0005-0000-0000-00001E3D0000}"/>
    <cellStyle name="Normal 2 2 2 2 35 2 2 3 9" xfId="17470" xr:uid="{00000000-0005-0000-0000-00001F3D0000}"/>
    <cellStyle name="Normal 2 2 2 2 35 2 2 4" xfId="3312" xr:uid="{00000000-0005-0000-0000-0000203D0000}"/>
    <cellStyle name="Normal 2 2 2 2 35 2 2 5" xfId="3313" xr:uid="{00000000-0005-0000-0000-0000213D0000}"/>
    <cellStyle name="Normal 2 2 2 2 35 2 2 6" xfId="3314" xr:uid="{00000000-0005-0000-0000-0000223D0000}"/>
    <cellStyle name="Normal 2 2 2 2 35 2 2 7" xfId="3315" xr:uid="{00000000-0005-0000-0000-0000233D0000}"/>
    <cellStyle name="Normal 2 2 2 2 35 2 2 7 10" xfId="17471" xr:uid="{00000000-0005-0000-0000-0000243D0000}"/>
    <cellStyle name="Normal 2 2 2 2 35 2 2 7 11" xfId="17472" xr:uid="{00000000-0005-0000-0000-0000253D0000}"/>
    <cellStyle name="Normal 2 2 2 2 35 2 2 7 2" xfId="17473" xr:uid="{00000000-0005-0000-0000-0000263D0000}"/>
    <cellStyle name="Normal 2 2 2 2 35 2 2 7 2 10" xfId="17474" xr:uid="{00000000-0005-0000-0000-0000273D0000}"/>
    <cellStyle name="Normal 2 2 2 2 35 2 2 7 2 2" xfId="17475" xr:uid="{00000000-0005-0000-0000-0000283D0000}"/>
    <cellStyle name="Normal 2 2 2 2 35 2 2 7 2 3" xfId="17476" xr:uid="{00000000-0005-0000-0000-0000293D0000}"/>
    <cellStyle name="Normal 2 2 2 2 35 2 2 7 2 4" xfId="17477" xr:uid="{00000000-0005-0000-0000-00002A3D0000}"/>
    <cellStyle name="Normal 2 2 2 2 35 2 2 7 2 5" xfId="17478" xr:uid="{00000000-0005-0000-0000-00002B3D0000}"/>
    <cellStyle name="Normal 2 2 2 2 35 2 2 7 2 6" xfId="17479" xr:uid="{00000000-0005-0000-0000-00002C3D0000}"/>
    <cellStyle name="Normal 2 2 2 2 35 2 2 7 2 7" xfId="17480" xr:uid="{00000000-0005-0000-0000-00002D3D0000}"/>
    <cellStyle name="Normal 2 2 2 2 35 2 2 7 2 8" xfId="17481" xr:uid="{00000000-0005-0000-0000-00002E3D0000}"/>
    <cellStyle name="Normal 2 2 2 2 35 2 2 7 2 9" xfId="17482" xr:uid="{00000000-0005-0000-0000-00002F3D0000}"/>
    <cellStyle name="Normal 2 2 2 2 35 2 2 7 3" xfId="17483" xr:uid="{00000000-0005-0000-0000-0000303D0000}"/>
    <cellStyle name="Normal 2 2 2 2 35 2 2 7 4" xfId="17484" xr:uid="{00000000-0005-0000-0000-0000313D0000}"/>
    <cellStyle name="Normal 2 2 2 2 35 2 2 7 5" xfId="17485" xr:uid="{00000000-0005-0000-0000-0000323D0000}"/>
    <cellStyle name="Normal 2 2 2 2 35 2 2 7 6" xfId="17486" xr:uid="{00000000-0005-0000-0000-0000333D0000}"/>
    <cellStyle name="Normal 2 2 2 2 35 2 2 7 7" xfId="17487" xr:uid="{00000000-0005-0000-0000-0000343D0000}"/>
    <cellStyle name="Normal 2 2 2 2 35 2 2 7 8" xfId="17488" xr:uid="{00000000-0005-0000-0000-0000353D0000}"/>
    <cellStyle name="Normal 2 2 2 2 35 2 2 7 9" xfId="17489" xr:uid="{00000000-0005-0000-0000-0000363D0000}"/>
    <cellStyle name="Normal 2 2 2 2 35 2 2 8" xfId="17490" xr:uid="{00000000-0005-0000-0000-0000373D0000}"/>
    <cellStyle name="Normal 2 2 2 2 35 2 2 8 10" xfId="17491" xr:uid="{00000000-0005-0000-0000-0000383D0000}"/>
    <cellStyle name="Normal 2 2 2 2 35 2 2 8 2" xfId="17492" xr:uid="{00000000-0005-0000-0000-0000393D0000}"/>
    <cellStyle name="Normal 2 2 2 2 35 2 2 8 3" xfId="17493" xr:uid="{00000000-0005-0000-0000-00003A3D0000}"/>
    <cellStyle name="Normal 2 2 2 2 35 2 2 8 4" xfId="17494" xr:uid="{00000000-0005-0000-0000-00003B3D0000}"/>
    <cellStyle name="Normal 2 2 2 2 35 2 2 8 5" xfId="17495" xr:uid="{00000000-0005-0000-0000-00003C3D0000}"/>
    <cellStyle name="Normal 2 2 2 2 35 2 2 8 6" xfId="17496" xr:uid="{00000000-0005-0000-0000-00003D3D0000}"/>
    <cellStyle name="Normal 2 2 2 2 35 2 2 8 7" xfId="17497" xr:uid="{00000000-0005-0000-0000-00003E3D0000}"/>
    <cellStyle name="Normal 2 2 2 2 35 2 2 8 8" xfId="17498" xr:uid="{00000000-0005-0000-0000-00003F3D0000}"/>
    <cellStyle name="Normal 2 2 2 2 35 2 2 8 9" xfId="17499" xr:uid="{00000000-0005-0000-0000-0000403D0000}"/>
    <cellStyle name="Normal 2 2 2 2 35 2 2 9" xfId="17500" xr:uid="{00000000-0005-0000-0000-0000413D0000}"/>
    <cellStyle name="Normal 2 2 2 2 35 2 3" xfId="3316" xr:uid="{00000000-0005-0000-0000-0000423D0000}"/>
    <cellStyle name="Normal 2 2 2 2 35 2 3 10" xfId="17501" xr:uid="{00000000-0005-0000-0000-0000433D0000}"/>
    <cellStyle name="Normal 2 2 2 2 35 2 3 11" xfId="17502" xr:uid="{00000000-0005-0000-0000-0000443D0000}"/>
    <cellStyle name="Normal 2 2 2 2 35 2 3 12" xfId="17503" xr:uid="{00000000-0005-0000-0000-0000453D0000}"/>
    <cellStyle name="Normal 2 2 2 2 35 2 3 13" xfId="17504" xr:uid="{00000000-0005-0000-0000-0000463D0000}"/>
    <cellStyle name="Normal 2 2 2 2 35 2 3 14" xfId="17505" xr:uid="{00000000-0005-0000-0000-0000473D0000}"/>
    <cellStyle name="Normal 2 2 2 2 35 2 3 15" xfId="17506" xr:uid="{00000000-0005-0000-0000-0000483D0000}"/>
    <cellStyle name="Normal 2 2 2 2 35 2 3 16" xfId="17507" xr:uid="{00000000-0005-0000-0000-0000493D0000}"/>
    <cellStyle name="Normal 2 2 2 2 35 2 3 2" xfId="3317" xr:uid="{00000000-0005-0000-0000-00004A3D0000}"/>
    <cellStyle name="Normal 2 2 2 2 35 2 3 3" xfId="3318" xr:uid="{00000000-0005-0000-0000-00004B3D0000}"/>
    <cellStyle name="Normal 2 2 2 2 35 2 3 4" xfId="3319" xr:uid="{00000000-0005-0000-0000-00004C3D0000}"/>
    <cellStyle name="Normal 2 2 2 2 35 2 3 5" xfId="3320" xr:uid="{00000000-0005-0000-0000-00004D3D0000}"/>
    <cellStyle name="Normal 2 2 2 2 35 2 3 6" xfId="3321" xr:uid="{00000000-0005-0000-0000-00004E3D0000}"/>
    <cellStyle name="Normal 2 2 2 2 35 2 3 6 10" xfId="17508" xr:uid="{00000000-0005-0000-0000-00004F3D0000}"/>
    <cellStyle name="Normal 2 2 2 2 35 2 3 6 11" xfId="17509" xr:uid="{00000000-0005-0000-0000-0000503D0000}"/>
    <cellStyle name="Normal 2 2 2 2 35 2 3 6 2" xfId="17510" xr:uid="{00000000-0005-0000-0000-0000513D0000}"/>
    <cellStyle name="Normal 2 2 2 2 35 2 3 6 2 10" xfId="17511" xr:uid="{00000000-0005-0000-0000-0000523D0000}"/>
    <cellStyle name="Normal 2 2 2 2 35 2 3 6 2 2" xfId="17512" xr:uid="{00000000-0005-0000-0000-0000533D0000}"/>
    <cellStyle name="Normal 2 2 2 2 35 2 3 6 2 3" xfId="17513" xr:uid="{00000000-0005-0000-0000-0000543D0000}"/>
    <cellStyle name="Normal 2 2 2 2 35 2 3 6 2 4" xfId="17514" xr:uid="{00000000-0005-0000-0000-0000553D0000}"/>
    <cellStyle name="Normal 2 2 2 2 35 2 3 6 2 5" xfId="17515" xr:uid="{00000000-0005-0000-0000-0000563D0000}"/>
    <cellStyle name="Normal 2 2 2 2 35 2 3 6 2 6" xfId="17516" xr:uid="{00000000-0005-0000-0000-0000573D0000}"/>
    <cellStyle name="Normal 2 2 2 2 35 2 3 6 2 7" xfId="17517" xr:uid="{00000000-0005-0000-0000-0000583D0000}"/>
    <cellStyle name="Normal 2 2 2 2 35 2 3 6 2 8" xfId="17518" xr:uid="{00000000-0005-0000-0000-0000593D0000}"/>
    <cellStyle name="Normal 2 2 2 2 35 2 3 6 2 9" xfId="17519" xr:uid="{00000000-0005-0000-0000-00005A3D0000}"/>
    <cellStyle name="Normal 2 2 2 2 35 2 3 6 3" xfId="17520" xr:uid="{00000000-0005-0000-0000-00005B3D0000}"/>
    <cellStyle name="Normal 2 2 2 2 35 2 3 6 4" xfId="17521" xr:uid="{00000000-0005-0000-0000-00005C3D0000}"/>
    <cellStyle name="Normal 2 2 2 2 35 2 3 6 5" xfId="17522" xr:uid="{00000000-0005-0000-0000-00005D3D0000}"/>
    <cellStyle name="Normal 2 2 2 2 35 2 3 6 6" xfId="17523" xr:uid="{00000000-0005-0000-0000-00005E3D0000}"/>
    <cellStyle name="Normal 2 2 2 2 35 2 3 6 7" xfId="17524" xr:uid="{00000000-0005-0000-0000-00005F3D0000}"/>
    <cellStyle name="Normal 2 2 2 2 35 2 3 6 8" xfId="17525" xr:uid="{00000000-0005-0000-0000-0000603D0000}"/>
    <cellStyle name="Normal 2 2 2 2 35 2 3 6 9" xfId="17526" xr:uid="{00000000-0005-0000-0000-0000613D0000}"/>
    <cellStyle name="Normal 2 2 2 2 35 2 3 7" xfId="17527" xr:uid="{00000000-0005-0000-0000-0000623D0000}"/>
    <cellStyle name="Normal 2 2 2 2 35 2 3 7 10" xfId="17528" xr:uid="{00000000-0005-0000-0000-0000633D0000}"/>
    <cellStyle name="Normal 2 2 2 2 35 2 3 7 2" xfId="17529" xr:uid="{00000000-0005-0000-0000-0000643D0000}"/>
    <cellStyle name="Normal 2 2 2 2 35 2 3 7 3" xfId="17530" xr:uid="{00000000-0005-0000-0000-0000653D0000}"/>
    <cellStyle name="Normal 2 2 2 2 35 2 3 7 4" xfId="17531" xr:uid="{00000000-0005-0000-0000-0000663D0000}"/>
    <cellStyle name="Normal 2 2 2 2 35 2 3 7 5" xfId="17532" xr:uid="{00000000-0005-0000-0000-0000673D0000}"/>
    <cellStyle name="Normal 2 2 2 2 35 2 3 7 6" xfId="17533" xr:uid="{00000000-0005-0000-0000-0000683D0000}"/>
    <cellStyle name="Normal 2 2 2 2 35 2 3 7 7" xfId="17534" xr:uid="{00000000-0005-0000-0000-0000693D0000}"/>
    <cellStyle name="Normal 2 2 2 2 35 2 3 7 8" xfId="17535" xr:uid="{00000000-0005-0000-0000-00006A3D0000}"/>
    <cellStyle name="Normal 2 2 2 2 35 2 3 7 9" xfId="17536" xr:uid="{00000000-0005-0000-0000-00006B3D0000}"/>
    <cellStyle name="Normal 2 2 2 2 35 2 3 8" xfId="17537" xr:uid="{00000000-0005-0000-0000-00006C3D0000}"/>
    <cellStyle name="Normal 2 2 2 2 35 2 3 9" xfId="17538" xr:uid="{00000000-0005-0000-0000-00006D3D0000}"/>
    <cellStyle name="Normal 2 2 2 2 35 2 4" xfId="3322" xr:uid="{00000000-0005-0000-0000-00006E3D0000}"/>
    <cellStyle name="Normal 2 2 2 2 35 2 4 10" xfId="17539" xr:uid="{00000000-0005-0000-0000-00006F3D0000}"/>
    <cellStyle name="Normal 2 2 2 2 35 2 4 11" xfId="17540" xr:uid="{00000000-0005-0000-0000-0000703D0000}"/>
    <cellStyle name="Normal 2 2 2 2 35 2 4 12" xfId="17541" xr:uid="{00000000-0005-0000-0000-0000713D0000}"/>
    <cellStyle name="Normal 2 2 2 2 35 2 4 2" xfId="3323" xr:uid="{00000000-0005-0000-0000-0000723D0000}"/>
    <cellStyle name="Normal 2 2 2 2 35 2 4 2 10" xfId="17542" xr:uid="{00000000-0005-0000-0000-0000733D0000}"/>
    <cellStyle name="Normal 2 2 2 2 35 2 4 2 11" xfId="17543" xr:uid="{00000000-0005-0000-0000-0000743D0000}"/>
    <cellStyle name="Normal 2 2 2 2 35 2 4 2 2" xfId="17544" xr:uid="{00000000-0005-0000-0000-0000753D0000}"/>
    <cellStyle name="Normal 2 2 2 2 35 2 4 2 2 10" xfId="17545" xr:uid="{00000000-0005-0000-0000-0000763D0000}"/>
    <cellStyle name="Normal 2 2 2 2 35 2 4 2 2 2" xfId="17546" xr:uid="{00000000-0005-0000-0000-0000773D0000}"/>
    <cellStyle name="Normal 2 2 2 2 35 2 4 2 2 3" xfId="17547" xr:uid="{00000000-0005-0000-0000-0000783D0000}"/>
    <cellStyle name="Normal 2 2 2 2 35 2 4 2 2 4" xfId="17548" xr:uid="{00000000-0005-0000-0000-0000793D0000}"/>
    <cellStyle name="Normal 2 2 2 2 35 2 4 2 2 5" xfId="17549" xr:uid="{00000000-0005-0000-0000-00007A3D0000}"/>
    <cellStyle name="Normal 2 2 2 2 35 2 4 2 2 6" xfId="17550" xr:uid="{00000000-0005-0000-0000-00007B3D0000}"/>
    <cellStyle name="Normal 2 2 2 2 35 2 4 2 2 7" xfId="17551" xr:uid="{00000000-0005-0000-0000-00007C3D0000}"/>
    <cellStyle name="Normal 2 2 2 2 35 2 4 2 2 8" xfId="17552" xr:uid="{00000000-0005-0000-0000-00007D3D0000}"/>
    <cellStyle name="Normal 2 2 2 2 35 2 4 2 2 9" xfId="17553" xr:uid="{00000000-0005-0000-0000-00007E3D0000}"/>
    <cellStyle name="Normal 2 2 2 2 35 2 4 2 3" xfId="17554" xr:uid="{00000000-0005-0000-0000-00007F3D0000}"/>
    <cellStyle name="Normal 2 2 2 2 35 2 4 2 4" xfId="17555" xr:uid="{00000000-0005-0000-0000-0000803D0000}"/>
    <cellStyle name="Normal 2 2 2 2 35 2 4 2 5" xfId="17556" xr:uid="{00000000-0005-0000-0000-0000813D0000}"/>
    <cellStyle name="Normal 2 2 2 2 35 2 4 2 6" xfId="17557" xr:uid="{00000000-0005-0000-0000-0000823D0000}"/>
    <cellStyle name="Normal 2 2 2 2 35 2 4 2 7" xfId="17558" xr:uid="{00000000-0005-0000-0000-0000833D0000}"/>
    <cellStyle name="Normal 2 2 2 2 35 2 4 2 8" xfId="17559" xr:uid="{00000000-0005-0000-0000-0000843D0000}"/>
    <cellStyle name="Normal 2 2 2 2 35 2 4 2 9" xfId="17560" xr:uid="{00000000-0005-0000-0000-0000853D0000}"/>
    <cellStyle name="Normal 2 2 2 2 35 2 4 3" xfId="17561" xr:uid="{00000000-0005-0000-0000-0000863D0000}"/>
    <cellStyle name="Normal 2 2 2 2 35 2 4 3 10" xfId="17562" xr:uid="{00000000-0005-0000-0000-0000873D0000}"/>
    <cellStyle name="Normal 2 2 2 2 35 2 4 3 2" xfId="17563" xr:uid="{00000000-0005-0000-0000-0000883D0000}"/>
    <cellStyle name="Normal 2 2 2 2 35 2 4 3 3" xfId="17564" xr:uid="{00000000-0005-0000-0000-0000893D0000}"/>
    <cellStyle name="Normal 2 2 2 2 35 2 4 3 4" xfId="17565" xr:uid="{00000000-0005-0000-0000-00008A3D0000}"/>
    <cellStyle name="Normal 2 2 2 2 35 2 4 3 5" xfId="17566" xr:uid="{00000000-0005-0000-0000-00008B3D0000}"/>
    <cellStyle name="Normal 2 2 2 2 35 2 4 3 6" xfId="17567" xr:uid="{00000000-0005-0000-0000-00008C3D0000}"/>
    <cellStyle name="Normal 2 2 2 2 35 2 4 3 7" xfId="17568" xr:uid="{00000000-0005-0000-0000-00008D3D0000}"/>
    <cellStyle name="Normal 2 2 2 2 35 2 4 3 8" xfId="17569" xr:uid="{00000000-0005-0000-0000-00008E3D0000}"/>
    <cellStyle name="Normal 2 2 2 2 35 2 4 3 9" xfId="17570" xr:uid="{00000000-0005-0000-0000-00008F3D0000}"/>
    <cellStyle name="Normal 2 2 2 2 35 2 4 4" xfId="17571" xr:uid="{00000000-0005-0000-0000-0000903D0000}"/>
    <cellStyle name="Normal 2 2 2 2 35 2 4 5" xfId="17572" xr:uid="{00000000-0005-0000-0000-0000913D0000}"/>
    <cellStyle name="Normal 2 2 2 2 35 2 4 6" xfId="17573" xr:uid="{00000000-0005-0000-0000-0000923D0000}"/>
    <cellStyle name="Normal 2 2 2 2 35 2 4 7" xfId="17574" xr:uid="{00000000-0005-0000-0000-0000933D0000}"/>
    <cellStyle name="Normal 2 2 2 2 35 2 4 8" xfId="17575" xr:uid="{00000000-0005-0000-0000-0000943D0000}"/>
    <cellStyle name="Normal 2 2 2 2 35 2 4 9" xfId="17576" xr:uid="{00000000-0005-0000-0000-0000953D0000}"/>
    <cellStyle name="Normal 2 2 2 2 35 2 5" xfId="3324" xr:uid="{00000000-0005-0000-0000-0000963D0000}"/>
    <cellStyle name="Normal 2 2 2 2 35 2 5 10" xfId="17577" xr:uid="{00000000-0005-0000-0000-0000973D0000}"/>
    <cellStyle name="Normal 2 2 2 2 35 2 5 11" xfId="17578" xr:uid="{00000000-0005-0000-0000-0000983D0000}"/>
    <cellStyle name="Normal 2 2 2 2 35 2 5 12" xfId="17579" xr:uid="{00000000-0005-0000-0000-0000993D0000}"/>
    <cellStyle name="Normal 2 2 2 2 35 2 5 2" xfId="3325" xr:uid="{00000000-0005-0000-0000-00009A3D0000}"/>
    <cellStyle name="Normal 2 2 2 2 35 2 5 2 10" xfId="17580" xr:uid="{00000000-0005-0000-0000-00009B3D0000}"/>
    <cellStyle name="Normal 2 2 2 2 35 2 5 2 11" xfId="17581" xr:uid="{00000000-0005-0000-0000-00009C3D0000}"/>
    <cellStyle name="Normal 2 2 2 2 35 2 5 2 2" xfId="17582" xr:uid="{00000000-0005-0000-0000-00009D3D0000}"/>
    <cellStyle name="Normal 2 2 2 2 35 2 5 2 2 10" xfId="17583" xr:uid="{00000000-0005-0000-0000-00009E3D0000}"/>
    <cellStyle name="Normal 2 2 2 2 35 2 5 2 2 2" xfId="17584" xr:uid="{00000000-0005-0000-0000-00009F3D0000}"/>
    <cellStyle name="Normal 2 2 2 2 35 2 5 2 2 3" xfId="17585" xr:uid="{00000000-0005-0000-0000-0000A03D0000}"/>
    <cellStyle name="Normal 2 2 2 2 35 2 5 2 2 4" xfId="17586" xr:uid="{00000000-0005-0000-0000-0000A13D0000}"/>
    <cellStyle name="Normal 2 2 2 2 35 2 5 2 2 5" xfId="17587" xr:uid="{00000000-0005-0000-0000-0000A23D0000}"/>
    <cellStyle name="Normal 2 2 2 2 35 2 5 2 2 6" xfId="17588" xr:uid="{00000000-0005-0000-0000-0000A33D0000}"/>
    <cellStyle name="Normal 2 2 2 2 35 2 5 2 2 7" xfId="17589" xr:uid="{00000000-0005-0000-0000-0000A43D0000}"/>
    <cellStyle name="Normal 2 2 2 2 35 2 5 2 2 8" xfId="17590" xr:uid="{00000000-0005-0000-0000-0000A53D0000}"/>
    <cellStyle name="Normal 2 2 2 2 35 2 5 2 2 9" xfId="17591" xr:uid="{00000000-0005-0000-0000-0000A63D0000}"/>
    <cellStyle name="Normal 2 2 2 2 35 2 5 2 3" xfId="17592" xr:uid="{00000000-0005-0000-0000-0000A73D0000}"/>
    <cellStyle name="Normal 2 2 2 2 35 2 5 2 4" xfId="17593" xr:uid="{00000000-0005-0000-0000-0000A83D0000}"/>
    <cellStyle name="Normal 2 2 2 2 35 2 5 2 5" xfId="17594" xr:uid="{00000000-0005-0000-0000-0000A93D0000}"/>
    <cellStyle name="Normal 2 2 2 2 35 2 5 2 6" xfId="17595" xr:uid="{00000000-0005-0000-0000-0000AA3D0000}"/>
    <cellStyle name="Normal 2 2 2 2 35 2 5 2 7" xfId="17596" xr:uid="{00000000-0005-0000-0000-0000AB3D0000}"/>
    <cellStyle name="Normal 2 2 2 2 35 2 5 2 8" xfId="17597" xr:uid="{00000000-0005-0000-0000-0000AC3D0000}"/>
    <cellStyle name="Normal 2 2 2 2 35 2 5 2 9" xfId="17598" xr:uid="{00000000-0005-0000-0000-0000AD3D0000}"/>
    <cellStyle name="Normal 2 2 2 2 35 2 5 3" xfId="17599" xr:uid="{00000000-0005-0000-0000-0000AE3D0000}"/>
    <cellStyle name="Normal 2 2 2 2 35 2 5 3 10" xfId="17600" xr:uid="{00000000-0005-0000-0000-0000AF3D0000}"/>
    <cellStyle name="Normal 2 2 2 2 35 2 5 3 2" xfId="17601" xr:uid="{00000000-0005-0000-0000-0000B03D0000}"/>
    <cellStyle name="Normal 2 2 2 2 35 2 5 3 3" xfId="17602" xr:uid="{00000000-0005-0000-0000-0000B13D0000}"/>
    <cellStyle name="Normal 2 2 2 2 35 2 5 3 4" xfId="17603" xr:uid="{00000000-0005-0000-0000-0000B23D0000}"/>
    <cellStyle name="Normal 2 2 2 2 35 2 5 3 5" xfId="17604" xr:uid="{00000000-0005-0000-0000-0000B33D0000}"/>
    <cellStyle name="Normal 2 2 2 2 35 2 5 3 6" xfId="17605" xr:uid="{00000000-0005-0000-0000-0000B43D0000}"/>
    <cellStyle name="Normal 2 2 2 2 35 2 5 3 7" xfId="17606" xr:uid="{00000000-0005-0000-0000-0000B53D0000}"/>
    <cellStyle name="Normal 2 2 2 2 35 2 5 3 8" xfId="17607" xr:uid="{00000000-0005-0000-0000-0000B63D0000}"/>
    <cellStyle name="Normal 2 2 2 2 35 2 5 3 9" xfId="17608" xr:uid="{00000000-0005-0000-0000-0000B73D0000}"/>
    <cellStyle name="Normal 2 2 2 2 35 2 5 4" xfId="17609" xr:uid="{00000000-0005-0000-0000-0000B83D0000}"/>
    <cellStyle name="Normal 2 2 2 2 35 2 5 5" xfId="17610" xr:uid="{00000000-0005-0000-0000-0000B93D0000}"/>
    <cellStyle name="Normal 2 2 2 2 35 2 5 6" xfId="17611" xr:uid="{00000000-0005-0000-0000-0000BA3D0000}"/>
    <cellStyle name="Normal 2 2 2 2 35 2 5 7" xfId="17612" xr:uid="{00000000-0005-0000-0000-0000BB3D0000}"/>
    <cellStyle name="Normal 2 2 2 2 35 2 5 8" xfId="17613" xr:uid="{00000000-0005-0000-0000-0000BC3D0000}"/>
    <cellStyle name="Normal 2 2 2 2 35 2 5 9" xfId="17614" xr:uid="{00000000-0005-0000-0000-0000BD3D0000}"/>
    <cellStyle name="Normal 2 2 2 2 35 2 6" xfId="3326" xr:uid="{00000000-0005-0000-0000-0000BE3D0000}"/>
    <cellStyle name="Normal 2 2 2 2 35 2 6 10" xfId="17615" xr:uid="{00000000-0005-0000-0000-0000BF3D0000}"/>
    <cellStyle name="Normal 2 2 2 2 35 2 6 11" xfId="17616" xr:uid="{00000000-0005-0000-0000-0000C03D0000}"/>
    <cellStyle name="Normal 2 2 2 2 35 2 6 12" xfId="17617" xr:uid="{00000000-0005-0000-0000-0000C13D0000}"/>
    <cellStyle name="Normal 2 2 2 2 35 2 6 2" xfId="3327" xr:uid="{00000000-0005-0000-0000-0000C23D0000}"/>
    <cellStyle name="Normal 2 2 2 2 35 2 6 2 10" xfId="17618" xr:uid="{00000000-0005-0000-0000-0000C33D0000}"/>
    <cellStyle name="Normal 2 2 2 2 35 2 6 2 11" xfId="17619" xr:uid="{00000000-0005-0000-0000-0000C43D0000}"/>
    <cellStyle name="Normal 2 2 2 2 35 2 6 2 2" xfId="17620" xr:uid="{00000000-0005-0000-0000-0000C53D0000}"/>
    <cellStyle name="Normal 2 2 2 2 35 2 6 2 2 10" xfId="17621" xr:uid="{00000000-0005-0000-0000-0000C63D0000}"/>
    <cellStyle name="Normal 2 2 2 2 35 2 6 2 2 2" xfId="17622" xr:uid="{00000000-0005-0000-0000-0000C73D0000}"/>
    <cellStyle name="Normal 2 2 2 2 35 2 6 2 2 3" xfId="17623" xr:uid="{00000000-0005-0000-0000-0000C83D0000}"/>
    <cellStyle name="Normal 2 2 2 2 35 2 6 2 2 4" xfId="17624" xr:uid="{00000000-0005-0000-0000-0000C93D0000}"/>
    <cellStyle name="Normal 2 2 2 2 35 2 6 2 2 5" xfId="17625" xr:uid="{00000000-0005-0000-0000-0000CA3D0000}"/>
    <cellStyle name="Normal 2 2 2 2 35 2 6 2 2 6" xfId="17626" xr:uid="{00000000-0005-0000-0000-0000CB3D0000}"/>
    <cellStyle name="Normal 2 2 2 2 35 2 6 2 2 7" xfId="17627" xr:uid="{00000000-0005-0000-0000-0000CC3D0000}"/>
    <cellStyle name="Normal 2 2 2 2 35 2 6 2 2 8" xfId="17628" xr:uid="{00000000-0005-0000-0000-0000CD3D0000}"/>
    <cellStyle name="Normal 2 2 2 2 35 2 6 2 2 9" xfId="17629" xr:uid="{00000000-0005-0000-0000-0000CE3D0000}"/>
    <cellStyle name="Normal 2 2 2 2 35 2 6 2 3" xfId="17630" xr:uid="{00000000-0005-0000-0000-0000CF3D0000}"/>
    <cellStyle name="Normal 2 2 2 2 35 2 6 2 4" xfId="17631" xr:uid="{00000000-0005-0000-0000-0000D03D0000}"/>
    <cellStyle name="Normal 2 2 2 2 35 2 6 2 5" xfId="17632" xr:uid="{00000000-0005-0000-0000-0000D13D0000}"/>
    <cellStyle name="Normal 2 2 2 2 35 2 6 2 6" xfId="17633" xr:uid="{00000000-0005-0000-0000-0000D23D0000}"/>
    <cellStyle name="Normal 2 2 2 2 35 2 6 2 7" xfId="17634" xr:uid="{00000000-0005-0000-0000-0000D33D0000}"/>
    <cellStyle name="Normal 2 2 2 2 35 2 6 2 8" xfId="17635" xr:uid="{00000000-0005-0000-0000-0000D43D0000}"/>
    <cellStyle name="Normal 2 2 2 2 35 2 6 2 9" xfId="17636" xr:uid="{00000000-0005-0000-0000-0000D53D0000}"/>
    <cellStyle name="Normal 2 2 2 2 35 2 6 3" xfId="17637" xr:uid="{00000000-0005-0000-0000-0000D63D0000}"/>
    <cellStyle name="Normal 2 2 2 2 35 2 6 3 10" xfId="17638" xr:uid="{00000000-0005-0000-0000-0000D73D0000}"/>
    <cellStyle name="Normal 2 2 2 2 35 2 6 3 2" xfId="17639" xr:uid="{00000000-0005-0000-0000-0000D83D0000}"/>
    <cellStyle name="Normal 2 2 2 2 35 2 6 3 3" xfId="17640" xr:uid="{00000000-0005-0000-0000-0000D93D0000}"/>
    <cellStyle name="Normal 2 2 2 2 35 2 6 3 4" xfId="17641" xr:uid="{00000000-0005-0000-0000-0000DA3D0000}"/>
    <cellStyle name="Normal 2 2 2 2 35 2 6 3 5" xfId="17642" xr:uid="{00000000-0005-0000-0000-0000DB3D0000}"/>
    <cellStyle name="Normal 2 2 2 2 35 2 6 3 6" xfId="17643" xr:uid="{00000000-0005-0000-0000-0000DC3D0000}"/>
    <cellStyle name="Normal 2 2 2 2 35 2 6 3 7" xfId="17644" xr:uid="{00000000-0005-0000-0000-0000DD3D0000}"/>
    <cellStyle name="Normal 2 2 2 2 35 2 6 3 8" xfId="17645" xr:uid="{00000000-0005-0000-0000-0000DE3D0000}"/>
    <cellStyle name="Normal 2 2 2 2 35 2 6 3 9" xfId="17646" xr:uid="{00000000-0005-0000-0000-0000DF3D0000}"/>
    <cellStyle name="Normal 2 2 2 2 35 2 6 4" xfId="17647" xr:uid="{00000000-0005-0000-0000-0000E03D0000}"/>
    <cellStyle name="Normal 2 2 2 2 35 2 6 5" xfId="17648" xr:uid="{00000000-0005-0000-0000-0000E13D0000}"/>
    <cellStyle name="Normal 2 2 2 2 35 2 6 6" xfId="17649" xr:uid="{00000000-0005-0000-0000-0000E23D0000}"/>
    <cellStyle name="Normal 2 2 2 2 35 2 6 7" xfId="17650" xr:uid="{00000000-0005-0000-0000-0000E33D0000}"/>
    <cellStyle name="Normal 2 2 2 2 35 2 6 8" xfId="17651" xr:uid="{00000000-0005-0000-0000-0000E43D0000}"/>
    <cellStyle name="Normal 2 2 2 2 35 2 6 9" xfId="17652" xr:uid="{00000000-0005-0000-0000-0000E53D0000}"/>
    <cellStyle name="Normal 2 2 2 2 35 3" xfId="3328" xr:uid="{00000000-0005-0000-0000-0000E63D0000}"/>
    <cellStyle name="Normal 2 2 2 2 35 3 2" xfId="3329" xr:uid="{00000000-0005-0000-0000-0000E73D0000}"/>
    <cellStyle name="Normal 2 2 2 2 35 3 2 10" xfId="17653" xr:uid="{00000000-0005-0000-0000-0000E83D0000}"/>
    <cellStyle name="Normal 2 2 2 2 35 3 2 11" xfId="17654" xr:uid="{00000000-0005-0000-0000-0000E93D0000}"/>
    <cellStyle name="Normal 2 2 2 2 35 3 2 12" xfId="17655" xr:uid="{00000000-0005-0000-0000-0000EA3D0000}"/>
    <cellStyle name="Normal 2 2 2 2 35 3 2 2" xfId="3330" xr:uid="{00000000-0005-0000-0000-0000EB3D0000}"/>
    <cellStyle name="Normal 2 2 2 2 35 3 2 2 10" xfId="17656" xr:uid="{00000000-0005-0000-0000-0000EC3D0000}"/>
    <cellStyle name="Normal 2 2 2 2 35 3 2 2 11" xfId="17657" xr:uid="{00000000-0005-0000-0000-0000ED3D0000}"/>
    <cellStyle name="Normal 2 2 2 2 35 3 2 2 2" xfId="17658" xr:uid="{00000000-0005-0000-0000-0000EE3D0000}"/>
    <cellStyle name="Normal 2 2 2 2 35 3 2 2 2 10" xfId="17659" xr:uid="{00000000-0005-0000-0000-0000EF3D0000}"/>
    <cellStyle name="Normal 2 2 2 2 35 3 2 2 2 2" xfId="17660" xr:uid="{00000000-0005-0000-0000-0000F03D0000}"/>
    <cellStyle name="Normal 2 2 2 2 35 3 2 2 2 3" xfId="17661" xr:uid="{00000000-0005-0000-0000-0000F13D0000}"/>
    <cellStyle name="Normal 2 2 2 2 35 3 2 2 2 4" xfId="17662" xr:uid="{00000000-0005-0000-0000-0000F23D0000}"/>
    <cellStyle name="Normal 2 2 2 2 35 3 2 2 2 5" xfId="17663" xr:uid="{00000000-0005-0000-0000-0000F33D0000}"/>
    <cellStyle name="Normal 2 2 2 2 35 3 2 2 2 6" xfId="17664" xr:uid="{00000000-0005-0000-0000-0000F43D0000}"/>
    <cellStyle name="Normal 2 2 2 2 35 3 2 2 2 7" xfId="17665" xr:uid="{00000000-0005-0000-0000-0000F53D0000}"/>
    <cellStyle name="Normal 2 2 2 2 35 3 2 2 2 8" xfId="17666" xr:uid="{00000000-0005-0000-0000-0000F63D0000}"/>
    <cellStyle name="Normal 2 2 2 2 35 3 2 2 2 9" xfId="17667" xr:uid="{00000000-0005-0000-0000-0000F73D0000}"/>
    <cellStyle name="Normal 2 2 2 2 35 3 2 2 3" xfId="17668" xr:uid="{00000000-0005-0000-0000-0000F83D0000}"/>
    <cellStyle name="Normal 2 2 2 2 35 3 2 2 4" xfId="17669" xr:uid="{00000000-0005-0000-0000-0000F93D0000}"/>
    <cellStyle name="Normal 2 2 2 2 35 3 2 2 5" xfId="17670" xr:uid="{00000000-0005-0000-0000-0000FA3D0000}"/>
    <cellStyle name="Normal 2 2 2 2 35 3 2 2 6" xfId="17671" xr:uid="{00000000-0005-0000-0000-0000FB3D0000}"/>
    <cellStyle name="Normal 2 2 2 2 35 3 2 2 7" xfId="17672" xr:uid="{00000000-0005-0000-0000-0000FC3D0000}"/>
    <cellStyle name="Normal 2 2 2 2 35 3 2 2 8" xfId="17673" xr:uid="{00000000-0005-0000-0000-0000FD3D0000}"/>
    <cellStyle name="Normal 2 2 2 2 35 3 2 2 9" xfId="17674" xr:uid="{00000000-0005-0000-0000-0000FE3D0000}"/>
    <cellStyle name="Normal 2 2 2 2 35 3 2 3" xfId="17675" xr:uid="{00000000-0005-0000-0000-0000FF3D0000}"/>
    <cellStyle name="Normal 2 2 2 2 35 3 2 3 10" xfId="17676" xr:uid="{00000000-0005-0000-0000-0000003E0000}"/>
    <cellStyle name="Normal 2 2 2 2 35 3 2 3 2" xfId="17677" xr:uid="{00000000-0005-0000-0000-0000013E0000}"/>
    <cellStyle name="Normal 2 2 2 2 35 3 2 3 3" xfId="17678" xr:uid="{00000000-0005-0000-0000-0000023E0000}"/>
    <cellStyle name="Normal 2 2 2 2 35 3 2 3 4" xfId="17679" xr:uid="{00000000-0005-0000-0000-0000033E0000}"/>
    <cellStyle name="Normal 2 2 2 2 35 3 2 3 5" xfId="17680" xr:uid="{00000000-0005-0000-0000-0000043E0000}"/>
    <cellStyle name="Normal 2 2 2 2 35 3 2 3 6" xfId="17681" xr:uid="{00000000-0005-0000-0000-0000053E0000}"/>
    <cellStyle name="Normal 2 2 2 2 35 3 2 3 7" xfId="17682" xr:uid="{00000000-0005-0000-0000-0000063E0000}"/>
    <cellStyle name="Normal 2 2 2 2 35 3 2 3 8" xfId="17683" xr:uid="{00000000-0005-0000-0000-0000073E0000}"/>
    <cellStyle name="Normal 2 2 2 2 35 3 2 3 9" xfId="17684" xr:uid="{00000000-0005-0000-0000-0000083E0000}"/>
    <cellStyle name="Normal 2 2 2 2 35 3 2 4" xfId="17685" xr:uid="{00000000-0005-0000-0000-0000093E0000}"/>
    <cellStyle name="Normal 2 2 2 2 35 3 2 5" xfId="17686" xr:uid="{00000000-0005-0000-0000-00000A3E0000}"/>
    <cellStyle name="Normal 2 2 2 2 35 3 2 6" xfId="17687" xr:uid="{00000000-0005-0000-0000-00000B3E0000}"/>
    <cellStyle name="Normal 2 2 2 2 35 3 2 7" xfId="17688" xr:uid="{00000000-0005-0000-0000-00000C3E0000}"/>
    <cellStyle name="Normal 2 2 2 2 35 3 2 8" xfId="17689" xr:uid="{00000000-0005-0000-0000-00000D3E0000}"/>
    <cellStyle name="Normal 2 2 2 2 35 3 2 9" xfId="17690" xr:uid="{00000000-0005-0000-0000-00000E3E0000}"/>
    <cellStyle name="Normal 2 2 2 2 35 3 3" xfId="3331" xr:uid="{00000000-0005-0000-0000-00000F3E0000}"/>
    <cellStyle name="Normal 2 2 2 2 35 3 3 10" xfId="17691" xr:uid="{00000000-0005-0000-0000-0000103E0000}"/>
    <cellStyle name="Normal 2 2 2 2 35 3 3 11" xfId="17692" xr:uid="{00000000-0005-0000-0000-0000113E0000}"/>
    <cellStyle name="Normal 2 2 2 2 35 3 3 12" xfId="17693" xr:uid="{00000000-0005-0000-0000-0000123E0000}"/>
    <cellStyle name="Normal 2 2 2 2 35 3 3 2" xfId="3332" xr:uid="{00000000-0005-0000-0000-0000133E0000}"/>
    <cellStyle name="Normal 2 2 2 2 35 3 3 2 10" xfId="17694" xr:uid="{00000000-0005-0000-0000-0000143E0000}"/>
    <cellStyle name="Normal 2 2 2 2 35 3 3 2 11" xfId="17695" xr:uid="{00000000-0005-0000-0000-0000153E0000}"/>
    <cellStyle name="Normal 2 2 2 2 35 3 3 2 2" xfId="17696" xr:uid="{00000000-0005-0000-0000-0000163E0000}"/>
    <cellStyle name="Normal 2 2 2 2 35 3 3 2 2 10" xfId="17697" xr:uid="{00000000-0005-0000-0000-0000173E0000}"/>
    <cellStyle name="Normal 2 2 2 2 35 3 3 2 2 2" xfId="17698" xr:uid="{00000000-0005-0000-0000-0000183E0000}"/>
    <cellStyle name="Normal 2 2 2 2 35 3 3 2 2 3" xfId="17699" xr:uid="{00000000-0005-0000-0000-0000193E0000}"/>
    <cellStyle name="Normal 2 2 2 2 35 3 3 2 2 4" xfId="17700" xr:uid="{00000000-0005-0000-0000-00001A3E0000}"/>
    <cellStyle name="Normal 2 2 2 2 35 3 3 2 2 5" xfId="17701" xr:uid="{00000000-0005-0000-0000-00001B3E0000}"/>
    <cellStyle name="Normal 2 2 2 2 35 3 3 2 2 6" xfId="17702" xr:uid="{00000000-0005-0000-0000-00001C3E0000}"/>
    <cellStyle name="Normal 2 2 2 2 35 3 3 2 2 7" xfId="17703" xr:uid="{00000000-0005-0000-0000-00001D3E0000}"/>
    <cellStyle name="Normal 2 2 2 2 35 3 3 2 2 8" xfId="17704" xr:uid="{00000000-0005-0000-0000-00001E3E0000}"/>
    <cellStyle name="Normal 2 2 2 2 35 3 3 2 2 9" xfId="17705" xr:uid="{00000000-0005-0000-0000-00001F3E0000}"/>
    <cellStyle name="Normal 2 2 2 2 35 3 3 2 3" xfId="17706" xr:uid="{00000000-0005-0000-0000-0000203E0000}"/>
    <cellStyle name="Normal 2 2 2 2 35 3 3 2 4" xfId="17707" xr:uid="{00000000-0005-0000-0000-0000213E0000}"/>
    <cellStyle name="Normal 2 2 2 2 35 3 3 2 5" xfId="17708" xr:uid="{00000000-0005-0000-0000-0000223E0000}"/>
    <cellStyle name="Normal 2 2 2 2 35 3 3 2 6" xfId="17709" xr:uid="{00000000-0005-0000-0000-0000233E0000}"/>
    <cellStyle name="Normal 2 2 2 2 35 3 3 2 7" xfId="17710" xr:uid="{00000000-0005-0000-0000-0000243E0000}"/>
    <cellStyle name="Normal 2 2 2 2 35 3 3 2 8" xfId="17711" xr:uid="{00000000-0005-0000-0000-0000253E0000}"/>
    <cellStyle name="Normal 2 2 2 2 35 3 3 2 9" xfId="17712" xr:uid="{00000000-0005-0000-0000-0000263E0000}"/>
    <cellStyle name="Normal 2 2 2 2 35 3 3 3" xfId="17713" xr:uid="{00000000-0005-0000-0000-0000273E0000}"/>
    <cellStyle name="Normal 2 2 2 2 35 3 3 3 10" xfId="17714" xr:uid="{00000000-0005-0000-0000-0000283E0000}"/>
    <cellStyle name="Normal 2 2 2 2 35 3 3 3 2" xfId="17715" xr:uid="{00000000-0005-0000-0000-0000293E0000}"/>
    <cellStyle name="Normal 2 2 2 2 35 3 3 3 3" xfId="17716" xr:uid="{00000000-0005-0000-0000-00002A3E0000}"/>
    <cellStyle name="Normal 2 2 2 2 35 3 3 3 4" xfId="17717" xr:uid="{00000000-0005-0000-0000-00002B3E0000}"/>
    <cellStyle name="Normal 2 2 2 2 35 3 3 3 5" xfId="17718" xr:uid="{00000000-0005-0000-0000-00002C3E0000}"/>
    <cellStyle name="Normal 2 2 2 2 35 3 3 3 6" xfId="17719" xr:uid="{00000000-0005-0000-0000-00002D3E0000}"/>
    <cellStyle name="Normal 2 2 2 2 35 3 3 3 7" xfId="17720" xr:uid="{00000000-0005-0000-0000-00002E3E0000}"/>
    <cellStyle name="Normal 2 2 2 2 35 3 3 3 8" xfId="17721" xr:uid="{00000000-0005-0000-0000-00002F3E0000}"/>
    <cellStyle name="Normal 2 2 2 2 35 3 3 3 9" xfId="17722" xr:uid="{00000000-0005-0000-0000-0000303E0000}"/>
    <cellStyle name="Normal 2 2 2 2 35 3 3 4" xfId="17723" xr:uid="{00000000-0005-0000-0000-0000313E0000}"/>
    <cellStyle name="Normal 2 2 2 2 35 3 3 5" xfId="17724" xr:uid="{00000000-0005-0000-0000-0000323E0000}"/>
    <cellStyle name="Normal 2 2 2 2 35 3 3 6" xfId="17725" xr:uid="{00000000-0005-0000-0000-0000333E0000}"/>
    <cellStyle name="Normal 2 2 2 2 35 3 3 7" xfId="17726" xr:uid="{00000000-0005-0000-0000-0000343E0000}"/>
    <cellStyle name="Normal 2 2 2 2 35 3 3 8" xfId="17727" xr:uid="{00000000-0005-0000-0000-0000353E0000}"/>
    <cellStyle name="Normal 2 2 2 2 35 3 3 9" xfId="17728" xr:uid="{00000000-0005-0000-0000-0000363E0000}"/>
    <cellStyle name="Normal 2 2 2 2 35 3 4" xfId="3333" xr:uid="{00000000-0005-0000-0000-0000373E0000}"/>
    <cellStyle name="Normal 2 2 2 2 35 3 4 10" xfId="17729" xr:uid="{00000000-0005-0000-0000-0000383E0000}"/>
    <cellStyle name="Normal 2 2 2 2 35 3 4 11" xfId="17730" xr:uid="{00000000-0005-0000-0000-0000393E0000}"/>
    <cellStyle name="Normal 2 2 2 2 35 3 4 12" xfId="17731" xr:uid="{00000000-0005-0000-0000-00003A3E0000}"/>
    <cellStyle name="Normal 2 2 2 2 35 3 4 2" xfId="3334" xr:uid="{00000000-0005-0000-0000-00003B3E0000}"/>
    <cellStyle name="Normal 2 2 2 2 35 3 4 2 10" xfId="17732" xr:uid="{00000000-0005-0000-0000-00003C3E0000}"/>
    <cellStyle name="Normal 2 2 2 2 35 3 4 2 11" xfId="17733" xr:uid="{00000000-0005-0000-0000-00003D3E0000}"/>
    <cellStyle name="Normal 2 2 2 2 35 3 4 2 2" xfId="17734" xr:uid="{00000000-0005-0000-0000-00003E3E0000}"/>
    <cellStyle name="Normal 2 2 2 2 35 3 4 2 2 10" xfId="17735" xr:uid="{00000000-0005-0000-0000-00003F3E0000}"/>
    <cellStyle name="Normal 2 2 2 2 35 3 4 2 2 2" xfId="17736" xr:uid="{00000000-0005-0000-0000-0000403E0000}"/>
    <cellStyle name="Normal 2 2 2 2 35 3 4 2 2 3" xfId="17737" xr:uid="{00000000-0005-0000-0000-0000413E0000}"/>
    <cellStyle name="Normal 2 2 2 2 35 3 4 2 2 4" xfId="17738" xr:uid="{00000000-0005-0000-0000-0000423E0000}"/>
    <cellStyle name="Normal 2 2 2 2 35 3 4 2 2 5" xfId="17739" xr:uid="{00000000-0005-0000-0000-0000433E0000}"/>
    <cellStyle name="Normal 2 2 2 2 35 3 4 2 2 6" xfId="17740" xr:uid="{00000000-0005-0000-0000-0000443E0000}"/>
    <cellStyle name="Normal 2 2 2 2 35 3 4 2 2 7" xfId="17741" xr:uid="{00000000-0005-0000-0000-0000453E0000}"/>
    <cellStyle name="Normal 2 2 2 2 35 3 4 2 2 8" xfId="17742" xr:uid="{00000000-0005-0000-0000-0000463E0000}"/>
    <cellStyle name="Normal 2 2 2 2 35 3 4 2 2 9" xfId="17743" xr:uid="{00000000-0005-0000-0000-0000473E0000}"/>
    <cellStyle name="Normal 2 2 2 2 35 3 4 2 3" xfId="17744" xr:uid="{00000000-0005-0000-0000-0000483E0000}"/>
    <cellStyle name="Normal 2 2 2 2 35 3 4 2 4" xfId="17745" xr:uid="{00000000-0005-0000-0000-0000493E0000}"/>
    <cellStyle name="Normal 2 2 2 2 35 3 4 2 5" xfId="17746" xr:uid="{00000000-0005-0000-0000-00004A3E0000}"/>
    <cellStyle name="Normal 2 2 2 2 35 3 4 2 6" xfId="17747" xr:uid="{00000000-0005-0000-0000-00004B3E0000}"/>
    <cellStyle name="Normal 2 2 2 2 35 3 4 2 7" xfId="17748" xr:uid="{00000000-0005-0000-0000-00004C3E0000}"/>
    <cellStyle name="Normal 2 2 2 2 35 3 4 2 8" xfId="17749" xr:uid="{00000000-0005-0000-0000-00004D3E0000}"/>
    <cellStyle name="Normal 2 2 2 2 35 3 4 2 9" xfId="17750" xr:uid="{00000000-0005-0000-0000-00004E3E0000}"/>
    <cellStyle name="Normal 2 2 2 2 35 3 4 3" xfId="17751" xr:uid="{00000000-0005-0000-0000-00004F3E0000}"/>
    <cellStyle name="Normal 2 2 2 2 35 3 4 3 10" xfId="17752" xr:uid="{00000000-0005-0000-0000-0000503E0000}"/>
    <cellStyle name="Normal 2 2 2 2 35 3 4 3 2" xfId="17753" xr:uid="{00000000-0005-0000-0000-0000513E0000}"/>
    <cellStyle name="Normal 2 2 2 2 35 3 4 3 3" xfId="17754" xr:uid="{00000000-0005-0000-0000-0000523E0000}"/>
    <cellStyle name="Normal 2 2 2 2 35 3 4 3 4" xfId="17755" xr:uid="{00000000-0005-0000-0000-0000533E0000}"/>
    <cellStyle name="Normal 2 2 2 2 35 3 4 3 5" xfId="17756" xr:uid="{00000000-0005-0000-0000-0000543E0000}"/>
    <cellStyle name="Normal 2 2 2 2 35 3 4 3 6" xfId="17757" xr:uid="{00000000-0005-0000-0000-0000553E0000}"/>
    <cellStyle name="Normal 2 2 2 2 35 3 4 3 7" xfId="17758" xr:uid="{00000000-0005-0000-0000-0000563E0000}"/>
    <cellStyle name="Normal 2 2 2 2 35 3 4 3 8" xfId="17759" xr:uid="{00000000-0005-0000-0000-0000573E0000}"/>
    <cellStyle name="Normal 2 2 2 2 35 3 4 3 9" xfId="17760" xr:uid="{00000000-0005-0000-0000-0000583E0000}"/>
    <cellStyle name="Normal 2 2 2 2 35 3 4 4" xfId="17761" xr:uid="{00000000-0005-0000-0000-0000593E0000}"/>
    <cellStyle name="Normal 2 2 2 2 35 3 4 5" xfId="17762" xr:uid="{00000000-0005-0000-0000-00005A3E0000}"/>
    <cellStyle name="Normal 2 2 2 2 35 3 4 6" xfId="17763" xr:uid="{00000000-0005-0000-0000-00005B3E0000}"/>
    <cellStyle name="Normal 2 2 2 2 35 3 4 7" xfId="17764" xr:uid="{00000000-0005-0000-0000-00005C3E0000}"/>
    <cellStyle name="Normal 2 2 2 2 35 3 4 8" xfId="17765" xr:uid="{00000000-0005-0000-0000-00005D3E0000}"/>
    <cellStyle name="Normal 2 2 2 2 35 3 4 9" xfId="17766" xr:uid="{00000000-0005-0000-0000-00005E3E0000}"/>
    <cellStyle name="Normal 2 2 2 2 35 3 5" xfId="3335" xr:uid="{00000000-0005-0000-0000-00005F3E0000}"/>
    <cellStyle name="Normal 2 2 2 2 35 3 5 10" xfId="17767" xr:uid="{00000000-0005-0000-0000-0000603E0000}"/>
    <cellStyle name="Normal 2 2 2 2 35 3 5 11" xfId="17768" xr:uid="{00000000-0005-0000-0000-0000613E0000}"/>
    <cellStyle name="Normal 2 2 2 2 35 3 5 12" xfId="17769" xr:uid="{00000000-0005-0000-0000-0000623E0000}"/>
    <cellStyle name="Normal 2 2 2 2 35 3 5 2" xfId="3336" xr:uid="{00000000-0005-0000-0000-0000633E0000}"/>
    <cellStyle name="Normal 2 2 2 2 35 3 5 2 10" xfId="17770" xr:uid="{00000000-0005-0000-0000-0000643E0000}"/>
    <cellStyle name="Normal 2 2 2 2 35 3 5 2 11" xfId="17771" xr:uid="{00000000-0005-0000-0000-0000653E0000}"/>
    <cellStyle name="Normal 2 2 2 2 35 3 5 2 2" xfId="17772" xr:uid="{00000000-0005-0000-0000-0000663E0000}"/>
    <cellStyle name="Normal 2 2 2 2 35 3 5 2 2 10" xfId="17773" xr:uid="{00000000-0005-0000-0000-0000673E0000}"/>
    <cellStyle name="Normal 2 2 2 2 35 3 5 2 2 2" xfId="17774" xr:uid="{00000000-0005-0000-0000-0000683E0000}"/>
    <cellStyle name="Normal 2 2 2 2 35 3 5 2 2 3" xfId="17775" xr:uid="{00000000-0005-0000-0000-0000693E0000}"/>
    <cellStyle name="Normal 2 2 2 2 35 3 5 2 2 4" xfId="17776" xr:uid="{00000000-0005-0000-0000-00006A3E0000}"/>
    <cellStyle name="Normal 2 2 2 2 35 3 5 2 2 5" xfId="17777" xr:uid="{00000000-0005-0000-0000-00006B3E0000}"/>
    <cellStyle name="Normal 2 2 2 2 35 3 5 2 2 6" xfId="17778" xr:uid="{00000000-0005-0000-0000-00006C3E0000}"/>
    <cellStyle name="Normal 2 2 2 2 35 3 5 2 2 7" xfId="17779" xr:uid="{00000000-0005-0000-0000-00006D3E0000}"/>
    <cellStyle name="Normal 2 2 2 2 35 3 5 2 2 8" xfId="17780" xr:uid="{00000000-0005-0000-0000-00006E3E0000}"/>
    <cellStyle name="Normal 2 2 2 2 35 3 5 2 2 9" xfId="17781" xr:uid="{00000000-0005-0000-0000-00006F3E0000}"/>
    <cellStyle name="Normal 2 2 2 2 35 3 5 2 3" xfId="17782" xr:uid="{00000000-0005-0000-0000-0000703E0000}"/>
    <cellStyle name="Normal 2 2 2 2 35 3 5 2 4" xfId="17783" xr:uid="{00000000-0005-0000-0000-0000713E0000}"/>
    <cellStyle name="Normal 2 2 2 2 35 3 5 2 5" xfId="17784" xr:uid="{00000000-0005-0000-0000-0000723E0000}"/>
    <cellStyle name="Normal 2 2 2 2 35 3 5 2 6" xfId="17785" xr:uid="{00000000-0005-0000-0000-0000733E0000}"/>
    <cellStyle name="Normal 2 2 2 2 35 3 5 2 7" xfId="17786" xr:uid="{00000000-0005-0000-0000-0000743E0000}"/>
    <cellStyle name="Normal 2 2 2 2 35 3 5 2 8" xfId="17787" xr:uid="{00000000-0005-0000-0000-0000753E0000}"/>
    <cellStyle name="Normal 2 2 2 2 35 3 5 2 9" xfId="17788" xr:uid="{00000000-0005-0000-0000-0000763E0000}"/>
    <cellStyle name="Normal 2 2 2 2 35 3 5 3" xfId="17789" xr:uid="{00000000-0005-0000-0000-0000773E0000}"/>
    <cellStyle name="Normal 2 2 2 2 35 3 5 3 10" xfId="17790" xr:uid="{00000000-0005-0000-0000-0000783E0000}"/>
    <cellStyle name="Normal 2 2 2 2 35 3 5 3 2" xfId="17791" xr:uid="{00000000-0005-0000-0000-0000793E0000}"/>
    <cellStyle name="Normal 2 2 2 2 35 3 5 3 3" xfId="17792" xr:uid="{00000000-0005-0000-0000-00007A3E0000}"/>
    <cellStyle name="Normal 2 2 2 2 35 3 5 3 4" xfId="17793" xr:uid="{00000000-0005-0000-0000-00007B3E0000}"/>
    <cellStyle name="Normal 2 2 2 2 35 3 5 3 5" xfId="17794" xr:uid="{00000000-0005-0000-0000-00007C3E0000}"/>
    <cellStyle name="Normal 2 2 2 2 35 3 5 3 6" xfId="17795" xr:uid="{00000000-0005-0000-0000-00007D3E0000}"/>
    <cellStyle name="Normal 2 2 2 2 35 3 5 3 7" xfId="17796" xr:uid="{00000000-0005-0000-0000-00007E3E0000}"/>
    <cellStyle name="Normal 2 2 2 2 35 3 5 3 8" xfId="17797" xr:uid="{00000000-0005-0000-0000-00007F3E0000}"/>
    <cellStyle name="Normal 2 2 2 2 35 3 5 3 9" xfId="17798" xr:uid="{00000000-0005-0000-0000-0000803E0000}"/>
    <cellStyle name="Normal 2 2 2 2 35 3 5 4" xfId="17799" xr:uid="{00000000-0005-0000-0000-0000813E0000}"/>
    <cellStyle name="Normal 2 2 2 2 35 3 5 5" xfId="17800" xr:uid="{00000000-0005-0000-0000-0000823E0000}"/>
    <cellStyle name="Normal 2 2 2 2 35 3 5 6" xfId="17801" xr:uid="{00000000-0005-0000-0000-0000833E0000}"/>
    <cellStyle name="Normal 2 2 2 2 35 3 5 7" xfId="17802" xr:uid="{00000000-0005-0000-0000-0000843E0000}"/>
    <cellStyle name="Normal 2 2 2 2 35 3 5 8" xfId="17803" xr:uid="{00000000-0005-0000-0000-0000853E0000}"/>
    <cellStyle name="Normal 2 2 2 2 35 3 5 9" xfId="17804" xr:uid="{00000000-0005-0000-0000-0000863E0000}"/>
    <cellStyle name="Normal 2 2 2 2 35 4" xfId="3337" xr:uid="{00000000-0005-0000-0000-0000873E0000}"/>
    <cellStyle name="Normal 2 2 2 2 35 4 10" xfId="17805" xr:uid="{00000000-0005-0000-0000-0000883E0000}"/>
    <cellStyle name="Normal 2 2 2 2 35 4 11" xfId="17806" xr:uid="{00000000-0005-0000-0000-0000893E0000}"/>
    <cellStyle name="Normal 2 2 2 2 35 4 12" xfId="17807" xr:uid="{00000000-0005-0000-0000-00008A3E0000}"/>
    <cellStyle name="Normal 2 2 2 2 35 4 2" xfId="3338" xr:uid="{00000000-0005-0000-0000-00008B3E0000}"/>
    <cellStyle name="Normal 2 2 2 2 35 4 2 10" xfId="17808" xr:uid="{00000000-0005-0000-0000-00008C3E0000}"/>
    <cellStyle name="Normal 2 2 2 2 35 4 2 11" xfId="17809" xr:uid="{00000000-0005-0000-0000-00008D3E0000}"/>
    <cellStyle name="Normal 2 2 2 2 35 4 2 2" xfId="17810" xr:uid="{00000000-0005-0000-0000-00008E3E0000}"/>
    <cellStyle name="Normal 2 2 2 2 35 4 2 2 10" xfId="17811" xr:uid="{00000000-0005-0000-0000-00008F3E0000}"/>
    <cellStyle name="Normal 2 2 2 2 35 4 2 2 2" xfId="17812" xr:uid="{00000000-0005-0000-0000-0000903E0000}"/>
    <cellStyle name="Normal 2 2 2 2 35 4 2 2 3" xfId="17813" xr:uid="{00000000-0005-0000-0000-0000913E0000}"/>
    <cellStyle name="Normal 2 2 2 2 35 4 2 2 4" xfId="17814" xr:uid="{00000000-0005-0000-0000-0000923E0000}"/>
    <cellStyle name="Normal 2 2 2 2 35 4 2 2 5" xfId="17815" xr:uid="{00000000-0005-0000-0000-0000933E0000}"/>
    <cellStyle name="Normal 2 2 2 2 35 4 2 2 6" xfId="17816" xr:uid="{00000000-0005-0000-0000-0000943E0000}"/>
    <cellStyle name="Normal 2 2 2 2 35 4 2 2 7" xfId="17817" xr:uid="{00000000-0005-0000-0000-0000953E0000}"/>
    <cellStyle name="Normal 2 2 2 2 35 4 2 2 8" xfId="17818" xr:uid="{00000000-0005-0000-0000-0000963E0000}"/>
    <cellStyle name="Normal 2 2 2 2 35 4 2 2 9" xfId="17819" xr:uid="{00000000-0005-0000-0000-0000973E0000}"/>
    <cellStyle name="Normal 2 2 2 2 35 4 2 3" xfId="17820" xr:uid="{00000000-0005-0000-0000-0000983E0000}"/>
    <cellStyle name="Normal 2 2 2 2 35 4 2 4" xfId="17821" xr:uid="{00000000-0005-0000-0000-0000993E0000}"/>
    <cellStyle name="Normal 2 2 2 2 35 4 2 5" xfId="17822" xr:uid="{00000000-0005-0000-0000-00009A3E0000}"/>
    <cellStyle name="Normal 2 2 2 2 35 4 2 6" xfId="17823" xr:uid="{00000000-0005-0000-0000-00009B3E0000}"/>
    <cellStyle name="Normal 2 2 2 2 35 4 2 7" xfId="17824" xr:uid="{00000000-0005-0000-0000-00009C3E0000}"/>
    <cellStyle name="Normal 2 2 2 2 35 4 2 8" xfId="17825" xr:uid="{00000000-0005-0000-0000-00009D3E0000}"/>
    <cellStyle name="Normal 2 2 2 2 35 4 2 9" xfId="17826" xr:uid="{00000000-0005-0000-0000-00009E3E0000}"/>
    <cellStyle name="Normal 2 2 2 2 35 4 3" xfId="17827" xr:uid="{00000000-0005-0000-0000-00009F3E0000}"/>
    <cellStyle name="Normal 2 2 2 2 35 4 3 10" xfId="17828" xr:uid="{00000000-0005-0000-0000-0000A03E0000}"/>
    <cellStyle name="Normal 2 2 2 2 35 4 3 2" xfId="17829" xr:uid="{00000000-0005-0000-0000-0000A13E0000}"/>
    <cellStyle name="Normal 2 2 2 2 35 4 3 3" xfId="17830" xr:uid="{00000000-0005-0000-0000-0000A23E0000}"/>
    <cellStyle name="Normal 2 2 2 2 35 4 3 4" xfId="17831" xr:uid="{00000000-0005-0000-0000-0000A33E0000}"/>
    <cellStyle name="Normal 2 2 2 2 35 4 3 5" xfId="17832" xr:uid="{00000000-0005-0000-0000-0000A43E0000}"/>
    <cellStyle name="Normal 2 2 2 2 35 4 3 6" xfId="17833" xr:uid="{00000000-0005-0000-0000-0000A53E0000}"/>
    <cellStyle name="Normal 2 2 2 2 35 4 3 7" xfId="17834" xr:uid="{00000000-0005-0000-0000-0000A63E0000}"/>
    <cellStyle name="Normal 2 2 2 2 35 4 3 8" xfId="17835" xr:uid="{00000000-0005-0000-0000-0000A73E0000}"/>
    <cellStyle name="Normal 2 2 2 2 35 4 3 9" xfId="17836" xr:uid="{00000000-0005-0000-0000-0000A83E0000}"/>
    <cellStyle name="Normal 2 2 2 2 35 4 4" xfId="17837" xr:uid="{00000000-0005-0000-0000-0000A93E0000}"/>
    <cellStyle name="Normal 2 2 2 2 35 4 5" xfId="17838" xr:uid="{00000000-0005-0000-0000-0000AA3E0000}"/>
    <cellStyle name="Normal 2 2 2 2 35 4 6" xfId="17839" xr:uid="{00000000-0005-0000-0000-0000AB3E0000}"/>
    <cellStyle name="Normal 2 2 2 2 35 4 7" xfId="17840" xr:uid="{00000000-0005-0000-0000-0000AC3E0000}"/>
    <cellStyle name="Normal 2 2 2 2 35 4 8" xfId="17841" xr:uid="{00000000-0005-0000-0000-0000AD3E0000}"/>
    <cellStyle name="Normal 2 2 2 2 35 4 9" xfId="17842" xr:uid="{00000000-0005-0000-0000-0000AE3E0000}"/>
    <cellStyle name="Normal 2 2 2 2 35 5" xfId="3339" xr:uid="{00000000-0005-0000-0000-0000AF3E0000}"/>
    <cellStyle name="Normal 2 2 2 2 35 6" xfId="3340" xr:uid="{00000000-0005-0000-0000-0000B03E0000}"/>
    <cellStyle name="Normal 2 2 2 2 35 7" xfId="3341" xr:uid="{00000000-0005-0000-0000-0000B13E0000}"/>
    <cellStyle name="Normal 2 2 2 2 35 8" xfId="3342" xr:uid="{00000000-0005-0000-0000-0000B23E0000}"/>
    <cellStyle name="Normal 2 2 2 2 35 8 10" xfId="17843" xr:uid="{00000000-0005-0000-0000-0000B33E0000}"/>
    <cellStyle name="Normal 2 2 2 2 35 8 11" xfId="17844" xr:uid="{00000000-0005-0000-0000-0000B43E0000}"/>
    <cellStyle name="Normal 2 2 2 2 35 8 2" xfId="17845" xr:uid="{00000000-0005-0000-0000-0000B53E0000}"/>
    <cellStyle name="Normal 2 2 2 2 35 8 2 10" xfId="17846" xr:uid="{00000000-0005-0000-0000-0000B63E0000}"/>
    <cellStyle name="Normal 2 2 2 2 35 8 2 2" xfId="17847" xr:uid="{00000000-0005-0000-0000-0000B73E0000}"/>
    <cellStyle name="Normal 2 2 2 2 35 8 2 3" xfId="17848" xr:uid="{00000000-0005-0000-0000-0000B83E0000}"/>
    <cellStyle name="Normal 2 2 2 2 35 8 2 4" xfId="17849" xr:uid="{00000000-0005-0000-0000-0000B93E0000}"/>
    <cellStyle name="Normal 2 2 2 2 35 8 2 5" xfId="17850" xr:uid="{00000000-0005-0000-0000-0000BA3E0000}"/>
    <cellStyle name="Normal 2 2 2 2 35 8 2 6" xfId="17851" xr:uid="{00000000-0005-0000-0000-0000BB3E0000}"/>
    <cellStyle name="Normal 2 2 2 2 35 8 2 7" xfId="17852" xr:uid="{00000000-0005-0000-0000-0000BC3E0000}"/>
    <cellStyle name="Normal 2 2 2 2 35 8 2 8" xfId="17853" xr:uid="{00000000-0005-0000-0000-0000BD3E0000}"/>
    <cellStyle name="Normal 2 2 2 2 35 8 2 9" xfId="17854" xr:uid="{00000000-0005-0000-0000-0000BE3E0000}"/>
    <cellStyle name="Normal 2 2 2 2 35 8 3" xfId="17855" xr:uid="{00000000-0005-0000-0000-0000BF3E0000}"/>
    <cellStyle name="Normal 2 2 2 2 35 8 4" xfId="17856" xr:uid="{00000000-0005-0000-0000-0000C03E0000}"/>
    <cellStyle name="Normal 2 2 2 2 35 8 5" xfId="17857" xr:uid="{00000000-0005-0000-0000-0000C13E0000}"/>
    <cellStyle name="Normal 2 2 2 2 35 8 6" xfId="17858" xr:uid="{00000000-0005-0000-0000-0000C23E0000}"/>
    <cellStyle name="Normal 2 2 2 2 35 8 7" xfId="17859" xr:uid="{00000000-0005-0000-0000-0000C33E0000}"/>
    <cellStyle name="Normal 2 2 2 2 35 8 8" xfId="17860" xr:uid="{00000000-0005-0000-0000-0000C43E0000}"/>
    <cellStyle name="Normal 2 2 2 2 35 8 9" xfId="17861" xr:uid="{00000000-0005-0000-0000-0000C53E0000}"/>
    <cellStyle name="Normal 2 2 2 2 35 9" xfId="17862" xr:uid="{00000000-0005-0000-0000-0000C63E0000}"/>
    <cellStyle name="Normal 2 2 2 2 35 9 10" xfId="17863" xr:uid="{00000000-0005-0000-0000-0000C73E0000}"/>
    <cellStyle name="Normal 2 2 2 2 35 9 2" xfId="17864" xr:uid="{00000000-0005-0000-0000-0000C83E0000}"/>
    <cellStyle name="Normal 2 2 2 2 35 9 3" xfId="17865" xr:uid="{00000000-0005-0000-0000-0000C93E0000}"/>
    <cellStyle name="Normal 2 2 2 2 35 9 4" xfId="17866" xr:uid="{00000000-0005-0000-0000-0000CA3E0000}"/>
    <cellStyle name="Normal 2 2 2 2 35 9 5" xfId="17867" xr:uid="{00000000-0005-0000-0000-0000CB3E0000}"/>
    <cellStyle name="Normal 2 2 2 2 35 9 6" xfId="17868" xr:uid="{00000000-0005-0000-0000-0000CC3E0000}"/>
    <cellStyle name="Normal 2 2 2 2 35 9 7" xfId="17869" xr:uid="{00000000-0005-0000-0000-0000CD3E0000}"/>
    <cellStyle name="Normal 2 2 2 2 35 9 8" xfId="17870" xr:uid="{00000000-0005-0000-0000-0000CE3E0000}"/>
    <cellStyle name="Normal 2 2 2 2 35 9 9" xfId="17871" xr:uid="{00000000-0005-0000-0000-0000CF3E0000}"/>
    <cellStyle name="Normal 2 2 2 2 36" xfId="3343" xr:uid="{00000000-0005-0000-0000-0000D03E0000}"/>
    <cellStyle name="Normal 2 2 2 2 36 10" xfId="17872" xr:uid="{00000000-0005-0000-0000-0000D13E0000}"/>
    <cellStyle name="Normal 2 2 2 2 36 11" xfId="17873" xr:uid="{00000000-0005-0000-0000-0000D23E0000}"/>
    <cellStyle name="Normal 2 2 2 2 36 12" xfId="17874" xr:uid="{00000000-0005-0000-0000-0000D33E0000}"/>
    <cellStyle name="Normal 2 2 2 2 36 2" xfId="3344" xr:uid="{00000000-0005-0000-0000-0000D43E0000}"/>
    <cellStyle name="Normal 2 2 2 2 36 2 10" xfId="17875" xr:uid="{00000000-0005-0000-0000-0000D53E0000}"/>
    <cellStyle name="Normal 2 2 2 2 36 2 11" xfId="17876" xr:uid="{00000000-0005-0000-0000-0000D63E0000}"/>
    <cellStyle name="Normal 2 2 2 2 36 2 2" xfId="17877" xr:uid="{00000000-0005-0000-0000-0000D73E0000}"/>
    <cellStyle name="Normal 2 2 2 2 36 2 2 10" xfId="17878" xr:uid="{00000000-0005-0000-0000-0000D83E0000}"/>
    <cellStyle name="Normal 2 2 2 2 36 2 2 2" xfId="17879" xr:uid="{00000000-0005-0000-0000-0000D93E0000}"/>
    <cellStyle name="Normal 2 2 2 2 36 2 2 3" xfId="17880" xr:uid="{00000000-0005-0000-0000-0000DA3E0000}"/>
    <cellStyle name="Normal 2 2 2 2 36 2 2 4" xfId="17881" xr:uid="{00000000-0005-0000-0000-0000DB3E0000}"/>
    <cellStyle name="Normal 2 2 2 2 36 2 2 5" xfId="17882" xr:uid="{00000000-0005-0000-0000-0000DC3E0000}"/>
    <cellStyle name="Normal 2 2 2 2 36 2 2 6" xfId="17883" xr:uid="{00000000-0005-0000-0000-0000DD3E0000}"/>
    <cellStyle name="Normal 2 2 2 2 36 2 2 7" xfId="17884" xr:uid="{00000000-0005-0000-0000-0000DE3E0000}"/>
    <cellStyle name="Normal 2 2 2 2 36 2 2 8" xfId="17885" xr:uid="{00000000-0005-0000-0000-0000DF3E0000}"/>
    <cellStyle name="Normal 2 2 2 2 36 2 2 9" xfId="17886" xr:uid="{00000000-0005-0000-0000-0000E03E0000}"/>
    <cellStyle name="Normal 2 2 2 2 36 2 3" xfId="17887" xr:uid="{00000000-0005-0000-0000-0000E13E0000}"/>
    <cellStyle name="Normal 2 2 2 2 36 2 4" xfId="17888" xr:uid="{00000000-0005-0000-0000-0000E23E0000}"/>
    <cellStyle name="Normal 2 2 2 2 36 2 5" xfId="17889" xr:uid="{00000000-0005-0000-0000-0000E33E0000}"/>
    <cellStyle name="Normal 2 2 2 2 36 2 6" xfId="17890" xr:uid="{00000000-0005-0000-0000-0000E43E0000}"/>
    <cellStyle name="Normal 2 2 2 2 36 2 7" xfId="17891" xr:uid="{00000000-0005-0000-0000-0000E53E0000}"/>
    <cellStyle name="Normal 2 2 2 2 36 2 8" xfId="17892" xr:uid="{00000000-0005-0000-0000-0000E63E0000}"/>
    <cellStyle name="Normal 2 2 2 2 36 2 9" xfId="17893" xr:uid="{00000000-0005-0000-0000-0000E73E0000}"/>
    <cellStyle name="Normal 2 2 2 2 36 3" xfId="17894" xr:uid="{00000000-0005-0000-0000-0000E83E0000}"/>
    <cellStyle name="Normal 2 2 2 2 36 3 10" xfId="17895" xr:uid="{00000000-0005-0000-0000-0000E93E0000}"/>
    <cellStyle name="Normal 2 2 2 2 36 3 2" xfId="17896" xr:uid="{00000000-0005-0000-0000-0000EA3E0000}"/>
    <cellStyle name="Normal 2 2 2 2 36 3 3" xfId="17897" xr:uid="{00000000-0005-0000-0000-0000EB3E0000}"/>
    <cellStyle name="Normal 2 2 2 2 36 3 4" xfId="17898" xr:uid="{00000000-0005-0000-0000-0000EC3E0000}"/>
    <cellStyle name="Normal 2 2 2 2 36 3 5" xfId="17899" xr:uid="{00000000-0005-0000-0000-0000ED3E0000}"/>
    <cellStyle name="Normal 2 2 2 2 36 3 6" xfId="17900" xr:uid="{00000000-0005-0000-0000-0000EE3E0000}"/>
    <cellStyle name="Normal 2 2 2 2 36 3 7" xfId="17901" xr:uid="{00000000-0005-0000-0000-0000EF3E0000}"/>
    <cellStyle name="Normal 2 2 2 2 36 3 8" xfId="17902" xr:uid="{00000000-0005-0000-0000-0000F03E0000}"/>
    <cellStyle name="Normal 2 2 2 2 36 3 9" xfId="17903" xr:uid="{00000000-0005-0000-0000-0000F13E0000}"/>
    <cellStyle name="Normal 2 2 2 2 36 4" xfId="17904" xr:uid="{00000000-0005-0000-0000-0000F23E0000}"/>
    <cellStyle name="Normal 2 2 2 2 36 5" xfId="17905" xr:uid="{00000000-0005-0000-0000-0000F33E0000}"/>
    <cellStyle name="Normal 2 2 2 2 36 6" xfId="17906" xr:uid="{00000000-0005-0000-0000-0000F43E0000}"/>
    <cellStyle name="Normal 2 2 2 2 36 7" xfId="17907" xr:uid="{00000000-0005-0000-0000-0000F53E0000}"/>
    <cellStyle name="Normal 2 2 2 2 36 8" xfId="17908" xr:uid="{00000000-0005-0000-0000-0000F63E0000}"/>
    <cellStyle name="Normal 2 2 2 2 36 9" xfId="17909" xr:uid="{00000000-0005-0000-0000-0000F73E0000}"/>
    <cellStyle name="Normal 2 2 2 2 37" xfId="3345" xr:uid="{00000000-0005-0000-0000-0000F83E0000}"/>
    <cellStyle name="Normal 2 2 2 2 37 10" xfId="17910" xr:uid="{00000000-0005-0000-0000-0000F93E0000}"/>
    <cellStyle name="Normal 2 2 2 2 37 11" xfId="17911" xr:uid="{00000000-0005-0000-0000-0000FA3E0000}"/>
    <cellStyle name="Normal 2 2 2 2 37 12" xfId="17912" xr:uid="{00000000-0005-0000-0000-0000FB3E0000}"/>
    <cellStyle name="Normal 2 2 2 2 37 2" xfId="3346" xr:uid="{00000000-0005-0000-0000-0000FC3E0000}"/>
    <cellStyle name="Normal 2 2 2 2 37 2 10" xfId="17913" xr:uid="{00000000-0005-0000-0000-0000FD3E0000}"/>
    <cellStyle name="Normal 2 2 2 2 37 2 11" xfId="17914" xr:uid="{00000000-0005-0000-0000-0000FE3E0000}"/>
    <cellStyle name="Normal 2 2 2 2 37 2 2" xfId="17915" xr:uid="{00000000-0005-0000-0000-0000FF3E0000}"/>
    <cellStyle name="Normal 2 2 2 2 37 2 2 10" xfId="17916" xr:uid="{00000000-0005-0000-0000-0000003F0000}"/>
    <cellStyle name="Normal 2 2 2 2 37 2 2 2" xfId="17917" xr:uid="{00000000-0005-0000-0000-0000013F0000}"/>
    <cellStyle name="Normal 2 2 2 2 37 2 2 3" xfId="17918" xr:uid="{00000000-0005-0000-0000-0000023F0000}"/>
    <cellStyle name="Normal 2 2 2 2 37 2 2 4" xfId="17919" xr:uid="{00000000-0005-0000-0000-0000033F0000}"/>
    <cellStyle name="Normal 2 2 2 2 37 2 2 5" xfId="17920" xr:uid="{00000000-0005-0000-0000-0000043F0000}"/>
    <cellStyle name="Normal 2 2 2 2 37 2 2 6" xfId="17921" xr:uid="{00000000-0005-0000-0000-0000053F0000}"/>
    <cellStyle name="Normal 2 2 2 2 37 2 2 7" xfId="17922" xr:uid="{00000000-0005-0000-0000-0000063F0000}"/>
    <cellStyle name="Normal 2 2 2 2 37 2 2 8" xfId="17923" xr:uid="{00000000-0005-0000-0000-0000073F0000}"/>
    <cellStyle name="Normal 2 2 2 2 37 2 2 9" xfId="17924" xr:uid="{00000000-0005-0000-0000-0000083F0000}"/>
    <cellStyle name="Normal 2 2 2 2 37 2 3" xfId="17925" xr:uid="{00000000-0005-0000-0000-0000093F0000}"/>
    <cellStyle name="Normal 2 2 2 2 37 2 4" xfId="17926" xr:uid="{00000000-0005-0000-0000-00000A3F0000}"/>
    <cellStyle name="Normal 2 2 2 2 37 2 5" xfId="17927" xr:uid="{00000000-0005-0000-0000-00000B3F0000}"/>
    <cellStyle name="Normal 2 2 2 2 37 2 6" xfId="17928" xr:uid="{00000000-0005-0000-0000-00000C3F0000}"/>
    <cellStyle name="Normal 2 2 2 2 37 2 7" xfId="17929" xr:uid="{00000000-0005-0000-0000-00000D3F0000}"/>
    <cellStyle name="Normal 2 2 2 2 37 2 8" xfId="17930" xr:uid="{00000000-0005-0000-0000-00000E3F0000}"/>
    <cellStyle name="Normal 2 2 2 2 37 2 9" xfId="17931" xr:uid="{00000000-0005-0000-0000-00000F3F0000}"/>
    <cellStyle name="Normal 2 2 2 2 37 3" xfId="17932" xr:uid="{00000000-0005-0000-0000-0000103F0000}"/>
    <cellStyle name="Normal 2 2 2 2 37 3 10" xfId="17933" xr:uid="{00000000-0005-0000-0000-0000113F0000}"/>
    <cellStyle name="Normal 2 2 2 2 37 3 2" xfId="17934" xr:uid="{00000000-0005-0000-0000-0000123F0000}"/>
    <cellStyle name="Normal 2 2 2 2 37 3 3" xfId="17935" xr:uid="{00000000-0005-0000-0000-0000133F0000}"/>
    <cellStyle name="Normal 2 2 2 2 37 3 4" xfId="17936" xr:uid="{00000000-0005-0000-0000-0000143F0000}"/>
    <cellStyle name="Normal 2 2 2 2 37 3 5" xfId="17937" xr:uid="{00000000-0005-0000-0000-0000153F0000}"/>
    <cellStyle name="Normal 2 2 2 2 37 3 6" xfId="17938" xr:uid="{00000000-0005-0000-0000-0000163F0000}"/>
    <cellStyle name="Normal 2 2 2 2 37 3 7" xfId="17939" xr:uid="{00000000-0005-0000-0000-0000173F0000}"/>
    <cellStyle name="Normal 2 2 2 2 37 3 8" xfId="17940" xr:uid="{00000000-0005-0000-0000-0000183F0000}"/>
    <cellStyle name="Normal 2 2 2 2 37 3 9" xfId="17941" xr:uid="{00000000-0005-0000-0000-0000193F0000}"/>
    <cellStyle name="Normal 2 2 2 2 37 4" xfId="17942" xr:uid="{00000000-0005-0000-0000-00001A3F0000}"/>
    <cellStyle name="Normal 2 2 2 2 37 5" xfId="17943" xr:uid="{00000000-0005-0000-0000-00001B3F0000}"/>
    <cellStyle name="Normal 2 2 2 2 37 6" xfId="17944" xr:uid="{00000000-0005-0000-0000-00001C3F0000}"/>
    <cellStyle name="Normal 2 2 2 2 37 7" xfId="17945" xr:uid="{00000000-0005-0000-0000-00001D3F0000}"/>
    <cellStyle name="Normal 2 2 2 2 37 8" xfId="17946" xr:uid="{00000000-0005-0000-0000-00001E3F0000}"/>
    <cellStyle name="Normal 2 2 2 2 37 9" xfId="17947" xr:uid="{00000000-0005-0000-0000-00001F3F0000}"/>
    <cellStyle name="Normal 2 2 2 2 38" xfId="3347" xr:uid="{00000000-0005-0000-0000-0000203F0000}"/>
    <cellStyle name="Normal 2 2 2 2 38 10" xfId="17948" xr:uid="{00000000-0005-0000-0000-0000213F0000}"/>
    <cellStyle name="Normal 2 2 2 2 38 11" xfId="17949" xr:uid="{00000000-0005-0000-0000-0000223F0000}"/>
    <cellStyle name="Normal 2 2 2 2 38 12" xfId="17950" xr:uid="{00000000-0005-0000-0000-0000233F0000}"/>
    <cellStyle name="Normal 2 2 2 2 38 13" xfId="17951" xr:uid="{00000000-0005-0000-0000-0000243F0000}"/>
    <cellStyle name="Normal 2 2 2 2 38 14" xfId="17952" xr:uid="{00000000-0005-0000-0000-0000253F0000}"/>
    <cellStyle name="Normal 2 2 2 2 38 15" xfId="17953" xr:uid="{00000000-0005-0000-0000-0000263F0000}"/>
    <cellStyle name="Normal 2 2 2 2 38 16" xfId="17954" xr:uid="{00000000-0005-0000-0000-0000273F0000}"/>
    <cellStyle name="Normal 2 2 2 2 38 17" xfId="17955" xr:uid="{00000000-0005-0000-0000-0000283F0000}"/>
    <cellStyle name="Normal 2 2 2 2 38 2" xfId="3348" xr:uid="{00000000-0005-0000-0000-0000293F0000}"/>
    <cellStyle name="Normal 2 2 2 2 38 2 2" xfId="3349" xr:uid="{00000000-0005-0000-0000-00002A3F0000}"/>
    <cellStyle name="Normal 2 2 2 2 38 2 2 10" xfId="17956" xr:uid="{00000000-0005-0000-0000-00002B3F0000}"/>
    <cellStyle name="Normal 2 2 2 2 38 2 2 11" xfId="17957" xr:uid="{00000000-0005-0000-0000-00002C3F0000}"/>
    <cellStyle name="Normal 2 2 2 2 38 2 2 12" xfId="17958" xr:uid="{00000000-0005-0000-0000-00002D3F0000}"/>
    <cellStyle name="Normal 2 2 2 2 38 2 2 2" xfId="3350" xr:uid="{00000000-0005-0000-0000-00002E3F0000}"/>
    <cellStyle name="Normal 2 2 2 2 38 2 2 2 10" xfId="17959" xr:uid="{00000000-0005-0000-0000-00002F3F0000}"/>
    <cellStyle name="Normal 2 2 2 2 38 2 2 2 11" xfId="17960" xr:uid="{00000000-0005-0000-0000-0000303F0000}"/>
    <cellStyle name="Normal 2 2 2 2 38 2 2 2 2" xfId="17961" xr:uid="{00000000-0005-0000-0000-0000313F0000}"/>
    <cellStyle name="Normal 2 2 2 2 38 2 2 2 2 10" xfId="17962" xr:uid="{00000000-0005-0000-0000-0000323F0000}"/>
    <cellStyle name="Normal 2 2 2 2 38 2 2 2 2 2" xfId="17963" xr:uid="{00000000-0005-0000-0000-0000333F0000}"/>
    <cellStyle name="Normal 2 2 2 2 38 2 2 2 2 3" xfId="17964" xr:uid="{00000000-0005-0000-0000-0000343F0000}"/>
    <cellStyle name="Normal 2 2 2 2 38 2 2 2 2 4" xfId="17965" xr:uid="{00000000-0005-0000-0000-0000353F0000}"/>
    <cellStyle name="Normal 2 2 2 2 38 2 2 2 2 5" xfId="17966" xr:uid="{00000000-0005-0000-0000-0000363F0000}"/>
    <cellStyle name="Normal 2 2 2 2 38 2 2 2 2 6" xfId="17967" xr:uid="{00000000-0005-0000-0000-0000373F0000}"/>
    <cellStyle name="Normal 2 2 2 2 38 2 2 2 2 7" xfId="17968" xr:uid="{00000000-0005-0000-0000-0000383F0000}"/>
    <cellStyle name="Normal 2 2 2 2 38 2 2 2 2 8" xfId="17969" xr:uid="{00000000-0005-0000-0000-0000393F0000}"/>
    <cellStyle name="Normal 2 2 2 2 38 2 2 2 2 9" xfId="17970" xr:uid="{00000000-0005-0000-0000-00003A3F0000}"/>
    <cellStyle name="Normal 2 2 2 2 38 2 2 2 3" xfId="17971" xr:uid="{00000000-0005-0000-0000-00003B3F0000}"/>
    <cellStyle name="Normal 2 2 2 2 38 2 2 2 4" xfId="17972" xr:uid="{00000000-0005-0000-0000-00003C3F0000}"/>
    <cellStyle name="Normal 2 2 2 2 38 2 2 2 5" xfId="17973" xr:uid="{00000000-0005-0000-0000-00003D3F0000}"/>
    <cellStyle name="Normal 2 2 2 2 38 2 2 2 6" xfId="17974" xr:uid="{00000000-0005-0000-0000-00003E3F0000}"/>
    <cellStyle name="Normal 2 2 2 2 38 2 2 2 7" xfId="17975" xr:uid="{00000000-0005-0000-0000-00003F3F0000}"/>
    <cellStyle name="Normal 2 2 2 2 38 2 2 2 8" xfId="17976" xr:uid="{00000000-0005-0000-0000-0000403F0000}"/>
    <cellStyle name="Normal 2 2 2 2 38 2 2 2 9" xfId="17977" xr:uid="{00000000-0005-0000-0000-0000413F0000}"/>
    <cellStyle name="Normal 2 2 2 2 38 2 2 3" xfId="17978" xr:uid="{00000000-0005-0000-0000-0000423F0000}"/>
    <cellStyle name="Normal 2 2 2 2 38 2 2 3 10" xfId="17979" xr:uid="{00000000-0005-0000-0000-0000433F0000}"/>
    <cellStyle name="Normal 2 2 2 2 38 2 2 3 2" xfId="17980" xr:uid="{00000000-0005-0000-0000-0000443F0000}"/>
    <cellStyle name="Normal 2 2 2 2 38 2 2 3 3" xfId="17981" xr:uid="{00000000-0005-0000-0000-0000453F0000}"/>
    <cellStyle name="Normal 2 2 2 2 38 2 2 3 4" xfId="17982" xr:uid="{00000000-0005-0000-0000-0000463F0000}"/>
    <cellStyle name="Normal 2 2 2 2 38 2 2 3 5" xfId="17983" xr:uid="{00000000-0005-0000-0000-0000473F0000}"/>
    <cellStyle name="Normal 2 2 2 2 38 2 2 3 6" xfId="17984" xr:uid="{00000000-0005-0000-0000-0000483F0000}"/>
    <cellStyle name="Normal 2 2 2 2 38 2 2 3 7" xfId="17985" xr:uid="{00000000-0005-0000-0000-0000493F0000}"/>
    <cellStyle name="Normal 2 2 2 2 38 2 2 3 8" xfId="17986" xr:uid="{00000000-0005-0000-0000-00004A3F0000}"/>
    <cellStyle name="Normal 2 2 2 2 38 2 2 3 9" xfId="17987" xr:uid="{00000000-0005-0000-0000-00004B3F0000}"/>
    <cellStyle name="Normal 2 2 2 2 38 2 2 4" xfId="17988" xr:uid="{00000000-0005-0000-0000-00004C3F0000}"/>
    <cellStyle name="Normal 2 2 2 2 38 2 2 5" xfId="17989" xr:uid="{00000000-0005-0000-0000-00004D3F0000}"/>
    <cellStyle name="Normal 2 2 2 2 38 2 2 6" xfId="17990" xr:uid="{00000000-0005-0000-0000-00004E3F0000}"/>
    <cellStyle name="Normal 2 2 2 2 38 2 2 7" xfId="17991" xr:uid="{00000000-0005-0000-0000-00004F3F0000}"/>
    <cellStyle name="Normal 2 2 2 2 38 2 2 8" xfId="17992" xr:uid="{00000000-0005-0000-0000-0000503F0000}"/>
    <cellStyle name="Normal 2 2 2 2 38 2 2 9" xfId="17993" xr:uid="{00000000-0005-0000-0000-0000513F0000}"/>
    <cellStyle name="Normal 2 2 2 2 38 2 3" xfId="3351" xr:uid="{00000000-0005-0000-0000-0000523F0000}"/>
    <cellStyle name="Normal 2 2 2 2 38 2 3 10" xfId="17994" xr:uid="{00000000-0005-0000-0000-0000533F0000}"/>
    <cellStyle name="Normal 2 2 2 2 38 2 3 11" xfId="17995" xr:uid="{00000000-0005-0000-0000-0000543F0000}"/>
    <cellStyle name="Normal 2 2 2 2 38 2 3 12" xfId="17996" xr:uid="{00000000-0005-0000-0000-0000553F0000}"/>
    <cellStyle name="Normal 2 2 2 2 38 2 3 2" xfId="3352" xr:uid="{00000000-0005-0000-0000-0000563F0000}"/>
    <cellStyle name="Normal 2 2 2 2 38 2 3 2 10" xfId="17997" xr:uid="{00000000-0005-0000-0000-0000573F0000}"/>
    <cellStyle name="Normal 2 2 2 2 38 2 3 2 11" xfId="17998" xr:uid="{00000000-0005-0000-0000-0000583F0000}"/>
    <cellStyle name="Normal 2 2 2 2 38 2 3 2 2" xfId="17999" xr:uid="{00000000-0005-0000-0000-0000593F0000}"/>
    <cellStyle name="Normal 2 2 2 2 38 2 3 2 2 10" xfId="18000" xr:uid="{00000000-0005-0000-0000-00005A3F0000}"/>
    <cellStyle name="Normal 2 2 2 2 38 2 3 2 2 2" xfId="18001" xr:uid="{00000000-0005-0000-0000-00005B3F0000}"/>
    <cellStyle name="Normal 2 2 2 2 38 2 3 2 2 3" xfId="18002" xr:uid="{00000000-0005-0000-0000-00005C3F0000}"/>
    <cellStyle name="Normal 2 2 2 2 38 2 3 2 2 4" xfId="18003" xr:uid="{00000000-0005-0000-0000-00005D3F0000}"/>
    <cellStyle name="Normal 2 2 2 2 38 2 3 2 2 5" xfId="18004" xr:uid="{00000000-0005-0000-0000-00005E3F0000}"/>
    <cellStyle name="Normal 2 2 2 2 38 2 3 2 2 6" xfId="18005" xr:uid="{00000000-0005-0000-0000-00005F3F0000}"/>
    <cellStyle name="Normal 2 2 2 2 38 2 3 2 2 7" xfId="18006" xr:uid="{00000000-0005-0000-0000-0000603F0000}"/>
    <cellStyle name="Normal 2 2 2 2 38 2 3 2 2 8" xfId="18007" xr:uid="{00000000-0005-0000-0000-0000613F0000}"/>
    <cellStyle name="Normal 2 2 2 2 38 2 3 2 2 9" xfId="18008" xr:uid="{00000000-0005-0000-0000-0000623F0000}"/>
    <cellStyle name="Normal 2 2 2 2 38 2 3 2 3" xfId="18009" xr:uid="{00000000-0005-0000-0000-0000633F0000}"/>
    <cellStyle name="Normal 2 2 2 2 38 2 3 2 4" xfId="18010" xr:uid="{00000000-0005-0000-0000-0000643F0000}"/>
    <cellStyle name="Normal 2 2 2 2 38 2 3 2 5" xfId="18011" xr:uid="{00000000-0005-0000-0000-0000653F0000}"/>
    <cellStyle name="Normal 2 2 2 2 38 2 3 2 6" xfId="18012" xr:uid="{00000000-0005-0000-0000-0000663F0000}"/>
    <cellStyle name="Normal 2 2 2 2 38 2 3 2 7" xfId="18013" xr:uid="{00000000-0005-0000-0000-0000673F0000}"/>
    <cellStyle name="Normal 2 2 2 2 38 2 3 2 8" xfId="18014" xr:uid="{00000000-0005-0000-0000-0000683F0000}"/>
    <cellStyle name="Normal 2 2 2 2 38 2 3 2 9" xfId="18015" xr:uid="{00000000-0005-0000-0000-0000693F0000}"/>
    <cellStyle name="Normal 2 2 2 2 38 2 3 3" xfId="18016" xr:uid="{00000000-0005-0000-0000-00006A3F0000}"/>
    <cellStyle name="Normal 2 2 2 2 38 2 3 3 10" xfId="18017" xr:uid="{00000000-0005-0000-0000-00006B3F0000}"/>
    <cellStyle name="Normal 2 2 2 2 38 2 3 3 2" xfId="18018" xr:uid="{00000000-0005-0000-0000-00006C3F0000}"/>
    <cellStyle name="Normal 2 2 2 2 38 2 3 3 3" xfId="18019" xr:uid="{00000000-0005-0000-0000-00006D3F0000}"/>
    <cellStyle name="Normal 2 2 2 2 38 2 3 3 4" xfId="18020" xr:uid="{00000000-0005-0000-0000-00006E3F0000}"/>
    <cellStyle name="Normal 2 2 2 2 38 2 3 3 5" xfId="18021" xr:uid="{00000000-0005-0000-0000-00006F3F0000}"/>
    <cellStyle name="Normal 2 2 2 2 38 2 3 3 6" xfId="18022" xr:uid="{00000000-0005-0000-0000-0000703F0000}"/>
    <cellStyle name="Normal 2 2 2 2 38 2 3 3 7" xfId="18023" xr:uid="{00000000-0005-0000-0000-0000713F0000}"/>
    <cellStyle name="Normal 2 2 2 2 38 2 3 3 8" xfId="18024" xr:uid="{00000000-0005-0000-0000-0000723F0000}"/>
    <cellStyle name="Normal 2 2 2 2 38 2 3 3 9" xfId="18025" xr:uid="{00000000-0005-0000-0000-0000733F0000}"/>
    <cellStyle name="Normal 2 2 2 2 38 2 3 4" xfId="18026" xr:uid="{00000000-0005-0000-0000-0000743F0000}"/>
    <cellStyle name="Normal 2 2 2 2 38 2 3 5" xfId="18027" xr:uid="{00000000-0005-0000-0000-0000753F0000}"/>
    <cellStyle name="Normal 2 2 2 2 38 2 3 6" xfId="18028" xr:uid="{00000000-0005-0000-0000-0000763F0000}"/>
    <cellStyle name="Normal 2 2 2 2 38 2 3 7" xfId="18029" xr:uid="{00000000-0005-0000-0000-0000773F0000}"/>
    <cellStyle name="Normal 2 2 2 2 38 2 3 8" xfId="18030" xr:uid="{00000000-0005-0000-0000-0000783F0000}"/>
    <cellStyle name="Normal 2 2 2 2 38 2 3 9" xfId="18031" xr:uid="{00000000-0005-0000-0000-0000793F0000}"/>
    <cellStyle name="Normal 2 2 2 2 38 2 4" xfId="3353" xr:uid="{00000000-0005-0000-0000-00007A3F0000}"/>
    <cellStyle name="Normal 2 2 2 2 38 2 4 10" xfId="18032" xr:uid="{00000000-0005-0000-0000-00007B3F0000}"/>
    <cellStyle name="Normal 2 2 2 2 38 2 4 11" xfId="18033" xr:uid="{00000000-0005-0000-0000-00007C3F0000}"/>
    <cellStyle name="Normal 2 2 2 2 38 2 4 12" xfId="18034" xr:uid="{00000000-0005-0000-0000-00007D3F0000}"/>
    <cellStyle name="Normal 2 2 2 2 38 2 4 2" xfId="3354" xr:uid="{00000000-0005-0000-0000-00007E3F0000}"/>
    <cellStyle name="Normal 2 2 2 2 38 2 4 2 10" xfId="18035" xr:uid="{00000000-0005-0000-0000-00007F3F0000}"/>
    <cellStyle name="Normal 2 2 2 2 38 2 4 2 11" xfId="18036" xr:uid="{00000000-0005-0000-0000-0000803F0000}"/>
    <cellStyle name="Normal 2 2 2 2 38 2 4 2 2" xfId="18037" xr:uid="{00000000-0005-0000-0000-0000813F0000}"/>
    <cellStyle name="Normal 2 2 2 2 38 2 4 2 2 10" xfId="18038" xr:uid="{00000000-0005-0000-0000-0000823F0000}"/>
    <cellStyle name="Normal 2 2 2 2 38 2 4 2 2 2" xfId="18039" xr:uid="{00000000-0005-0000-0000-0000833F0000}"/>
    <cellStyle name="Normal 2 2 2 2 38 2 4 2 2 3" xfId="18040" xr:uid="{00000000-0005-0000-0000-0000843F0000}"/>
    <cellStyle name="Normal 2 2 2 2 38 2 4 2 2 4" xfId="18041" xr:uid="{00000000-0005-0000-0000-0000853F0000}"/>
    <cellStyle name="Normal 2 2 2 2 38 2 4 2 2 5" xfId="18042" xr:uid="{00000000-0005-0000-0000-0000863F0000}"/>
    <cellStyle name="Normal 2 2 2 2 38 2 4 2 2 6" xfId="18043" xr:uid="{00000000-0005-0000-0000-0000873F0000}"/>
    <cellStyle name="Normal 2 2 2 2 38 2 4 2 2 7" xfId="18044" xr:uid="{00000000-0005-0000-0000-0000883F0000}"/>
    <cellStyle name="Normal 2 2 2 2 38 2 4 2 2 8" xfId="18045" xr:uid="{00000000-0005-0000-0000-0000893F0000}"/>
    <cellStyle name="Normal 2 2 2 2 38 2 4 2 2 9" xfId="18046" xr:uid="{00000000-0005-0000-0000-00008A3F0000}"/>
    <cellStyle name="Normal 2 2 2 2 38 2 4 2 3" xfId="18047" xr:uid="{00000000-0005-0000-0000-00008B3F0000}"/>
    <cellStyle name="Normal 2 2 2 2 38 2 4 2 4" xfId="18048" xr:uid="{00000000-0005-0000-0000-00008C3F0000}"/>
    <cellStyle name="Normal 2 2 2 2 38 2 4 2 5" xfId="18049" xr:uid="{00000000-0005-0000-0000-00008D3F0000}"/>
    <cellStyle name="Normal 2 2 2 2 38 2 4 2 6" xfId="18050" xr:uid="{00000000-0005-0000-0000-00008E3F0000}"/>
    <cellStyle name="Normal 2 2 2 2 38 2 4 2 7" xfId="18051" xr:uid="{00000000-0005-0000-0000-00008F3F0000}"/>
    <cellStyle name="Normal 2 2 2 2 38 2 4 2 8" xfId="18052" xr:uid="{00000000-0005-0000-0000-0000903F0000}"/>
    <cellStyle name="Normal 2 2 2 2 38 2 4 2 9" xfId="18053" xr:uid="{00000000-0005-0000-0000-0000913F0000}"/>
    <cellStyle name="Normal 2 2 2 2 38 2 4 3" xfId="18054" xr:uid="{00000000-0005-0000-0000-0000923F0000}"/>
    <cellStyle name="Normal 2 2 2 2 38 2 4 3 10" xfId="18055" xr:uid="{00000000-0005-0000-0000-0000933F0000}"/>
    <cellStyle name="Normal 2 2 2 2 38 2 4 3 2" xfId="18056" xr:uid="{00000000-0005-0000-0000-0000943F0000}"/>
    <cellStyle name="Normal 2 2 2 2 38 2 4 3 3" xfId="18057" xr:uid="{00000000-0005-0000-0000-0000953F0000}"/>
    <cellStyle name="Normal 2 2 2 2 38 2 4 3 4" xfId="18058" xr:uid="{00000000-0005-0000-0000-0000963F0000}"/>
    <cellStyle name="Normal 2 2 2 2 38 2 4 3 5" xfId="18059" xr:uid="{00000000-0005-0000-0000-0000973F0000}"/>
    <cellStyle name="Normal 2 2 2 2 38 2 4 3 6" xfId="18060" xr:uid="{00000000-0005-0000-0000-0000983F0000}"/>
    <cellStyle name="Normal 2 2 2 2 38 2 4 3 7" xfId="18061" xr:uid="{00000000-0005-0000-0000-0000993F0000}"/>
    <cellStyle name="Normal 2 2 2 2 38 2 4 3 8" xfId="18062" xr:uid="{00000000-0005-0000-0000-00009A3F0000}"/>
    <cellStyle name="Normal 2 2 2 2 38 2 4 3 9" xfId="18063" xr:uid="{00000000-0005-0000-0000-00009B3F0000}"/>
    <cellStyle name="Normal 2 2 2 2 38 2 4 4" xfId="18064" xr:uid="{00000000-0005-0000-0000-00009C3F0000}"/>
    <cellStyle name="Normal 2 2 2 2 38 2 4 5" xfId="18065" xr:uid="{00000000-0005-0000-0000-00009D3F0000}"/>
    <cellStyle name="Normal 2 2 2 2 38 2 4 6" xfId="18066" xr:uid="{00000000-0005-0000-0000-00009E3F0000}"/>
    <cellStyle name="Normal 2 2 2 2 38 2 4 7" xfId="18067" xr:uid="{00000000-0005-0000-0000-00009F3F0000}"/>
    <cellStyle name="Normal 2 2 2 2 38 2 4 8" xfId="18068" xr:uid="{00000000-0005-0000-0000-0000A03F0000}"/>
    <cellStyle name="Normal 2 2 2 2 38 2 4 9" xfId="18069" xr:uid="{00000000-0005-0000-0000-0000A13F0000}"/>
    <cellStyle name="Normal 2 2 2 2 38 2 5" xfId="3355" xr:uid="{00000000-0005-0000-0000-0000A23F0000}"/>
    <cellStyle name="Normal 2 2 2 2 38 2 5 10" xfId="18070" xr:uid="{00000000-0005-0000-0000-0000A33F0000}"/>
    <cellStyle name="Normal 2 2 2 2 38 2 5 11" xfId="18071" xr:uid="{00000000-0005-0000-0000-0000A43F0000}"/>
    <cellStyle name="Normal 2 2 2 2 38 2 5 12" xfId="18072" xr:uid="{00000000-0005-0000-0000-0000A53F0000}"/>
    <cellStyle name="Normal 2 2 2 2 38 2 5 2" xfId="3356" xr:uid="{00000000-0005-0000-0000-0000A63F0000}"/>
    <cellStyle name="Normal 2 2 2 2 38 2 5 2 10" xfId="18073" xr:uid="{00000000-0005-0000-0000-0000A73F0000}"/>
    <cellStyle name="Normal 2 2 2 2 38 2 5 2 11" xfId="18074" xr:uid="{00000000-0005-0000-0000-0000A83F0000}"/>
    <cellStyle name="Normal 2 2 2 2 38 2 5 2 2" xfId="18075" xr:uid="{00000000-0005-0000-0000-0000A93F0000}"/>
    <cellStyle name="Normal 2 2 2 2 38 2 5 2 2 10" xfId="18076" xr:uid="{00000000-0005-0000-0000-0000AA3F0000}"/>
    <cellStyle name="Normal 2 2 2 2 38 2 5 2 2 2" xfId="18077" xr:uid="{00000000-0005-0000-0000-0000AB3F0000}"/>
    <cellStyle name="Normal 2 2 2 2 38 2 5 2 2 3" xfId="18078" xr:uid="{00000000-0005-0000-0000-0000AC3F0000}"/>
    <cellStyle name="Normal 2 2 2 2 38 2 5 2 2 4" xfId="18079" xr:uid="{00000000-0005-0000-0000-0000AD3F0000}"/>
    <cellStyle name="Normal 2 2 2 2 38 2 5 2 2 5" xfId="18080" xr:uid="{00000000-0005-0000-0000-0000AE3F0000}"/>
    <cellStyle name="Normal 2 2 2 2 38 2 5 2 2 6" xfId="18081" xr:uid="{00000000-0005-0000-0000-0000AF3F0000}"/>
    <cellStyle name="Normal 2 2 2 2 38 2 5 2 2 7" xfId="18082" xr:uid="{00000000-0005-0000-0000-0000B03F0000}"/>
    <cellStyle name="Normal 2 2 2 2 38 2 5 2 2 8" xfId="18083" xr:uid="{00000000-0005-0000-0000-0000B13F0000}"/>
    <cellStyle name="Normal 2 2 2 2 38 2 5 2 2 9" xfId="18084" xr:uid="{00000000-0005-0000-0000-0000B23F0000}"/>
    <cellStyle name="Normal 2 2 2 2 38 2 5 2 3" xfId="18085" xr:uid="{00000000-0005-0000-0000-0000B33F0000}"/>
    <cellStyle name="Normal 2 2 2 2 38 2 5 2 4" xfId="18086" xr:uid="{00000000-0005-0000-0000-0000B43F0000}"/>
    <cellStyle name="Normal 2 2 2 2 38 2 5 2 5" xfId="18087" xr:uid="{00000000-0005-0000-0000-0000B53F0000}"/>
    <cellStyle name="Normal 2 2 2 2 38 2 5 2 6" xfId="18088" xr:uid="{00000000-0005-0000-0000-0000B63F0000}"/>
    <cellStyle name="Normal 2 2 2 2 38 2 5 2 7" xfId="18089" xr:uid="{00000000-0005-0000-0000-0000B73F0000}"/>
    <cellStyle name="Normal 2 2 2 2 38 2 5 2 8" xfId="18090" xr:uid="{00000000-0005-0000-0000-0000B83F0000}"/>
    <cellStyle name="Normal 2 2 2 2 38 2 5 2 9" xfId="18091" xr:uid="{00000000-0005-0000-0000-0000B93F0000}"/>
    <cellStyle name="Normal 2 2 2 2 38 2 5 3" xfId="18092" xr:uid="{00000000-0005-0000-0000-0000BA3F0000}"/>
    <cellStyle name="Normal 2 2 2 2 38 2 5 3 10" xfId="18093" xr:uid="{00000000-0005-0000-0000-0000BB3F0000}"/>
    <cellStyle name="Normal 2 2 2 2 38 2 5 3 2" xfId="18094" xr:uid="{00000000-0005-0000-0000-0000BC3F0000}"/>
    <cellStyle name="Normal 2 2 2 2 38 2 5 3 3" xfId="18095" xr:uid="{00000000-0005-0000-0000-0000BD3F0000}"/>
    <cellStyle name="Normal 2 2 2 2 38 2 5 3 4" xfId="18096" xr:uid="{00000000-0005-0000-0000-0000BE3F0000}"/>
    <cellStyle name="Normal 2 2 2 2 38 2 5 3 5" xfId="18097" xr:uid="{00000000-0005-0000-0000-0000BF3F0000}"/>
    <cellStyle name="Normal 2 2 2 2 38 2 5 3 6" xfId="18098" xr:uid="{00000000-0005-0000-0000-0000C03F0000}"/>
    <cellStyle name="Normal 2 2 2 2 38 2 5 3 7" xfId="18099" xr:uid="{00000000-0005-0000-0000-0000C13F0000}"/>
    <cellStyle name="Normal 2 2 2 2 38 2 5 3 8" xfId="18100" xr:uid="{00000000-0005-0000-0000-0000C23F0000}"/>
    <cellStyle name="Normal 2 2 2 2 38 2 5 3 9" xfId="18101" xr:uid="{00000000-0005-0000-0000-0000C33F0000}"/>
    <cellStyle name="Normal 2 2 2 2 38 2 5 4" xfId="18102" xr:uid="{00000000-0005-0000-0000-0000C43F0000}"/>
    <cellStyle name="Normal 2 2 2 2 38 2 5 5" xfId="18103" xr:uid="{00000000-0005-0000-0000-0000C53F0000}"/>
    <cellStyle name="Normal 2 2 2 2 38 2 5 6" xfId="18104" xr:uid="{00000000-0005-0000-0000-0000C63F0000}"/>
    <cellStyle name="Normal 2 2 2 2 38 2 5 7" xfId="18105" xr:uid="{00000000-0005-0000-0000-0000C73F0000}"/>
    <cellStyle name="Normal 2 2 2 2 38 2 5 8" xfId="18106" xr:uid="{00000000-0005-0000-0000-0000C83F0000}"/>
    <cellStyle name="Normal 2 2 2 2 38 2 5 9" xfId="18107" xr:uid="{00000000-0005-0000-0000-0000C93F0000}"/>
    <cellStyle name="Normal 2 2 2 2 38 3" xfId="3357" xr:uid="{00000000-0005-0000-0000-0000CA3F0000}"/>
    <cellStyle name="Normal 2 2 2 2 38 3 10" xfId="18108" xr:uid="{00000000-0005-0000-0000-0000CB3F0000}"/>
    <cellStyle name="Normal 2 2 2 2 38 3 11" xfId="18109" xr:uid="{00000000-0005-0000-0000-0000CC3F0000}"/>
    <cellStyle name="Normal 2 2 2 2 38 3 12" xfId="18110" xr:uid="{00000000-0005-0000-0000-0000CD3F0000}"/>
    <cellStyle name="Normal 2 2 2 2 38 3 2" xfId="3358" xr:uid="{00000000-0005-0000-0000-0000CE3F0000}"/>
    <cellStyle name="Normal 2 2 2 2 38 3 2 10" xfId="18111" xr:uid="{00000000-0005-0000-0000-0000CF3F0000}"/>
    <cellStyle name="Normal 2 2 2 2 38 3 2 11" xfId="18112" xr:uid="{00000000-0005-0000-0000-0000D03F0000}"/>
    <cellStyle name="Normal 2 2 2 2 38 3 2 2" xfId="18113" xr:uid="{00000000-0005-0000-0000-0000D13F0000}"/>
    <cellStyle name="Normal 2 2 2 2 38 3 2 2 10" xfId="18114" xr:uid="{00000000-0005-0000-0000-0000D23F0000}"/>
    <cellStyle name="Normal 2 2 2 2 38 3 2 2 2" xfId="18115" xr:uid="{00000000-0005-0000-0000-0000D33F0000}"/>
    <cellStyle name="Normal 2 2 2 2 38 3 2 2 3" xfId="18116" xr:uid="{00000000-0005-0000-0000-0000D43F0000}"/>
    <cellStyle name="Normal 2 2 2 2 38 3 2 2 4" xfId="18117" xr:uid="{00000000-0005-0000-0000-0000D53F0000}"/>
    <cellStyle name="Normal 2 2 2 2 38 3 2 2 5" xfId="18118" xr:uid="{00000000-0005-0000-0000-0000D63F0000}"/>
    <cellStyle name="Normal 2 2 2 2 38 3 2 2 6" xfId="18119" xr:uid="{00000000-0005-0000-0000-0000D73F0000}"/>
    <cellStyle name="Normal 2 2 2 2 38 3 2 2 7" xfId="18120" xr:uid="{00000000-0005-0000-0000-0000D83F0000}"/>
    <cellStyle name="Normal 2 2 2 2 38 3 2 2 8" xfId="18121" xr:uid="{00000000-0005-0000-0000-0000D93F0000}"/>
    <cellStyle name="Normal 2 2 2 2 38 3 2 2 9" xfId="18122" xr:uid="{00000000-0005-0000-0000-0000DA3F0000}"/>
    <cellStyle name="Normal 2 2 2 2 38 3 2 3" xfId="18123" xr:uid="{00000000-0005-0000-0000-0000DB3F0000}"/>
    <cellStyle name="Normal 2 2 2 2 38 3 2 4" xfId="18124" xr:uid="{00000000-0005-0000-0000-0000DC3F0000}"/>
    <cellStyle name="Normal 2 2 2 2 38 3 2 5" xfId="18125" xr:uid="{00000000-0005-0000-0000-0000DD3F0000}"/>
    <cellStyle name="Normal 2 2 2 2 38 3 2 6" xfId="18126" xr:uid="{00000000-0005-0000-0000-0000DE3F0000}"/>
    <cellStyle name="Normal 2 2 2 2 38 3 2 7" xfId="18127" xr:uid="{00000000-0005-0000-0000-0000DF3F0000}"/>
    <cellStyle name="Normal 2 2 2 2 38 3 2 8" xfId="18128" xr:uid="{00000000-0005-0000-0000-0000E03F0000}"/>
    <cellStyle name="Normal 2 2 2 2 38 3 2 9" xfId="18129" xr:uid="{00000000-0005-0000-0000-0000E13F0000}"/>
    <cellStyle name="Normal 2 2 2 2 38 3 3" xfId="18130" xr:uid="{00000000-0005-0000-0000-0000E23F0000}"/>
    <cellStyle name="Normal 2 2 2 2 38 3 3 10" xfId="18131" xr:uid="{00000000-0005-0000-0000-0000E33F0000}"/>
    <cellStyle name="Normal 2 2 2 2 38 3 3 2" xfId="18132" xr:uid="{00000000-0005-0000-0000-0000E43F0000}"/>
    <cellStyle name="Normal 2 2 2 2 38 3 3 3" xfId="18133" xr:uid="{00000000-0005-0000-0000-0000E53F0000}"/>
    <cellStyle name="Normal 2 2 2 2 38 3 3 4" xfId="18134" xr:uid="{00000000-0005-0000-0000-0000E63F0000}"/>
    <cellStyle name="Normal 2 2 2 2 38 3 3 5" xfId="18135" xr:uid="{00000000-0005-0000-0000-0000E73F0000}"/>
    <cellStyle name="Normal 2 2 2 2 38 3 3 6" xfId="18136" xr:uid="{00000000-0005-0000-0000-0000E83F0000}"/>
    <cellStyle name="Normal 2 2 2 2 38 3 3 7" xfId="18137" xr:uid="{00000000-0005-0000-0000-0000E93F0000}"/>
    <cellStyle name="Normal 2 2 2 2 38 3 3 8" xfId="18138" xr:uid="{00000000-0005-0000-0000-0000EA3F0000}"/>
    <cellStyle name="Normal 2 2 2 2 38 3 3 9" xfId="18139" xr:uid="{00000000-0005-0000-0000-0000EB3F0000}"/>
    <cellStyle name="Normal 2 2 2 2 38 3 4" xfId="18140" xr:uid="{00000000-0005-0000-0000-0000EC3F0000}"/>
    <cellStyle name="Normal 2 2 2 2 38 3 5" xfId="18141" xr:uid="{00000000-0005-0000-0000-0000ED3F0000}"/>
    <cellStyle name="Normal 2 2 2 2 38 3 6" xfId="18142" xr:uid="{00000000-0005-0000-0000-0000EE3F0000}"/>
    <cellStyle name="Normal 2 2 2 2 38 3 7" xfId="18143" xr:uid="{00000000-0005-0000-0000-0000EF3F0000}"/>
    <cellStyle name="Normal 2 2 2 2 38 3 8" xfId="18144" xr:uid="{00000000-0005-0000-0000-0000F03F0000}"/>
    <cellStyle name="Normal 2 2 2 2 38 3 9" xfId="18145" xr:uid="{00000000-0005-0000-0000-0000F13F0000}"/>
    <cellStyle name="Normal 2 2 2 2 38 4" xfId="3359" xr:uid="{00000000-0005-0000-0000-0000F23F0000}"/>
    <cellStyle name="Normal 2 2 2 2 38 5" xfId="3360" xr:uid="{00000000-0005-0000-0000-0000F33F0000}"/>
    <cellStyle name="Normal 2 2 2 2 38 6" xfId="3361" xr:uid="{00000000-0005-0000-0000-0000F43F0000}"/>
    <cellStyle name="Normal 2 2 2 2 38 7" xfId="3362" xr:uid="{00000000-0005-0000-0000-0000F53F0000}"/>
    <cellStyle name="Normal 2 2 2 2 38 7 10" xfId="18146" xr:uid="{00000000-0005-0000-0000-0000F63F0000}"/>
    <cellStyle name="Normal 2 2 2 2 38 7 11" xfId="18147" xr:uid="{00000000-0005-0000-0000-0000F73F0000}"/>
    <cellStyle name="Normal 2 2 2 2 38 7 2" xfId="18148" xr:uid="{00000000-0005-0000-0000-0000F83F0000}"/>
    <cellStyle name="Normal 2 2 2 2 38 7 2 10" xfId="18149" xr:uid="{00000000-0005-0000-0000-0000F93F0000}"/>
    <cellStyle name="Normal 2 2 2 2 38 7 2 2" xfId="18150" xr:uid="{00000000-0005-0000-0000-0000FA3F0000}"/>
    <cellStyle name="Normal 2 2 2 2 38 7 2 3" xfId="18151" xr:uid="{00000000-0005-0000-0000-0000FB3F0000}"/>
    <cellStyle name="Normal 2 2 2 2 38 7 2 4" xfId="18152" xr:uid="{00000000-0005-0000-0000-0000FC3F0000}"/>
    <cellStyle name="Normal 2 2 2 2 38 7 2 5" xfId="18153" xr:uid="{00000000-0005-0000-0000-0000FD3F0000}"/>
    <cellStyle name="Normal 2 2 2 2 38 7 2 6" xfId="18154" xr:uid="{00000000-0005-0000-0000-0000FE3F0000}"/>
    <cellStyle name="Normal 2 2 2 2 38 7 2 7" xfId="18155" xr:uid="{00000000-0005-0000-0000-0000FF3F0000}"/>
    <cellStyle name="Normal 2 2 2 2 38 7 2 8" xfId="18156" xr:uid="{00000000-0005-0000-0000-000000400000}"/>
    <cellStyle name="Normal 2 2 2 2 38 7 2 9" xfId="18157" xr:uid="{00000000-0005-0000-0000-000001400000}"/>
    <cellStyle name="Normal 2 2 2 2 38 7 3" xfId="18158" xr:uid="{00000000-0005-0000-0000-000002400000}"/>
    <cellStyle name="Normal 2 2 2 2 38 7 4" xfId="18159" xr:uid="{00000000-0005-0000-0000-000003400000}"/>
    <cellStyle name="Normal 2 2 2 2 38 7 5" xfId="18160" xr:uid="{00000000-0005-0000-0000-000004400000}"/>
    <cellStyle name="Normal 2 2 2 2 38 7 6" xfId="18161" xr:uid="{00000000-0005-0000-0000-000005400000}"/>
    <cellStyle name="Normal 2 2 2 2 38 7 7" xfId="18162" xr:uid="{00000000-0005-0000-0000-000006400000}"/>
    <cellStyle name="Normal 2 2 2 2 38 7 8" xfId="18163" xr:uid="{00000000-0005-0000-0000-000007400000}"/>
    <cellStyle name="Normal 2 2 2 2 38 7 9" xfId="18164" xr:uid="{00000000-0005-0000-0000-000008400000}"/>
    <cellStyle name="Normal 2 2 2 2 38 8" xfId="18165" xr:uid="{00000000-0005-0000-0000-000009400000}"/>
    <cellStyle name="Normal 2 2 2 2 38 8 10" xfId="18166" xr:uid="{00000000-0005-0000-0000-00000A400000}"/>
    <cellStyle name="Normal 2 2 2 2 38 8 2" xfId="18167" xr:uid="{00000000-0005-0000-0000-00000B400000}"/>
    <cellStyle name="Normal 2 2 2 2 38 8 3" xfId="18168" xr:uid="{00000000-0005-0000-0000-00000C400000}"/>
    <cellStyle name="Normal 2 2 2 2 38 8 4" xfId="18169" xr:uid="{00000000-0005-0000-0000-00000D400000}"/>
    <cellStyle name="Normal 2 2 2 2 38 8 5" xfId="18170" xr:uid="{00000000-0005-0000-0000-00000E400000}"/>
    <cellStyle name="Normal 2 2 2 2 38 8 6" xfId="18171" xr:uid="{00000000-0005-0000-0000-00000F400000}"/>
    <cellStyle name="Normal 2 2 2 2 38 8 7" xfId="18172" xr:uid="{00000000-0005-0000-0000-000010400000}"/>
    <cellStyle name="Normal 2 2 2 2 38 8 8" xfId="18173" xr:uid="{00000000-0005-0000-0000-000011400000}"/>
    <cellStyle name="Normal 2 2 2 2 38 8 9" xfId="18174" xr:uid="{00000000-0005-0000-0000-000012400000}"/>
    <cellStyle name="Normal 2 2 2 2 38 9" xfId="18175" xr:uid="{00000000-0005-0000-0000-000013400000}"/>
    <cellStyle name="Normal 2 2 2 2 39" xfId="3363" xr:uid="{00000000-0005-0000-0000-000014400000}"/>
    <cellStyle name="Normal 2 2 2 2 39 10" xfId="18176" xr:uid="{00000000-0005-0000-0000-000015400000}"/>
    <cellStyle name="Normal 2 2 2 2 39 11" xfId="18177" xr:uid="{00000000-0005-0000-0000-000016400000}"/>
    <cellStyle name="Normal 2 2 2 2 39 12" xfId="18178" xr:uid="{00000000-0005-0000-0000-000017400000}"/>
    <cellStyle name="Normal 2 2 2 2 39 13" xfId="18179" xr:uid="{00000000-0005-0000-0000-000018400000}"/>
    <cellStyle name="Normal 2 2 2 2 39 14" xfId="18180" xr:uid="{00000000-0005-0000-0000-000019400000}"/>
    <cellStyle name="Normal 2 2 2 2 39 15" xfId="18181" xr:uid="{00000000-0005-0000-0000-00001A400000}"/>
    <cellStyle name="Normal 2 2 2 2 39 16" xfId="18182" xr:uid="{00000000-0005-0000-0000-00001B400000}"/>
    <cellStyle name="Normal 2 2 2 2 39 2" xfId="3364" xr:uid="{00000000-0005-0000-0000-00001C400000}"/>
    <cellStyle name="Normal 2 2 2 2 39 3" xfId="3365" xr:uid="{00000000-0005-0000-0000-00001D400000}"/>
    <cellStyle name="Normal 2 2 2 2 39 4" xfId="3366" xr:uid="{00000000-0005-0000-0000-00001E400000}"/>
    <cellStyle name="Normal 2 2 2 2 39 5" xfId="3367" xr:uid="{00000000-0005-0000-0000-00001F400000}"/>
    <cellStyle name="Normal 2 2 2 2 39 6" xfId="3368" xr:uid="{00000000-0005-0000-0000-000020400000}"/>
    <cellStyle name="Normal 2 2 2 2 39 6 10" xfId="18183" xr:uid="{00000000-0005-0000-0000-000021400000}"/>
    <cellStyle name="Normal 2 2 2 2 39 6 11" xfId="18184" xr:uid="{00000000-0005-0000-0000-000022400000}"/>
    <cellStyle name="Normal 2 2 2 2 39 6 2" xfId="18185" xr:uid="{00000000-0005-0000-0000-000023400000}"/>
    <cellStyle name="Normal 2 2 2 2 39 6 2 10" xfId="18186" xr:uid="{00000000-0005-0000-0000-000024400000}"/>
    <cellStyle name="Normal 2 2 2 2 39 6 2 2" xfId="18187" xr:uid="{00000000-0005-0000-0000-000025400000}"/>
    <cellStyle name="Normal 2 2 2 2 39 6 2 3" xfId="18188" xr:uid="{00000000-0005-0000-0000-000026400000}"/>
    <cellStyle name="Normal 2 2 2 2 39 6 2 4" xfId="18189" xr:uid="{00000000-0005-0000-0000-000027400000}"/>
    <cellStyle name="Normal 2 2 2 2 39 6 2 5" xfId="18190" xr:uid="{00000000-0005-0000-0000-000028400000}"/>
    <cellStyle name="Normal 2 2 2 2 39 6 2 6" xfId="18191" xr:uid="{00000000-0005-0000-0000-000029400000}"/>
    <cellStyle name="Normal 2 2 2 2 39 6 2 7" xfId="18192" xr:uid="{00000000-0005-0000-0000-00002A400000}"/>
    <cellStyle name="Normal 2 2 2 2 39 6 2 8" xfId="18193" xr:uid="{00000000-0005-0000-0000-00002B400000}"/>
    <cellStyle name="Normal 2 2 2 2 39 6 2 9" xfId="18194" xr:uid="{00000000-0005-0000-0000-00002C400000}"/>
    <cellStyle name="Normal 2 2 2 2 39 6 3" xfId="18195" xr:uid="{00000000-0005-0000-0000-00002D400000}"/>
    <cellStyle name="Normal 2 2 2 2 39 6 4" xfId="18196" xr:uid="{00000000-0005-0000-0000-00002E400000}"/>
    <cellStyle name="Normal 2 2 2 2 39 6 5" xfId="18197" xr:uid="{00000000-0005-0000-0000-00002F400000}"/>
    <cellStyle name="Normal 2 2 2 2 39 6 6" xfId="18198" xr:uid="{00000000-0005-0000-0000-000030400000}"/>
    <cellStyle name="Normal 2 2 2 2 39 6 7" xfId="18199" xr:uid="{00000000-0005-0000-0000-000031400000}"/>
    <cellStyle name="Normal 2 2 2 2 39 6 8" xfId="18200" xr:uid="{00000000-0005-0000-0000-000032400000}"/>
    <cellStyle name="Normal 2 2 2 2 39 6 9" xfId="18201" xr:uid="{00000000-0005-0000-0000-000033400000}"/>
    <cellStyle name="Normal 2 2 2 2 39 7" xfId="18202" xr:uid="{00000000-0005-0000-0000-000034400000}"/>
    <cellStyle name="Normal 2 2 2 2 39 7 10" xfId="18203" xr:uid="{00000000-0005-0000-0000-000035400000}"/>
    <cellStyle name="Normal 2 2 2 2 39 7 2" xfId="18204" xr:uid="{00000000-0005-0000-0000-000036400000}"/>
    <cellStyle name="Normal 2 2 2 2 39 7 3" xfId="18205" xr:uid="{00000000-0005-0000-0000-000037400000}"/>
    <cellStyle name="Normal 2 2 2 2 39 7 4" xfId="18206" xr:uid="{00000000-0005-0000-0000-000038400000}"/>
    <cellStyle name="Normal 2 2 2 2 39 7 5" xfId="18207" xr:uid="{00000000-0005-0000-0000-000039400000}"/>
    <cellStyle name="Normal 2 2 2 2 39 7 6" xfId="18208" xr:uid="{00000000-0005-0000-0000-00003A400000}"/>
    <cellStyle name="Normal 2 2 2 2 39 7 7" xfId="18209" xr:uid="{00000000-0005-0000-0000-00003B400000}"/>
    <cellStyle name="Normal 2 2 2 2 39 7 8" xfId="18210" xr:uid="{00000000-0005-0000-0000-00003C400000}"/>
    <cellStyle name="Normal 2 2 2 2 39 7 9" xfId="18211" xr:uid="{00000000-0005-0000-0000-00003D400000}"/>
    <cellStyle name="Normal 2 2 2 2 39 8" xfId="18212" xr:uid="{00000000-0005-0000-0000-00003E400000}"/>
    <cellStyle name="Normal 2 2 2 2 39 9" xfId="18213" xr:uid="{00000000-0005-0000-0000-00003F400000}"/>
    <cellStyle name="Normal 2 2 2 2 4" xfId="3369" xr:uid="{00000000-0005-0000-0000-000040400000}"/>
    <cellStyle name="Normal 2 2 2 2 4 10" xfId="18214" xr:uid="{00000000-0005-0000-0000-000041400000}"/>
    <cellStyle name="Normal 2 2 2 2 4 11" xfId="18215" xr:uid="{00000000-0005-0000-0000-000042400000}"/>
    <cellStyle name="Normal 2 2 2 2 4 12" xfId="18216" xr:uid="{00000000-0005-0000-0000-000043400000}"/>
    <cellStyle name="Normal 2 2 2 2 4 2" xfId="3370" xr:uid="{00000000-0005-0000-0000-000044400000}"/>
    <cellStyle name="Normal 2 2 2 2 4 2 10" xfId="18217" xr:uid="{00000000-0005-0000-0000-000045400000}"/>
    <cellStyle name="Normal 2 2 2 2 4 2 11" xfId="18218" xr:uid="{00000000-0005-0000-0000-000046400000}"/>
    <cellStyle name="Normal 2 2 2 2 4 2 2" xfId="18219" xr:uid="{00000000-0005-0000-0000-000047400000}"/>
    <cellStyle name="Normal 2 2 2 2 4 2 2 10" xfId="18220" xr:uid="{00000000-0005-0000-0000-000048400000}"/>
    <cellStyle name="Normal 2 2 2 2 4 2 2 2" xfId="18221" xr:uid="{00000000-0005-0000-0000-000049400000}"/>
    <cellStyle name="Normal 2 2 2 2 4 2 2 3" xfId="18222" xr:uid="{00000000-0005-0000-0000-00004A400000}"/>
    <cellStyle name="Normal 2 2 2 2 4 2 2 4" xfId="18223" xr:uid="{00000000-0005-0000-0000-00004B400000}"/>
    <cellStyle name="Normal 2 2 2 2 4 2 2 5" xfId="18224" xr:uid="{00000000-0005-0000-0000-00004C400000}"/>
    <cellStyle name="Normal 2 2 2 2 4 2 2 6" xfId="18225" xr:uid="{00000000-0005-0000-0000-00004D400000}"/>
    <cellStyle name="Normal 2 2 2 2 4 2 2 7" xfId="18226" xr:uid="{00000000-0005-0000-0000-00004E400000}"/>
    <cellStyle name="Normal 2 2 2 2 4 2 2 8" xfId="18227" xr:uid="{00000000-0005-0000-0000-00004F400000}"/>
    <cellStyle name="Normal 2 2 2 2 4 2 2 9" xfId="18228" xr:uid="{00000000-0005-0000-0000-000050400000}"/>
    <cellStyle name="Normal 2 2 2 2 4 2 3" xfId="18229" xr:uid="{00000000-0005-0000-0000-000051400000}"/>
    <cellStyle name="Normal 2 2 2 2 4 2 4" xfId="18230" xr:uid="{00000000-0005-0000-0000-000052400000}"/>
    <cellStyle name="Normal 2 2 2 2 4 2 5" xfId="18231" xr:uid="{00000000-0005-0000-0000-000053400000}"/>
    <cellStyle name="Normal 2 2 2 2 4 2 6" xfId="18232" xr:uid="{00000000-0005-0000-0000-000054400000}"/>
    <cellStyle name="Normal 2 2 2 2 4 2 7" xfId="18233" xr:uid="{00000000-0005-0000-0000-000055400000}"/>
    <cellStyle name="Normal 2 2 2 2 4 2 8" xfId="18234" xr:uid="{00000000-0005-0000-0000-000056400000}"/>
    <cellStyle name="Normal 2 2 2 2 4 2 9" xfId="18235" xr:uid="{00000000-0005-0000-0000-000057400000}"/>
    <cellStyle name="Normal 2 2 2 2 4 3" xfId="18236" xr:uid="{00000000-0005-0000-0000-000058400000}"/>
    <cellStyle name="Normal 2 2 2 2 4 3 10" xfId="18237" xr:uid="{00000000-0005-0000-0000-000059400000}"/>
    <cellStyle name="Normal 2 2 2 2 4 3 2" xfId="18238" xr:uid="{00000000-0005-0000-0000-00005A400000}"/>
    <cellStyle name="Normal 2 2 2 2 4 3 3" xfId="18239" xr:uid="{00000000-0005-0000-0000-00005B400000}"/>
    <cellStyle name="Normal 2 2 2 2 4 3 4" xfId="18240" xr:uid="{00000000-0005-0000-0000-00005C400000}"/>
    <cellStyle name="Normal 2 2 2 2 4 3 5" xfId="18241" xr:uid="{00000000-0005-0000-0000-00005D400000}"/>
    <cellStyle name="Normal 2 2 2 2 4 3 6" xfId="18242" xr:uid="{00000000-0005-0000-0000-00005E400000}"/>
    <cellStyle name="Normal 2 2 2 2 4 3 7" xfId="18243" xr:uid="{00000000-0005-0000-0000-00005F400000}"/>
    <cellStyle name="Normal 2 2 2 2 4 3 8" xfId="18244" xr:uid="{00000000-0005-0000-0000-000060400000}"/>
    <cellStyle name="Normal 2 2 2 2 4 3 9" xfId="18245" xr:uid="{00000000-0005-0000-0000-000061400000}"/>
    <cellStyle name="Normal 2 2 2 2 4 4" xfId="18246" xr:uid="{00000000-0005-0000-0000-000062400000}"/>
    <cellStyle name="Normal 2 2 2 2 4 5" xfId="18247" xr:uid="{00000000-0005-0000-0000-000063400000}"/>
    <cellStyle name="Normal 2 2 2 2 4 6" xfId="18248" xr:uid="{00000000-0005-0000-0000-000064400000}"/>
    <cellStyle name="Normal 2 2 2 2 4 7" xfId="18249" xr:uid="{00000000-0005-0000-0000-000065400000}"/>
    <cellStyle name="Normal 2 2 2 2 4 8" xfId="18250" xr:uid="{00000000-0005-0000-0000-000066400000}"/>
    <cellStyle name="Normal 2 2 2 2 4 9" xfId="18251" xr:uid="{00000000-0005-0000-0000-000067400000}"/>
    <cellStyle name="Normal 2 2 2 2 40" xfId="3371" xr:uid="{00000000-0005-0000-0000-000068400000}"/>
    <cellStyle name="Normal 2 2 2 2 40 10" xfId="18252" xr:uid="{00000000-0005-0000-0000-000069400000}"/>
    <cellStyle name="Normal 2 2 2 2 40 11" xfId="18253" xr:uid="{00000000-0005-0000-0000-00006A400000}"/>
    <cellStyle name="Normal 2 2 2 2 40 12" xfId="18254" xr:uid="{00000000-0005-0000-0000-00006B400000}"/>
    <cellStyle name="Normal 2 2 2 2 40 2" xfId="3372" xr:uid="{00000000-0005-0000-0000-00006C400000}"/>
    <cellStyle name="Normal 2 2 2 2 40 2 10" xfId="18255" xr:uid="{00000000-0005-0000-0000-00006D400000}"/>
    <cellStyle name="Normal 2 2 2 2 40 2 11" xfId="18256" xr:uid="{00000000-0005-0000-0000-00006E400000}"/>
    <cellStyle name="Normal 2 2 2 2 40 2 2" xfId="18257" xr:uid="{00000000-0005-0000-0000-00006F400000}"/>
    <cellStyle name="Normal 2 2 2 2 40 2 2 10" xfId="18258" xr:uid="{00000000-0005-0000-0000-000070400000}"/>
    <cellStyle name="Normal 2 2 2 2 40 2 2 2" xfId="18259" xr:uid="{00000000-0005-0000-0000-000071400000}"/>
    <cellStyle name="Normal 2 2 2 2 40 2 2 3" xfId="18260" xr:uid="{00000000-0005-0000-0000-000072400000}"/>
    <cellStyle name="Normal 2 2 2 2 40 2 2 4" xfId="18261" xr:uid="{00000000-0005-0000-0000-000073400000}"/>
    <cellStyle name="Normal 2 2 2 2 40 2 2 5" xfId="18262" xr:uid="{00000000-0005-0000-0000-000074400000}"/>
    <cellStyle name="Normal 2 2 2 2 40 2 2 6" xfId="18263" xr:uid="{00000000-0005-0000-0000-000075400000}"/>
    <cellStyle name="Normal 2 2 2 2 40 2 2 7" xfId="18264" xr:uid="{00000000-0005-0000-0000-000076400000}"/>
    <cellStyle name="Normal 2 2 2 2 40 2 2 8" xfId="18265" xr:uid="{00000000-0005-0000-0000-000077400000}"/>
    <cellStyle name="Normal 2 2 2 2 40 2 2 9" xfId="18266" xr:uid="{00000000-0005-0000-0000-000078400000}"/>
    <cellStyle name="Normal 2 2 2 2 40 2 3" xfId="18267" xr:uid="{00000000-0005-0000-0000-000079400000}"/>
    <cellStyle name="Normal 2 2 2 2 40 2 4" xfId="18268" xr:uid="{00000000-0005-0000-0000-00007A400000}"/>
    <cellStyle name="Normal 2 2 2 2 40 2 5" xfId="18269" xr:uid="{00000000-0005-0000-0000-00007B400000}"/>
    <cellStyle name="Normal 2 2 2 2 40 2 6" xfId="18270" xr:uid="{00000000-0005-0000-0000-00007C400000}"/>
    <cellStyle name="Normal 2 2 2 2 40 2 7" xfId="18271" xr:uid="{00000000-0005-0000-0000-00007D400000}"/>
    <cellStyle name="Normal 2 2 2 2 40 2 8" xfId="18272" xr:uid="{00000000-0005-0000-0000-00007E400000}"/>
    <cellStyle name="Normal 2 2 2 2 40 2 9" xfId="18273" xr:uid="{00000000-0005-0000-0000-00007F400000}"/>
    <cellStyle name="Normal 2 2 2 2 40 3" xfId="18274" xr:uid="{00000000-0005-0000-0000-000080400000}"/>
    <cellStyle name="Normal 2 2 2 2 40 3 10" xfId="18275" xr:uid="{00000000-0005-0000-0000-000081400000}"/>
    <cellStyle name="Normal 2 2 2 2 40 3 2" xfId="18276" xr:uid="{00000000-0005-0000-0000-000082400000}"/>
    <cellStyle name="Normal 2 2 2 2 40 3 3" xfId="18277" xr:uid="{00000000-0005-0000-0000-000083400000}"/>
    <cellStyle name="Normal 2 2 2 2 40 3 4" xfId="18278" xr:uid="{00000000-0005-0000-0000-000084400000}"/>
    <cellStyle name="Normal 2 2 2 2 40 3 5" xfId="18279" xr:uid="{00000000-0005-0000-0000-000085400000}"/>
    <cellStyle name="Normal 2 2 2 2 40 3 6" xfId="18280" xr:uid="{00000000-0005-0000-0000-000086400000}"/>
    <cellStyle name="Normal 2 2 2 2 40 3 7" xfId="18281" xr:uid="{00000000-0005-0000-0000-000087400000}"/>
    <cellStyle name="Normal 2 2 2 2 40 3 8" xfId="18282" xr:uid="{00000000-0005-0000-0000-000088400000}"/>
    <cellStyle name="Normal 2 2 2 2 40 3 9" xfId="18283" xr:uid="{00000000-0005-0000-0000-000089400000}"/>
    <cellStyle name="Normal 2 2 2 2 40 4" xfId="18284" xr:uid="{00000000-0005-0000-0000-00008A400000}"/>
    <cellStyle name="Normal 2 2 2 2 40 5" xfId="18285" xr:uid="{00000000-0005-0000-0000-00008B400000}"/>
    <cellStyle name="Normal 2 2 2 2 40 6" xfId="18286" xr:uid="{00000000-0005-0000-0000-00008C400000}"/>
    <cellStyle name="Normal 2 2 2 2 40 7" xfId="18287" xr:uid="{00000000-0005-0000-0000-00008D400000}"/>
    <cellStyle name="Normal 2 2 2 2 40 8" xfId="18288" xr:uid="{00000000-0005-0000-0000-00008E400000}"/>
    <cellStyle name="Normal 2 2 2 2 40 9" xfId="18289" xr:uid="{00000000-0005-0000-0000-00008F400000}"/>
    <cellStyle name="Normal 2 2 2 2 41" xfId="3373" xr:uid="{00000000-0005-0000-0000-000090400000}"/>
    <cellStyle name="Normal 2 2 2 2 41 10" xfId="18290" xr:uid="{00000000-0005-0000-0000-000091400000}"/>
    <cellStyle name="Normal 2 2 2 2 41 11" xfId="18291" xr:uid="{00000000-0005-0000-0000-000092400000}"/>
    <cellStyle name="Normal 2 2 2 2 41 12" xfId="18292" xr:uid="{00000000-0005-0000-0000-000093400000}"/>
    <cellStyle name="Normal 2 2 2 2 41 2" xfId="3374" xr:uid="{00000000-0005-0000-0000-000094400000}"/>
    <cellStyle name="Normal 2 2 2 2 41 2 10" xfId="18293" xr:uid="{00000000-0005-0000-0000-000095400000}"/>
    <cellStyle name="Normal 2 2 2 2 41 2 11" xfId="18294" xr:uid="{00000000-0005-0000-0000-000096400000}"/>
    <cellStyle name="Normal 2 2 2 2 41 2 2" xfId="18295" xr:uid="{00000000-0005-0000-0000-000097400000}"/>
    <cellStyle name="Normal 2 2 2 2 41 2 2 10" xfId="18296" xr:uid="{00000000-0005-0000-0000-000098400000}"/>
    <cellStyle name="Normal 2 2 2 2 41 2 2 2" xfId="18297" xr:uid="{00000000-0005-0000-0000-000099400000}"/>
    <cellStyle name="Normal 2 2 2 2 41 2 2 3" xfId="18298" xr:uid="{00000000-0005-0000-0000-00009A400000}"/>
    <cellStyle name="Normal 2 2 2 2 41 2 2 4" xfId="18299" xr:uid="{00000000-0005-0000-0000-00009B400000}"/>
    <cellStyle name="Normal 2 2 2 2 41 2 2 5" xfId="18300" xr:uid="{00000000-0005-0000-0000-00009C400000}"/>
    <cellStyle name="Normal 2 2 2 2 41 2 2 6" xfId="18301" xr:uid="{00000000-0005-0000-0000-00009D400000}"/>
    <cellStyle name="Normal 2 2 2 2 41 2 2 7" xfId="18302" xr:uid="{00000000-0005-0000-0000-00009E400000}"/>
    <cellStyle name="Normal 2 2 2 2 41 2 2 8" xfId="18303" xr:uid="{00000000-0005-0000-0000-00009F400000}"/>
    <cellStyle name="Normal 2 2 2 2 41 2 2 9" xfId="18304" xr:uid="{00000000-0005-0000-0000-0000A0400000}"/>
    <cellStyle name="Normal 2 2 2 2 41 2 3" xfId="18305" xr:uid="{00000000-0005-0000-0000-0000A1400000}"/>
    <cellStyle name="Normal 2 2 2 2 41 2 4" xfId="18306" xr:uid="{00000000-0005-0000-0000-0000A2400000}"/>
    <cellStyle name="Normal 2 2 2 2 41 2 5" xfId="18307" xr:uid="{00000000-0005-0000-0000-0000A3400000}"/>
    <cellStyle name="Normal 2 2 2 2 41 2 6" xfId="18308" xr:uid="{00000000-0005-0000-0000-0000A4400000}"/>
    <cellStyle name="Normal 2 2 2 2 41 2 7" xfId="18309" xr:uid="{00000000-0005-0000-0000-0000A5400000}"/>
    <cellStyle name="Normal 2 2 2 2 41 2 8" xfId="18310" xr:uid="{00000000-0005-0000-0000-0000A6400000}"/>
    <cellStyle name="Normal 2 2 2 2 41 2 9" xfId="18311" xr:uid="{00000000-0005-0000-0000-0000A7400000}"/>
    <cellStyle name="Normal 2 2 2 2 41 3" xfId="18312" xr:uid="{00000000-0005-0000-0000-0000A8400000}"/>
    <cellStyle name="Normal 2 2 2 2 41 3 10" xfId="18313" xr:uid="{00000000-0005-0000-0000-0000A9400000}"/>
    <cellStyle name="Normal 2 2 2 2 41 3 2" xfId="18314" xr:uid="{00000000-0005-0000-0000-0000AA400000}"/>
    <cellStyle name="Normal 2 2 2 2 41 3 3" xfId="18315" xr:uid="{00000000-0005-0000-0000-0000AB400000}"/>
    <cellStyle name="Normal 2 2 2 2 41 3 4" xfId="18316" xr:uid="{00000000-0005-0000-0000-0000AC400000}"/>
    <cellStyle name="Normal 2 2 2 2 41 3 5" xfId="18317" xr:uid="{00000000-0005-0000-0000-0000AD400000}"/>
    <cellStyle name="Normal 2 2 2 2 41 3 6" xfId="18318" xr:uid="{00000000-0005-0000-0000-0000AE400000}"/>
    <cellStyle name="Normal 2 2 2 2 41 3 7" xfId="18319" xr:uid="{00000000-0005-0000-0000-0000AF400000}"/>
    <cellStyle name="Normal 2 2 2 2 41 3 8" xfId="18320" xr:uid="{00000000-0005-0000-0000-0000B0400000}"/>
    <cellStyle name="Normal 2 2 2 2 41 3 9" xfId="18321" xr:uid="{00000000-0005-0000-0000-0000B1400000}"/>
    <cellStyle name="Normal 2 2 2 2 41 4" xfId="18322" xr:uid="{00000000-0005-0000-0000-0000B2400000}"/>
    <cellStyle name="Normal 2 2 2 2 41 5" xfId="18323" xr:uid="{00000000-0005-0000-0000-0000B3400000}"/>
    <cellStyle name="Normal 2 2 2 2 41 6" xfId="18324" xr:uid="{00000000-0005-0000-0000-0000B4400000}"/>
    <cellStyle name="Normal 2 2 2 2 41 7" xfId="18325" xr:uid="{00000000-0005-0000-0000-0000B5400000}"/>
    <cellStyle name="Normal 2 2 2 2 41 8" xfId="18326" xr:uid="{00000000-0005-0000-0000-0000B6400000}"/>
    <cellStyle name="Normal 2 2 2 2 41 9" xfId="18327" xr:uid="{00000000-0005-0000-0000-0000B7400000}"/>
    <cellStyle name="Normal 2 2 2 2 42" xfId="3375" xr:uid="{00000000-0005-0000-0000-0000B8400000}"/>
    <cellStyle name="Normal 2 2 2 2 42 10" xfId="18328" xr:uid="{00000000-0005-0000-0000-0000B9400000}"/>
    <cellStyle name="Normal 2 2 2 2 42 11" xfId="18329" xr:uid="{00000000-0005-0000-0000-0000BA400000}"/>
    <cellStyle name="Normal 2 2 2 2 42 12" xfId="18330" xr:uid="{00000000-0005-0000-0000-0000BB400000}"/>
    <cellStyle name="Normal 2 2 2 2 42 2" xfId="3376" xr:uid="{00000000-0005-0000-0000-0000BC400000}"/>
    <cellStyle name="Normal 2 2 2 2 42 2 10" xfId="18331" xr:uid="{00000000-0005-0000-0000-0000BD400000}"/>
    <cellStyle name="Normal 2 2 2 2 42 2 11" xfId="18332" xr:uid="{00000000-0005-0000-0000-0000BE400000}"/>
    <cellStyle name="Normal 2 2 2 2 42 2 2" xfId="18333" xr:uid="{00000000-0005-0000-0000-0000BF400000}"/>
    <cellStyle name="Normal 2 2 2 2 42 2 2 10" xfId="18334" xr:uid="{00000000-0005-0000-0000-0000C0400000}"/>
    <cellStyle name="Normal 2 2 2 2 42 2 2 2" xfId="18335" xr:uid="{00000000-0005-0000-0000-0000C1400000}"/>
    <cellStyle name="Normal 2 2 2 2 42 2 2 3" xfId="18336" xr:uid="{00000000-0005-0000-0000-0000C2400000}"/>
    <cellStyle name="Normal 2 2 2 2 42 2 2 4" xfId="18337" xr:uid="{00000000-0005-0000-0000-0000C3400000}"/>
    <cellStyle name="Normal 2 2 2 2 42 2 2 5" xfId="18338" xr:uid="{00000000-0005-0000-0000-0000C4400000}"/>
    <cellStyle name="Normal 2 2 2 2 42 2 2 6" xfId="18339" xr:uid="{00000000-0005-0000-0000-0000C5400000}"/>
    <cellStyle name="Normal 2 2 2 2 42 2 2 7" xfId="18340" xr:uid="{00000000-0005-0000-0000-0000C6400000}"/>
    <cellStyle name="Normal 2 2 2 2 42 2 2 8" xfId="18341" xr:uid="{00000000-0005-0000-0000-0000C7400000}"/>
    <cellStyle name="Normal 2 2 2 2 42 2 2 9" xfId="18342" xr:uid="{00000000-0005-0000-0000-0000C8400000}"/>
    <cellStyle name="Normal 2 2 2 2 42 2 3" xfId="18343" xr:uid="{00000000-0005-0000-0000-0000C9400000}"/>
    <cellStyle name="Normal 2 2 2 2 42 2 4" xfId="18344" xr:uid="{00000000-0005-0000-0000-0000CA400000}"/>
    <cellStyle name="Normal 2 2 2 2 42 2 5" xfId="18345" xr:uid="{00000000-0005-0000-0000-0000CB400000}"/>
    <cellStyle name="Normal 2 2 2 2 42 2 6" xfId="18346" xr:uid="{00000000-0005-0000-0000-0000CC400000}"/>
    <cellStyle name="Normal 2 2 2 2 42 2 7" xfId="18347" xr:uid="{00000000-0005-0000-0000-0000CD400000}"/>
    <cellStyle name="Normal 2 2 2 2 42 2 8" xfId="18348" xr:uid="{00000000-0005-0000-0000-0000CE400000}"/>
    <cellStyle name="Normal 2 2 2 2 42 2 9" xfId="18349" xr:uid="{00000000-0005-0000-0000-0000CF400000}"/>
    <cellStyle name="Normal 2 2 2 2 42 3" xfId="18350" xr:uid="{00000000-0005-0000-0000-0000D0400000}"/>
    <cellStyle name="Normal 2 2 2 2 42 3 10" xfId="18351" xr:uid="{00000000-0005-0000-0000-0000D1400000}"/>
    <cellStyle name="Normal 2 2 2 2 42 3 2" xfId="18352" xr:uid="{00000000-0005-0000-0000-0000D2400000}"/>
    <cellStyle name="Normal 2 2 2 2 42 3 3" xfId="18353" xr:uid="{00000000-0005-0000-0000-0000D3400000}"/>
    <cellStyle name="Normal 2 2 2 2 42 3 4" xfId="18354" xr:uid="{00000000-0005-0000-0000-0000D4400000}"/>
    <cellStyle name="Normal 2 2 2 2 42 3 5" xfId="18355" xr:uid="{00000000-0005-0000-0000-0000D5400000}"/>
    <cellStyle name="Normal 2 2 2 2 42 3 6" xfId="18356" xr:uid="{00000000-0005-0000-0000-0000D6400000}"/>
    <cellStyle name="Normal 2 2 2 2 42 3 7" xfId="18357" xr:uid="{00000000-0005-0000-0000-0000D7400000}"/>
    <cellStyle name="Normal 2 2 2 2 42 3 8" xfId="18358" xr:uid="{00000000-0005-0000-0000-0000D8400000}"/>
    <cellStyle name="Normal 2 2 2 2 42 3 9" xfId="18359" xr:uid="{00000000-0005-0000-0000-0000D9400000}"/>
    <cellStyle name="Normal 2 2 2 2 42 4" xfId="18360" xr:uid="{00000000-0005-0000-0000-0000DA400000}"/>
    <cellStyle name="Normal 2 2 2 2 42 5" xfId="18361" xr:uid="{00000000-0005-0000-0000-0000DB400000}"/>
    <cellStyle name="Normal 2 2 2 2 42 6" xfId="18362" xr:uid="{00000000-0005-0000-0000-0000DC400000}"/>
    <cellStyle name="Normal 2 2 2 2 42 7" xfId="18363" xr:uid="{00000000-0005-0000-0000-0000DD400000}"/>
    <cellStyle name="Normal 2 2 2 2 42 8" xfId="18364" xr:uid="{00000000-0005-0000-0000-0000DE400000}"/>
    <cellStyle name="Normal 2 2 2 2 42 9" xfId="18365" xr:uid="{00000000-0005-0000-0000-0000DF400000}"/>
    <cellStyle name="Normal 2 2 2 2 43" xfId="2514" xr:uid="{00000000-0005-0000-0000-0000E0400000}"/>
    <cellStyle name="Normal 2 2 2 2 5" xfId="3377" xr:uid="{00000000-0005-0000-0000-0000E1400000}"/>
    <cellStyle name="Normal 2 2 2 2 5 10" xfId="18366" xr:uid="{00000000-0005-0000-0000-0000E2400000}"/>
    <cellStyle name="Normal 2 2 2 2 5 11" xfId="18367" xr:uid="{00000000-0005-0000-0000-0000E3400000}"/>
    <cellStyle name="Normal 2 2 2 2 5 12" xfId="18368" xr:uid="{00000000-0005-0000-0000-0000E4400000}"/>
    <cellStyle name="Normal 2 2 2 2 5 2" xfId="3378" xr:uid="{00000000-0005-0000-0000-0000E5400000}"/>
    <cellStyle name="Normal 2 2 2 2 5 2 10" xfId="18369" xr:uid="{00000000-0005-0000-0000-0000E6400000}"/>
    <cellStyle name="Normal 2 2 2 2 5 2 11" xfId="18370" xr:uid="{00000000-0005-0000-0000-0000E7400000}"/>
    <cellStyle name="Normal 2 2 2 2 5 2 2" xfId="18371" xr:uid="{00000000-0005-0000-0000-0000E8400000}"/>
    <cellStyle name="Normal 2 2 2 2 5 2 2 10" xfId="18372" xr:uid="{00000000-0005-0000-0000-0000E9400000}"/>
    <cellStyle name="Normal 2 2 2 2 5 2 2 2" xfId="18373" xr:uid="{00000000-0005-0000-0000-0000EA400000}"/>
    <cellStyle name="Normal 2 2 2 2 5 2 2 3" xfId="18374" xr:uid="{00000000-0005-0000-0000-0000EB400000}"/>
    <cellStyle name="Normal 2 2 2 2 5 2 2 4" xfId="18375" xr:uid="{00000000-0005-0000-0000-0000EC400000}"/>
    <cellStyle name="Normal 2 2 2 2 5 2 2 5" xfId="18376" xr:uid="{00000000-0005-0000-0000-0000ED400000}"/>
    <cellStyle name="Normal 2 2 2 2 5 2 2 6" xfId="18377" xr:uid="{00000000-0005-0000-0000-0000EE400000}"/>
    <cellStyle name="Normal 2 2 2 2 5 2 2 7" xfId="18378" xr:uid="{00000000-0005-0000-0000-0000EF400000}"/>
    <cellStyle name="Normal 2 2 2 2 5 2 2 8" xfId="18379" xr:uid="{00000000-0005-0000-0000-0000F0400000}"/>
    <cellStyle name="Normal 2 2 2 2 5 2 2 9" xfId="18380" xr:uid="{00000000-0005-0000-0000-0000F1400000}"/>
    <cellStyle name="Normal 2 2 2 2 5 2 3" xfId="18381" xr:uid="{00000000-0005-0000-0000-0000F2400000}"/>
    <cellStyle name="Normal 2 2 2 2 5 2 4" xfId="18382" xr:uid="{00000000-0005-0000-0000-0000F3400000}"/>
    <cellStyle name="Normal 2 2 2 2 5 2 5" xfId="18383" xr:uid="{00000000-0005-0000-0000-0000F4400000}"/>
    <cellStyle name="Normal 2 2 2 2 5 2 6" xfId="18384" xr:uid="{00000000-0005-0000-0000-0000F5400000}"/>
    <cellStyle name="Normal 2 2 2 2 5 2 7" xfId="18385" xr:uid="{00000000-0005-0000-0000-0000F6400000}"/>
    <cellStyle name="Normal 2 2 2 2 5 2 8" xfId="18386" xr:uid="{00000000-0005-0000-0000-0000F7400000}"/>
    <cellStyle name="Normal 2 2 2 2 5 2 9" xfId="18387" xr:uid="{00000000-0005-0000-0000-0000F8400000}"/>
    <cellStyle name="Normal 2 2 2 2 5 3" xfId="18388" xr:uid="{00000000-0005-0000-0000-0000F9400000}"/>
    <cellStyle name="Normal 2 2 2 2 5 3 10" xfId="18389" xr:uid="{00000000-0005-0000-0000-0000FA400000}"/>
    <cellStyle name="Normal 2 2 2 2 5 3 2" xfId="18390" xr:uid="{00000000-0005-0000-0000-0000FB400000}"/>
    <cellStyle name="Normal 2 2 2 2 5 3 3" xfId="18391" xr:uid="{00000000-0005-0000-0000-0000FC400000}"/>
    <cellStyle name="Normal 2 2 2 2 5 3 4" xfId="18392" xr:uid="{00000000-0005-0000-0000-0000FD400000}"/>
    <cellStyle name="Normal 2 2 2 2 5 3 5" xfId="18393" xr:uid="{00000000-0005-0000-0000-0000FE400000}"/>
    <cellStyle name="Normal 2 2 2 2 5 3 6" xfId="18394" xr:uid="{00000000-0005-0000-0000-0000FF400000}"/>
    <cellStyle name="Normal 2 2 2 2 5 3 7" xfId="18395" xr:uid="{00000000-0005-0000-0000-000000410000}"/>
    <cellStyle name="Normal 2 2 2 2 5 3 8" xfId="18396" xr:uid="{00000000-0005-0000-0000-000001410000}"/>
    <cellStyle name="Normal 2 2 2 2 5 3 9" xfId="18397" xr:uid="{00000000-0005-0000-0000-000002410000}"/>
    <cellStyle name="Normal 2 2 2 2 5 4" xfId="18398" xr:uid="{00000000-0005-0000-0000-000003410000}"/>
    <cellStyle name="Normal 2 2 2 2 5 5" xfId="18399" xr:uid="{00000000-0005-0000-0000-000004410000}"/>
    <cellStyle name="Normal 2 2 2 2 5 6" xfId="18400" xr:uid="{00000000-0005-0000-0000-000005410000}"/>
    <cellStyle name="Normal 2 2 2 2 5 7" xfId="18401" xr:uid="{00000000-0005-0000-0000-000006410000}"/>
    <cellStyle name="Normal 2 2 2 2 5 8" xfId="18402" xr:uid="{00000000-0005-0000-0000-000007410000}"/>
    <cellStyle name="Normal 2 2 2 2 5 9" xfId="18403" xr:uid="{00000000-0005-0000-0000-000008410000}"/>
    <cellStyle name="Normal 2 2 2 2 6" xfId="3379" xr:uid="{00000000-0005-0000-0000-000009410000}"/>
    <cellStyle name="Normal 2 2 2 2 6 10" xfId="18404" xr:uid="{00000000-0005-0000-0000-00000A410000}"/>
    <cellStyle name="Normal 2 2 2 2 6 11" xfId="18405" xr:uid="{00000000-0005-0000-0000-00000B410000}"/>
    <cellStyle name="Normal 2 2 2 2 6 12" xfId="18406" xr:uid="{00000000-0005-0000-0000-00000C410000}"/>
    <cellStyle name="Normal 2 2 2 2 6 2" xfId="3380" xr:uid="{00000000-0005-0000-0000-00000D410000}"/>
    <cellStyle name="Normal 2 2 2 2 6 2 10" xfId="18407" xr:uid="{00000000-0005-0000-0000-00000E410000}"/>
    <cellStyle name="Normal 2 2 2 2 6 2 11" xfId="18408" xr:uid="{00000000-0005-0000-0000-00000F410000}"/>
    <cellStyle name="Normal 2 2 2 2 6 2 2" xfId="18409" xr:uid="{00000000-0005-0000-0000-000010410000}"/>
    <cellStyle name="Normal 2 2 2 2 6 2 2 10" xfId="18410" xr:uid="{00000000-0005-0000-0000-000011410000}"/>
    <cellStyle name="Normal 2 2 2 2 6 2 2 2" xfId="18411" xr:uid="{00000000-0005-0000-0000-000012410000}"/>
    <cellStyle name="Normal 2 2 2 2 6 2 2 3" xfId="18412" xr:uid="{00000000-0005-0000-0000-000013410000}"/>
    <cellStyle name="Normal 2 2 2 2 6 2 2 4" xfId="18413" xr:uid="{00000000-0005-0000-0000-000014410000}"/>
    <cellStyle name="Normal 2 2 2 2 6 2 2 5" xfId="18414" xr:uid="{00000000-0005-0000-0000-000015410000}"/>
    <cellStyle name="Normal 2 2 2 2 6 2 2 6" xfId="18415" xr:uid="{00000000-0005-0000-0000-000016410000}"/>
    <cellStyle name="Normal 2 2 2 2 6 2 2 7" xfId="18416" xr:uid="{00000000-0005-0000-0000-000017410000}"/>
    <cellStyle name="Normal 2 2 2 2 6 2 2 8" xfId="18417" xr:uid="{00000000-0005-0000-0000-000018410000}"/>
    <cellStyle name="Normal 2 2 2 2 6 2 2 9" xfId="18418" xr:uid="{00000000-0005-0000-0000-000019410000}"/>
    <cellStyle name="Normal 2 2 2 2 6 2 3" xfId="18419" xr:uid="{00000000-0005-0000-0000-00001A410000}"/>
    <cellStyle name="Normal 2 2 2 2 6 2 4" xfId="18420" xr:uid="{00000000-0005-0000-0000-00001B410000}"/>
    <cellStyle name="Normal 2 2 2 2 6 2 5" xfId="18421" xr:uid="{00000000-0005-0000-0000-00001C410000}"/>
    <cellStyle name="Normal 2 2 2 2 6 2 6" xfId="18422" xr:uid="{00000000-0005-0000-0000-00001D410000}"/>
    <cellStyle name="Normal 2 2 2 2 6 2 7" xfId="18423" xr:uid="{00000000-0005-0000-0000-00001E410000}"/>
    <cellStyle name="Normal 2 2 2 2 6 2 8" xfId="18424" xr:uid="{00000000-0005-0000-0000-00001F410000}"/>
    <cellStyle name="Normal 2 2 2 2 6 2 9" xfId="18425" xr:uid="{00000000-0005-0000-0000-000020410000}"/>
    <cellStyle name="Normal 2 2 2 2 6 3" xfId="18426" xr:uid="{00000000-0005-0000-0000-000021410000}"/>
    <cellStyle name="Normal 2 2 2 2 6 3 10" xfId="18427" xr:uid="{00000000-0005-0000-0000-000022410000}"/>
    <cellStyle name="Normal 2 2 2 2 6 3 2" xfId="18428" xr:uid="{00000000-0005-0000-0000-000023410000}"/>
    <cellStyle name="Normal 2 2 2 2 6 3 3" xfId="18429" xr:uid="{00000000-0005-0000-0000-000024410000}"/>
    <cellStyle name="Normal 2 2 2 2 6 3 4" xfId="18430" xr:uid="{00000000-0005-0000-0000-000025410000}"/>
    <cellStyle name="Normal 2 2 2 2 6 3 5" xfId="18431" xr:uid="{00000000-0005-0000-0000-000026410000}"/>
    <cellStyle name="Normal 2 2 2 2 6 3 6" xfId="18432" xr:uid="{00000000-0005-0000-0000-000027410000}"/>
    <cellStyle name="Normal 2 2 2 2 6 3 7" xfId="18433" xr:uid="{00000000-0005-0000-0000-000028410000}"/>
    <cellStyle name="Normal 2 2 2 2 6 3 8" xfId="18434" xr:uid="{00000000-0005-0000-0000-000029410000}"/>
    <cellStyle name="Normal 2 2 2 2 6 3 9" xfId="18435" xr:uid="{00000000-0005-0000-0000-00002A410000}"/>
    <cellStyle name="Normal 2 2 2 2 6 4" xfId="18436" xr:uid="{00000000-0005-0000-0000-00002B410000}"/>
    <cellStyle name="Normal 2 2 2 2 6 5" xfId="18437" xr:uid="{00000000-0005-0000-0000-00002C410000}"/>
    <cellStyle name="Normal 2 2 2 2 6 6" xfId="18438" xr:uid="{00000000-0005-0000-0000-00002D410000}"/>
    <cellStyle name="Normal 2 2 2 2 6 7" xfId="18439" xr:uid="{00000000-0005-0000-0000-00002E410000}"/>
    <cellStyle name="Normal 2 2 2 2 6 8" xfId="18440" xr:uid="{00000000-0005-0000-0000-00002F410000}"/>
    <cellStyle name="Normal 2 2 2 2 6 9" xfId="18441" xr:uid="{00000000-0005-0000-0000-000030410000}"/>
    <cellStyle name="Normal 2 2 2 2 7" xfId="3381" xr:uid="{00000000-0005-0000-0000-000031410000}"/>
    <cellStyle name="Normal 2 2 2 2 7 10" xfId="18442" xr:uid="{00000000-0005-0000-0000-000032410000}"/>
    <cellStyle name="Normal 2 2 2 2 7 11" xfId="18443" xr:uid="{00000000-0005-0000-0000-000033410000}"/>
    <cellStyle name="Normal 2 2 2 2 7 12" xfId="18444" xr:uid="{00000000-0005-0000-0000-000034410000}"/>
    <cellStyle name="Normal 2 2 2 2 7 2" xfId="3382" xr:uid="{00000000-0005-0000-0000-000035410000}"/>
    <cellStyle name="Normal 2 2 2 2 7 2 10" xfId="18445" xr:uid="{00000000-0005-0000-0000-000036410000}"/>
    <cellStyle name="Normal 2 2 2 2 7 2 11" xfId="18446" xr:uid="{00000000-0005-0000-0000-000037410000}"/>
    <cellStyle name="Normal 2 2 2 2 7 2 2" xfId="18447" xr:uid="{00000000-0005-0000-0000-000038410000}"/>
    <cellStyle name="Normal 2 2 2 2 7 2 2 10" xfId="18448" xr:uid="{00000000-0005-0000-0000-000039410000}"/>
    <cellStyle name="Normal 2 2 2 2 7 2 2 2" xfId="18449" xr:uid="{00000000-0005-0000-0000-00003A410000}"/>
    <cellStyle name="Normal 2 2 2 2 7 2 2 3" xfId="18450" xr:uid="{00000000-0005-0000-0000-00003B410000}"/>
    <cellStyle name="Normal 2 2 2 2 7 2 2 4" xfId="18451" xr:uid="{00000000-0005-0000-0000-00003C410000}"/>
    <cellStyle name="Normal 2 2 2 2 7 2 2 5" xfId="18452" xr:uid="{00000000-0005-0000-0000-00003D410000}"/>
    <cellStyle name="Normal 2 2 2 2 7 2 2 6" xfId="18453" xr:uid="{00000000-0005-0000-0000-00003E410000}"/>
    <cellStyle name="Normal 2 2 2 2 7 2 2 7" xfId="18454" xr:uid="{00000000-0005-0000-0000-00003F410000}"/>
    <cellStyle name="Normal 2 2 2 2 7 2 2 8" xfId="18455" xr:uid="{00000000-0005-0000-0000-000040410000}"/>
    <cellStyle name="Normal 2 2 2 2 7 2 2 9" xfId="18456" xr:uid="{00000000-0005-0000-0000-000041410000}"/>
    <cellStyle name="Normal 2 2 2 2 7 2 3" xfId="18457" xr:uid="{00000000-0005-0000-0000-000042410000}"/>
    <cellStyle name="Normal 2 2 2 2 7 2 4" xfId="18458" xr:uid="{00000000-0005-0000-0000-000043410000}"/>
    <cellStyle name="Normal 2 2 2 2 7 2 5" xfId="18459" xr:uid="{00000000-0005-0000-0000-000044410000}"/>
    <cellStyle name="Normal 2 2 2 2 7 2 6" xfId="18460" xr:uid="{00000000-0005-0000-0000-000045410000}"/>
    <cellStyle name="Normal 2 2 2 2 7 2 7" xfId="18461" xr:uid="{00000000-0005-0000-0000-000046410000}"/>
    <cellStyle name="Normal 2 2 2 2 7 2 8" xfId="18462" xr:uid="{00000000-0005-0000-0000-000047410000}"/>
    <cellStyle name="Normal 2 2 2 2 7 2 9" xfId="18463" xr:uid="{00000000-0005-0000-0000-000048410000}"/>
    <cellStyle name="Normal 2 2 2 2 7 3" xfId="18464" xr:uid="{00000000-0005-0000-0000-000049410000}"/>
    <cellStyle name="Normal 2 2 2 2 7 3 10" xfId="18465" xr:uid="{00000000-0005-0000-0000-00004A410000}"/>
    <cellStyle name="Normal 2 2 2 2 7 3 2" xfId="18466" xr:uid="{00000000-0005-0000-0000-00004B410000}"/>
    <cellStyle name="Normal 2 2 2 2 7 3 3" xfId="18467" xr:uid="{00000000-0005-0000-0000-00004C410000}"/>
    <cellStyle name="Normal 2 2 2 2 7 3 4" xfId="18468" xr:uid="{00000000-0005-0000-0000-00004D410000}"/>
    <cellStyle name="Normal 2 2 2 2 7 3 5" xfId="18469" xr:uid="{00000000-0005-0000-0000-00004E410000}"/>
    <cellStyle name="Normal 2 2 2 2 7 3 6" xfId="18470" xr:uid="{00000000-0005-0000-0000-00004F410000}"/>
    <cellStyle name="Normal 2 2 2 2 7 3 7" xfId="18471" xr:uid="{00000000-0005-0000-0000-000050410000}"/>
    <cellStyle name="Normal 2 2 2 2 7 3 8" xfId="18472" xr:uid="{00000000-0005-0000-0000-000051410000}"/>
    <cellStyle name="Normal 2 2 2 2 7 3 9" xfId="18473" xr:uid="{00000000-0005-0000-0000-000052410000}"/>
    <cellStyle name="Normal 2 2 2 2 7 4" xfId="18474" xr:uid="{00000000-0005-0000-0000-000053410000}"/>
    <cellStyle name="Normal 2 2 2 2 7 5" xfId="18475" xr:uid="{00000000-0005-0000-0000-000054410000}"/>
    <cellStyle name="Normal 2 2 2 2 7 6" xfId="18476" xr:uid="{00000000-0005-0000-0000-000055410000}"/>
    <cellStyle name="Normal 2 2 2 2 7 7" xfId="18477" xr:uid="{00000000-0005-0000-0000-000056410000}"/>
    <cellStyle name="Normal 2 2 2 2 7 8" xfId="18478" xr:uid="{00000000-0005-0000-0000-000057410000}"/>
    <cellStyle name="Normal 2 2 2 2 7 9" xfId="18479" xr:uid="{00000000-0005-0000-0000-000058410000}"/>
    <cellStyle name="Normal 2 2 2 2 8" xfId="3383" xr:uid="{00000000-0005-0000-0000-000059410000}"/>
    <cellStyle name="Normal 2 2 2 2 8 10" xfId="18480" xr:uid="{00000000-0005-0000-0000-00005A410000}"/>
    <cellStyle name="Normal 2 2 2 2 8 11" xfId="18481" xr:uid="{00000000-0005-0000-0000-00005B410000}"/>
    <cellStyle name="Normal 2 2 2 2 8 12" xfId="18482" xr:uid="{00000000-0005-0000-0000-00005C410000}"/>
    <cellStyle name="Normal 2 2 2 2 8 2" xfId="3384" xr:uid="{00000000-0005-0000-0000-00005D410000}"/>
    <cellStyle name="Normal 2 2 2 2 8 2 10" xfId="18483" xr:uid="{00000000-0005-0000-0000-00005E410000}"/>
    <cellStyle name="Normal 2 2 2 2 8 2 11" xfId="18484" xr:uid="{00000000-0005-0000-0000-00005F410000}"/>
    <cellStyle name="Normal 2 2 2 2 8 2 2" xfId="18485" xr:uid="{00000000-0005-0000-0000-000060410000}"/>
    <cellStyle name="Normal 2 2 2 2 8 2 2 10" xfId="18486" xr:uid="{00000000-0005-0000-0000-000061410000}"/>
    <cellStyle name="Normal 2 2 2 2 8 2 2 2" xfId="18487" xr:uid="{00000000-0005-0000-0000-000062410000}"/>
    <cellStyle name="Normal 2 2 2 2 8 2 2 3" xfId="18488" xr:uid="{00000000-0005-0000-0000-000063410000}"/>
    <cellStyle name="Normal 2 2 2 2 8 2 2 4" xfId="18489" xr:uid="{00000000-0005-0000-0000-000064410000}"/>
    <cellStyle name="Normal 2 2 2 2 8 2 2 5" xfId="18490" xr:uid="{00000000-0005-0000-0000-000065410000}"/>
    <cellStyle name="Normal 2 2 2 2 8 2 2 6" xfId="18491" xr:uid="{00000000-0005-0000-0000-000066410000}"/>
    <cellStyle name="Normal 2 2 2 2 8 2 2 7" xfId="18492" xr:uid="{00000000-0005-0000-0000-000067410000}"/>
    <cellStyle name="Normal 2 2 2 2 8 2 2 8" xfId="18493" xr:uid="{00000000-0005-0000-0000-000068410000}"/>
    <cellStyle name="Normal 2 2 2 2 8 2 2 9" xfId="18494" xr:uid="{00000000-0005-0000-0000-000069410000}"/>
    <cellStyle name="Normal 2 2 2 2 8 2 3" xfId="18495" xr:uid="{00000000-0005-0000-0000-00006A410000}"/>
    <cellStyle name="Normal 2 2 2 2 8 2 4" xfId="18496" xr:uid="{00000000-0005-0000-0000-00006B410000}"/>
    <cellStyle name="Normal 2 2 2 2 8 2 5" xfId="18497" xr:uid="{00000000-0005-0000-0000-00006C410000}"/>
    <cellStyle name="Normal 2 2 2 2 8 2 6" xfId="18498" xr:uid="{00000000-0005-0000-0000-00006D410000}"/>
    <cellStyle name="Normal 2 2 2 2 8 2 7" xfId="18499" xr:uid="{00000000-0005-0000-0000-00006E410000}"/>
    <cellStyle name="Normal 2 2 2 2 8 2 8" xfId="18500" xr:uid="{00000000-0005-0000-0000-00006F410000}"/>
    <cellStyle name="Normal 2 2 2 2 8 2 9" xfId="18501" xr:uid="{00000000-0005-0000-0000-000070410000}"/>
    <cellStyle name="Normal 2 2 2 2 8 3" xfId="18502" xr:uid="{00000000-0005-0000-0000-000071410000}"/>
    <cellStyle name="Normal 2 2 2 2 8 3 10" xfId="18503" xr:uid="{00000000-0005-0000-0000-000072410000}"/>
    <cellStyle name="Normal 2 2 2 2 8 3 2" xfId="18504" xr:uid="{00000000-0005-0000-0000-000073410000}"/>
    <cellStyle name="Normal 2 2 2 2 8 3 3" xfId="18505" xr:uid="{00000000-0005-0000-0000-000074410000}"/>
    <cellStyle name="Normal 2 2 2 2 8 3 4" xfId="18506" xr:uid="{00000000-0005-0000-0000-000075410000}"/>
    <cellStyle name="Normal 2 2 2 2 8 3 5" xfId="18507" xr:uid="{00000000-0005-0000-0000-000076410000}"/>
    <cellStyle name="Normal 2 2 2 2 8 3 6" xfId="18508" xr:uid="{00000000-0005-0000-0000-000077410000}"/>
    <cellStyle name="Normal 2 2 2 2 8 3 7" xfId="18509" xr:uid="{00000000-0005-0000-0000-000078410000}"/>
    <cellStyle name="Normal 2 2 2 2 8 3 8" xfId="18510" xr:uid="{00000000-0005-0000-0000-000079410000}"/>
    <cellStyle name="Normal 2 2 2 2 8 3 9" xfId="18511" xr:uid="{00000000-0005-0000-0000-00007A410000}"/>
    <cellStyle name="Normal 2 2 2 2 8 4" xfId="18512" xr:uid="{00000000-0005-0000-0000-00007B410000}"/>
    <cellStyle name="Normal 2 2 2 2 8 5" xfId="18513" xr:uid="{00000000-0005-0000-0000-00007C410000}"/>
    <cellStyle name="Normal 2 2 2 2 8 6" xfId="18514" xr:uid="{00000000-0005-0000-0000-00007D410000}"/>
    <cellStyle name="Normal 2 2 2 2 8 7" xfId="18515" xr:uid="{00000000-0005-0000-0000-00007E410000}"/>
    <cellStyle name="Normal 2 2 2 2 8 8" xfId="18516" xr:uid="{00000000-0005-0000-0000-00007F410000}"/>
    <cellStyle name="Normal 2 2 2 2 8 9" xfId="18517" xr:uid="{00000000-0005-0000-0000-000080410000}"/>
    <cellStyle name="Normal 2 2 2 2 9" xfId="3385" xr:uid="{00000000-0005-0000-0000-000081410000}"/>
    <cellStyle name="Normal 2 2 2 2 9 10" xfId="18518" xr:uid="{00000000-0005-0000-0000-000082410000}"/>
    <cellStyle name="Normal 2 2 2 2 9 11" xfId="18519" xr:uid="{00000000-0005-0000-0000-000083410000}"/>
    <cellStyle name="Normal 2 2 2 2 9 12" xfId="18520" xr:uid="{00000000-0005-0000-0000-000084410000}"/>
    <cellStyle name="Normal 2 2 2 2 9 2" xfId="3386" xr:uid="{00000000-0005-0000-0000-000085410000}"/>
    <cellStyle name="Normal 2 2 2 2 9 2 10" xfId="18521" xr:uid="{00000000-0005-0000-0000-000086410000}"/>
    <cellStyle name="Normal 2 2 2 2 9 2 11" xfId="18522" xr:uid="{00000000-0005-0000-0000-000087410000}"/>
    <cellStyle name="Normal 2 2 2 2 9 2 2" xfId="18523" xr:uid="{00000000-0005-0000-0000-000088410000}"/>
    <cellStyle name="Normal 2 2 2 2 9 2 2 10" xfId="18524" xr:uid="{00000000-0005-0000-0000-000089410000}"/>
    <cellStyle name="Normal 2 2 2 2 9 2 2 2" xfId="18525" xr:uid="{00000000-0005-0000-0000-00008A410000}"/>
    <cellStyle name="Normal 2 2 2 2 9 2 2 3" xfId="18526" xr:uid="{00000000-0005-0000-0000-00008B410000}"/>
    <cellStyle name="Normal 2 2 2 2 9 2 2 4" xfId="18527" xr:uid="{00000000-0005-0000-0000-00008C410000}"/>
    <cellStyle name="Normal 2 2 2 2 9 2 2 5" xfId="18528" xr:uid="{00000000-0005-0000-0000-00008D410000}"/>
    <cellStyle name="Normal 2 2 2 2 9 2 2 6" xfId="18529" xr:uid="{00000000-0005-0000-0000-00008E410000}"/>
    <cellStyle name="Normal 2 2 2 2 9 2 2 7" xfId="18530" xr:uid="{00000000-0005-0000-0000-00008F410000}"/>
    <cellStyle name="Normal 2 2 2 2 9 2 2 8" xfId="18531" xr:uid="{00000000-0005-0000-0000-000090410000}"/>
    <cellStyle name="Normal 2 2 2 2 9 2 2 9" xfId="18532" xr:uid="{00000000-0005-0000-0000-000091410000}"/>
    <cellStyle name="Normal 2 2 2 2 9 2 3" xfId="18533" xr:uid="{00000000-0005-0000-0000-000092410000}"/>
    <cellStyle name="Normal 2 2 2 2 9 2 4" xfId="18534" xr:uid="{00000000-0005-0000-0000-000093410000}"/>
    <cellStyle name="Normal 2 2 2 2 9 2 5" xfId="18535" xr:uid="{00000000-0005-0000-0000-000094410000}"/>
    <cellStyle name="Normal 2 2 2 2 9 2 6" xfId="18536" xr:uid="{00000000-0005-0000-0000-000095410000}"/>
    <cellStyle name="Normal 2 2 2 2 9 2 7" xfId="18537" xr:uid="{00000000-0005-0000-0000-000096410000}"/>
    <cellStyle name="Normal 2 2 2 2 9 2 8" xfId="18538" xr:uid="{00000000-0005-0000-0000-000097410000}"/>
    <cellStyle name="Normal 2 2 2 2 9 2 9" xfId="18539" xr:uid="{00000000-0005-0000-0000-000098410000}"/>
    <cellStyle name="Normal 2 2 2 2 9 3" xfId="18540" xr:uid="{00000000-0005-0000-0000-000099410000}"/>
    <cellStyle name="Normal 2 2 2 2 9 3 10" xfId="18541" xr:uid="{00000000-0005-0000-0000-00009A410000}"/>
    <cellStyle name="Normal 2 2 2 2 9 3 2" xfId="18542" xr:uid="{00000000-0005-0000-0000-00009B410000}"/>
    <cellStyle name="Normal 2 2 2 2 9 3 3" xfId="18543" xr:uid="{00000000-0005-0000-0000-00009C410000}"/>
    <cellStyle name="Normal 2 2 2 2 9 3 4" xfId="18544" xr:uid="{00000000-0005-0000-0000-00009D410000}"/>
    <cellStyle name="Normal 2 2 2 2 9 3 5" xfId="18545" xr:uid="{00000000-0005-0000-0000-00009E410000}"/>
    <cellStyle name="Normal 2 2 2 2 9 3 6" xfId="18546" xr:uid="{00000000-0005-0000-0000-00009F410000}"/>
    <cellStyle name="Normal 2 2 2 2 9 3 7" xfId="18547" xr:uid="{00000000-0005-0000-0000-0000A0410000}"/>
    <cellStyle name="Normal 2 2 2 2 9 3 8" xfId="18548" xr:uid="{00000000-0005-0000-0000-0000A1410000}"/>
    <cellStyle name="Normal 2 2 2 2 9 3 9" xfId="18549" xr:uid="{00000000-0005-0000-0000-0000A2410000}"/>
    <cellStyle name="Normal 2 2 2 2 9 4" xfId="18550" xr:uid="{00000000-0005-0000-0000-0000A3410000}"/>
    <cellStyle name="Normal 2 2 2 2 9 5" xfId="18551" xr:uid="{00000000-0005-0000-0000-0000A4410000}"/>
    <cellStyle name="Normal 2 2 2 2 9 6" xfId="18552" xr:uid="{00000000-0005-0000-0000-0000A5410000}"/>
    <cellStyle name="Normal 2 2 2 2 9 7" xfId="18553" xr:uid="{00000000-0005-0000-0000-0000A6410000}"/>
    <cellStyle name="Normal 2 2 2 2 9 8" xfId="18554" xr:uid="{00000000-0005-0000-0000-0000A7410000}"/>
    <cellStyle name="Normal 2 2 2 2 9 9" xfId="18555" xr:uid="{00000000-0005-0000-0000-0000A8410000}"/>
    <cellStyle name="Normal 2 2 2 20" xfId="3387" xr:uid="{00000000-0005-0000-0000-0000A9410000}"/>
    <cellStyle name="Normal 2 2 2 21" xfId="3388" xr:uid="{00000000-0005-0000-0000-0000AA410000}"/>
    <cellStyle name="Normal 2 2 2 22" xfId="3389" xr:uid="{00000000-0005-0000-0000-0000AB410000}"/>
    <cellStyle name="Normal 2 2 2 23" xfId="3390" xr:uid="{00000000-0005-0000-0000-0000AC410000}"/>
    <cellStyle name="Normal 2 2 2 24" xfId="3391" xr:uid="{00000000-0005-0000-0000-0000AD410000}"/>
    <cellStyle name="Normal 2 2 2 25" xfId="3392" xr:uid="{00000000-0005-0000-0000-0000AE410000}"/>
    <cellStyle name="Normal 2 2 2 26" xfId="3393" xr:uid="{00000000-0005-0000-0000-0000AF410000}"/>
    <cellStyle name="Normal 2 2 2 27" xfId="3394" xr:uid="{00000000-0005-0000-0000-0000B0410000}"/>
    <cellStyle name="Normal 2 2 2 28" xfId="3395" xr:uid="{00000000-0005-0000-0000-0000B1410000}"/>
    <cellStyle name="Normal 2 2 2 29" xfId="3396" xr:uid="{00000000-0005-0000-0000-0000B2410000}"/>
    <cellStyle name="Normal 2 2 2 3" xfId="222" xr:uid="{00000000-0005-0000-0000-0000B3410000}"/>
    <cellStyle name="Normal 2 2 2 3 2" xfId="200" xr:uid="{00000000-0005-0000-0000-0000B4410000}"/>
    <cellStyle name="Normal 2 2 2 3 3" xfId="3397" xr:uid="{00000000-0005-0000-0000-0000B5410000}"/>
    <cellStyle name="Normal 2 2 2 30" xfId="3398" xr:uid="{00000000-0005-0000-0000-0000B6410000}"/>
    <cellStyle name="Normal 2 2 2 31" xfId="3399" xr:uid="{00000000-0005-0000-0000-0000B7410000}"/>
    <cellStyle name="Normal 2 2 2 32" xfId="3400" xr:uid="{00000000-0005-0000-0000-0000B8410000}"/>
    <cellStyle name="Normal 2 2 2 33" xfId="3401" xr:uid="{00000000-0005-0000-0000-0000B9410000}"/>
    <cellStyle name="Normal 2 2 2 34" xfId="3402" xr:uid="{00000000-0005-0000-0000-0000BA410000}"/>
    <cellStyle name="Normal 2 2 2 35" xfId="3403" xr:uid="{00000000-0005-0000-0000-0000BB410000}"/>
    <cellStyle name="Normal 2 2 2 36" xfId="3404" xr:uid="{00000000-0005-0000-0000-0000BC410000}"/>
    <cellStyle name="Normal 2 2 2 37" xfId="3405" xr:uid="{00000000-0005-0000-0000-0000BD410000}"/>
    <cellStyle name="Normal 2 2 2 38" xfId="3406" xr:uid="{00000000-0005-0000-0000-0000BE410000}"/>
    <cellStyle name="Normal 2 2 2 39" xfId="3407" xr:uid="{00000000-0005-0000-0000-0000BF410000}"/>
    <cellStyle name="Normal 2 2 2 4" xfId="1516" xr:uid="{00000000-0005-0000-0000-0000C0410000}"/>
    <cellStyle name="Normal 2 2 2 40" xfId="3408" xr:uid="{00000000-0005-0000-0000-0000C1410000}"/>
    <cellStyle name="Normal 2 2 2 41" xfId="3409" xr:uid="{00000000-0005-0000-0000-0000C2410000}"/>
    <cellStyle name="Normal 2 2 2 42" xfId="3410" xr:uid="{00000000-0005-0000-0000-0000C3410000}"/>
    <cellStyle name="Normal 2 2 2 43" xfId="3411" xr:uid="{00000000-0005-0000-0000-0000C4410000}"/>
    <cellStyle name="Normal 2 2 2 44" xfId="3412" xr:uid="{00000000-0005-0000-0000-0000C5410000}"/>
    <cellStyle name="Normal 2 2 2 45" xfId="3413" xr:uid="{00000000-0005-0000-0000-0000C6410000}"/>
    <cellStyle name="Normal 2 2 2 46" xfId="3414" xr:uid="{00000000-0005-0000-0000-0000C7410000}"/>
    <cellStyle name="Normal 2 2 2 47" xfId="3415" xr:uid="{00000000-0005-0000-0000-0000C8410000}"/>
    <cellStyle name="Normal 2 2 2 48" xfId="3416" xr:uid="{00000000-0005-0000-0000-0000C9410000}"/>
    <cellStyle name="Normal 2 2 2 49" xfId="3417" xr:uid="{00000000-0005-0000-0000-0000CA410000}"/>
    <cellStyle name="Normal 2 2 2 5" xfId="3418" xr:uid="{00000000-0005-0000-0000-0000CB410000}"/>
    <cellStyle name="Normal 2 2 2 50" xfId="3419" xr:uid="{00000000-0005-0000-0000-0000CC410000}"/>
    <cellStyle name="Normal 2 2 2 51" xfId="3420" xr:uid="{00000000-0005-0000-0000-0000CD410000}"/>
    <cellStyle name="Normal 2 2 2 51 10" xfId="3421" xr:uid="{00000000-0005-0000-0000-0000CE410000}"/>
    <cellStyle name="Normal 2 2 2 51 10 10" xfId="18556" xr:uid="{00000000-0005-0000-0000-0000CF410000}"/>
    <cellStyle name="Normal 2 2 2 51 10 11" xfId="18557" xr:uid="{00000000-0005-0000-0000-0000D0410000}"/>
    <cellStyle name="Normal 2 2 2 51 10 12" xfId="18558" xr:uid="{00000000-0005-0000-0000-0000D1410000}"/>
    <cellStyle name="Normal 2 2 2 51 10 2" xfId="3422" xr:uid="{00000000-0005-0000-0000-0000D2410000}"/>
    <cellStyle name="Normal 2 2 2 51 10 2 10" xfId="18559" xr:uid="{00000000-0005-0000-0000-0000D3410000}"/>
    <cellStyle name="Normal 2 2 2 51 10 2 11" xfId="18560" xr:uid="{00000000-0005-0000-0000-0000D4410000}"/>
    <cellStyle name="Normal 2 2 2 51 10 2 2" xfId="18561" xr:uid="{00000000-0005-0000-0000-0000D5410000}"/>
    <cellStyle name="Normal 2 2 2 51 10 2 2 10" xfId="18562" xr:uid="{00000000-0005-0000-0000-0000D6410000}"/>
    <cellStyle name="Normal 2 2 2 51 10 2 2 2" xfId="18563" xr:uid="{00000000-0005-0000-0000-0000D7410000}"/>
    <cellStyle name="Normal 2 2 2 51 10 2 2 3" xfId="18564" xr:uid="{00000000-0005-0000-0000-0000D8410000}"/>
    <cellStyle name="Normal 2 2 2 51 10 2 2 4" xfId="18565" xr:uid="{00000000-0005-0000-0000-0000D9410000}"/>
    <cellStyle name="Normal 2 2 2 51 10 2 2 5" xfId="18566" xr:uid="{00000000-0005-0000-0000-0000DA410000}"/>
    <cellStyle name="Normal 2 2 2 51 10 2 2 6" xfId="18567" xr:uid="{00000000-0005-0000-0000-0000DB410000}"/>
    <cellStyle name="Normal 2 2 2 51 10 2 2 7" xfId="18568" xr:uid="{00000000-0005-0000-0000-0000DC410000}"/>
    <cellStyle name="Normal 2 2 2 51 10 2 2 8" xfId="18569" xr:uid="{00000000-0005-0000-0000-0000DD410000}"/>
    <cellStyle name="Normal 2 2 2 51 10 2 2 9" xfId="18570" xr:uid="{00000000-0005-0000-0000-0000DE410000}"/>
    <cellStyle name="Normal 2 2 2 51 10 2 3" xfId="18571" xr:uid="{00000000-0005-0000-0000-0000DF410000}"/>
    <cellStyle name="Normal 2 2 2 51 10 2 4" xfId="18572" xr:uid="{00000000-0005-0000-0000-0000E0410000}"/>
    <cellStyle name="Normal 2 2 2 51 10 2 5" xfId="18573" xr:uid="{00000000-0005-0000-0000-0000E1410000}"/>
    <cellStyle name="Normal 2 2 2 51 10 2 6" xfId="18574" xr:uid="{00000000-0005-0000-0000-0000E2410000}"/>
    <cellStyle name="Normal 2 2 2 51 10 2 7" xfId="18575" xr:uid="{00000000-0005-0000-0000-0000E3410000}"/>
    <cellStyle name="Normal 2 2 2 51 10 2 8" xfId="18576" xr:uid="{00000000-0005-0000-0000-0000E4410000}"/>
    <cellStyle name="Normal 2 2 2 51 10 2 9" xfId="18577" xr:uid="{00000000-0005-0000-0000-0000E5410000}"/>
    <cellStyle name="Normal 2 2 2 51 10 3" xfId="18578" xr:uid="{00000000-0005-0000-0000-0000E6410000}"/>
    <cellStyle name="Normal 2 2 2 51 10 3 10" xfId="18579" xr:uid="{00000000-0005-0000-0000-0000E7410000}"/>
    <cellStyle name="Normal 2 2 2 51 10 3 2" xfId="18580" xr:uid="{00000000-0005-0000-0000-0000E8410000}"/>
    <cellStyle name="Normal 2 2 2 51 10 3 3" xfId="18581" xr:uid="{00000000-0005-0000-0000-0000E9410000}"/>
    <cellStyle name="Normal 2 2 2 51 10 3 4" xfId="18582" xr:uid="{00000000-0005-0000-0000-0000EA410000}"/>
    <cellStyle name="Normal 2 2 2 51 10 3 5" xfId="18583" xr:uid="{00000000-0005-0000-0000-0000EB410000}"/>
    <cellStyle name="Normal 2 2 2 51 10 3 6" xfId="18584" xr:uid="{00000000-0005-0000-0000-0000EC410000}"/>
    <cellStyle name="Normal 2 2 2 51 10 3 7" xfId="18585" xr:uid="{00000000-0005-0000-0000-0000ED410000}"/>
    <cellStyle name="Normal 2 2 2 51 10 3 8" xfId="18586" xr:uid="{00000000-0005-0000-0000-0000EE410000}"/>
    <cellStyle name="Normal 2 2 2 51 10 3 9" xfId="18587" xr:uid="{00000000-0005-0000-0000-0000EF410000}"/>
    <cellStyle name="Normal 2 2 2 51 10 4" xfId="18588" xr:uid="{00000000-0005-0000-0000-0000F0410000}"/>
    <cellStyle name="Normal 2 2 2 51 10 5" xfId="18589" xr:uid="{00000000-0005-0000-0000-0000F1410000}"/>
    <cellStyle name="Normal 2 2 2 51 10 6" xfId="18590" xr:uid="{00000000-0005-0000-0000-0000F2410000}"/>
    <cellStyle name="Normal 2 2 2 51 10 7" xfId="18591" xr:uid="{00000000-0005-0000-0000-0000F3410000}"/>
    <cellStyle name="Normal 2 2 2 51 10 8" xfId="18592" xr:uid="{00000000-0005-0000-0000-0000F4410000}"/>
    <cellStyle name="Normal 2 2 2 51 10 9" xfId="18593" xr:uid="{00000000-0005-0000-0000-0000F5410000}"/>
    <cellStyle name="Normal 2 2 2 51 2" xfId="3423" xr:uid="{00000000-0005-0000-0000-0000F6410000}"/>
    <cellStyle name="Normal 2 2 2 51 2 10" xfId="18594" xr:uid="{00000000-0005-0000-0000-0000F7410000}"/>
    <cellStyle name="Normal 2 2 2 51 2 11" xfId="18595" xr:uid="{00000000-0005-0000-0000-0000F8410000}"/>
    <cellStyle name="Normal 2 2 2 51 2 12" xfId="18596" xr:uid="{00000000-0005-0000-0000-0000F9410000}"/>
    <cellStyle name="Normal 2 2 2 51 2 13" xfId="18597" xr:uid="{00000000-0005-0000-0000-0000FA410000}"/>
    <cellStyle name="Normal 2 2 2 51 2 14" xfId="18598" xr:uid="{00000000-0005-0000-0000-0000FB410000}"/>
    <cellStyle name="Normal 2 2 2 51 2 15" xfId="18599" xr:uid="{00000000-0005-0000-0000-0000FC410000}"/>
    <cellStyle name="Normal 2 2 2 51 2 16" xfId="18600" xr:uid="{00000000-0005-0000-0000-0000FD410000}"/>
    <cellStyle name="Normal 2 2 2 51 2 17" xfId="18601" xr:uid="{00000000-0005-0000-0000-0000FE410000}"/>
    <cellStyle name="Normal 2 2 2 51 2 18" xfId="18602" xr:uid="{00000000-0005-0000-0000-0000FF410000}"/>
    <cellStyle name="Normal 2 2 2 51 2 2" xfId="3424" xr:uid="{00000000-0005-0000-0000-000000420000}"/>
    <cellStyle name="Normal 2 2 2 51 2 2 2" xfId="3425" xr:uid="{00000000-0005-0000-0000-000001420000}"/>
    <cellStyle name="Normal 2 2 2 51 2 2 2 10" xfId="18603" xr:uid="{00000000-0005-0000-0000-000002420000}"/>
    <cellStyle name="Normal 2 2 2 51 2 2 2 11" xfId="18604" xr:uid="{00000000-0005-0000-0000-000003420000}"/>
    <cellStyle name="Normal 2 2 2 51 2 2 2 12" xfId="18605" xr:uid="{00000000-0005-0000-0000-000004420000}"/>
    <cellStyle name="Normal 2 2 2 51 2 2 2 13" xfId="18606" xr:uid="{00000000-0005-0000-0000-000005420000}"/>
    <cellStyle name="Normal 2 2 2 51 2 2 2 14" xfId="18607" xr:uid="{00000000-0005-0000-0000-000006420000}"/>
    <cellStyle name="Normal 2 2 2 51 2 2 2 15" xfId="18608" xr:uid="{00000000-0005-0000-0000-000007420000}"/>
    <cellStyle name="Normal 2 2 2 51 2 2 2 16" xfId="18609" xr:uid="{00000000-0005-0000-0000-000008420000}"/>
    <cellStyle name="Normal 2 2 2 51 2 2 2 17" xfId="18610" xr:uid="{00000000-0005-0000-0000-000009420000}"/>
    <cellStyle name="Normal 2 2 2 51 2 2 2 2" xfId="3426" xr:uid="{00000000-0005-0000-0000-00000A420000}"/>
    <cellStyle name="Normal 2 2 2 51 2 2 2 2 2" xfId="3427" xr:uid="{00000000-0005-0000-0000-00000B420000}"/>
    <cellStyle name="Normal 2 2 2 51 2 2 2 2 2 10" xfId="18611" xr:uid="{00000000-0005-0000-0000-00000C420000}"/>
    <cellStyle name="Normal 2 2 2 51 2 2 2 2 2 11" xfId="18612" xr:uid="{00000000-0005-0000-0000-00000D420000}"/>
    <cellStyle name="Normal 2 2 2 51 2 2 2 2 2 12" xfId="18613" xr:uid="{00000000-0005-0000-0000-00000E420000}"/>
    <cellStyle name="Normal 2 2 2 51 2 2 2 2 2 2" xfId="3428" xr:uid="{00000000-0005-0000-0000-00000F420000}"/>
    <cellStyle name="Normal 2 2 2 51 2 2 2 2 2 2 10" xfId="18614" xr:uid="{00000000-0005-0000-0000-000010420000}"/>
    <cellStyle name="Normal 2 2 2 51 2 2 2 2 2 2 11" xfId="18615" xr:uid="{00000000-0005-0000-0000-000011420000}"/>
    <cellStyle name="Normal 2 2 2 51 2 2 2 2 2 2 2" xfId="18616" xr:uid="{00000000-0005-0000-0000-000012420000}"/>
    <cellStyle name="Normal 2 2 2 51 2 2 2 2 2 2 2 10" xfId="18617" xr:uid="{00000000-0005-0000-0000-000013420000}"/>
    <cellStyle name="Normal 2 2 2 51 2 2 2 2 2 2 2 2" xfId="18618" xr:uid="{00000000-0005-0000-0000-000014420000}"/>
    <cellStyle name="Normal 2 2 2 51 2 2 2 2 2 2 2 3" xfId="18619" xr:uid="{00000000-0005-0000-0000-000015420000}"/>
    <cellStyle name="Normal 2 2 2 51 2 2 2 2 2 2 2 4" xfId="18620" xr:uid="{00000000-0005-0000-0000-000016420000}"/>
    <cellStyle name="Normal 2 2 2 51 2 2 2 2 2 2 2 5" xfId="18621" xr:uid="{00000000-0005-0000-0000-000017420000}"/>
    <cellStyle name="Normal 2 2 2 51 2 2 2 2 2 2 2 6" xfId="18622" xr:uid="{00000000-0005-0000-0000-000018420000}"/>
    <cellStyle name="Normal 2 2 2 51 2 2 2 2 2 2 2 7" xfId="18623" xr:uid="{00000000-0005-0000-0000-000019420000}"/>
    <cellStyle name="Normal 2 2 2 51 2 2 2 2 2 2 2 8" xfId="18624" xr:uid="{00000000-0005-0000-0000-00001A420000}"/>
    <cellStyle name="Normal 2 2 2 51 2 2 2 2 2 2 2 9" xfId="18625" xr:uid="{00000000-0005-0000-0000-00001B420000}"/>
    <cellStyle name="Normal 2 2 2 51 2 2 2 2 2 2 3" xfId="18626" xr:uid="{00000000-0005-0000-0000-00001C420000}"/>
    <cellStyle name="Normal 2 2 2 51 2 2 2 2 2 2 4" xfId="18627" xr:uid="{00000000-0005-0000-0000-00001D420000}"/>
    <cellStyle name="Normal 2 2 2 51 2 2 2 2 2 2 5" xfId="18628" xr:uid="{00000000-0005-0000-0000-00001E420000}"/>
    <cellStyle name="Normal 2 2 2 51 2 2 2 2 2 2 6" xfId="18629" xr:uid="{00000000-0005-0000-0000-00001F420000}"/>
    <cellStyle name="Normal 2 2 2 51 2 2 2 2 2 2 7" xfId="18630" xr:uid="{00000000-0005-0000-0000-000020420000}"/>
    <cellStyle name="Normal 2 2 2 51 2 2 2 2 2 2 8" xfId="18631" xr:uid="{00000000-0005-0000-0000-000021420000}"/>
    <cellStyle name="Normal 2 2 2 51 2 2 2 2 2 2 9" xfId="18632" xr:uid="{00000000-0005-0000-0000-000022420000}"/>
    <cellStyle name="Normal 2 2 2 51 2 2 2 2 2 3" xfId="18633" xr:uid="{00000000-0005-0000-0000-000023420000}"/>
    <cellStyle name="Normal 2 2 2 51 2 2 2 2 2 3 10" xfId="18634" xr:uid="{00000000-0005-0000-0000-000024420000}"/>
    <cellStyle name="Normal 2 2 2 51 2 2 2 2 2 3 2" xfId="18635" xr:uid="{00000000-0005-0000-0000-000025420000}"/>
    <cellStyle name="Normal 2 2 2 51 2 2 2 2 2 3 3" xfId="18636" xr:uid="{00000000-0005-0000-0000-000026420000}"/>
    <cellStyle name="Normal 2 2 2 51 2 2 2 2 2 3 4" xfId="18637" xr:uid="{00000000-0005-0000-0000-000027420000}"/>
    <cellStyle name="Normal 2 2 2 51 2 2 2 2 2 3 5" xfId="18638" xr:uid="{00000000-0005-0000-0000-000028420000}"/>
    <cellStyle name="Normal 2 2 2 51 2 2 2 2 2 3 6" xfId="18639" xr:uid="{00000000-0005-0000-0000-000029420000}"/>
    <cellStyle name="Normal 2 2 2 51 2 2 2 2 2 3 7" xfId="18640" xr:uid="{00000000-0005-0000-0000-00002A420000}"/>
    <cellStyle name="Normal 2 2 2 51 2 2 2 2 2 3 8" xfId="18641" xr:uid="{00000000-0005-0000-0000-00002B420000}"/>
    <cellStyle name="Normal 2 2 2 51 2 2 2 2 2 3 9" xfId="18642" xr:uid="{00000000-0005-0000-0000-00002C420000}"/>
    <cellStyle name="Normal 2 2 2 51 2 2 2 2 2 4" xfId="18643" xr:uid="{00000000-0005-0000-0000-00002D420000}"/>
    <cellStyle name="Normal 2 2 2 51 2 2 2 2 2 5" xfId="18644" xr:uid="{00000000-0005-0000-0000-00002E420000}"/>
    <cellStyle name="Normal 2 2 2 51 2 2 2 2 2 6" xfId="18645" xr:uid="{00000000-0005-0000-0000-00002F420000}"/>
    <cellStyle name="Normal 2 2 2 51 2 2 2 2 2 7" xfId="18646" xr:uid="{00000000-0005-0000-0000-000030420000}"/>
    <cellStyle name="Normal 2 2 2 51 2 2 2 2 2 8" xfId="18647" xr:uid="{00000000-0005-0000-0000-000031420000}"/>
    <cellStyle name="Normal 2 2 2 51 2 2 2 2 2 9" xfId="18648" xr:uid="{00000000-0005-0000-0000-000032420000}"/>
    <cellStyle name="Normal 2 2 2 51 2 2 2 2 3" xfId="3429" xr:uid="{00000000-0005-0000-0000-000033420000}"/>
    <cellStyle name="Normal 2 2 2 51 2 2 2 2 3 10" xfId="18649" xr:uid="{00000000-0005-0000-0000-000034420000}"/>
    <cellStyle name="Normal 2 2 2 51 2 2 2 2 3 11" xfId="18650" xr:uid="{00000000-0005-0000-0000-000035420000}"/>
    <cellStyle name="Normal 2 2 2 51 2 2 2 2 3 12" xfId="18651" xr:uid="{00000000-0005-0000-0000-000036420000}"/>
    <cellStyle name="Normal 2 2 2 51 2 2 2 2 3 2" xfId="3430" xr:uid="{00000000-0005-0000-0000-000037420000}"/>
    <cellStyle name="Normal 2 2 2 51 2 2 2 2 3 2 10" xfId="18652" xr:uid="{00000000-0005-0000-0000-000038420000}"/>
    <cellStyle name="Normal 2 2 2 51 2 2 2 2 3 2 11" xfId="18653" xr:uid="{00000000-0005-0000-0000-000039420000}"/>
    <cellStyle name="Normal 2 2 2 51 2 2 2 2 3 2 2" xfId="18654" xr:uid="{00000000-0005-0000-0000-00003A420000}"/>
    <cellStyle name="Normal 2 2 2 51 2 2 2 2 3 2 2 10" xfId="18655" xr:uid="{00000000-0005-0000-0000-00003B420000}"/>
    <cellStyle name="Normal 2 2 2 51 2 2 2 2 3 2 2 2" xfId="18656" xr:uid="{00000000-0005-0000-0000-00003C420000}"/>
    <cellStyle name="Normal 2 2 2 51 2 2 2 2 3 2 2 3" xfId="18657" xr:uid="{00000000-0005-0000-0000-00003D420000}"/>
    <cellStyle name="Normal 2 2 2 51 2 2 2 2 3 2 2 4" xfId="18658" xr:uid="{00000000-0005-0000-0000-00003E420000}"/>
    <cellStyle name="Normal 2 2 2 51 2 2 2 2 3 2 2 5" xfId="18659" xr:uid="{00000000-0005-0000-0000-00003F420000}"/>
    <cellStyle name="Normal 2 2 2 51 2 2 2 2 3 2 2 6" xfId="18660" xr:uid="{00000000-0005-0000-0000-000040420000}"/>
    <cellStyle name="Normal 2 2 2 51 2 2 2 2 3 2 2 7" xfId="18661" xr:uid="{00000000-0005-0000-0000-000041420000}"/>
    <cellStyle name="Normal 2 2 2 51 2 2 2 2 3 2 2 8" xfId="18662" xr:uid="{00000000-0005-0000-0000-000042420000}"/>
    <cellStyle name="Normal 2 2 2 51 2 2 2 2 3 2 2 9" xfId="18663" xr:uid="{00000000-0005-0000-0000-000043420000}"/>
    <cellStyle name="Normal 2 2 2 51 2 2 2 2 3 2 3" xfId="18664" xr:uid="{00000000-0005-0000-0000-000044420000}"/>
    <cellStyle name="Normal 2 2 2 51 2 2 2 2 3 2 4" xfId="18665" xr:uid="{00000000-0005-0000-0000-000045420000}"/>
    <cellStyle name="Normal 2 2 2 51 2 2 2 2 3 2 5" xfId="18666" xr:uid="{00000000-0005-0000-0000-000046420000}"/>
    <cellStyle name="Normal 2 2 2 51 2 2 2 2 3 2 6" xfId="18667" xr:uid="{00000000-0005-0000-0000-000047420000}"/>
    <cellStyle name="Normal 2 2 2 51 2 2 2 2 3 2 7" xfId="18668" xr:uid="{00000000-0005-0000-0000-000048420000}"/>
    <cellStyle name="Normal 2 2 2 51 2 2 2 2 3 2 8" xfId="18669" xr:uid="{00000000-0005-0000-0000-000049420000}"/>
    <cellStyle name="Normal 2 2 2 51 2 2 2 2 3 2 9" xfId="18670" xr:uid="{00000000-0005-0000-0000-00004A420000}"/>
    <cellStyle name="Normal 2 2 2 51 2 2 2 2 3 3" xfId="18671" xr:uid="{00000000-0005-0000-0000-00004B420000}"/>
    <cellStyle name="Normal 2 2 2 51 2 2 2 2 3 3 10" xfId="18672" xr:uid="{00000000-0005-0000-0000-00004C420000}"/>
    <cellStyle name="Normal 2 2 2 51 2 2 2 2 3 3 2" xfId="18673" xr:uid="{00000000-0005-0000-0000-00004D420000}"/>
    <cellStyle name="Normal 2 2 2 51 2 2 2 2 3 3 3" xfId="18674" xr:uid="{00000000-0005-0000-0000-00004E420000}"/>
    <cellStyle name="Normal 2 2 2 51 2 2 2 2 3 3 4" xfId="18675" xr:uid="{00000000-0005-0000-0000-00004F420000}"/>
    <cellStyle name="Normal 2 2 2 51 2 2 2 2 3 3 5" xfId="18676" xr:uid="{00000000-0005-0000-0000-000050420000}"/>
    <cellStyle name="Normal 2 2 2 51 2 2 2 2 3 3 6" xfId="18677" xr:uid="{00000000-0005-0000-0000-000051420000}"/>
    <cellStyle name="Normal 2 2 2 51 2 2 2 2 3 3 7" xfId="18678" xr:uid="{00000000-0005-0000-0000-000052420000}"/>
    <cellStyle name="Normal 2 2 2 51 2 2 2 2 3 3 8" xfId="18679" xr:uid="{00000000-0005-0000-0000-000053420000}"/>
    <cellStyle name="Normal 2 2 2 51 2 2 2 2 3 3 9" xfId="18680" xr:uid="{00000000-0005-0000-0000-000054420000}"/>
    <cellStyle name="Normal 2 2 2 51 2 2 2 2 3 4" xfId="18681" xr:uid="{00000000-0005-0000-0000-000055420000}"/>
    <cellStyle name="Normal 2 2 2 51 2 2 2 2 3 5" xfId="18682" xr:uid="{00000000-0005-0000-0000-000056420000}"/>
    <cellStyle name="Normal 2 2 2 51 2 2 2 2 3 6" xfId="18683" xr:uid="{00000000-0005-0000-0000-000057420000}"/>
    <cellStyle name="Normal 2 2 2 51 2 2 2 2 3 7" xfId="18684" xr:uid="{00000000-0005-0000-0000-000058420000}"/>
    <cellStyle name="Normal 2 2 2 51 2 2 2 2 3 8" xfId="18685" xr:uid="{00000000-0005-0000-0000-000059420000}"/>
    <cellStyle name="Normal 2 2 2 51 2 2 2 2 3 9" xfId="18686" xr:uid="{00000000-0005-0000-0000-00005A420000}"/>
    <cellStyle name="Normal 2 2 2 51 2 2 2 2 4" xfId="3431" xr:uid="{00000000-0005-0000-0000-00005B420000}"/>
    <cellStyle name="Normal 2 2 2 51 2 2 2 2 4 10" xfId="18687" xr:uid="{00000000-0005-0000-0000-00005C420000}"/>
    <cellStyle name="Normal 2 2 2 51 2 2 2 2 4 11" xfId="18688" xr:uid="{00000000-0005-0000-0000-00005D420000}"/>
    <cellStyle name="Normal 2 2 2 51 2 2 2 2 4 12" xfId="18689" xr:uid="{00000000-0005-0000-0000-00005E420000}"/>
    <cellStyle name="Normal 2 2 2 51 2 2 2 2 4 2" xfId="3432" xr:uid="{00000000-0005-0000-0000-00005F420000}"/>
    <cellStyle name="Normal 2 2 2 51 2 2 2 2 4 2 10" xfId="18690" xr:uid="{00000000-0005-0000-0000-000060420000}"/>
    <cellStyle name="Normal 2 2 2 51 2 2 2 2 4 2 11" xfId="18691" xr:uid="{00000000-0005-0000-0000-000061420000}"/>
    <cellStyle name="Normal 2 2 2 51 2 2 2 2 4 2 2" xfId="18692" xr:uid="{00000000-0005-0000-0000-000062420000}"/>
    <cellStyle name="Normal 2 2 2 51 2 2 2 2 4 2 2 10" xfId="18693" xr:uid="{00000000-0005-0000-0000-000063420000}"/>
    <cellStyle name="Normal 2 2 2 51 2 2 2 2 4 2 2 2" xfId="18694" xr:uid="{00000000-0005-0000-0000-000064420000}"/>
    <cellStyle name="Normal 2 2 2 51 2 2 2 2 4 2 2 3" xfId="18695" xr:uid="{00000000-0005-0000-0000-000065420000}"/>
    <cellStyle name="Normal 2 2 2 51 2 2 2 2 4 2 2 4" xfId="18696" xr:uid="{00000000-0005-0000-0000-000066420000}"/>
    <cellStyle name="Normal 2 2 2 51 2 2 2 2 4 2 2 5" xfId="18697" xr:uid="{00000000-0005-0000-0000-000067420000}"/>
    <cellStyle name="Normal 2 2 2 51 2 2 2 2 4 2 2 6" xfId="18698" xr:uid="{00000000-0005-0000-0000-000068420000}"/>
    <cellStyle name="Normal 2 2 2 51 2 2 2 2 4 2 2 7" xfId="18699" xr:uid="{00000000-0005-0000-0000-000069420000}"/>
    <cellStyle name="Normal 2 2 2 51 2 2 2 2 4 2 2 8" xfId="18700" xr:uid="{00000000-0005-0000-0000-00006A420000}"/>
    <cellStyle name="Normal 2 2 2 51 2 2 2 2 4 2 2 9" xfId="18701" xr:uid="{00000000-0005-0000-0000-00006B420000}"/>
    <cellStyle name="Normal 2 2 2 51 2 2 2 2 4 2 3" xfId="18702" xr:uid="{00000000-0005-0000-0000-00006C420000}"/>
    <cellStyle name="Normal 2 2 2 51 2 2 2 2 4 2 4" xfId="18703" xr:uid="{00000000-0005-0000-0000-00006D420000}"/>
    <cellStyle name="Normal 2 2 2 51 2 2 2 2 4 2 5" xfId="18704" xr:uid="{00000000-0005-0000-0000-00006E420000}"/>
    <cellStyle name="Normal 2 2 2 51 2 2 2 2 4 2 6" xfId="18705" xr:uid="{00000000-0005-0000-0000-00006F420000}"/>
    <cellStyle name="Normal 2 2 2 51 2 2 2 2 4 2 7" xfId="18706" xr:uid="{00000000-0005-0000-0000-000070420000}"/>
    <cellStyle name="Normal 2 2 2 51 2 2 2 2 4 2 8" xfId="18707" xr:uid="{00000000-0005-0000-0000-000071420000}"/>
    <cellStyle name="Normal 2 2 2 51 2 2 2 2 4 2 9" xfId="18708" xr:uid="{00000000-0005-0000-0000-000072420000}"/>
    <cellStyle name="Normal 2 2 2 51 2 2 2 2 4 3" xfId="18709" xr:uid="{00000000-0005-0000-0000-000073420000}"/>
    <cellStyle name="Normal 2 2 2 51 2 2 2 2 4 3 10" xfId="18710" xr:uid="{00000000-0005-0000-0000-000074420000}"/>
    <cellStyle name="Normal 2 2 2 51 2 2 2 2 4 3 2" xfId="18711" xr:uid="{00000000-0005-0000-0000-000075420000}"/>
    <cellStyle name="Normal 2 2 2 51 2 2 2 2 4 3 3" xfId="18712" xr:uid="{00000000-0005-0000-0000-000076420000}"/>
    <cellStyle name="Normal 2 2 2 51 2 2 2 2 4 3 4" xfId="18713" xr:uid="{00000000-0005-0000-0000-000077420000}"/>
    <cellStyle name="Normal 2 2 2 51 2 2 2 2 4 3 5" xfId="18714" xr:uid="{00000000-0005-0000-0000-000078420000}"/>
    <cellStyle name="Normal 2 2 2 51 2 2 2 2 4 3 6" xfId="18715" xr:uid="{00000000-0005-0000-0000-000079420000}"/>
    <cellStyle name="Normal 2 2 2 51 2 2 2 2 4 3 7" xfId="18716" xr:uid="{00000000-0005-0000-0000-00007A420000}"/>
    <cellStyle name="Normal 2 2 2 51 2 2 2 2 4 3 8" xfId="18717" xr:uid="{00000000-0005-0000-0000-00007B420000}"/>
    <cellStyle name="Normal 2 2 2 51 2 2 2 2 4 3 9" xfId="18718" xr:uid="{00000000-0005-0000-0000-00007C420000}"/>
    <cellStyle name="Normal 2 2 2 51 2 2 2 2 4 4" xfId="18719" xr:uid="{00000000-0005-0000-0000-00007D420000}"/>
    <cellStyle name="Normal 2 2 2 51 2 2 2 2 4 5" xfId="18720" xr:uid="{00000000-0005-0000-0000-00007E420000}"/>
    <cellStyle name="Normal 2 2 2 51 2 2 2 2 4 6" xfId="18721" xr:uid="{00000000-0005-0000-0000-00007F420000}"/>
    <cellStyle name="Normal 2 2 2 51 2 2 2 2 4 7" xfId="18722" xr:uid="{00000000-0005-0000-0000-000080420000}"/>
    <cellStyle name="Normal 2 2 2 51 2 2 2 2 4 8" xfId="18723" xr:uid="{00000000-0005-0000-0000-000081420000}"/>
    <cellStyle name="Normal 2 2 2 51 2 2 2 2 4 9" xfId="18724" xr:uid="{00000000-0005-0000-0000-000082420000}"/>
    <cellStyle name="Normal 2 2 2 51 2 2 2 2 5" xfId="3433" xr:uid="{00000000-0005-0000-0000-000083420000}"/>
    <cellStyle name="Normal 2 2 2 51 2 2 2 2 5 10" xfId="18725" xr:uid="{00000000-0005-0000-0000-000084420000}"/>
    <cellStyle name="Normal 2 2 2 51 2 2 2 2 5 11" xfId="18726" xr:uid="{00000000-0005-0000-0000-000085420000}"/>
    <cellStyle name="Normal 2 2 2 51 2 2 2 2 5 12" xfId="18727" xr:uid="{00000000-0005-0000-0000-000086420000}"/>
    <cellStyle name="Normal 2 2 2 51 2 2 2 2 5 2" xfId="3434" xr:uid="{00000000-0005-0000-0000-000087420000}"/>
    <cellStyle name="Normal 2 2 2 51 2 2 2 2 5 2 10" xfId="18728" xr:uid="{00000000-0005-0000-0000-000088420000}"/>
    <cellStyle name="Normal 2 2 2 51 2 2 2 2 5 2 11" xfId="18729" xr:uid="{00000000-0005-0000-0000-000089420000}"/>
    <cellStyle name="Normal 2 2 2 51 2 2 2 2 5 2 2" xfId="18730" xr:uid="{00000000-0005-0000-0000-00008A420000}"/>
    <cellStyle name="Normal 2 2 2 51 2 2 2 2 5 2 2 10" xfId="18731" xr:uid="{00000000-0005-0000-0000-00008B420000}"/>
    <cellStyle name="Normal 2 2 2 51 2 2 2 2 5 2 2 2" xfId="18732" xr:uid="{00000000-0005-0000-0000-00008C420000}"/>
    <cellStyle name="Normal 2 2 2 51 2 2 2 2 5 2 2 3" xfId="18733" xr:uid="{00000000-0005-0000-0000-00008D420000}"/>
    <cellStyle name="Normal 2 2 2 51 2 2 2 2 5 2 2 4" xfId="18734" xr:uid="{00000000-0005-0000-0000-00008E420000}"/>
    <cellStyle name="Normal 2 2 2 51 2 2 2 2 5 2 2 5" xfId="18735" xr:uid="{00000000-0005-0000-0000-00008F420000}"/>
    <cellStyle name="Normal 2 2 2 51 2 2 2 2 5 2 2 6" xfId="18736" xr:uid="{00000000-0005-0000-0000-000090420000}"/>
    <cellStyle name="Normal 2 2 2 51 2 2 2 2 5 2 2 7" xfId="18737" xr:uid="{00000000-0005-0000-0000-000091420000}"/>
    <cellStyle name="Normal 2 2 2 51 2 2 2 2 5 2 2 8" xfId="18738" xr:uid="{00000000-0005-0000-0000-000092420000}"/>
    <cellStyle name="Normal 2 2 2 51 2 2 2 2 5 2 2 9" xfId="18739" xr:uid="{00000000-0005-0000-0000-000093420000}"/>
    <cellStyle name="Normal 2 2 2 51 2 2 2 2 5 2 3" xfId="18740" xr:uid="{00000000-0005-0000-0000-000094420000}"/>
    <cellStyle name="Normal 2 2 2 51 2 2 2 2 5 2 4" xfId="18741" xr:uid="{00000000-0005-0000-0000-000095420000}"/>
    <cellStyle name="Normal 2 2 2 51 2 2 2 2 5 2 5" xfId="18742" xr:uid="{00000000-0005-0000-0000-000096420000}"/>
    <cellStyle name="Normal 2 2 2 51 2 2 2 2 5 2 6" xfId="18743" xr:uid="{00000000-0005-0000-0000-000097420000}"/>
    <cellStyle name="Normal 2 2 2 51 2 2 2 2 5 2 7" xfId="18744" xr:uid="{00000000-0005-0000-0000-000098420000}"/>
    <cellStyle name="Normal 2 2 2 51 2 2 2 2 5 2 8" xfId="18745" xr:uid="{00000000-0005-0000-0000-000099420000}"/>
    <cellStyle name="Normal 2 2 2 51 2 2 2 2 5 2 9" xfId="18746" xr:uid="{00000000-0005-0000-0000-00009A420000}"/>
    <cellStyle name="Normal 2 2 2 51 2 2 2 2 5 3" xfId="18747" xr:uid="{00000000-0005-0000-0000-00009B420000}"/>
    <cellStyle name="Normal 2 2 2 51 2 2 2 2 5 3 10" xfId="18748" xr:uid="{00000000-0005-0000-0000-00009C420000}"/>
    <cellStyle name="Normal 2 2 2 51 2 2 2 2 5 3 2" xfId="18749" xr:uid="{00000000-0005-0000-0000-00009D420000}"/>
    <cellStyle name="Normal 2 2 2 51 2 2 2 2 5 3 3" xfId="18750" xr:uid="{00000000-0005-0000-0000-00009E420000}"/>
    <cellStyle name="Normal 2 2 2 51 2 2 2 2 5 3 4" xfId="18751" xr:uid="{00000000-0005-0000-0000-00009F420000}"/>
    <cellStyle name="Normal 2 2 2 51 2 2 2 2 5 3 5" xfId="18752" xr:uid="{00000000-0005-0000-0000-0000A0420000}"/>
    <cellStyle name="Normal 2 2 2 51 2 2 2 2 5 3 6" xfId="18753" xr:uid="{00000000-0005-0000-0000-0000A1420000}"/>
    <cellStyle name="Normal 2 2 2 51 2 2 2 2 5 3 7" xfId="18754" xr:uid="{00000000-0005-0000-0000-0000A2420000}"/>
    <cellStyle name="Normal 2 2 2 51 2 2 2 2 5 3 8" xfId="18755" xr:uid="{00000000-0005-0000-0000-0000A3420000}"/>
    <cellStyle name="Normal 2 2 2 51 2 2 2 2 5 3 9" xfId="18756" xr:uid="{00000000-0005-0000-0000-0000A4420000}"/>
    <cellStyle name="Normal 2 2 2 51 2 2 2 2 5 4" xfId="18757" xr:uid="{00000000-0005-0000-0000-0000A5420000}"/>
    <cellStyle name="Normal 2 2 2 51 2 2 2 2 5 5" xfId="18758" xr:uid="{00000000-0005-0000-0000-0000A6420000}"/>
    <cellStyle name="Normal 2 2 2 51 2 2 2 2 5 6" xfId="18759" xr:uid="{00000000-0005-0000-0000-0000A7420000}"/>
    <cellStyle name="Normal 2 2 2 51 2 2 2 2 5 7" xfId="18760" xr:uid="{00000000-0005-0000-0000-0000A8420000}"/>
    <cellStyle name="Normal 2 2 2 51 2 2 2 2 5 8" xfId="18761" xr:uid="{00000000-0005-0000-0000-0000A9420000}"/>
    <cellStyle name="Normal 2 2 2 51 2 2 2 2 5 9" xfId="18762" xr:uid="{00000000-0005-0000-0000-0000AA420000}"/>
    <cellStyle name="Normal 2 2 2 51 2 2 2 3" xfId="3435" xr:uid="{00000000-0005-0000-0000-0000AB420000}"/>
    <cellStyle name="Normal 2 2 2 51 2 2 2 3 10" xfId="18763" xr:uid="{00000000-0005-0000-0000-0000AC420000}"/>
    <cellStyle name="Normal 2 2 2 51 2 2 2 3 11" xfId="18764" xr:uid="{00000000-0005-0000-0000-0000AD420000}"/>
    <cellStyle name="Normal 2 2 2 51 2 2 2 3 12" xfId="18765" xr:uid="{00000000-0005-0000-0000-0000AE420000}"/>
    <cellStyle name="Normal 2 2 2 51 2 2 2 3 2" xfId="3436" xr:uid="{00000000-0005-0000-0000-0000AF420000}"/>
    <cellStyle name="Normal 2 2 2 51 2 2 2 3 2 10" xfId="18766" xr:uid="{00000000-0005-0000-0000-0000B0420000}"/>
    <cellStyle name="Normal 2 2 2 51 2 2 2 3 2 11" xfId="18767" xr:uid="{00000000-0005-0000-0000-0000B1420000}"/>
    <cellStyle name="Normal 2 2 2 51 2 2 2 3 2 2" xfId="18768" xr:uid="{00000000-0005-0000-0000-0000B2420000}"/>
    <cellStyle name="Normal 2 2 2 51 2 2 2 3 2 2 10" xfId="18769" xr:uid="{00000000-0005-0000-0000-0000B3420000}"/>
    <cellStyle name="Normal 2 2 2 51 2 2 2 3 2 2 2" xfId="18770" xr:uid="{00000000-0005-0000-0000-0000B4420000}"/>
    <cellStyle name="Normal 2 2 2 51 2 2 2 3 2 2 3" xfId="18771" xr:uid="{00000000-0005-0000-0000-0000B5420000}"/>
    <cellStyle name="Normal 2 2 2 51 2 2 2 3 2 2 4" xfId="18772" xr:uid="{00000000-0005-0000-0000-0000B6420000}"/>
    <cellStyle name="Normal 2 2 2 51 2 2 2 3 2 2 5" xfId="18773" xr:uid="{00000000-0005-0000-0000-0000B7420000}"/>
    <cellStyle name="Normal 2 2 2 51 2 2 2 3 2 2 6" xfId="18774" xr:uid="{00000000-0005-0000-0000-0000B8420000}"/>
    <cellStyle name="Normal 2 2 2 51 2 2 2 3 2 2 7" xfId="18775" xr:uid="{00000000-0005-0000-0000-0000B9420000}"/>
    <cellStyle name="Normal 2 2 2 51 2 2 2 3 2 2 8" xfId="18776" xr:uid="{00000000-0005-0000-0000-0000BA420000}"/>
    <cellStyle name="Normal 2 2 2 51 2 2 2 3 2 2 9" xfId="18777" xr:uid="{00000000-0005-0000-0000-0000BB420000}"/>
    <cellStyle name="Normal 2 2 2 51 2 2 2 3 2 3" xfId="18778" xr:uid="{00000000-0005-0000-0000-0000BC420000}"/>
    <cellStyle name="Normal 2 2 2 51 2 2 2 3 2 4" xfId="18779" xr:uid="{00000000-0005-0000-0000-0000BD420000}"/>
    <cellStyle name="Normal 2 2 2 51 2 2 2 3 2 5" xfId="18780" xr:uid="{00000000-0005-0000-0000-0000BE420000}"/>
    <cellStyle name="Normal 2 2 2 51 2 2 2 3 2 6" xfId="18781" xr:uid="{00000000-0005-0000-0000-0000BF420000}"/>
    <cellStyle name="Normal 2 2 2 51 2 2 2 3 2 7" xfId="18782" xr:uid="{00000000-0005-0000-0000-0000C0420000}"/>
    <cellStyle name="Normal 2 2 2 51 2 2 2 3 2 8" xfId="18783" xr:uid="{00000000-0005-0000-0000-0000C1420000}"/>
    <cellStyle name="Normal 2 2 2 51 2 2 2 3 2 9" xfId="18784" xr:uid="{00000000-0005-0000-0000-0000C2420000}"/>
    <cellStyle name="Normal 2 2 2 51 2 2 2 3 3" xfId="18785" xr:uid="{00000000-0005-0000-0000-0000C3420000}"/>
    <cellStyle name="Normal 2 2 2 51 2 2 2 3 3 10" xfId="18786" xr:uid="{00000000-0005-0000-0000-0000C4420000}"/>
    <cellStyle name="Normal 2 2 2 51 2 2 2 3 3 2" xfId="18787" xr:uid="{00000000-0005-0000-0000-0000C5420000}"/>
    <cellStyle name="Normal 2 2 2 51 2 2 2 3 3 3" xfId="18788" xr:uid="{00000000-0005-0000-0000-0000C6420000}"/>
    <cellStyle name="Normal 2 2 2 51 2 2 2 3 3 4" xfId="18789" xr:uid="{00000000-0005-0000-0000-0000C7420000}"/>
    <cellStyle name="Normal 2 2 2 51 2 2 2 3 3 5" xfId="18790" xr:uid="{00000000-0005-0000-0000-0000C8420000}"/>
    <cellStyle name="Normal 2 2 2 51 2 2 2 3 3 6" xfId="18791" xr:uid="{00000000-0005-0000-0000-0000C9420000}"/>
    <cellStyle name="Normal 2 2 2 51 2 2 2 3 3 7" xfId="18792" xr:uid="{00000000-0005-0000-0000-0000CA420000}"/>
    <cellStyle name="Normal 2 2 2 51 2 2 2 3 3 8" xfId="18793" xr:uid="{00000000-0005-0000-0000-0000CB420000}"/>
    <cellStyle name="Normal 2 2 2 51 2 2 2 3 3 9" xfId="18794" xr:uid="{00000000-0005-0000-0000-0000CC420000}"/>
    <cellStyle name="Normal 2 2 2 51 2 2 2 3 4" xfId="18795" xr:uid="{00000000-0005-0000-0000-0000CD420000}"/>
    <cellStyle name="Normal 2 2 2 51 2 2 2 3 5" xfId="18796" xr:uid="{00000000-0005-0000-0000-0000CE420000}"/>
    <cellStyle name="Normal 2 2 2 51 2 2 2 3 6" xfId="18797" xr:uid="{00000000-0005-0000-0000-0000CF420000}"/>
    <cellStyle name="Normal 2 2 2 51 2 2 2 3 7" xfId="18798" xr:uid="{00000000-0005-0000-0000-0000D0420000}"/>
    <cellStyle name="Normal 2 2 2 51 2 2 2 3 8" xfId="18799" xr:uid="{00000000-0005-0000-0000-0000D1420000}"/>
    <cellStyle name="Normal 2 2 2 51 2 2 2 3 9" xfId="18800" xr:uid="{00000000-0005-0000-0000-0000D2420000}"/>
    <cellStyle name="Normal 2 2 2 51 2 2 2 4" xfId="3437" xr:uid="{00000000-0005-0000-0000-0000D3420000}"/>
    <cellStyle name="Normal 2 2 2 51 2 2 2 5" xfId="3438" xr:uid="{00000000-0005-0000-0000-0000D4420000}"/>
    <cellStyle name="Normal 2 2 2 51 2 2 2 6" xfId="3439" xr:uid="{00000000-0005-0000-0000-0000D5420000}"/>
    <cellStyle name="Normal 2 2 2 51 2 2 2 7" xfId="3440" xr:uid="{00000000-0005-0000-0000-0000D6420000}"/>
    <cellStyle name="Normal 2 2 2 51 2 2 2 7 10" xfId="18801" xr:uid="{00000000-0005-0000-0000-0000D7420000}"/>
    <cellStyle name="Normal 2 2 2 51 2 2 2 7 11" xfId="18802" xr:uid="{00000000-0005-0000-0000-0000D8420000}"/>
    <cellStyle name="Normal 2 2 2 51 2 2 2 7 2" xfId="18803" xr:uid="{00000000-0005-0000-0000-0000D9420000}"/>
    <cellStyle name="Normal 2 2 2 51 2 2 2 7 2 10" xfId="18804" xr:uid="{00000000-0005-0000-0000-0000DA420000}"/>
    <cellStyle name="Normal 2 2 2 51 2 2 2 7 2 2" xfId="18805" xr:uid="{00000000-0005-0000-0000-0000DB420000}"/>
    <cellStyle name="Normal 2 2 2 51 2 2 2 7 2 3" xfId="18806" xr:uid="{00000000-0005-0000-0000-0000DC420000}"/>
    <cellStyle name="Normal 2 2 2 51 2 2 2 7 2 4" xfId="18807" xr:uid="{00000000-0005-0000-0000-0000DD420000}"/>
    <cellStyle name="Normal 2 2 2 51 2 2 2 7 2 5" xfId="18808" xr:uid="{00000000-0005-0000-0000-0000DE420000}"/>
    <cellStyle name="Normal 2 2 2 51 2 2 2 7 2 6" xfId="18809" xr:uid="{00000000-0005-0000-0000-0000DF420000}"/>
    <cellStyle name="Normal 2 2 2 51 2 2 2 7 2 7" xfId="18810" xr:uid="{00000000-0005-0000-0000-0000E0420000}"/>
    <cellStyle name="Normal 2 2 2 51 2 2 2 7 2 8" xfId="18811" xr:uid="{00000000-0005-0000-0000-0000E1420000}"/>
    <cellStyle name="Normal 2 2 2 51 2 2 2 7 2 9" xfId="18812" xr:uid="{00000000-0005-0000-0000-0000E2420000}"/>
    <cellStyle name="Normal 2 2 2 51 2 2 2 7 3" xfId="18813" xr:uid="{00000000-0005-0000-0000-0000E3420000}"/>
    <cellStyle name="Normal 2 2 2 51 2 2 2 7 4" xfId="18814" xr:uid="{00000000-0005-0000-0000-0000E4420000}"/>
    <cellStyle name="Normal 2 2 2 51 2 2 2 7 5" xfId="18815" xr:uid="{00000000-0005-0000-0000-0000E5420000}"/>
    <cellStyle name="Normal 2 2 2 51 2 2 2 7 6" xfId="18816" xr:uid="{00000000-0005-0000-0000-0000E6420000}"/>
    <cellStyle name="Normal 2 2 2 51 2 2 2 7 7" xfId="18817" xr:uid="{00000000-0005-0000-0000-0000E7420000}"/>
    <cellStyle name="Normal 2 2 2 51 2 2 2 7 8" xfId="18818" xr:uid="{00000000-0005-0000-0000-0000E8420000}"/>
    <cellStyle name="Normal 2 2 2 51 2 2 2 7 9" xfId="18819" xr:uid="{00000000-0005-0000-0000-0000E9420000}"/>
    <cellStyle name="Normal 2 2 2 51 2 2 2 8" xfId="18820" xr:uid="{00000000-0005-0000-0000-0000EA420000}"/>
    <cellStyle name="Normal 2 2 2 51 2 2 2 8 10" xfId="18821" xr:uid="{00000000-0005-0000-0000-0000EB420000}"/>
    <cellStyle name="Normal 2 2 2 51 2 2 2 8 2" xfId="18822" xr:uid="{00000000-0005-0000-0000-0000EC420000}"/>
    <cellStyle name="Normal 2 2 2 51 2 2 2 8 3" xfId="18823" xr:uid="{00000000-0005-0000-0000-0000ED420000}"/>
    <cellStyle name="Normal 2 2 2 51 2 2 2 8 4" xfId="18824" xr:uid="{00000000-0005-0000-0000-0000EE420000}"/>
    <cellStyle name="Normal 2 2 2 51 2 2 2 8 5" xfId="18825" xr:uid="{00000000-0005-0000-0000-0000EF420000}"/>
    <cellStyle name="Normal 2 2 2 51 2 2 2 8 6" xfId="18826" xr:uid="{00000000-0005-0000-0000-0000F0420000}"/>
    <cellStyle name="Normal 2 2 2 51 2 2 2 8 7" xfId="18827" xr:uid="{00000000-0005-0000-0000-0000F1420000}"/>
    <cellStyle name="Normal 2 2 2 51 2 2 2 8 8" xfId="18828" xr:uid="{00000000-0005-0000-0000-0000F2420000}"/>
    <cellStyle name="Normal 2 2 2 51 2 2 2 8 9" xfId="18829" xr:uid="{00000000-0005-0000-0000-0000F3420000}"/>
    <cellStyle name="Normal 2 2 2 51 2 2 2 9" xfId="18830" xr:uid="{00000000-0005-0000-0000-0000F4420000}"/>
    <cellStyle name="Normal 2 2 2 51 2 2 3" xfId="3441" xr:uid="{00000000-0005-0000-0000-0000F5420000}"/>
    <cellStyle name="Normal 2 2 2 51 2 2 3 10" xfId="18831" xr:uid="{00000000-0005-0000-0000-0000F6420000}"/>
    <cellStyle name="Normal 2 2 2 51 2 2 3 11" xfId="18832" xr:uid="{00000000-0005-0000-0000-0000F7420000}"/>
    <cellStyle name="Normal 2 2 2 51 2 2 3 12" xfId="18833" xr:uid="{00000000-0005-0000-0000-0000F8420000}"/>
    <cellStyle name="Normal 2 2 2 51 2 2 3 13" xfId="18834" xr:uid="{00000000-0005-0000-0000-0000F9420000}"/>
    <cellStyle name="Normal 2 2 2 51 2 2 3 14" xfId="18835" xr:uid="{00000000-0005-0000-0000-0000FA420000}"/>
    <cellStyle name="Normal 2 2 2 51 2 2 3 15" xfId="18836" xr:uid="{00000000-0005-0000-0000-0000FB420000}"/>
    <cellStyle name="Normal 2 2 2 51 2 2 3 16" xfId="18837" xr:uid="{00000000-0005-0000-0000-0000FC420000}"/>
    <cellStyle name="Normal 2 2 2 51 2 2 3 2" xfId="3442" xr:uid="{00000000-0005-0000-0000-0000FD420000}"/>
    <cellStyle name="Normal 2 2 2 51 2 2 3 3" xfId="3443" xr:uid="{00000000-0005-0000-0000-0000FE420000}"/>
    <cellStyle name="Normal 2 2 2 51 2 2 3 4" xfId="3444" xr:uid="{00000000-0005-0000-0000-0000FF420000}"/>
    <cellStyle name="Normal 2 2 2 51 2 2 3 5" xfId="3445" xr:uid="{00000000-0005-0000-0000-000000430000}"/>
    <cellStyle name="Normal 2 2 2 51 2 2 3 6" xfId="3446" xr:uid="{00000000-0005-0000-0000-000001430000}"/>
    <cellStyle name="Normal 2 2 2 51 2 2 3 6 10" xfId="18838" xr:uid="{00000000-0005-0000-0000-000002430000}"/>
    <cellStyle name="Normal 2 2 2 51 2 2 3 6 11" xfId="18839" xr:uid="{00000000-0005-0000-0000-000003430000}"/>
    <cellStyle name="Normal 2 2 2 51 2 2 3 6 2" xfId="18840" xr:uid="{00000000-0005-0000-0000-000004430000}"/>
    <cellStyle name="Normal 2 2 2 51 2 2 3 6 2 10" xfId="18841" xr:uid="{00000000-0005-0000-0000-000005430000}"/>
    <cellStyle name="Normal 2 2 2 51 2 2 3 6 2 2" xfId="18842" xr:uid="{00000000-0005-0000-0000-000006430000}"/>
    <cellStyle name="Normal 2 2 2 51 2 2 3 6 2 3" xfId="18843" xr:uid="{00000000-0005-0000-0000-000007430000}"/>
    <cellStyle name="Normal 2 2 2 51 2 2 3 6 2 4" xfId="18844" xr:uid="{00000000-0005-0000-0000-000008430000}"/>
    <cellStyle name="Normal 2 2 2 51 2 2 3 6 2 5" xfId="18845" xr:uid="{00000000-0005-0000-0000-000009430000}"/>
    <cellStyle name="Normal 2 2 2 51 2 2 3 6 2 6" xfId="18846" xr:uid="{00000000-0005-0000-0000-00000A430000}"/>
    <cellStyle name="Normal 2 2 2 51 2 2 3 6 2 7" xfId="18847" xr:uid="{00000000-0005-0000-0000-00000B430000}"/>
    <cellStyle name="Normal 2 2 2 51 2 2 3 6 2 8" xfId="18848" xr:uid="{00000000-0005-0000-0000-00000C430000}"/>
    <cellStyle name="Normal 2 2 2 51 2 2 3 6 2 9" xfId="18849" xr:uid="{00000000-0005-0000-0000-00000D430000}"/>
    <cellStyle name="Normal 2 2 2 51 2 2 3 6 3" xfId="18850" xr:uid="{00000000-0005-0000-0000-00000E430000}"/>
    <cellStyle name="Normal 2 2 2 51 2 2 3 6 4" xfId="18851" xr:uid="{00000000-0005-0000-0000-00000F430000}"/>
    <cellStyle name="Normal 2 2 2 51 2 2 3 6 5" xfId="18852" xr:uid="{00000000-0005-0000-0000-000010430000}"/>
    <cellStyle name="Normal 2 2 2 51 2 2 3 6 6" xfId="18853" xr:uid="{00000000-0005-0000-0000-000011430000}"/>
    <cellStyle name="Normal 2 2 2 51 2 2 3 6 7" xfId="18854" xr:uid="{00000000-0005-0000-0000-000012430000}"/>
    <cellStyle name="Normal 2 2 2 51 2 2 3 6 8" xfId="18855" xr:uid="{00000000-0005-0000-0000-000013430000}"/>
    <cellStyle name="Normal 2 2 2 51 2 2 3 6 9" xfId="18856" xr:uid="{00000000-0005-0000-0000-000014430000}"/>
    <cellStyle name="Normal 2 2 2 51 2 2 3 7" xfId="18857" xr:uid="{00000000-0005-0000-0000-000015430000}"/>
    <cellStyle name="Normal 2 2 2 51 2 2 3 7 10" xfId="18858" xr:uid="{00000000-0005-0000-0000-000016430000}"/>
    <cellStyle name="Normal 2 2 2 51 2 2 3 7 2" xfId="18859" xr:uid="{00000000-0005-0000-0000-000017430000}"/>
    <cellStyle name="Normal 2 2 2 51 2 2 3 7 3" xfId="18860" xr:uid="{00000000-0005-0000-0000-000018430000}"/>
    <cellStyle name="Normal 2 2 2 51 2 2 3 7 4" xfId="18861" xr:uid="{00000000-0005-0000-0000-000019430000}"/>
    <cellStyle name="Normal 2 2 2 51 2 2 3 7 5" xfId="18862" xr:uid="{00000000-0005-0000-0000-00001A430000}"/>
    <cellStyle name="Normal 2 2 2 51 2 2 3 7 6" xfId="18863" xr:uid="{00000000-0005-0000-0000-00001B430000}"/>
    <cellStyle name="Normal 2 2 2 51 2 2 3 7 7" xfId="18864" xr:uid="{00000000-0005-0000-0000-00001C430000}"/>
    <cellStyle name="Normal 2 2 2 51 2 2 3 7 8" xfId="18865" xr:uid="{00000000-0005-0000-0000-00001D430000}"/>
    <cellStyle name="Normal 2 2 2 51 2 2 3 7 9" xfId="18866" xr:uid="{00000000-0005-0000-0000-00001E430000}"/>
    <cellStyle name="Normal 2 2 2 51 2 2 3 8" xfId="18867" xr:uid="{00000000-0005-0000-0000-00001F430000}"/>
    <cellStyle name="Normal 2 2 2 51 2 2 3 9" xfId="18868" xr:uid="{00000000-0005-0000-0000-000020430000}"/>
    <cellStyle name="Normal 2 2 2 51 2 2 4" xfId="3447" xr:uid="{00000000-0005-0000-0000-000021430000}"/>
    <cellStyle name="Normal 2 2 2 51 2 2 4 10" xfId="18869" xr:uid="{00000000-0005-0000-0000-000022430000}"/>
    <cellStyle name="Normal 2 2 2 51 2 2 4 11" xfId="18870" xr:uid="{00000000-0005-0000-0000-000023430000}"/>
    <cellStyle name="Normal 2 2 2 51 2 2 4 12" xfId="18871" xr:uid="{00000000-0005-0000-0000-000024430000}"/>
    <cellStyle name="Normal 2 2 2 51 2 2 4 2" xfId="3448" xr:uid="{00000000-0005-0000-0000-000025430000}"/>
    <cellStyle name="Normal 2 2 2 51 2 2 4 2 10" xfId="18872" xr:uid="{00000000-0005-0000-0000-000026430000}"/>
    <cellStyle name="Normal 2 2 2 51 2 2 4 2 11" xfId="18873" xr:uid="{00000000-0005-0000-0000-000027430000}"/>
    <cellStyle name="Normal 2 2 2 51 2 2 4 2 2" xfId="18874" xr:uid="{00000000-0005-0000-0000-000028430000}"/>
    <cellStyle name="Normal 2 2 2 51 2 2 4 2 2 10" xfId="18875" xr:uid="{00000000-0005-0000-0000-000029430000}"/>
    <cellStyle name="Normal 2 2 2 51 2 2 4 2 2 2" xfId="18876" xr:uid="{00000000-0005-0000-0000-00002A430000}"/>
    <cellStyle name="Normal 2 2 2 51 2 2 4 2 2 3" xfId="18877" xr:uid="{00000000-0005-0000-0000-00002B430000}"/>
    <cellStyle name="Normal 2 2 2 51 2 2 4 2 2 4" xfId="18878" xr:uid="{00000000-0005-0000-0000-00002C430000}"/>
    <cellStyle name="Normal 2 2 2 51 2 2 4 2 2 5" xfId="18879" xr:uid="{00000000-0005-0000-0000-00002D430000}"/>
    <cellStyle name="Normal 2 2 2 51 2 2 4 2 2 6" xfId="18880" xr:uid="{00000000-0005-0000-0000-00002E430000}"/>
    <cellStyle name="Normal 2 2 2 51 2 2 4 2 2 7" xfId="18881" xr:uid="{00000000-0005-0000-0000-00002F430000}"/>
    <cellStyle name="Normal 2 2 2 51 2 2 4 2 2 8" xfId="18882" xr:uid="{00000000-0005-0000-0000-000030430000}"/>
    <cellStyle name="Normal 2 2 2 51 2 2 4 2 2 9" xfId="18883" xr:uid="{00000000-0005-0000-0000-000031430000}"/>
    <cellStyle name="Normal 2 2 2 51 2 2 4 2 3" xfId="18884" xr:uid="{00000000-0005-0000-0000-000032430000}"/>
    <cellStyle name="Normal 2 2 2 51 2 2 4 2 4" xfId="18885" xr:uid="{00000000-0005-0000-0000-000033430000}"/>
    <cellStyle name="Normal 2 2 2 51 2 2 4 2 5" xfId="18886" xr:uid="{00000000-0005-0000-0000-000034430000}"/>
    <cellStyle name="Normal 2 2 2 51 2 2 4 2 6" xfId="18887" xr:uid="{00000000-0005-0000-0000-000035430000}"/>
    <cellStyle name="Normal 2 2 2 51 2 2 4 2 7" xfId="18888" xr:uid="{00000000-0005-0000-0000-000036430000}"/>
    <cellStyle name="Normal 2 2 2 51 2 2 4 2 8" xfId="18889" xr:uid="{00000000-0005-0000-0000-000037430000}"/>
    <cellStyle name="Normal 2 2 2 51 2 2 4 2 9" xfId="18890" xr:uid="{00000000-0005-0000-0000-000038430000}"/>
    <cellStyle name="Normal 2 2 2 51 2 2 4 3" xfId="18891" xr:uid="{00000000-0005-0000-0000-000039430000}"/>
    <cellStyle name="Normal 2 2 2 51 2 2 4 3 10" xfId="18892" xr:uid="{00000000-0005-0000-0000-00003A430000}"/>
    <cellStyle name="Normal 2 2 2 51 2 2 4 3 2" xfId="18893" xr:uid="{00000000-0005-0000-0000-00003B430000}"/>
    <cellStyle name="Normal 2 2 2 51 2 2 4 3 3" xfId="18894" xr:uid="{00000000-0005-0000-0000-00003C430000}"/>
    <cellStyle name="Normal 2 2 2 51 2 2 4 3 4" xfId="18895" xr:uid="{00000000-0005-0000-0000-00003D430000}"/>
    <cellStyle name="Normal 2 2 2 51 2 2 4 3 5" xfId="18896" xr:uid="{00000000-0005-0000-0000-00003E430000}"/>
    <cellStyle name="Normal 2 2 2 51 2 2 4 3 6" xfId="18897" xr:uid="{00000000-0005-0000-0000-00003F430000}"/>
    <cellStyle name="Normal 2 2 2 51 2 2 4 3 7" xfId="18898" xr:uid="{00000000-0005-0000-0000-000040430000}"/>
    <cellStyle name="Normal 2 2 2 51 2 2 4 3 8" xfId="18899" xr:uid="{00000000-0005-0000-0000-000041430000}"/>
    <cellStyle name="Normal 2 2 2 51 2 2 4 3 9" xfId="18900" xr:uid="{00000000-0005-0000-0000-000042430000}"/>
    <cellStyle name="Normal 2 2 2 51 2 2 4 4" xfId="18901" xr:uid="{00000000-0005-0000-0000-000043430000}"/>
    <cellStyle name="Normal 2 2 2 51 2 2 4 5" xfId="18902" xr:uid="{00000000-0005-0000-0000-000044430000}"/>
    <cellStyle name="Normal 2 2 2 51 2 2 4 6" xfId="18903" xr:uid="{00000000-0005-0000-0000-000045430000}"/>
    <cellStyle name="Normal 2 2 2 51 2 2 4 7" xfId="18904" xr:uid="{00000000-0005-0000-0000-000046430000}"/>
    <cellStyle name="Normal 2 2 2 51 2 2 4 8" xfId="18905" xr:uid="{00000000-0005-0000-0000-000047430000}"/>
    <cellStyle name="Normal 2 2 2 51 2 2 4 9" xfId="18906" xr:uid="{00000000-0005-0000-0000-000048430000}"/>
    <cellStyle name="Normal 2 2 2 51 2 2 5" xfId="3449" xr:uid="{00000000-0005-0000-0000-000049430000}"/>
    <cellStyle name="Normal 2 2 2 51 2 2 5 10" xfId="18907" xr:uid="{00000000-0005-0000-0000-00004A430000}"/>
    <cellStyle name="Normal 2 2 2 51 2 2 5 11" xfId="18908" xr:uid="{00000000-0005-0000-0000-00004B430000}"/>
    <cellStyle name="Normal 2 2 2 51 2 2 5 12" xfId="18909" xr:uid="{00000000-0005-0000-0000-00004C430000}"/>
    <cellStyle name="Normal 2 2 2 51 2 2 5 2" xfId="3450" xr:uid="{00000000-0005-0000-0000-00004D430000}"/>
    <cellStyle name="Normal 2 2 2 51 2 2 5 2 10" xfId="18910" xr:uid="{00000000-0005-0000-0000-00004E430000}"/>
    <cellStyle name="Normal 2 2 2 51 2 2 5 2 11" xfId="18911" xr:uid="{00000000-0005-0000-0000-00004F430000}"/>
    <cellStyle name="Normal 2 2 2 51 2 2 5 2 2" xfId="18912" xr:uid="{00000000-0005-0000-0000-000050430000}"/>
    <cellStyle name="Normal 2 2 2 51 2 2 5 2 2 10" xfId="18913" xr:uid="{00000000-0005-0000-0000-000051430000}"/>
    <cellStyle name="Normal 2 2 2 51 2 2 5 2 2 2" xfId="18914" xr:uid="{00000000-0005-0000-0000-000052430000}"/>
    <cellStyle name="Normal 2 2 2 51 2 2 5 2 2 3" xfId="18915" xr:uid="{00000000-0005-0000-0000-000053430000}"/>
    <cellStyle name="Normal 2 2 2 51 2 2 5 2 2 4" xfId="18916" xr:uid="{00000000-0005-0000-0000-000054430000}"/>
    <cellStyle name="Normal 2 2 2 51 2 2 5 2 2 5" xfId="18917" xr:uid="{00000000-0005-0000-0000-000055430000}"/>
    <cellStyle name="Normal 2 2 2 51 2 2 5 2 2 6" xfId="18918" xr:uid="{00000000-0005-0000-0000-000056430000}"/>
    <cellStyle name="Normal 2 2 2 51 2 2 5 2 2 7" xfId="18919" xr:uid="{00000000-0005-0000-0000-000057430000}"/>
    <cellStyle name="Normal 2 2 2 51 2 2 5 2 2 8" xfId="18920" xr:uid="{00000000-0005-0000-0000-000058430000}"/>
    <cellStyle name="Normal 2 2 2 51 2 2 5 2 2 9" xfId="18921" xr:uid="{00000000-0005-0000-0000-000059430000}"/>
    <cellStyle name="Normal 2 2 2 51 2 2 5 2 3" xfId="18922" xr:uid="{00000000-0005-0000-0000-00005A430000}"/>
    <cellStyle name="Normal 2 2 2 51 2 2 5 2 4" xfId="18923" xr:uid="{00000000-0005-0000-0000-00005B430000}"/>
    <cellStyle name="Normal 2 2 2 51 2 2 5 2 5" xfId="18924" xr:uid="{00000000-0005-0000-0000-00005C430000}"/>
    <cellStyle name="Normal 2 2 2 51 2 2 5 2 6" xfId="18925" xr:uid="{00000000-0005-0000-0000-00005D430000}"/>
    <cellStyle name="Normal 2 2 2 51 2 2 5 2 7" xfId="18926" xr:uid="{00000000-0005-0000-0000-00005E430000}"/>
    <cellStyle name="Normal 2 2 2 51 2 2 5 2 8" xfId="18927" xr:uid="{00000000-0005-0000-0000-00005F430000}"/>
    <cellStyle name="Normal 2 2 2 51 2 2 5 2 9" xfId="18928" xr:uid="{00000000-0005-0000-0000-000060430000}"/>
    <cellStyle name="Normal 2 2 2 51 2 2 5 3" xfId="18929" xr:uid="{00000000-0005-0000-0000-000061430000}"/>
    <cellStyle name="Normal 2 2 2 51 2 2 5 3 10" xfId="18930" xr:uid="{00000000-0005-0000-0000-000062430000}"/>
    <cellStyle name="Normal 2 2 2 51 2 2 5 3 2" xfId="18931" xr:uid="{00000000-0005-0000-0000-000063430000}"/>
    <cellStyle name="Normal 2 2 2 51 2 2 5 3 3" xfId="18932" xr:uid="{00000000-0005-0000-0000-000064430000}"/>
    <cellStyle name="Normal 2 2 2 51 2 2 5 3 4" xfId="18933" xr:uid="{00000000-0005-0000-0000-000065430000}"/>
    <cellStyle name="Normal 2 2 2 51 2 2 5 3 5" xfId="18934" xr:uid="{00000000-0005-0000-0000-000066430000}"/>
    <cellStyle name="Normal 2 2 2 51 2 2 5 3 6" xfId="18935" xr:uid="{00000000-0005-0000-0000-000067430000}"/>
    <cellStyle name="Normal 2 2 2 51 2 2 5 3 7" xfId="18936" xr:uid="{00000000-0005-0000-0000-000068430000}"/>
    <cellStyle name="Normal 2 2 2 51 2 2 5 3 8" xfId="18937" xr:uid="{00000000-0005-0000-0000-000069430000}"/>
    <cellStyle name="Normal 2 2 2 51 2 2 5 3 9" xfId="18938" xr:uid="{00000000-0005-0000-0000-00006A430000}"/>
    <cellStyle name="Normal 2 2 2 51 2 2 5 4" xfId="18939" xr:uid="{00000000-0005-0000-0000-00006B430000}"/>
    <cellStyle name="Normal 2 2 2 51 2 2 5 5" xfId="18940" xr:uid="{00000000-0005-0000-0000-00006C430000}"/>
    <cellStyle name="Normal 2 2 2 51 2 2 5 6" xfId="18941" xr:uid="{00000000-0005-0000-0000-00006D430000}"/>
    <cellStyle name="Normal 2 2 2 51 2 2 5 7" xfId="18942" xr:uid="{00000000-0005-0000-0000-00006E430000}"/>
    <cellStyle name="Normal 2 2 2 51 2 2 5 8" xfId="18943" xr:uid="{00000000-0005-0000-0000-00006F430000}"/>
    <cellStyle name="Normal 2 2 2 51 2 2 5 9" xfId="18944" xr:uid="{00000000-0005-0000-0000-000070430000}"/>
    <cellStyle name="Normal 2 2 2 51 2 2 6" xfId="3451" xr:uid="{00000000-0005-0000-0000-000071430000}"/>
    <cellStyle name="Normal 2 2 2 51 2 2 6 10" xfId="18945" xr:uid="{00000000-0005-0000-0000-000072430000}"/>
    <cellStyle name="Normal 2 2 2 51 2 2 6 11" xfId="18946" xr:uid="{00000000-0005-0000-0000-000073430000}"/>
    <cellStyle name="Normal 2 2 2 51 2 2 6 12" xfId="18947" xr:uid="{00000000-0005-0000-0000-000074430000}"/>
    <cellStyle name="Normal 2 2 2 51 2 2 6 2" xfId="3452" xr:uid="{00000000-0005-0000-0000-000075430000}"/>
    <cellStyle name="Normal 2 2 2 51 2 2 6 2 10" xfId="18948" xr:uid="{00000000-0005-0000-0000-000076430000}"/>
    <cellStyle name="Normal 2 2 2 51 2 2 6 2 11" xfId="18949" xr:uid="{00000000-0005-0000-0000-000077430000}"/>
    <cellStyle name="Normal 2 2 2 51 2 2 6 2 2" xfId="18950" xr:uid="{00000000-0005-0000-0000-000078430000}"/>
    <cellStyle name="Normal 2 2 2 51 2 2 6 2 2 10" xfId="18951" xr:uid="{00000000-0005-0000-0000-000079430000}"/>
    <cellStyle name="Normal 2 2 2 51 2 2 6 2 2 2" xfId="18952" xr:uid="{00000000-0005-0000-0000-00007A430000}"/>
    <cellStyle name="Normal 2 2 2 51 2 2 6 2 2 3" xfId="18953" xr:uid="{00000000-0005-0000-0000-00007B430000}"/>
    <cellStyle name="Normal 2 2 2 51 2 2 6 2 2 4" xfId="18954" xr:uid="{00000000-0005-0000-0000-00007C430000}"/>
    <cellStyle name="Normal 2 2 2 51 2 2 6 2 2 5" xfId="18955" xr:uid="{00000000-0005-0000-0000-00007D430000}"/>
    <cellStyle name="Normal 2 2 2 51 2 2 6 2 2 6" xfId="18956" xr:uid="{00000000-0005-0000-0000-00007E430000}"/>
    <cellStyle name="Normal 2 2 2 51 2 2 6 2 2 7" xfId="18957" xr:uid="{00000000-0005-0000-0000-00007F430000}"/>
    <cellStyle name="Normal 2 2 2 51 2 2 6 2 2 8" xfId="18958" xr:uid="{00000000-0005-0000-0000-000080430000}"/>
    <cellStyle name="Normal 2 2 2 51 2 2 6 2 2 9" xfId="18959" xr:uid="{00000000-0005-0000-0000-000081430000}"/>
    <cellStyle name="Normal 2 2 2 51 2 2 6 2 3" xfId="18960" xr:uid="{00000000-0005-0000-0000-000082430000}"/>
    <cellStyle name="Normal 2 2 2 51 2 2 6 2 4" xfId="18961" xr:uid="{00000000-0005-0000-0000-000083430000}"/>
    <cellStyle name="Normal 2 2 2 51 2 2 6 2 5" xfId="18962" xr:uid="{00000000-0005-0000-0000-000084430000}"/>
    <cellStyle name="Normal 2 2 2 51 2 2 6 2 6" xfId="18963" xr:uid="{00000000-0005-0000-0000-000085430000}"/>
    <cellStyle name="Normal 2 2 2 51 2 2 6 2 7" xfId="18964" xr:uid="{00000000-0005-0000-0000-000086430000}"/>
    <cellStyle name="Normal 2 2 2 51 2 2 6 2 8" xfId="18965" xr:uid="{00000000-0005-0000-0000-000087430000}"/>
    <cellStyle name="Normal 2 2 2 51 2 2 6 2 9" xfId="18966" xr:uid="{00000000-0005-0000-0000-000088430000}"/>
    <cellStyle name="Normal 2 2 2 51 2 2 6 3" xfId="18967" xr:uid="{00000000-0005-0000-0000-000089430000}"/>
    <cellStyle name="Normal 2 2 2 51 2 2 6 3 10" xfId="18968" xr:uid="{00000000-0005-0000-0000-00008A430000}"/>
    <cellStyle name="Normal 2 2 2 51 2 2 6 3 2" xfId="18969" xr:uid="{00000000-0005-0000-0000-00008B430000}"/>
    <cellStyle name="Normal 2 2 2 51 2 2 6 3 3" xfId="18970" xr:uid="{00000000-0005-0000-0000-00008C430000}"/>
    <cellStyle name="Normal 2 2 2 51 2 2 6 3 4" xfId="18971" xr:uid="{00000000-0005-0000-0000-00008D430000}"/>
    <cellStyle name="Normal 2 2 2 51 2 2 6 3 5" xfId="18972" xr:uid="{00000000-0005-0000-0000-00008E430000}"/>
    <cellStyle name="Normal 2 2 2 51 2 2 6 3 6" xfId="18973" xr:uid="{00000000-0005-0000-0000-00008F430000}"/>
    <cellStyle name="Normal 2 2 2 51 2 2 6 3 7" xfId="18974" xr:uid="{00000000-0005-0000-0000-000090430000}"/>
    <cellStyle name="Normal 2 2 2 51 2 2 6 3 8" xfId="18975" xr:uid="{00000000-0005-0000-0000-000091430000}"/>
    <cellStyle name="Normal 2 2 2 51 2 2 6 3 9" xfId="18976" xr:uid="{00000000-0005-0000-0000-000092430000}"/>
    <cellStyle name="Normal 2 2 2 51 2 2 6 4" xfId="18977" xr:uid="{00000000-0005-0000-0000-000093430000}"/>
    <cellStyle name="Normal 2 2 2 51 2 2 6 5" xfId="18978" xr:uid="{00000000-0005-0000-0000-000094430000}"/>
    <cellStyle name="Normal 2 2 2 51 2 2 6 6" xfId="18979" xr:uid="{00000000-0005-0000-0000-000095430000}"/>
    <cellStyle name="Normal 2 2 2 51 2 2 6 7" xfId="18980" xr:uid="{00000000-0005-0000-0000-000096430000}"/>
    <cellStyle name="Normal 2 2 2 51 2 2 6 8" xfId="18981" xr:uid="{00000000-0005-0000-0000-000097430000}"/>
    <cellStyle name="Normal 2 2 2 51 2 2 6 9" xfId="18982" xr:uid="{00000000-0005-0000-0000-000098430000}"/>
    <cellStyle name="Normal 2 2 2 51 2 3" xfId="3453" xr:uid="{00000000-0005-0000-0000-000099430000}"/>
    <cellStyle name="Normal 2 2 2 51 2 3 2" xfId="3454" xr:uid="{00000000-0005-0000-0000-00009A430000}"/>
    <cellStyle name="Normal 2 2 2 51 2 3 2 10" xfId="18983" xr:uid="{00000000-0005-0000-0000-00009B430000}"/>
    <cellStyle name="Normal 2 2 2 51 2 3 2 11" xfId="18984" xr:uid="{00000000-0005-0000-0000-00009C430000}"/>
    <cellStyle name="Normal 2 2 2 51 2 3 2 12" xfId="18985" xr:uid="{00000000-0005-0000-0000-00009D430000}"/>
    <cellStyle name="Normal 2 2 2 51 2 3 2 2" xfId="3455" xr:uid="{00000000-0005-0000-0000-00009E430000}"/>
    <cellStyle name="Normal 2 2 2 51 2 3 2 2 10" xfId="18986" xr:uid="{00000000-0005-0000-0000-00009F430000}"/>
    <cellStyle name="Normal 2 2 2 51 2 3 2 2 11" xfId="18987" xr:uid="{00000000-0005-0000-0000-0000A0430000}"/>
    <cellStyle name="Normal 2 2 2 51 2 3 2 2 2" xfId="18988" xr:uid="{00000000-0005-0000-0000-0000A1430000}"/>
    <cellStyle name="Normal 2 2 2 51 2 3 2 2 2 10" xfId="18989" xr:uid="{00000000-0005-0000-0000-0000A2430000}"/>
    <cellStyle name="Normal 2 2 2 51 2 3 2 2 2 2" xfId="18990" xr:uid="{00000000-0005-0000-0000-0000A3430000}"/>
    <cellStyle name="Normal 2 2 2 51 2 3 2 2 2 3" xfId="18991" xr:uid="{00000000-0005-0000-0000-0000A4430000}"/>
    <cellStyle name="Normal 2 2 2 51 2 3 2 2 2 4" xfId="18992" xr:uid="{00000000-0005-0000-0000-0000A5430000}"/>
    <cellStyle name="Normal 2 2 2 51 2 3 2 2 2 5" xfId="18993" xr:uid="{00000000-0005-0000-0000-0000A6430000}"/>
    <cellStyle name="Normal 2 2 2 51 2 3 2 2 2 6" xfId="18994" xr:uid="{00000000-0005-0000-0000-0000A7430000}"/>
    <cellStyle name="Normal 2 2 2 51 2 3 2 2 2 7" xfId="18995" xr:uid="{00000000-0005-0000-0000-0000A8430000}"/>
    <cellStyle name="Normal 2 2 2 51 2 3 2 2 2 8" xfId="18996" xr:uid="{00000000-0005-0000-0000-0000A9430000}"/>
    <cellStyle name="Normal 2 2 2 51 2 3 2 2 2 9" xfId="18997" xr:uid="{00000000-0005-0000-0000-0000AA430000}"/>
    <cellStyle name="Normal 2 2 2 51 2 3 2 2 3" xfId="18998" xr:uid="{00000000-0005-0000-0000-0000AB430000}"/>
    <cellStyle name="Normal 2 2 2 51 2 3 2 2 4" xfId="18999" xr:uid="{00000000-0005-0000-0000-0000AC430000}"/>
    <cellStyle name="Normal 2 2 2 51 2 3 2 2 5" xfId="19000" xr:uid="{00000000-0005-0000-0000-0000AD430000}"/>
    <cellStyle name="Normal 2 2 2 51 2 3 2 2 6" xfId="19001" xr:uid="{00000000-0005-0000-0000-0000AE430000}"/>
    <cellStyle name="Normal 2 2 2 51 2 3 2 2 7" xfId="19002" xr:uid="{00000000-0005-0000-0000-0000AF430000}"/>
    <cellStyle name="Normal 2 2 2 51 2 3 2 2 8" xfId="19003" xr:uid="{00000000-0005-0000-0000-0000B0430000}"/>
    <cellStyle name="Normal 2 2 2 51 2 3 2 2 9" xfId="19004" xr:uid="{00000000-0005-0000-0000-0000B1430000}"/>
    <cellStyle name="Normal 2 2 2 51 2 3 2 3" xfId="19005" xr:uid="{00000000-0005-0000-0000-0000B2430000}"/>
    <cellStyle name="Normal 2 2 2 51 2 3 2 3 10" xfId="19006" xr:uid="{00000000-0005-0000-0000-0000B3430000}"/>
    <cellStyle name="Normal 2 2 2 51 2 3 2 3 2" xfId="19007" xr:uid="{00000000-0005-0000-0000-0000B4430000}"/>
    <cellStyle name="Normal 2 2 2 51 2 3 2 3 3" xfId="19008" xr:uid="{00000000-0005-0000-0000-0000B5430000}"/>
    <cellStyle name="Normal 2 2 2 51 2 3 2 3 4" xfId="19009" xr:uid="{00000000-0005-0000-0000-0000B6430000}"/>
    <cellStyle name="Normal 2 2 2 51 2 3 2 3 5" xfId="19010" xr:uid="{00000000-0005-0000-0000-0000B7430000}"/>
    <cellStyle name="Normal 2 2 2 51 2 3 2 3 6" xfId="19011" xr:uid="{00000000-0005-0000-0000-0000B8430000}"/>
    <cellStyle name="Normal 2 2 2 51 2 3 2 3 7" xfId="19012" xr:uid="{00000000-0005-0000-0000-0000B9430000}"/>
    <cellStyle name="Normal 2 2 2 51 2 3 2 3 8" xfId="19013" xr:uid="{00000000-0005-0000-0000-0000BA430000}"/>
    <cellStyle name="Normal 2 2 2 51 2 3 2 3 9" xfId="19014" xr:uid="{00000000-0005-0000-0000-0000BB430000}"/>
    <cellStyle name="Normal 2 2 2 51 2 3 2 4" xfId="19015" xr:uid="{00000000-0005-0000-0000-0000BC430000}"/>
    <cellStyle name="Normal 2 2 2 51 2 3 2 5" xfId="19016" xr:uid="{00000000-0005-0000-0000-0000BD430000}"/>
    <cellStyle name="Normal 2 2 2 51 2 3 2 6" xfId="19017" xr:uid="{00000000-0005-0000-0000-0000BE430000}"/>
    <cellStyle name="Normal 2 2 2 51 2 3 2 7" xfId="19018" xr:uid="{00000000-0005-0000-0000-0000BF430000}"/>
    <cellStyle name="Normal 2 2 2 51 2 3 2 8" xfId="19019" xr:uid="{00000000-0005-0000-0000-0000C0430000}"/>
    <cellStyle name="Normal 2 2 2 51 2 3 2 9" xfId="19020" xr:uid="{00000000-0005-0000-0000-0000C1430000}"/>
    <cellStyle name="Normal 2 2 2 51 2 3 3" xfId="3456" xr:uid="{00000000-0005-0000-0000-0000C2430000}"/>
    <cellStyle name="Normal 2 2 2 51 2 3 3 10" xfId="19021" xr:uid="{00000000-0005-0000-0000-0000C3430000}"/>
    <cellStyle name="Normal 2 2 2 51 2 3 3 11" xfId="19022" xr:uid="{00000000-0005-0000-0000-0000C4430000}"/>
    <cellStyle name="Normal 2 2 2 51 2 3 3 12" xfId="19023" xr:uid="{00000000-0005-0000-0000-0000C5430000}"/>
    <cellStyle name="Normal 2 2 2 51 2 3 3 2" xfId="3457" xr:uid="{00000000-0005-0000-0000-0000C6430000}"/>
    <cellStyle name="Normal 2 2 2 51 2 3 3 2 10" xfId="19024" xr:uid="{00000000-0005-0000-0000-0000C7430000}"/>
    <cellStyle name="Normal 2 2 2 51 2 3 3 2 11" xfId="19025" xr:uid="{00000000-0005-0000-0000-0000C8430000}"/>
    <cellStyle name="Normal 2 2 2 51 2 3 3 2 2" xfId="19026" xr:uid="{00000000-0005-0000-0000-0000C9430000}"/>
    <cellStyle name="Normal 2 2 2 51 2 3 3 2 2 10" xfId="19027" xr:uid="{00000000-0005-0000-0000-0000CA430000}"/>
    <cellStyle name="Normal 2 2 2 51 2 3 3 2 2 2" xfId="19028" xr:uid="{00000000-0005-0000-0000-0000CB430000}"/>
    <cellStyle name="Normal 2 2 2 51 2 3 3 2 2 3" xfId="19029" xr:uid="{00000000-0005-0000-0000-0000CC430000}"/>
    <cellStyle name="Normal 2 2 2 51 2 3 3 2 2 4" xfId="19030" xr:uid="{00000000-0005-0000-0000-0000CD430000}"/>
    <cellStyle name="Normal 2 2 2 51 2 3 3 2 2 5" xfId="19031" xr:uid="{00000000-0005-0000-0000-0000CE430000}"/>
    <cellStyle name="Normal 2 2 2 51 2 3 3 2 2 6" xfId="19032" xr:uid="{00000000-0005-0000-0000-0000CF430000}"/>
    <cellStyle name="Normal 2 2 2 51 2 3 3 2 2 7" xfId="19033" xr:uid="{00000000-0005-0000-0000-0000D0430000}"/>
    <cellStyle name="Normal 2 2 2 51 2 3 3 2 2 8" xfId="19034" xr:uid="{00000000-0005-0000-0000-0000D1430000}"/>
    <cellStyle name="Normal 2 2 2 51 2 3 3 2 2 9" xfId="19035" xr:uid="{00000000-0005-0000-0000-0000D2430000}"/>
    <cellStyle name="Normal 2 2 2 51 2 3 3 2 3" xfId="19036" xr:uid="{00000000-0005-0000-0000-0000D3430000}"/>
    <cellStyle name="Normal 2 2 2 51 2 3 3 2 4" xfId="19037" xr:uid="{00000000-0005-0000-0000-0000D4430000}"/>
    <cellStyle name="Normal 2 2 2 51 2 3 3 2 5" xfId="19038" xr:uid="{00000000-0005-0000-0000-0000D5430000}"/>
    <cellStyle name="Normal 2 2 2 51 2 3 3 2 6" xfId="19039" xr:uid="{00000000-0005-0000-0000-0000D6430000}"/>
    <cellStyle name="Normal 2 2 2 51 2 3 3 2 7" xfId="19040" xr:uid="{00000000-0005-0000-0000-0000D7430000}"/>
    <cellStyle name="Normal 2 2 2 51 2 3 3 2 8" xfId="19041" xr:uid="{00000000-0005-0000-0000-0000D8430000}"/>
    <cellStyle name="Normal 2 2 2 51 2 3 3 2 9" xfId="19042" xr:uid="{00000000-0005-0000-0000-0000D9430000}"/>
    <cellStyle name="Normal 2 2 2 51 2 3 3 3" xfId="19043" xr:uid="{00000000-0005-0000-0000-0000DA430000}"/>
    <cellStyle name="Normal 2 2 2 51 2 3 3 3 10" xfId="19044" xr:uid="{00000000-0005-0000-0000-0000DB430000}"/>
    <cellStyle name="Normal 2 2 2 51 2 3 3 3 2" xfId="19045" xr:uid="{00000000-0005-0000-0000-0000DC430000}"/>
    <cellStyle name="Normal 2 2 2 51 2 3 3 3 3" xfId="19046" xr:uid="{00000000-0005-0000-0000-0000DD430000}"/>
    <cellStyle name="Normal 2 2 2 51 2 3 3 3 4" xfId="19047" xr:uid="{00000000-0005-0000-0000-0000DE430000}"/>
    <cellStyle name="Normal 2 2 2 51 2 3 3 3 5" xfId="19048" xr:uid="{00000000-0005-0000-0000-0000DF430000}"/>
    <cellStyle name="Normal 2 2 2 51 2 3 3 3 6" xfId="19049" xr:uid="{00000000-0005-0000-0000-0000E0430000}"/>
    <cellStyle name="Normal 2 2 2 51 2 3 3 3 7" xfId="19050" xr:uid="{00000000-0005-0000-0000-0000E1430000}"/>
    <cellStyle name="Normal 2 2 2 51 2 3 3 3 8" xfId="19051" xr:uid="{00000000-0005-0000-0000-0000E2430000}"/>
    <cellStyle name="Normal 2 2 2 51 2 3 3 3 9" xfId="19052" xr:uid="{00000000-0005-0000-0000-0000E3430000}"/>
    <cellStyle name="Normal 2 2 2 51 2 3 3 4" xfId="19053" xr:uid="{00000000-0005-0000-0000-0000E4430000}"/>
    <cellStyle name="Normal 2 2 2 51 2 3 3 5" xfId="19054" xr:uid="{00000000-0005-0000-0000-0000E5430000}"/>
    <cellStyle name="Normal 2 2 2 51 2 3 3 6" xfId="19055" xr:uid="{00000000-0005-0000-0000-0000E6430000}"/>
    <cellStyle name="Normal 2 2 2 51 2 3 3 7" xfId="19056" xr:uid="{00000000-0005-0000-0000-0000E7430000}"/>
    <cellStyle name="Normal 2 2 2 51 2 3 3 8" xfId="19057" xr:uid="{00000000-0005-0000-0000-0000E8430000}"/>
    <cellStyle name="Normal 2 2 2 51 2 3 3 9" xfId="19058" xr:uid="{00000000-0005-0000-0000-0000E9430000}"/>
    <cellStyle name="Normal 2 2 2 51 2 3 4" xfId="3458" xr:uid="{00000000-0005-0000-0000-0000EA430000}"/>
    <cellStyle name="Normal 2 2 2 51 2 3 4 10" xfId="19059" xr:uid="{00000000-0005-0000-0000-0000EB430000}"/>
    <cellStyle name="Normal 2 2 2 51 2 3 4 11" xfId="19060" xr:uid="{00000000-0005-0000-0000-0000EC430000}"/>
    <cellStyle name="Normal 2 2 2 51 2 3 4 12" xfId="19061" xr:uid="{00000000-0005-0000-0000-0000ED430000}"/>
    <cellStyle name="Normal 2 2 2 51 2 3 4 2" xfId="3459" xr:uid="{00000000-0005-0000-0000-0000EE430000}"/>
    <cellStyle name="Normal 2 2 2 51 2 3 4 2 10" xfId="19062" xr:uid="{00000000-0005-0000-0000-0000EF430000}"/>
    <cellStyle name="Normal 2 2 2 51 2 3 4 2 11" xfId="19063" xr:uid="{00000000-0005-0000-0000-0000F0430000}"/>
    <cellStyle name="Normal 2 2 2 51 2 3 4 2 2" xfId="19064" xr:uid="{00000000-0005-0000-0000-0000F1430000}"/>
    <cellStyle name="Normal 2 2 2 51 2 3 4 2 2 10" xfId="19065" xr:uid="{00000000-0005-0000-0000-0000F2430000}"/>
    <cellStyle name="Normal 2 2 2 51 2 3 4 2 2 2" xfId="19066" xr:uid="{00000000-0005-0000-0000-0000F3430000}"/>
    <cellStyle name="Normal 2 2 2 51 2 3 4 2 2 3" xfId="19067" xr:uid="{00000000-0005-0000-0000-0000F4430000}"/>
    <cellStyle name="Normal 2 2 2 51 2 3 4 2 2 4" xfId="19068" xr:uid="{00000000-0005-0000-0000-0000F5430000}"/>
    <cellStyle name="Normal 2 2 2 51 2 3 4 2 2 5" xfId="19069" xr:uid="{00000000-0005-0000-0000-0000F6430000}"/>
    <cellStyle name="Normal 2 2 2 51 2 3 4 2 2 6" xfId="19070" xr:uid="{00000000-0005-0000-0000-0000F7430000}"/>
    <cellStyle name="Normal 2 2 2 51 2 3 4 2 2 7" xfId="19071" xr:uid="{00000000-0005-0000-0000-0000F8430000}"/>
    <cellStyle name="Normal 2 2 2 51 2 3 4 2 2 8" xfId="19072" xr:uid="{00000000-0005-0000-0000-0000F9430000}"/>
    <cellStyle name="Normal 2 2 2 51 2 3 4 2 2 9" xfId="19073" xr:uid="{00000000-0005-0000-0000-0000FA430000}"/>
    <cellStyle name="Normal 2 2 2 51 2 3 4 2 3" xfId="19074" xr:uid="{00000000-0005-0000-0000-0000FB430000}"/>
    <cellStyle name="Normal 2 2 2 51 2 3 4 2 4" xfId="19075" xr:uid="{00000000-0005-0000-0000-0000FC430000}"/>
    <cellStyle name="Normal 2 2 2 51 2 3 4 2 5" xfId="19076" xr:uid="{00000000-0005-0000-0000-0000FD430000}"/>
    <cellStyle name="Normal 2 2 2 51 2 3 4 2 6" xfId="19077" xr:uid="{00000000-0005-0000-0000-0000FE430000}"/>
    <cellStyle name="Normal 2 2 2 51 2 3 4 2 7" xfId="19078" xr:uid="{00000000-0005-0000-0000-0000FF430000}"/>
    <cellStyle name="Normal 2 2 2 51 2 3 4 2 8" xfId="19079" xr:uid="{00000000-0005-0000-0000-000000440000}"/>
    <cellStyle name="Normal 2 2 2 51 2 3 4 2 9" xfId="19080" xr:uid="{00000000-0005-0000-0000-000001440000}"/>
    <cellStyle name="Normal 2 2 2 51 2 3 4 3" xfId="19081" xr:uid="{00000000-0005-0000-0000-000002440000}"/>
    <cellStyle name="Normal 2 2 2 51 2 3 4 3 10" xfId="19082" xr:uid="{00000000-0005-0000-0000-000003440000}"/>
    <cellStyle name="Normal 2 2 2 51 2 3 4 3 2" xfId="19083" xr:uid="{00000000-0005-0000-0000-000004440000}"/>
    <cellStyle name="Normal 2 2 2 51 2 3 4 3 3" xfId="19084" xr:uid="{00000000-0005-0000-0000-000005440000}"/>
    <cellStyle name="Normal 2 2 2 51 2 3 4 3 4" xfId="19085" xr:uid="{00000000-0005-0000-0000-000006440000}"/>
    <cellStyle name="Normal 2 2 2 51 2 3 4 3 5" xfId="19086" xr:uid="{00000000-0005-0000-0000-000007440000}"/>
    <cellStyle name="Normal 2 2 2 51 2 3 4 3 6" xfId="19087" xr:uid="{00000000-0005-0000-0000-000008440000}"/>
    <cellStyle name="Normal 2 2 2 51 2 3 4 3 7" xfId="19088" xr:uid="{00000000-0005-0000-0000-000009440000}"/>
    <cellStyle name="Normal 2 2 2 51 2 3 4 3 8" xfId="19089" xr:uid="{00000000-0005-0000-0000-00000A440000}"/>
    <cellStyle name="Normal 2 2 2 51 2 3 4 3 9" xfId="19090" xr:uid="{00000000-0005-0000-0000-00000B440000}"/>
    <cellStyle name="Normal 2 2 2 51 2 3 4 4" xfId="19091" xr:uid="{00000000-0005-0000-0000-00000C440000}"/>
    <cellStyle name="Normal 2 2 2 51 2 3 4 5" xfId="19092" xr:uid="{00000000-0005-0000-0000-00000D440000}"/>
    <cellStyle name="Normal 2 2 2 51 2 3 4 6" xfId="19093" xr:uid="{00000000-0005-0000-0000-00000E440000}"/>
    <cellStyle name="Normal 2 2 2 51 2 3 4 7" xfId="19094" xr:uid="{00000000-0005-0000-0000-00000F440000}"/>
    <cellStyle name="Normal 2 2 2 51 2 3 4 8" xfId="19095" xr:uid="{00000000-0005-0000-0000-000010440000}"/>
    <cellStyle name="Normal 2 2 2 51 2 3 4 9" xfId="19096" xr:uid="{00000000-0005-0000-0000-000011440000}"/>
    <cellStyle name="Normal 2 2 2 51 2 3 5" xfId="3460" xr:uid="{00000000-0005-0000-0000-000012440000}"/>
    <cellStyle name="Normal 2 2 2 51 2 3 5 10" xfId="19097" xr:uid="{00000000-0005-0000-0000-000013440000}"/>
    <cellStyle name="Normal 2 2 2 51 2 3 5 11" xfId="19098" xr:uid="{00000000-0005-0000-0000-000014440000}"/>
    <cellStyle name="Normal 2 2 2 51 2 3 5 12" xfId="19099" xr:uid="{00000000-0005-0000-0000-000015440000}"/>
    <cellStyle name="Normal 2 2 2 51 2 3 5 2" xfId="3461" xr:uid="{00000000-0005-0000-0000-000016440000}"/>
    <cellStyle name="Normal 2 2 2 51 2 3 5 2 10" xfId="19100" xr:uid="{00000000-0005-0000-0000-000017440000}"/>
    <cellStyle name="Normal 2 2 2 51 2 3 5 2 11" xfId="19101" xr:uid="{00000000-0005-0000-0000-000018440000}"/>
    <cellStyle name="Normal 2 2 2 51 2 3 5 2 2" xfId="19102" xr:uid="{00000000-0005-0000-0000-000019440000}"/>
    <cellStyle name="Normal 2 2 2 51 2 3 5 2 2 10" xfId="19103" xr:uid="{00000000-0005-0000-0000-00001A440000}"/>
    <cellStyle name="Normal 2 2 2 51 2 3 5 2 2 2" xfId="19104" xr:uid="{00000000-0005-0000-0000-00001B440000}"/>
    <cellStyle name="Normal 2 2 2 51 2 3 5 2 2 3" xfId="19105" xr:uid="{00000000-0005-0000-0000-00001C440000}"/>
    <cellStyle name="Normal 2 2 2 51 2 3 5 2 2 4" xfId="19106" xr:uid="{00000000-0005-0000-0000-00001D440000}"/>
    <cellStyle name="Normal 2 2 2 51 2 3 5 2 2 5" xfId="19107" xr:uid="{00000000-0005-0000-0000-00001E440000}"/>
    <cellStyle name="Normal 2 2 2 51 2 3 5 2 2 6" xfId="19108" xr:uid="{00000000-0005-0000-0000-00001F440000}"/>
    <cellStyle name="Normal 2 2 2 51 2 3 5 2 2 7" xfId="19109" xr:uid="{00000000-0005-0000-0000-000020440000}"/>
    <cellStyle name="Normal 2 2 2 51 2 3 5 2 2 8" xfId="19110" xr:uid="{00000000-0005-0000-0000-000021440000}"/>
    <cellStyle name="Normal 2 2 2 51 2 3 5 2 2 9" xfId="19111" xr:uid="{00000000-0005-0000-0000-000022440000}"/>
    <cellStyle name="Normal 2 2 2 51 2 3 5 2 3" xfId="19112" xr:uid="{00000000-0005-0000-0000-000023440000}"/>
    <cellStyle name="Normal 2 2 2 51 2 3 5 2 4" xfId="19113" xr:uid="{00000000-0005-0000-0000-000024440000}"/>
    <cellStyle name="Normal 2 2 2 51 2 3 5 2 5" xfId="19114" xr:uid="{00000000-0005-0000-0000-000025440000}"/>
    <cellStyle name="Normal 2 2 2 51 2 3 5 2 6" xfId="19115" xr:uid="{00000000-0005-0000-0000-000026440000}"/>
    <cellStyle name="Normal 2 2 2 51 2 3 5 2 7" xfId="19116" xr:uid="{00000000-0005-0000-0000-000027440000}"/>
    <cellStyle name="Normal 2 2 2 51 2 3 5 2 8" xfId="19117" xr:uid="{00000000-0005-0000-0000-000028440000}"/>
    <cellStyle name="Normal 2 2 2 51 2 3 5 2 9" xfId="19118" xr:uid="{00000000-0005-0000-0000-000029440000}"/>
    <cellStyle name="Normal 2 2 2 51 2 3 5 3" xfId="19119" xr:uid="{00000000-0005-0000-0000-00002A440000}"/>
    <cellStyle name="Normal 2 2 2 51 2 3 5 3 10" xfId="19120" xr:uid="{00000000-0005-0000-0000-00002B440000}"/>
    <cellStyle name="Normal 2 2 2 51 2 3 5 3 2" xfId="19121" xr:uid="{00000000-0005-0000-0000-00002C440000}"/>
    <cellStyle name="Normal 2 2 2 51 2 3 5 3 3" xfId="19122" xr:uid="{00000000-0005-0000-0000-00002D440000}"/>
    <cellStyle name="Normal 2 2 2 51 2 3 5 3 4" xfId="19123" xr:uid="{00000000-0005-0000-0000-00002E440000}"/>
    <cellStyle name="Normal 2 2 2 51 2 3 5 3 5" xfId="19124" xr:uid="{00000000-0005-0000-0000-00002F440000}"/>
    <cellStyle name="Normal 2 2 2 51 2 3 5 3 6" xfId="19125" xr:uid="{00000000-0005-0000-0000-000030440000}"/>
    <cellStyle name="Normal 2 2 2 51 2 3 5 3 7" xfId="19126" xr:uid="{00000000-0005-0000-0000-000031440000}"/>
    <cellStyle name="Normal 2 2 2 51 2 3 5 3 8" xfId="19127" xr:uid="{00000000-0005-0000-0000-000032440000}"/>
    <cellStyle name="Normal 2 2 2 51 2 3 5 3 9" xfId="19128" xr:uid="{00000000-0005-0000-0000-000033440000}"/>
    <cellStyle name="Normal 2 2 2 51 2 3 5 4" xfId="19129" xr:uid="{00000000-0005-0000-0000-000034440000}"/>
    <cellStyle name="Normal 2 2 2 51 2 3 5 5" xfId="19130" xr:uid="{00000000-0005-0000-0000-000035440000}"/>
    <cellStyle name="Normal 2 2 2 51 2 3 5 6" xfId="19131" xr:uid="{00000000-0005-0000-0000-000036440000}"/>
    <cellStyle name="Normal 2 2 2 51 2 3 5 7" xfId="19132" xr:uid="{00000000-0005-0000-0000-000037440000}"/>
    <cellStyle name="Normal 2 2 2 51 2 3 5 8" xfId="19133" xr:uid="{00000000-0005-0000-0000-000038440000}"/>
    <cellStyle name="Normal 2 2 2 51 2 3 5 9" xfId="19134" xr:uid="{00000000-0005-0000-0000-000039440000}"/>
    <cellStyle name="Normal 2 2 2 51 2 4" xfId="3462" xr:uid="{00000000-0005-0000-0000-00003A440000}"/>
    <cellStyle name="Normal 2 2 2 51 2 4 10" xfId="19135" xr:uid="{00000000-0005-0000-0000-00003B440000}"/>
    <cellStyle name="Normal 2 2 2 51 2 4 11" xfId="19136" xr:uid="{00000000-0005-0000-0000-00003C440000}"/>
    <cellStyle name="Normal 2 2 2 51 2 4 12" xfId="19137" xr:uid="{00000000-0005-0000-0000-00003D440000}"/>
    <cellStyle name="Normal 2 2 2 51 2 4 2" xfId="3463" xr:uid="{00000000-0005-0000-0000-00003E440000}"/>
    <cellStyle name="Normal 2 2 2 51 2 4 2 10" xfId="19138" xr:uid="{00000000-0005-0000-0000-00003F440000}"/>
    <cellStyle name="Normal 2 2 2 51 2 4 2 11" xfId="19139" xr:uid="{00000000-0005-0000-0000-000040440000}"/>
    <cellStyle name="Normal 2 2 2 51 2 4 2 2" xfId="19140" xr:uid="{00000000-0005-0000-0000-000041440000}"/>
    <cellStyle name="Normal 2 2 2 51 2 4 2 2 10" xfId="19141" xr:uid="{00000000-0005-0000-0000-000042440000}"/>
    <cellStyle name="Normal 2 2 2 51 2 4 2 2 2" xfId="19142" xr:uid="{00000000-0005-0000-0000-000043440000}"/>
    <cellStyle name="Normal 2 2 2 51 2 4 2 2 3" xfId="19143" xr:uid="{00000000-0005-0000-0000-000044440000}"/>
    <cellStyle name="Normal 2 2 2 51 2 4 2 2 4" xfId="19144" xr:uid="{00000000-0005-0000-0000-000045440000}"/>
    <cellStyle name="Normal 2 2 2 51 2 4 2 2 5" xfId="19145" xr:uid="{00000000-0005-0000-0000-000046440000}"/>
    <cellStyle name="Normal 2 2 2 51 2 4 2 2 6" xfId="19146" xr:uid="{00000000-0005-0000-0000-000047440000}"/>
    <cellStyle name="Normal 2 2 2 51 2 4 2 2 7" xfId="19147" xr:uid="{00000000-0005-0000-0000-000048440000}"/>
    <cellStyle name="Normal 2 2 2 51 2 4 2 2 8" xfId="19148" xr:uid="{00000000-0005-0000-0000-000049440000}"/>
    <cellStyle name="Normal 2 2 2 51 2 4 2 2 9" xfId="19149" xr:uid="{00000000-0005-0000-0000-00004A440000}"/>
    <cellStyle name="Normal 2 2 2 51 2 4 2 3" xfId="19150" xr:uid="{00000000-0005-0000-0000-00004B440000}"/>
    <cellStyle name="Normal 2 2 2 51 2 4 2 4" xfId="19151" xr:uid="{00000000-0005-0000-0000-00004C440000}"/>
    <cellStyle name="Normal 2 2 2 51 2 4 2 5" xfId="19152" xr:uid="{00000000-0005-0000-0000-00004D440000}"/>
    <cellStyle name="Normal 2 2 2 51 2 4 2 6" xfId="19153" xr:uid="{00000000-0005-0000-0000-00004E440000}"/>
    <cellStyle name="Normal 2 2 2 51 2 4 2 7" xfId="19154" xr:uid="{00000000-0005-0000-0000-00004F440000}"/>
    <cellStyle name="Normal 2 2 2 51 2 4 2 8" xfId="19155" xr:uid="{00000000-0005-0000-0000-000050440000}"/>
    <cellStyle name="Normal 2 2 2 51 2 4 2 9" xfId="19156" xr:uid="{00000000-0005-0000-0000-000051440000}"/>
    <cellStyle name="Normal 2 2 2 51 2 4 3" xfId="19157" xr:uid="{00000000-0005-0000-0000-000052440000}"/>
    <cellStyle name="Normal 2 2 2 51 2 4 3 10" xfId="19158" xr:uid="{00000000-0005-0000-0000-000053440000}"/>
    <cellStyle name="Normal 2 2 2 51 2 4 3 2" xfId="19159" xr:uid="{00000000-0005-0000-0000-000054440000}"/>
    <cellStyle name="Normal 2 2 2 51 2 4 3 3" xfId="19160" xr:uid="{00000000-0005-0000-0000-000055440000}"/>
    <cellStyle name="Normal 2 2 2 51 2 4 3 4" xfId="19161" xr:uid="{00000000-0005-0000-0000-000056440000}"/>
    <cellStyle name="Normal 2 2 2 51 2 4 3 5" xfId="19162" xr:uid="{00000000-0005-0000-0000-000057440000}"/>
    <cellStyle name="Normal 2 2 2 51 2 4 3 6" xfId="19163" xr:uid="{00000000-0005-0000-0000-000058440000}"/>
    <cellStyle name="Normal 2 2 2 51 2 4 3 7" xfId="19164" xr:uid="{00000000-0005-0000-0000-000059440000}"/>
    <cellStyle name="Normal 2 2 2 51 2 4 3 8" xfId="19165" xr:uid="{00000000-0005-0000-0000-00005A440000}"/>
    <cellStyle name="Normal 2 2 2 51 2 4 3 9" xfId="19166" xr:uid="{00000000-0005-0000-0000-00005B440000}"/>
    <cellStyle name="Normal 2 2 2 51 2 4 4" xfId="19167" xr:uid="{00000000-0005-0000-0000-00005C440000}"/>
    <cellStyle name="Normal 2 2 2 51 2 4 5" xfId="19168" xr:uid="{00000000-0005-0000-0000-00005D440000}"/>
    <cellStyle name="Normal 2 2 2 51 2 4 6" xfId="19169" xr:uid="{00000000-0005-0000-0000-00005E440000}"/>
    <cellStyle name="Normal 2 2 2 51 2 4 7" xfId="19170" xr:uid="{00000000-0005-0000-0000-00005F440000}"/>
    <cellStyle name="Normal 2 2 2 51 2 4 8" xfId="19171" xr:uid="{00000000-0005-0000-0000-000060440000}"/>
    <cellStyle name="Normal 2 2 2 51 2 4 9" xfId="19172" xr:uid="{00000000-0005-0000-0000-000061440000}"/>
    <cellStyle name="Normal 2 2 2 51 2 5" xfId="3464" xr:uid="{00000000-0005-0000-0000-000062440000}"/>
    <cellStyle name="Normal 2 2 2 51 2 6" xfId="3465" xr:uid="{00000000-0005-0000-0000-000063440000}"/>
    <cellStyle name="Normal 2 2 2 51 2 7" xfId="3466" xr:uid="{00000000-0005-0000-0000-000064440000}"/>
    <cellStyle name="Normal 2 2 2 51 2 8" xfId="3467" xr:uid="{00000000-0005-0000-0000-000065440000}"/>
    <cellStyle name="Normal 2 2 2 51 2 8 10" xfId="19173" xr:uid="{00000000-0005-0000-0000-000066440000}"/>
    <cellStyle name="Normal 2 2 2 51 2 8 11" xfId="19174" xr:uid="{00000000-0005-0000-0000-000067440000}"/>
    <cellStyle name="Normal 2 2 2 51 2 8 2" xfId="19175" xr:uid="{00000000-0005-0000-0000-000068440000}"/>
    <cellStyle name="Normal 2 2 2 51 2 8 2 10" xfId="19176" xr:uid="{00000000-0005-0000-0000-000069440000}"/>
    <cellStyle name="Normal 2 2 2 51 2 8 2 2" xfId="19177" xr:uid="{00000000-0005-0000-0000-00006A440000}"/>
    <cellStyle name="Normal 2 2 2 51 2 8 2 3" xfId="19178" xr:uid="{00000000-0005-0000-0000-00006B440000}"/>
    <cellStyle name="Normal 2 2 2 51 2 8 2 4" xfId="19179" xr:uid="{00000000-0005-0000-0000-00006C440000}"/>
    <cellStyle name="Normal 2 2 2 51 2 8 2 5" xfId="19180" xr:uid="{00000000-0005-0000-0000-00006D440000}"/>
    <cellStyle name="Normal 2 2 2 51 2 8 2 6" xfId="19181" xr:uid="{00000000-0005-0000-0000-00006E440000}"/>
    <cellStyle name="Normal 2 2 2 51 2 8 2 7" xfId="19182" xr:uid="{00000000-0005-0000-0000-00006F440000}"/>
    <cellStyle name="Normal 2 2 2 51 2 8 2 8" xfId="19183" xr:uid="{00000000-0005-0000-0000-000070440000}"/>
    <cellStyle name="Normal 2 2 2 51 2 8 2 9" xfId="19184" xr:uid="{00000000-0005-0000-0000-000071440000}"/>
    <cellStyle name="Normal 2 2 2 51 2 8 3" xfId="19185" xr:uid="{00000000-0005-0000-0000-000072440000}"/>
    <cellStyle name="Normal 2 2 2 51 2 8 4" xfId="19186" xr:uid="{00000000-0005-0000-0000-000073440000}"/>
    <cellStyle name="Normal 2 2 2 51 2 8 5" xfId="19187" xr:uid="{00000000-0005-0000-0000-000074440000}"/>
    <cellStyle name="Normal 2 2 2 51 2 8 6" xfId="19188" xr:uid="{00000000-0005-0000-0000-000075440000}"/>
    <cellStyle name="Normal 2 2 2 51 2 8 7" xfId="19189" xr:uid="{00000000-0005-0000-0000-000076440000}"/>
    <cellStyle name="Normal 2 2 2 51 2 8 8" xfId="19190" xr:uid="{00000000-0005-0000-0000-000077440000}"/>
    <cellStyle name="Normal 2 2 2 51 2 8 9" xfId="19191" xr:uid="{00000000-0005-0000-0000-000078440000}"/>
    <cellStyle name="Normal 2 2 2 51 2 9" xfId="19192" xr:uid="{00000000-0005-0000-0000-000079440000}"/>
    <cellStyle name="Normal 2 2 2 51 2 9 10" xfId="19193" xr:uid="{00000000-0005-0000-0000-00007A440000}"/>
    <cellStyle name="Normal 2 2 2 51 2 9 2" xfId="19194" xr:uid="{00000000-0005-0000-0000-00007B440000}"/>
    <cellStyle name="Normal 2 2 2 51 2 9 3" xfId="19195" xr:uid="{00000000-0005-0000-0000-00007C440000}"/>
    <cellStyle name="Normal 2 2 2 51 2 9 4" xfId="19196" xr:uid="{00000000-0005-0000-0000-00007D440000}"/>
    <cellStyle name="Normal 2 2 2 51 2 9 5" xfId="19197" xr:uid="{00000000-0005-0000-0000-00007E440000}"/>
    <cellStyle name="Normal 2 2 2 51 2 9 6" xfId="19198" xr:uid="{00000000-0005-0000-0000-00007F440000}"/>
    <cellStyle name="Normal 2 2 2 51 2 9 7" xfId="19199" xr:uid="{00000000-0005-0000-0000-000080440000}"/>
    <cellStyle name="Normal 2 2 2 51 2 9 8" xfId="19200" xr:uid="{00000000-0005-0000-0000-000081440000}"/>
    <cellStyle name="Normal 2 2 2 51 2 9 9" xfId="19201" xr:uid="{00000000-0005-0000-0000-000082440000}"/>
    <cellStyle name="Normal 2 2 2 51 3" xfId="3468" xr:uid="{00000000-0005-0000-0000-000083440000}"/>
    <cellStyle name="Normal 2 2 2 51 3 10" xfId="19202" xr:uid="{00000000-0005-0000-0000-000084440000}"/>
    <cellStyle name="Normal 2 2 2 51 3 11" xfId="19203" xr:uid="{00000000-0005-0000-0000-000085440000}"/>
    <cellStyle name="Normal 2 2 2 51 3 12" xfId="19204" xr:uid="{00000000-0005-0000-0000-000086440000}"/>
    <cellStyle name="Normal 2 2 2 51 3 2" xfId="3469" xr:uid="{00000000-0005-0000-0000-000087440000}"/>
    <cellStyle name="Normal 2 2 2 51 3 2 10" xfId="19205" xr:uid="{00000000-0005-0000-0000-000088440000}"/>
    <cellStyle name="Normal 2 2 2 51 3 2 11" xfId="19206" xr:uid="{00000000-0005-0000-0000-000089440000}"/>
    <cellStyle name="Normal 2 2 2 51 3 2 2" xfId="19207" xr:uid="{00000000-0005-0000-0000-00008A440000}"/>
    <cellStyle name="Normal 2 2 2 51 3 2 2 10" xfId="19208" xr:uid="{00000000-0005-0000-0000-00008B440000}"/>
    <cellStyle name="Normal 2 2 2 51 3 2 2 2" xfId="19209" xr:uid="{00000000-0005-0000-0000-00008C440000}"/>
    <cellStyle name="Normal 2 2 2 51 3 2 2 3" xfId="19210" xr:uid="{00000000-0005-0000-0000-00008D440000}"/>
    <cellStyle name="Normal 2 2 2 51 3 2 2 4" xfId="19211" xr:uid="{00000000-0005-0000-0000-00008E440000}"/>
    <cellStyle name="Normal 2 2 2 51 3 2 2 5" xfId="19212" xr:uid="{00000000-0005-0000-0000-00008F440000}"/>
    <cellStyle name="Normal 2 2 2 51 3 2 2 6" xfId="19213" xr:uid="{00000000-0005-0000-0000-000090440000}"/>
    <cellStyle name="Normal 2 2 2 51 3 2 2 7" xfId="19214" xr:uid="{00000000-0005-0000-0000-000091440000}"/>
    <cellStyle name="Normal 2 2 2 51 3 2 2 8" xfId="19215" xr:uid="{00000000-0005-0000-0000-000092440000}"/>
    <cellStyle name="Normal 2 2 2 51 3 2 2 9" xfId="19216" xr:uid="{00000000-0005-0000-0000-000093440000}"/>
    <cellStyle name="Normal 2 2 2 51 3 2 3" xfId="19217" xr:uid="{00000000-0005-0000-0000-000094440000}"/>
    <cellStyle name="Normal 2 2 2 51 3 2 4" xfId="19218" xr:uid="{00000000-0005-0000-0000-000095440000}"/>
    <cellStyle name="Normal 2 2 2 51 3 2 5" xfId="19219" xr:uid="{00000000-0005-0000-0000-000096440000}"/>
    <cellStyle name="Normal 2 2 2 51 3 2 6" xfId="19220" xr:uid="{00000000-0005-0000-0000-000097440000}"/>
    <cellStyle name="Normal 2 2 2 51 3 2 7" xfId="19221" xr:uid="{00000000-0005-0000-0000-000098440000}"/>
    <cellStyle name="Normal 2 2 2 51 3 2 8" xfId="19222" xr:uid="{00000000-0005-0000-0000-000099440000}"/>
    <cellStyle name="Normal 2 2 2 51 3 2 9" xfId="19223" xr:uid="{00000000-0005-0000-0000-00009A440000}"/>
    <cellStyle name="Normal 2 2 2 51 3 3" xfId="19224" xr:uid="{00000000-0005-0000-0000-00009B440000}"/>
    <cellStyle name="Normal 2 2 2 51 3 3 10" xfId="19225" xr:uid="{00000000-0005-0000-0000-00009C440000}"/>
    <cellStyle name="Normal 2 2 2 51 3 3 2" xfId="19226" xr:uid="{00000000-0005-0000-0000-00009D440000}"/>
    <cellStyle name="Normal 2 2 2 51 3 3 3" xfId="19227" xr:uid="{00000000-0005-0000-0000-00009E440000}"/>
    <cellStyle name="Normal 2 2 2 51 3 3 4" xfId="19228" xr:uid="{00000000-0005-0000-0000-00009F440000}"/>
    <cellStyle name="Normal 2 2 2 51 3 3 5" xfId="19229" xr:uid="{00000000-0005-0000-0000-0000A0440000}"/>
    <cellStyle name="Normal 2 2 2 51 3 3 6" xfId="19230" xr:uid="{00000000-0005-0000-0000-0000A1440000}"/>
    <cellStyle name="Normal 2 2 2 51 3 3 7" xfId="19231" xr:uid="{00000000-0005-0000-0000-0000A2440000}"/>
    <cellStyle name="Normal 2 2 2 51 3 3 8" xfId="19232" xr:uid="{00000000-0005-0000-0000-0000A3440000}"/>
    <cellStyle name="Normal 2 2 2 51 3 3 9" xfId="19233" xr:uid="{00000000-0005-0000-0000-0000A4440000}"/>
    <cellStyle name="Normal 2 2 2 51 3 4" xfId="19234" xr:uid="{00000000-0005-0000-0000-0000A5440000}"/>
    <cellStyle name="Normal 2 2 2 51 3 5" xfId="19235" xr:uid="{00000000-0005-0000-0000-0000A6440000}"/>
    <cellStyle name="Normal 2 2 2 51 3 6" xfId="19236" xr:uid="{00000000-0005-0000-0000-0000A7440000}"/>
    <cellStyle name="Normal 2 2 2 51 3 7" xfId="19237" xr:uid="{00000000-0005-0000-0000-0000A8440000}"/>
    <cellStyle name="Normal 2 2 2 51 3 8" xfId="19238" xr:uid="{00000000-0005-0000-0000-0000A9440000}"/>
    <cellStyle name="Normal 2 2 2 51 3 9" xfId="19239" xr:uid="{00000000-0005-0000-0000-0000AA440000}"/>
    <cellStyle name="Normal 2 2 2 51 4" xfId="3470" xr:uid="{00000000-0005-0000-0000-0000AB440000}"/>
    <cellStyle name="Normal 2 2 2 51 4 10" xfId="19240" xr:uid="{00000000-0005-0000-0000-0000AC440000}"/>
    <cellStyle name="Normal 2 2 2 51 4 11" xfId="19241" xr:uid="{00000000-0005-0000-0000-0000AD440000}"/>
    <cellStyle name="Normal 2 2 2 51 4 12" xfId="19242" xr:uid="{00000000-0005-0000-0000-0000AE440000}"/>
    <cellStyle name="Normal 2 2 2 51 4 2" xfId="3471" xr:uid="{00000000-0005-0000-0000-0000AF440000}"/>
    <cellStyle name="Normal 2 2 2 51 4 2 10" xfId="19243" xr:uid="{00000000-0005-0000-0000-0000B0440000}"/>
    <cellStyle name="Normal 2 2 2 51 4 2 11" xfId="19244" xr:uid="{00000000-0005-0000-0000-0000B1440000}"/>
    <cellStyle name="Normal 2 2 2 51 4 2 2" xfId="19245" xr:uid="{00000000-0005-0000-0000-0000B2440000}"/>
    <cellStyle name="Normal 2 2 2 51 4 2 2 10" xfId="19246" xr:uid="{00000000-0005-0000-0000-0000B3440000}"/>
    <cellStyle name="Normal 2 2 2 51 4 2 2 2" xfId="19247" xr:uid="{00000000-0005-0000-0000-0000B4440000}"/>
    <cellStyle name="Normal 2 2 2 51 4 2 2 3" xfId="19248" xr:uid="{00000000-0005-0000-0000-0000B5440000}"/>
    <cellStyle name="Normal 2 2 2 51 4 2 2 4" xfId="19249" xr:uid="{00000000-0005-0000-0000-0000B6440000}"/>
    <cellStyle name="Normal 2 2 2 51 4 2 2 5" xfId="19250" xr:uid="{00000000-0005-0000-0000-0000B7440000}"/>
    <cellStyle name="Normal 2 2 2 51 4 2 2 6" xfId="19251" xr:uid="{00000000-0005-0000-0000-0000B8440000}"/>
    <cellStyle name="Normal 2 2 2 51 4 2 2 7" xfId="19252" xr:uid="{00000000-0005-0000-0000-0000B9440000}"/>
    <cellStyle name="Normal 2 2 2 51 4 2 2 8" xfId="19253" xr:uid="{00000000-0005-0000-0000-0000BA440000}"/>
    <cellStyle name="Normal 2 2 2 51 4 2 2 9" xfId="19254" xr:uid="{00000000-0005-0000-0000-0000BB440000}"/>
    <cellStyle name="Normal 2 2 2 51 4 2 3" xfId="19255" xr:uid="{00000000-0005-0000-0000-0000BC440000}"/>
    <cellStyle name="Normal 2 2 2 51 4 2 4" xfId="19256" xr:uid="{00000000-0005-0000-0000-0000BD440000}"/>
    <cellStyle name="Normal 2 2 2 51 4 2 5" xfId="19257" xr:uid="{00000000-0005-0000-0000-0000BE440000}"/>
    <cellStyle name="Normal 2 2 2 51 4 2 6" xfId="19258" xr:uid="{00000000-0005-0000-0000-0000BF440000}"/>
    <cellStyle name="Normal 2 2 2 51 4 2 7" xfId="19259" xr:uid="{00000000-0005-0000-0000-0000C0440000}"/>
    <cellStyle name="Normal 2 2 2 51 4 2 8" xfId="19260" xr:uid="{00000000-0005-0000-0000-0000C1440000}"/>
    <cellStyle name="Normal 2 2 2 51 4 2 9" xfId="19261" xr:uid="{00000000-0005-0000-0000-0000C2440000}"/>
    <cellStyle name="Normal 2 2 2 51 4 3" xfId="19262" xr:uid="{00000000-0005-0000-0000-0000C3440000}"/>
    <cellStyle name="Normal 2 2 2 51 4 3 10" xfId="19263" xr:uid="{00000000-0005-0000-0000-0000C4440000}"/>
    <cellStyle name="Normal 2 2 2 51 4 3 2" xfId="19264" xr:uid="{00000000-0005-0000-0000-0000C5440000}"/>
    <cellStyle name="Normal 2 2 2 51 4 3 3" xfId="19265" xr:uid="{00000000-0005-0000-0000-0000C6440000}"/>
    <cellStyle name="Normal 2 2 2 51 4 3 4" xfId="19266" xr:uid="{00000000-0005-0000-0000-0000C7440000}"/>
    <cellStyle name="Normal 2 2 2 51 4 3 5" xfId="19267" xr:uid="{00000000-0005-0000-0000-0000C8440000}"/>
    <cellStyle name="Normal 2 2 2 51 4 3 6" xfId="19268" xr:uid="{00000000-0005-0000-0000-0000C9440000}"/>
    <cellStyle name="Normal 2 2 2 51 4 3 7" xfId="19269" xr:uid="{00000000-0005-0000-0000-0000CA440000}"/>
    <cellStyle name="Normal 2 2 2 51 4 3 8" xfId="19270" xr:uid="{00000000-0005-0000-0000-0000CB440000}"/>
    <cellStyle name="Normal 2 2 2 51 4 3 9" xfId="19271" xr:uid="{00000000-0005-0000-0000-0000CC440000}"/>
    <cellStyle name="Normal 2 2 2 51 4 4" xfId="19272" xr:uid="{00000000-0005-0000-0000-0000CD440000}"/>
    <cellStyle name="Normal 2 2 2 51 4 5" xfId="19273" xr:uid="{00000000-0005-0000-0000-0000CE440000}"/>
    <cellStyle name="Normal 2 2 2 51 4 6" xfId="19274" xr:uid="{00000000-0005-0000-0000-0000CF440000}"/>
    <cellStyle name="Normal 2 2 2 51 4 7" xfId="19275" xr:uid="{00000000-0005-0000-0000-0000D0440000}"/>
    <cellStyle name="Normal 2 2 2 51 4 8" xfId="19276" xr:uid="{00000000-0005-0000-0000-0000D1440000}"/>
    <cellStyle name="Normal 2 2 2 51 4 9" xfId="19277" xr:uid="{00000000-0005-0000-0000-0000D2440000}"/>
    <cellStyle name="Normal 2 2 2 51 5" xfId="3472" xr:uid="{00000000-0005-0000-0000-0000D3440000}"/>
    <cellStyle name="Normal 2 2 2 51 5 10" xfId="19278" xr:uid="{00000000-0005-0000-0000-0000D4440000}"/>
    <cellStyle name="Normal 2 2 2 51 5 11" xfId="19279" xr:uid="{00000000-0005-0000-0000-0000D5440000}"/>
    <cellStyle name="Normal 2 2 2 51 5 12" xfId="19280" xr:uid="{00000000-0005-0000-0000-0000D6440000}"/>
    <cellStyle name="Normal 2 2 2 51 5 2" xfId="3473" xr:uid="{00000000-0005-0000-0000-0000D7440000}"/>
    <cellStyle name="Normal 2 2 2 51 5 2 10" xfId="19281" xr:uid="{00000000-0005-0000-0000-0000D8440000}"/>
    <cellStyle name="Normal 2 2 2 51 5 2 11" xfId="19282" xr:uid="{00000000-0005-0000-0000-0000D9440000}"/>
    <cellStyle name="Normal 2 2 2 51 5 2 2" xfId="19283" xr:uid="{00000000-0005-0000-0000-0000DA440000}"/>
    <cellStyle name="Normal 2 2 2 51 5 2 2 10" xfId="19284" xr:uid="{00000000-0005-0000-0000-0000DB440000}"/>
    <cellStyle name="Normal 2 2 2 51 5 2 2 2" xfId="19285" xr:uid="{00000000-0005-0000-0000-0000DC440000}"/>
    <cellStyle name="Normal 2 2 2 51 5 2 2 3" xfId="19286" xr:uid="{00000000-0005-0000-0000-0000DD440000}"/>
    <cellStyle name="Normal 2 2 2 51 5 2 2 4" xfId="19287" xr:uid="{00000000-0005-0000-0000-0000DE440000}"/>
    <cellStyle name="Normal 2 2 2 51 5 2 2 5" xfId="19288" xr:uid="{00000000-0005-0000-0000-0000DF440000}"/>
    <cellStyle name="Normal 2 2 2 51 5 2 2 6" xfId="19289" xr:uid="{00000000-0005-0000-0000-0000E0440000}"/>
    <cellStyle name="Normal 2 2 2 51 5 2 2 7" xfId="19290" xr:uid="{00000000-0005-0000-0000-0000E1440000}"/>
    <cellStyle name="Normal 2 2 2 51 5 2 2 8" xfId="19291" xr:uid="{00000000-0005-0000-0000-0000E2440000}"/>
    <cellStyle name="Normal 2 2 2 51 5 2 2 9" xfId="19292" xr:uid="{00000000-0005-0000-0000-0000E3440000}"/>
    <cellStyle name="Normal 2 2 2 51 5 2 3" xfId="19293" xr:uid="{00000000-0005-0000-0000-0000E4440000}"/>
    <cellStyle name="Normal 2 2 2 51 5 2 4" xfId="19294" xr:uid="{00000000-0005-0000-0000-0000E5440000}"/>
    <cellStyle name="Normal 2 2 2 51 5 2 5" xfId="19295" xr:uid="{00000000-0005-0000-0000-0000E6440000}"/>
    <cellStyle name="Normal 2 2 2 51 5 2 6" xfId="19296" xr:uid="{00000000-0005-0000-0000-0000E7440000}"/>
    <cellStyle name="Normal 2 2 2 51 5 2 7" xfId="19297" xr:uid="{00000000-0005-0000-0000-0000E8440000}"/>
    <cellStyle name="Normal 2 2 2 51 5 2 8" xfId="19298" xr:uid="{00000000-0005-0000-0000-0000E9440000}"/>
    <cellStyle name="Normal 2 2 2 51 5 2 9" xfId="19299" xr:uid="{00000000-0005-0000-0000-0000EA440000}"/>
    <cellStyle name="Normal 2 2 2 51 5 3" xfId="19300" xr:uid="{00000000-0005-0000-0000-0000EB440000}"/>
    <cellStyle name="Normal 2 2 2 51 5 3 10" xfId="19301" xr:uid="{00000000-0005-0000-0000-0000EC440000}"/>
    <cellStyle name="Normal 2 2 2 51 5 3 2" xfId="19302" xr:uid="{00000000-0005-0000-0000-0000ED440000}"/>
    <cellStyle name="Normal 2 2 2 51 5 3 3" xfId="19303" xr:uid="{00000000-0005-0000-0000-0000EE440000}"/>
    <cellStyle name="Normal 2 2 2 51 5 3 4" xfId="19304" xr:uid="{00000000-0005-0000-0000-0000EF440000}"/>
    <cellStyle name="Normal 2 2 2 51 5 3 5" xfId="19305" xr:uid="{00000000-0005-0000-0000-0000F0440000}"/>
    <cellStyle name="Normal 2 2 2 51 5 3 6" xfId="19306" xr:uid="{00000000-0005-0000-0000-0000F1440000}"/>
    <cellStyle name="Normal 2 2 2 51 5 3 7" xfId="19307" xr:uid="{00000000-0005-0000-0000-0000F2440000}"/>
    <cellStyle name="Normal 2 2 2 51 5 3 8" xfId="19308" xr:uid="{00000000-0005-0000-0000-0000F3440000}"/>
    <cellStyle name="Normal 2 2 2 51 5 3 9" xfId="19309" xr:uid="{00000000-0005-0000-0000-0000F4440000}"/>
    <cellStyle name="Normal 2 2 2 51 5 4" xfId="19310" xr:uid="{00000000-0005-0000-0000-0000F5440000}"/>
    <cellStyle name="Normal 2 2 2 51 5 5" xfId="19311" xr:uid="{00000000-0005-0000-0000-0000F6440000}"/>
    <cellStyle name="Normal 2 2 2 51 5 6" xfId="19312" xr:uid="{00000000-0005-0000-0000-0000F7440000}"/>
    <cellStyle name="Normal 2 2 2 51 5 7" xfId="19313" xr:uid="{00000000-0005-0000-0000-0000F8440000}"/>
    <cellStyle name="Normal 2 2 2 51 5 8" xfId="19314" xr:uid="{00000000-0005-0000-0000-0000F9440000}"/>
    <cellStyle name="Normal 2 2 2 51 5 9" xfId="19315" xr:uid="{00000000-0005-0000-0000-0000FA440000}"/>
    <cellStyle name="Normal 2 2 2 51 6" xfId="3474" xr:uid="{00000000-0005-0000-0000-0000FB440000}"/>
    <cellStyle name="Normal 2 2 2 51 6 10" xfId="19316" xr:uid="{00000000-0005-0000-0000-0000FC440000}"/>
    <cellStyle name="Normal 2 2 2 51 6 11" xfId="19317" xr:uid="{00000000-0005-0000-0000-0000FD440000}"/>
    <cellStyle name="Normal 2 2 2 51 6 12" xfId="19318" xr:uid="{00000000-0005-0000-0000-0000FE440000}"/>
    <cellStyle name="Normal 2 2 2 51 6 13" xfId="19319" xr:uid="{00000000-0005-0000-0000-0000FF440000}"/>
    <cellStyle name="Normal 2 2 2 51 6 14" xfId="19320" xr:uid="{00000000-0005-0000-0000-000000450000}"/>
    <cellStyle name="Normal 2 2 2 51 6 15" xfId="19321" xr:uid="{00000000-0005-0000-0000-000001450000}"/>
    <cellStyle name="Normal 2 2 2 51 6 16" xfId="19322" xr:uid="{00000000-0005-0000-0000-000002450000}"/>
    <cellStyle name="Normal 2 2 2 51 6 17" xfId="19323" xr:uid="{00000000-0005-0000-0000-000003450000}"/>
    <cellStyle name="Normal 2 2 2 51 6 2" xfId="3475" xr:uid="{00000000-0005-0000-0000-000004450000}"/>
    <cellStyle name="Normal 2 2 2 51 6 2 2" xfId="3476" xr:uid="{00000000-0005-0000-0000-000005450000}"/>
    <cellStyle name="Normal 2 2 2 51 6 2 2 10" xfId="19324" xr:uid="{00000000-0005-0000-0000-000006450000}"/>
    <cellStyle name="Normal 2 2 2 51 6 2 2 11" xfId="19325" xr:uid="{00000000-0005-0000-0000-000007450000}"/>
    <cellStyle name="Normal 2 2 2 51 6 2 2 12" xfId="19326" xr:uid="{00000000-0005-0000-0000-000008450000}"/>
    <cellStyle name="Normal 2 2 2 51 6 2 2 2" xfId="3477" xr:uid="{00000000-0005-0000-0000-000009450000}"/>
    <cellStyle name="Normal 2 2 2 51 6 2 2 2 10" xfId="19327" xr:uid="{00000000-0005-0000-0000-00000A450000}"/>
    <cellStyle name="Normal 2 2 2 51 6 2 2 2 11" xfId="19328" xr:uid="{00000000-0005-0000-0000-00000B450000}"/>
    <cellStyle name="Normal 2 2 2 51 6 2 2 2 2" xfId="19329" xr:uid="{00000000-0005-0000-0000-00000C450000}"/>
    <cellStyle name="Normal 2 2 2 51 6 2 2 2 2 10" xfId="19330" xr:uid="{00000000-0005-0000-0000-00000D450000}"/>
    <cellStyle name="Normal 2 2 2 51 6 2 2 2 2 2" xfId="19331" xr:uid="{00000000-0005-0000-0000-00000E450000}"/>
    <cellStyle name="Normal 2 2 2 51 6 2 2 2 2 3" xfId="19332" xr:uid="{00000000-0005-0000-0000-00000F450000}"/>
    <cellStyle name="Normal 2 2 2 51 6 2 2 2 2 4" xfId="19333" xr:uid="{00000000-0005-0000-0000-000010450000}"/>
    <cellStyle name="Normal 2 2 2 51 6 2 2 2 2 5" xfId="19334" xr:uid="{00000000-0005-0000-0000-000011450000}"/>
    <cellStyle name="Normal 2 2 2 51 6 2 2 2 2 6" xfId="19335" xr:uid="{00000000-0005-0000-0000-000012450000}"/>
    <cellStyle name="Normal 2 2 2 51 6 2 2 2 2 7" xfId="19336" xr:uid="{00000000-0005-0000-0000-000013450000}"/>
    <cellStyle name="Normal 2 2 2 51 6 2 2 2 2 8" xfId="19337" xr:uid="{00000000-0005-0000-0000-000014450000}"/>
    <cellStyle name="Normal 2 2 2 51 6 2 2 2 2 9" xfId="19338" xr:uid="{00000000-0005-0000-0000-000015450000}"/>
    <cellStyle name="Normal 2 2 2 51 6 2 2 2 3" xfId="19339" xr:uid="{00000000-0005-0000-0000-000016450000}"/>
    <cellStyle name="Normal 2 2 2 51 6 2 2 2 4" xfId="19340" xr:uid="{00000000-0005-0000-0000-000017450000}"/>
    <cellStyle name="Normal 2 2 2 51 6 2 2 2 5" xfId="19341" xr:uid="{00000000-0005-0000-0000-000018450000}"/>
    <cellStyle name="Normal 2 2 2 51 6 2 2 2 6" xfId="19342" xr:uid="{00000000-0005-0000-0000-000019450000}"/>
    <cellStyle name="Normal 2 2 2 51 6 2 2 2 7" xfId="19343" xr:uid="{00000000-0005-0000-0000-00001A450000}"/>
    <cellStyle name="Normal 2 2 2 51 6 2 2 2 8" xfId="19344" xr:uid="{00000000-0005-0000-0000-00001B450000}"/>
    <cellStyle name="Normal 2 2 2 51 6 2 2 2 9" xfId="19345" xr:uid="{00000000-0005-0000-0000-00001C450000}"/>
    <cellStyle name="Normal 2 2 2 51 6 2 2 3" xfId="19346" xr:uid="{00000000-0005-0000-0000-00001D450000}"/>
    <cellStyle name="Normal 2 2 2 51 6 2 2 3 10" xfId="19347" xr:uid="{00000000-0005-0000-0000-00001E450000}"/>
    <cellStyle name="Normal 2 2 2 51 6 2 2 3 2" xfId="19348" xr:uid="{00000000-0005-0000-0000-00001F450000}"/>
    <cellStyle name="Normal 2 2 2 51 6 2 2 3 3" xfId="19349" xr:uid="{00000000-0005-0000-0000-000020450000}"/>
    <cellStyle name="Normal 2 2 2 51 6 2 2 3 4" xfId="19350" xr:uid="{00000000-0005-0000-0000-000021450000}"/>
    <cellStyle name="Normal 2 2 2 51 6 2 2 3 5" xfId="19351" xr:uid="{00000000-0005-0000-0000-000022450000}"/>
    <cellStyle name="Normal 2 2 2 51 6 2 2 3 6" xfId="19352" xr:uid="{00000000-0005-0000-0000-000023450000}"/>
    <cellStyle name="Normal 2 2 2 51 6 2 2 3 7" xfId="19353" xr:uid="{00000000-0005-0000-0000-000024450000}"/>
    <cellStyle name="Normal 2 2 2 51 6 2 2 3 8" xfId="19354" xr:uid="{00000000-0005-0000-0000-000025450000}"/>
    <cellStyle name="Normal 2 2 2 51 6 2 2 3 9" xfId="19355" xr:uid="{00000000-0005-0000-0000-000026450000}"/>
    <cellStyle name="Normal 2 2 2 51 6 2 2 4" xfId="19356" xr:uid="{00000000-0005-0000-0000-000027450000}"/>
    <cellStyle name="Normal 2 2 2 51 6 2 2 5" xfId="19357" xr:uid="{00000000-0005-0000-0000-000028450000}"/>
    <cellStyle name="Normal 2 2 2 51 6 2 2 6" xfId="19358" xr:uid="{00000000-0005-0000-0000-000029450000}"/>
    <cellStyle name="Normal 2 2 2 51 6 2 2 7" xfId="19359" xr:uid="{00000000-0005-0000-0000-00002A450000}"/>
    <cellStyle name="Normal 2 2 2 51 6 2 2 8" xfId="19360" xr:uid="{00000000-0005-0000-0000-00002B450000}"/>
    <cellStyle name="Normal 2 2 2 51 6 2 2 9" xfId="19361" xr:uid="{00000000-0005-0000-0000-00002C450000}"/>
    <cellStyle name="Normal 2 2 2 51 6 2 3" xfId="3478" xr:uid="{00000000-0005-0000-0000-00002D450000}"/>
    <cellStyle name="Normal 2 2 2 51 6 2 3 10" xfId="19362" xr:uid="{00000000-0005-0000-0000-00002E450000}"/>
    <cellStyle name="Normal 2 2 2 51 6 2 3 11" xfId="19363" xr:uid="{00000000-0005-0000-0000-00002F450000}"/>
    <cellStyle name="Normal 2 2 2 51 6 2 3 12" xfId="19364" xr:uid="{00000000-0005-0000-0000-000030450000}"/>
    <cellStyle name="Normal 2 2 2 51 6 2 3 2" xfId="3479" xr:uid="{00000000-0005-0000-0000-000031450000}"/>
    <cellStyle name="Normal 2 2 2 51 6 2 3 2 10" xfId="19365" xr:uid="{00000000-0005-0000-0000-000032450000}"/>
    <cellStyle name="Normal 2 2 2 51 6 2 3 2 11" xfId="19366" xr:uid="{00000000-0005-0000-0000-000033450000}"/>
    <cellStyle name="Normal 2 2 2 51 6 2 3 2 2" xfId="19367" xr:uid="{00000000-0005-0000-0000-000034450000}"/>
    <cellStyle name="Normal 2 2 2 51 6 2 3 2 2 10" xfId="19368" xr:uid="{00000000-0005-0000-0000-000035450000}"/>
    <cellStyle name="Normal 2 2 2 51 6 2 3 2 2 2" xfId="19369" xr:uid="{00000000-0005-0000-0000-000036450000}"/>
    <cellStyle name="Normal 2 2 2 51 6 2 3 2 2 3" xfId="19370" xr:uid="{00000000-0005-0000-0000-000037450000}"/>
    <cellStyle name="Normal 2 2 2 51 6 2 3 2 2 4" xfId="19371" xr:uid="{00000000-0005-0000-0000-000038450000}"/>
    <cellStyle name="Normal 2 2 2 51 6 2 3 2 2 5" xfId="19372" xr:uid="{00000000-0005-0000-0000-000039450000}"/>
    <cellStyle name="Normal 2 2 2 51 6 2 3 2 2 6" xfId="19373" xr:uid="{00000000-0005-0000-0000-00003A450000}"/>
    <cellStyle name="Normal 2 2 2 51 6 2 3 2 2 7" xfId="19374" xr:uid="{00000000-0005-0000-0000-00003B450000}"/>
    <cellStyle name="Normal 2 2 2 51 6 2 3 2 2 8" xfId="19375" xr:uid="{00000000-0005-0000-0000-00003C450000}"/>
    <cellStyle name="Normal 2 2 2 51 6 2 3 2 2 9" xfId="19376" xr:uid="{00000000-0005-0000-0000-00003D450000}"/>
    <cellStyle name="Normal 2 2 2 51 6 2 3 2 3" xfId="19377" xr:uid="{00000000-0005-0000-0000-00003E450000}"/>
    <cellStyle name="Normal 2 2 2 51 6 2 3 2 4" xfId="19378" xr:uid="{00000000-0005-0000-0000-00003F450000}"/>
    <cellStyle name="Normal 2 2 2 51 6 2 3 2 5" xfId="19379" xr:uid="{00000000-0005-0000-0000-000040450000}"/>
    <cellStyle name="Normal 2 2 2 51 6 2 3 2 6" xfId="19380" xr:uid="{00000000-0005-0000-0000-000041450000}"/>
    <cellStyle name="Normal 2 2 2 51 6 2 3 2 7" xfId="19381" xr:uid="{00000000-0005-0000-0000-000042450000}"/>
    <cellStyle name="Normal 2 2 2 51 6 2 3 2 8" xfId="19382" xr:uid="{00000000-0005-0000-0000-000043450000}"/>
    <cellStyle name="Normal 2 2 2 51 6 2 3 2 9" xfId="19383" xr:uid="{00000000-0005-0000-0000-000044450000}"/>
    <cellStyle name="Normal 2 2 2 51 6 2 3 3" xfId="19384" xr:uid="{00000000-0005-0000-0000-000045450000}"/>
    <cellStyle name="Normal 2 2 2 51 6 2 3 3 10" xfId="19385" xr:uid="{00000000-0005-0000-0000-000046450000}"/>
    <cellStyle name="Normal 2 2 2 51 6 2 3 3 2" xfId="19386" xr:uid="{00000000-0005-0000-0000-000047450000}"/>
    <cellStyle name="Normal 2 2 2 51 6 2 3 3 3" xfId="19387" xr:uid="{00000000-0005-0000-0000-000048450000}"/>
    <cellStyle name="Normal 2 2 2 51 6 2 3 3 4" xfId="19388" xr:uid="{00000000-0005-0000-0000-000049450000}"/>
    <cellStyle name="Normal 2 2 2 51 6 2 3 3 5" xfId="19389" xr:uid="{00000000-0005-0000-0000-00004A450000}"/>
    <cellStyle name="Normal 2 2 2 51 6 2 3 3 6" xfId="19390" xr:uid="{00000000-0005-0000-0000-00004B450000}"/>
    <cellStyle name="Normal 2 2 2 51 6 2 3 3 7" xfId="19391" xr:uid="{00000000-0005-0000-0000-00004C450000}"/>
    <cellStyle name="Normal 2 2 2 51 6 2 3 3 8" xfId="19392" xr:uid="{00000000-0005-0000-0000-00004D450000}"/>
    <cellStyle name="Normal 2 2 2 51 6 2 3 3 9" xfId="19393" xr:uid="{00000000-0005-0000-0000-00004E450000}"/>
    <cellStyle name="Normal 2 2 2 51 6 2 3 4" xfId="19394" xr:uid="{00000000-0005-0000-0000-00004F450000}"/>
    <cellStyle name="Normal 2 2 2 51 6 2 3 5" xfId="19395" xr:uid="{00000000-0005-0000-0000-000050450000}"/>
    <cellStyle name="Normal 2 2 2 51 6 2 3 6" xfId="19396" xr:uid="{00000000-0005-0000-0000-000051450000}"/>
    <cellStyle name="Normal 2 2 2 51 6 2 3 7" xfId="19397" xr:uid="{00000000-0005-0000-0000-000052450000}"/>
    <cellStyle name="Normal 2 2 2 51 6 2 3 8" xfId="19398" xr:uid="{00000000-0005-0000-0000-000053450000}"/>
    <cellStyle name="Normal 2 2 2 51 6 2 3 9" xfId="19399" xr:uid="{00000000-0005-0000-0000-000054450000}"/>
    <cellStyle name="Normal 2 2 2 51 6 2 4" xfId="3480" xr:uid="{00000000-0005-0000-0000-000055450000}"/>
    <cellStyle name="Normal 2 2 2 51 6 2 4 10" xfId="19400" xr:uid="{00000000-0005-0000-0000-000056450000}"/>
    <cellStyle name="Normal 2 2 2 51 6 2 4 11" xfId="19401" xr:uid="{00000000-0005-0000-0000-000057450000}"/>
    <cellStyle name="Normal 2 2 2 51 6 2 4 12" xfId="19402" xr:uid="{00000000-0005-0000-0000-000058450000}"/>
    <cellStyle name="Normal 2 2 2 51 6 2 4 2" xfId="3481" xr:uid="{00000000-0005-0000-0000-000059450000}"/>
    <cellStyle name="Normal 2 2 2 51 6 2 4 2 10" xfId="19403" xr:uid="{00000000-0005-0000-0000-00005A450000}"/>
    <cellStyle name="Normal 2 2 2 51 6 2 4 2 11" xfId="19404" xr:uid="{00000000-0005-0000-0000-00005B450000}"/>
    <cellStyle name="Normal 2 2 2 51 6 2 4 2 2" xfId="19405" xr:uid="{00000000-0005-0000-0000-00005C450000}"/>
    <cellStyle name="Normal 2 2 2 51 6 2 4 2 2 10" xfId="19406" xr:uid="{00000000-0005-0000-0000-00005D450000}"/>
    <cellStyle name="Normal 2 2 2 51 6 2 4 2 2 2" xfId="19407" xr:uid="{00000000-0005-0000-0000-00005E450000}"/>
    <cellStyle name="Normal 2 2 2 51 6 2 4 2 2 3" xfId="19408" xr:uid="{00000000-0005-0000-0000-00005F450000}"/>
    <cellStyle name="Normal 2 2 2 51 6 2 4 2 2 4" xfId="19409" xr:uid="{00000000-0005-0000-0000-000060450000}"/>
    <cellStyle name="Normal 2 2 2 51 6 2 4 2 2 5" xfId="19410" xr:uid="{00000000-0005-0000-0000-000061450000}"/>
    <cellStyle name="Normal 2 2 2 51 6 2 4 2 2 6" xfId="19411" xr:uid="{00000000-0005-0000-0000-000062450000}"/>
    <cellStyle name="Normal 2 2 2 51 6 2 4 2 2 7" xfId="19412" xr:uid="{00000000-0005-0000-0000-000063450000}"/>
    <cellStyle name="Normal 2 2 2 51 6 2 4 2 2 8" xfId="19413" xr:uid="{00000000-0005-0000-0000-000064450000}"/>
    <cellStyle name="Normal 2 2 2 51 6 2 4 2 2 9" xfId="19414" xr:uid="{00000000-0005-0000-0000-000065450000}"/>
    <cellStyle name="Normal 2 2 2 51 6 2 4 2 3" xfId="19415" xr:uid="{00000000-0005-0000-0000-000066450000}"/>
    <cellStyle name="Normal 2 2 2 51 6 2 4 2 4" xfId="19416" xr:uid="{00000000-0005-0000-0000-000067450000}"/>
    <cellStyle name="Normal 2 2 2 51 6 2 4 2 5" xfId="19417" xr:uid="{00000000-0005-0000-0000-000068450000}"/>
    <cellStyle name="Normal 2 2 2 51 6 2 4 2 6" xfId="19418" xr:uid="{00000000-0005-0000-0000-000069450000}"/>
    <cellStyle name="Normal 2 2 2 51 6 2 4 2 7" xfId="19419" xr:uid="{00000000-0005-0000-0000-00006A450000}"/>
    <cellStyle name="Normal 2 2 2 51 6 2 4 2 8" xfId="19420" xr:uid="{00000000-0005-0000-0000-00006B450000}"/>
    <cellStyle name="Normal 2 2 2 51 6 2 4 2 9" xfId="19421" xr:uid="{00000000-0005-0000-0000-00006C450000}"/>
    <cellStyle name="Normal 2 2 2 51 6 2 4 3" xfId="19422" xr:uid="{00000000-0005-0000-0000-00006D450000}"/>
    <cellStyle name="Normal 2 2 2 51 6 2 4 3 10" xfId="19423" xr:uid="{00000000-0005-0000-0000-00006E450000}"/>
    <cellStyle name="Normal 2 2 2 51 6 2 4 3 2" xfId="19424" xr:uid="{00000000-0005-0000-0000-00006F450000}"/>
    <cellStyle name="Normal 2 2 2 51 6 2 4 3 3" xfId="19425" xr:uid="{00000000-0005-0000-0000-000070450000}"/>
    <cellStyle name="Normal 2 2 2 51 6 2 4 3 4" xfId="19426" xr:uid="{00000000-0005-0000-0000-000071450000}"/>
    <cellStyle name="Normal 2 2 2 51 6 2 4 3 5" xfId="19427" xr:uid="{00000000-0005-0000-0000-000072450000}"/>
    <cellStyle name="Normal 2 2 2 51 6 2 4 3 6" xfId="19428" xr:uid="{00000000-0005-0000-0000-000073450000}"/>
    <cellStyle name="Normal 2 2 2 51 6 2 4 3 7" xfId="19429" xr:uid="{00000000-0005-0000-0000-000074450000}"/>
    <cellStyle name="Normal 2 2 2 51 6 2 4 3 8" xfId="19430" xr:uid="{00000000-0005-0000-0000-000075450000}"/>
    <cellStyle name="Normal 2 2 2 51 6 2 4 3 9" xfId="19431" xr:uid="{00000000-0005-0000-0000-000076450000}"/>
    <cellStyle name="Normal 2 2 2 51 6 2 4 4" xfId="19432" xr:uid="{00000000-0005-0000-0000-000077450000}"/>
    <cellStyle name="Normal 2 2 2 51 6 2 4 5" xfId="19433" xr:uid="{00000000-0005-0000-0000-000078450000}"/>
    <cellStyle name="Normal 2 2 2 51 6 2 4 6" xfId="19434" xr:uid="{00000000-0005-0000-0000-000079450000}"/>
    <cellStyle name="Normal 2 2 2 51 6 2 4 7" xfId="19435" xr:uid="{00000000-0005-0000-0000-00007A450000}"/>
    <cellStyle name="Normal 2 2 2 51 6 2 4 8" xfId="19436" xr:uid="{00000000-0005-0000-0000-00007B450000}"/>
    <cellStyle name="Normal 2 2 2 51 6 2 4 9" xfId="19437" xr:uid="{00000000-0005-0000-0000-00007C450000}"/>
    <cellStyle name="Normal 2 2 2 51 6 2 5" xfId="3482" xr:uid="{00000000-0005-0000-0000-00007D450000}"/>
    <cellStyle name="Normal 2 2 2 51 6 2 5 10" xfId="19438" xr:uid="{00000000-0005-0000-0000-00007E450000}"/>
    <cellStyle name="Normal 2 2 2 51 6 2 5 11" xfId="19439" xr:uid="{00000000-0005-0000-0000-00007F450000}"/>
    <cellStyle name="Normal 2 2 2 51 6 2 5 12" xfId="19440" xr:uid="{00000000-0005-0000-0000-000080450000}"/>
    <cellStyle name="Normal 2 2 2 51 6 2 5 2" xfId="3483" xr:uid="{00000000-0005-0000-0000-000081450000}"/>
    <cellStyle name="Normal 2 2 2 51 6 2 5 2 10" xfId="19441" xr:uid="{00000000-0005-0000-0000-000082450000}"/>
    <cellStyle name="Normal 2 2 2 51 6 2 5 2 11" xfId="19442" xr:uid="{00000000-0005-0000-0000-000083450000}"/>
    <cellStyle name="Normal 2 2 2 51 6 2 5 2 2" xfId="19443" xr:uid="{00000000-0005-0000-0000-000084450000}"/>
    <cellStyle name="Normal 2 2 2 51 6 2 5 2 2 10" xfId="19444" xr:uid="{00000000-0005-0000-0000-000085450000}"/>
    <cellStyle name="Normal 2 2 2 51 6 2 5 2 2 2" xfId="19445" xr:uid="{00000000-0005-0000-0000-000086450000}"/>
    <cellStyle name="Normal 2 2 2 51 6 2 5 2 2 3" xfId="19446" xr:uid="{00000000-0005-0000-0000-000087450000}"/>
    <cellStyle name="Normal 2 2 2 51 6 2 5 2 2 4" xfId="19447" xr:uid="{00000000-0005-0000-0000-000088450000}"/>
    <cellStyle name="Normal 2 2 2 51 6 2 5 2 2 5" xfId="19448" xr:uid="{00000000-0005-0000-0000-000089450000}"/>
    <cellStyle name="Normal 2 2 2 51 6 2 5 2 2 6" xfId="19449" xr:uid="{00000000-0005-0000-0000-00008A450000}"/>
    <cellStyle name="Normal 2 2 2 51 6 2 5 2 2 7" xfId="19450" xr:uid="{00000000-0005-0000-0000-00008B450000}"/>
    <cellStyle name="Normal 2 2 2 51 6 2 5 2 2 8" xfId="19451" xr:uid="{00000000-0005-0000-0000-00008C450000}"/>
    <cellStyle name="Normal 2 2 2 51 6 2 5 2 2 9" xfId="19452" xr:uid="{00000000-0005-0000-0000-00008D450000}"/>
    <cellStyle name="Normal 2 2 2 51 6 2 5 2 3" xfId="19453" xr:uid="{00000000-0005-0000-0000-00008E450000}"/>
    <cellStyle name="Normal 2 2 2 51 6 2 5 2 4" xfId="19454" xr:uid="{00000000-0005-0000-0000-00008F450000}"/>
    <cellStyle name="Normal 2 2 2 51 6 2 5 2 5" xfId="19455" xr:uid="{00000000-0005-0000-0000-000090450000}"/>
    <cellStyle name="Normal 2 2 2 51 6 2 5 2 6" xfId="19456" xr:uid="{00000000-0005-0000-0000-000091450000}"/>
    <cellStyle name="Normal 2 2 2 51 6 2 5 2 7" xfId="19457" xr:uid="{00000000-0005-0000-0000-000092450000}"/>
    <cellStyle name="Normal 2 2 2 51 6 2 5 2 8" xfId="19458" xr:uid="{00000000-0005-0000-0000-000093450000}"/>
    <cellStyle name="Normal 2 2 2 51 6 2 5 2 9" xfId="19459" xr:uid="{00000000-0005-0000-0000-000094450000}"/>
    <cellStyle name="Normal 2 2 2 51 6 2 5 3" xfId="19460" xr:uid="{00000000-0005-0000-0000-000095450000}"/>
    <cellStyle name="Normal 2 2 2 51 6 2 5 3 10" xfId="19461" xr:uid="{00000000-0005-0000-0000-000096450000}"/>
    <cellStyle name="Normal 2 2 2 51 6 2 5 3 2" xfId="19462" xr:uid="{00000000-0005-0000-0000-000097450000}"/>
    <cellStyle name="Normal 2 2 2 51 6 2 5 3 3" xfId="19463" xr:uid="{00000000-0005-0000-0000-000098450000}"/>
    <cellStyle name="Normal 2 2 2 51 6 2 5 3 4" xfId="19464" xr:uid="{00000000-0005-0000-0000-000099450000}"/>
    <cellStyle name="Normal 2 2 2 51 6 2 5 3 5" xfId="19465" xr:uid="{00000000-0005-0000-0000-00009A450000}"/>
    <cellStyle name="Normal 2 2 2 51 6 2 5 3 6" xfId="19466" xr:uid="{00000000-0005-0000-0000-00009B450000}"/>
    <cellStyle name="Normal 2 2 2 51 6 2 5 3 7" xfId="19467" xr:uid="{00000000-0005-0000-0000-00009C450000}"/>
    <cellStyle name="Normal 2 2 2 51 6 2 5 3 8" xfId="19468" xr:uid="{00000000-0005-0000-0000-00009D450000}"/>
    <cellStyle name="Normal 2 2 2 51 6 2 5 3 9" xfId="19469" xr:uid="{00000000-0005-0000-0000-00009E450000}"/>
    <cellStyle name="Normal 2 2 2 51 6 2 5 4" xfId="19470" xr:uid="{00000000-0005-0000-0000-00009F450000}"/>
    <cellStyle name="Normal 2 2 2 51 6 2 5 5" xfId="19471" xr:uid="{00000000-0005-0000-0000-0000A0450000}"/>
    <cellStyle name="Normal 2 2 2 51 6 2 5 6" xfId="19472" xr:uid="{00000000-0005-0000-0000-0000A1450000}"/>
    <cellStyle name="Normal 2 2 2 51 6 2 5 7" xfId="19473" xr:uid="{00000000-0005-0000-0000-0000A2450000}"/>
    <cellStyle name="Normal 2 2 2 51 6 2 5 8" xfId="19474" xr:uid="{00000000-0005-0000-0000-0000A3450000}"/>
    <cellStyle name="Normal 2 2 2 51 6 2 5 9" xfId="19475" xr:uid="{00000000-0005-0000-0000-0000A4450000}"/>
    <cellStyle name="Normal 2 2 2 51 6 3" xfId="3484" xr:uid="{00000000-0005-0000-0000-0000A5450000}"/>
    <cellStyle name="Normal 2 2 2 51 6 3 10" xfId="19476" xr:uid="{00000000-0005-0000-0000-0000A6450000}"/>
    <cellStyle name="Normal 2 2 2 51 6 3 11" xfId="19477" xr:uid="{00000000-0005-0000-0000-0000A7450000}"/>
    <cellStyle name="Normal 2 2 2 51 6 3 12" xfId="19478" xr:uid="{00000000-0005-0000-0000-0000A8450000}"/>
    <cellStyle name="Normal 2 2 2 51 6 3 2" xfId="3485" xr:uid="{00000000-0005-0000-0000-0000A9450000}"/>
    <cellStyle name="Normal 2 2 2 51 6 3 2 10" xfId="19479" xr:uid="{00000000-0005-0000-0000-0000AA450000}"/>
    <cellStyle name="Normal 2 2 2 51 6 3 2 11" xfId="19480" xr:uid="{00000000-0005-0000-0000-0000AB450000}"/>
    <cellStyle name="Normal 2 2 2 51 6 3 2 2" xfId="19481" xr:uid="{00000000-0005-0000-0000-0000AC450000}"/>
    <cellStyle name="Normal 2 2 2 51 6 3 2 2 10" xfId="19482" xr:uid="{00000000-0005-0000-0000-0000AD450000}"/>
    <cellStyle name="Normal 2 2 2 51 6 3 2 2 2" xfId="19483" xr:uid="{00000000-0005-0000-0000-0000AE450000}"/>
    <cellStyle name="Normal 2 2 2 51 6 3 2 2 3" xfId="19484" xr:uid="{00000000-0005-0000-0000-0000AF450000}"/>
    <cellStyle name="Normal 2 2 2 51 6 3 2 2 4" xfId="19485" xr:uid="{00000000-0005-0000-0000-0000B0450000}"/>
    <cellStyle name="Normal 2 2 2 51 6 3 2 2 5" xfId="19486" xr:uid="{00000000-0005-0000-0000-0000B1450000}"/>
    <cellStyle name="Normal 2 2 2 51 6 3 2 2 6" xfId="19487" xr:uid="{00000000-0005-0000-0000-0000B2450000}"/>
    <cellStyle name="Normal 2 2 2 51 6 3 2 2 7" xfId="19488" xr:uid="{00000000-0005-0000-0000-0000B3450000}"/>
    <cellStyle name="Normal 2 2 2 51 6 3 2 2 8" xfId="19489" xr:uid="{00000000-0005-0000-0000-0000B4450000}"/>
    <cellStyle name="Normal 2 2 2 51 6 3 2 2 9" xfId="19490" xr:uid="{00000000-0005-0000-0000-0000B5450000}"/>
    <cellStyle name="Normal 2 2 2 51 6 3 2 3" xfId="19491" xr:uid="{00000000-0005-0000-0000-0000B6450000}"/>
    <cellStyle name="Normal 2 2 2 51 6 3 2 4" xfId="19492" xr:uid="{00000000-0005-0000-0000-0000B7450000}"/>
    <cellStyle name="Normal 2 2 2 51 6 3 2 5" xfId="19493" xr:uid="{00000000-0005-0000-0000-0000B8450000}"/>
    <cellStyle name="Normal 2 2 2 51 6 3 2 6" xfId="19494" xr:uid="{00000000-0005-0000-0000-0000B9450000}"/>
    <cellStyle name="Normal 2 2 2 51 6 3 2 7" xfId="19495" xr:uid="{00000000-0005-0000-0000-0000BA450000}"/>
    <cellStyle name="Normal 2 2 2 51 6 3 2 8" xfId="19496" xr:uid="{00000000-0005-0000-0000-0000BB450000}"/>
    <cellStyle name="Normal 2 2 2 51 6 3 2 9" xfId="19497" xr:uid="{00000000-0005-0000-0000-0000BC450000}"/>
    <cellStyle name="Normal 2 2 2 51 6 3 3" xfId="19498" xr:uid="{00000000-0005-0000-0000-0000BD450000}"/>
    <cellStyle name="Normal 2 2 2 51 6 3 3 10" xfId="19499" xr:uid="{00000000-0005-0000-0000-0000BE450000}"/>
    <cellStyle name="Normal 2 2 2 51 6 3 3 2" xfId="19500" xr:uid="{00000000-0005-0000-0000-0000BF450000}"/>
    <cellStyle name="Normal 2 2 2 51 6 3 3 3" xfId="19501" xr:uid="{00000000-0005-0000-0000-0000C0450000}"/>
    <cellStyle name="Normal 2 2 2 51 6 3 3 4" xfId="19502" xr:uid="{00000000-0005-0000-0000-0000C1450000}"/>
    <cellStyle name="Normal 2 2 2 51 6 3 3 5" xfId="19503" xr:uid="{00000000-0005-0000-0000-0000C2450000}"/>
    <cellStyle name="Normal 2 2 2 51 6 3 3 6" xfId="19504" xr:uid="{00000000-0005-0000-0000-0000C3450000}"/>
    <cellStyle name="Normal 2 2 2 51 6 3 3 7" xfId="19505" xr:uid="{00000000-0005-0000-0000-0000C4450000}"/>
    <cellStyle name="Normal 2 2 2 51 6 3 3 8" xfId="19506" xr:uid="{00000000-0005-0000-0000-0000C5450000}"/>
    <cellStyle name="Normal 2 2 2 51 6 3 3 9" xfId="19507" xr:uid="{00000000-0005-0000-0000-0000C6450000}"/>
    <cellStyle name="Normal 2 2 2 51 6 3 4" xfId="19508" xr:uid="{00000000-0005-0000-0000-0000C7450000}"/>
    <cellStyle name="Normal 2 2 2 51 6 3 5" xfId="19509" xr:uid="{00000000-0005-0000-0000-0000C8450000}"/>
    <cellStyle name="Normal 2 2 2 51 6 3 6" xfId="19510" xr:uid="{00000000-0005-0000-0000-0000C9450000}"/>
    <cellStyle name="Normal 2 2 2 51 6 3 7" xfId="19511" xr:uid="{00000000-0005-0000-0000-0000CA450000}"/>
    <cellStyle name="Normal 2 2 2 51 6 3 8" xfId="19512" xr:uid="{00000000-0005-0000-0000-0000CB450000}"/>
    <cellStyle name="Normal 2 2 2 51 6 3 9" xfId="19513" xr:uid="{00000000-0005-0000-0000-0000CC450000}"/>
    <cellStyle name="Normal 2 2 2 51 6 4" xfId="3486" xr:uid="{00000000-0005-0000-0000-0000CD450000}"/>
    <cellStyle name="Normal 2 2 2 51 6 5" xfId="3487" xr:uid="{00000000-0005-0000-0000-0000CE450000}"/>
    <cellStyle name="Normal 2 2 2 51 6 6" xfId="3488" xr:uid="{00000000-0005-0000-0000-0000CF450000}"/>
    <cellStyle name="Normal 2 2 2 51 6 7" xfId="3489" xr:uid="{00000000-0005-0000-0000-0000D0450000}"/>
    <cellStyle name="Normal 2 2 2 51 6 7 10" xfId="19514" xr:uid="{00000000-0005-0000-0000-0000D1450000}"/>
    <cellStyle name="Normal 2 2 2 51 6 7 11" xfId="19515" xr:uid="{00000000-0005-0000-0000-0000D2450000}"/>
    <cellStyle name="Normal 2 2 2 51 6 7 2" xfId="19516" xr:uid="{00000000-0005-0000-0000-0000D3450000}"/>
    <cellStyle name="Normal 2 2 2 51 6 7 2 10" xfId="19517" xr:uid="{00000000-0005-0000-0000-0000D4450000}"/>
    <cellStyle name="Normal 2 2 2 51 6 7 2 2" xfId="19518" xr:uid="{00000000-0005-0000-0000-0000D5450000}"/>
    <cellStyle name="Normal 2 2 2 51 6 7 2 3" xfId="19519" xr:uid="{00000000-0005-0000-0000-0000D6450000}"/>
    <cellStyle name="Normal 2 2 2 51 6 7 2 4" xfId="19520" xr:uid="{00000000-0005-0000-0000-0000D7450000}"/>
    <cellStyle name="Normal 2 2 2 51 6 7 2 5" xfId="19521" xr:uid="{00000000-0005-0000-0000-0000D8450000}"/>
    <cellStyle name="Normal 2 2 2 51 6 7 2 6" xfId="19522" xr:uid="{00000000-0005-0000-0000-0000D9450000}"/>
    <cellStyle name="Normal 2 2 2 51 6 7 2 7" xfId="19523" xr:uid="{00000000-0005-0000-0000-0000DA450000}"/>
    <cellStyle name="Normal 2 2 2 51 6 7 2 8" xfId="19524" xr:uid="{00000000-0005-0000-0000-0000DB450000}"/>
    <cellStyle name="Normal 2 2 2 51 6 7 2 9" xfId="19525" xr:uid="{00000000-0005-0000-0000-0000DC450000}"/>
    <cellStyle name="Normal 2 2 2 51 6 7 3" xfId="19526" xr:uid="{00000000-0005-0000-0000-0000DD450000}"/>
    <cellStyle name="Normal 2 2 2 51 6 7 4" xfId="19527" xr:uid="{00000000-0005-0000-0000-0000DE450000}"/>
    <cellStyle name="Normal 2 2 2 51 6 7 5" xfId="19528" xr:uid="{00000000-0005-0000-0000-0000DF450000}"/>
    <cellStyle name="Normal 2 2 2 51 6 7 6" xfId="19529" xr:uid="{00000000-0005-0000-0000-0000E0450000}"/>
    <cellStyle name="Normal 2 2 2 51 6 7 7" xfId="19530" xr:uid="{00000000-0005-0000-0000-0000E1450000}"/>
    <cellStyle name="Normal 2 2 2 51 6 7 8" xfId="19531" xr:uid="{00000000-0005-0000-0000-0000E2450000}"/>
    <cellStyle name="Normal 2 2 2 51 6 7 9" xfId="19532" xr:uid="{00000000-0005-0000-0000-0000E3450000}"/>
    <cellStyle name="Normal 2 2 2 51 6 8" xfId="19533" xr:uid="{00000000-0005-0000-0000-0000E4450000}"/>
    <cellStyle name="Normal 2 2 2 51 6 8 10" xfId="19534" xr:uid="{00000000-0005-0000-0000-0000E5450000}"/>
    <cellStyle name="Normal 2 2 2 51 6 8 2" xfId="19535" xr:uid="{00000000-0005-0000-0000-0000E6450000}"/>
    <cellStyle name="Normal 2 2 2 51 6 8 3" xfId="19536" xr:uid="{00000000-0005-0000-0000-0000E7450000}"/>
    <cellStyle name="Normal 2 2 2 51 6 8 4" xfId="19537" xr:uid="{00000000-0005-0000-0000-0000E8450000}"/>
    <cellStyle name="Normal 2 2 2 51 6 8 5" xfId="19538" xr:uid="{00000000-0005-0000-0000-0000E9450000}"/>
    <cellStyle name="Normal 2 2 2 51 6 8 6" xfId="19539" xr:uid="{00000000-0005-0000-0000-0000EA450000}"/>
    <cellStyle name="Normal 2 2 2 51 6 8 7" xfId="19540" xr:uid="{00000000-0005-0000-0000-0000EB450000}"/>
    <cellStyle name="Normal 2 2 2 51 6 8 8" xfId="19541" xr:uid="{00000000-0005-0000-0000-0000EC450000}"/>
    <cellStyle name="Normal 2 2 2 51 6 8 9" xfId="19542" xr:uid="{00000000-0005-0000-0000-0000ED450000}"/>
    <cellStyle name="Normal 2 2 2 51 6 9" xfId="19543" xr:uid="{00000000-0005-0000-0000-0000EE450000}"/>
    <cellStyle name="Normal 2 2 2 51 7" xfId="3490" xr:uid="{00000000-0005-0000-0000-0000EF450000}"/>
    <cellStyle name="Normal 2 2 2 51 7 10" xfId="19544" xr:uid="{00000000-0005-0000-0000-0000F0450000}"/>
    <cellStyle name="Normal 2 2 2 51 7 11" xfId="19545" xr:uid="{00000000-0005-0000-0000-0000F1450000}"/>
    <cellStyle name="Normal 2 2 2 51 7 12" xfId="19546" xr:uid="{00000000-0005-0000-0000-0000F2450000}"/>
    <cellStyle name="Normal 2 2 2 51 7 13" xfId="19547" xr:uid="{00000000-0005-0000-0000-0000F3450000}"/>
    <cellStyle name="Normal 2 2 2 51 7 14" xfId="19548" xr:uid="{00000000-0005-0000-0000-0000F4450000}"/>
    <cellStyle name="Normal 2 2 2 51 7 15" xfId="19549" xr:uid="{00000000-0005-0000-0000-0000F5450000}"/>
    <cellStyle name="Normal 2 2 2 51 7 16" xfId="19550" xr:uid="{00000000-0005-0000-0000-0000F6450000}"/>
    <cellStyle name="Normal 2 2 2 51 7 2" xfId="3491" xr:uid="{00000000-0005-0000-0000-0000F7450000}"/>
    <cellStyle name="Normal 2 2 2 51 7 3" xfId="3492" xr:uid="{00000000-0005-0000-0000-0000F8450000}"/>
    <cellStyle name="Normal 2 2 2 51 7 4" xfId="3493" xr:uid="{00000000-0005-0000-0000-0000F9450000}"/>
    <cellStyle name="Normal 2 2 2 51 7 5" xfId="3494" xr:uid="{00000000-0005-0000-0000-0000FA450000}"/>
    <cellStyle name="Normal 2 2 2 51 7 6" xfId="3495" xr:uid="{00000000-0005-0000-0000-0000FB450000}"/>
    <cellStyle name="Normal 2 2 2 51 7 6 10" xfId="19551" xr:uid="{00000000-0005-0000-0000-0000FC450000}"/>
    <cellStyle name="Normal 2 2 2 51 7 6 11" xfId="19552" xr:uid="{00000000-0005-0000-0000-0000FD450000}"/>
    <cellStyle name="Normal 2 2 2 51 7 6 2" xfId="19553" xr:uid="{00000000-0005-0000-0000-0000FE450000}"/>
    <cellStyle name="Normal 2 2 2 51 7 6 2 10" xfId="19554" xr:uid="{00000000-0005-0000-0000-0000FF450000}"/>
    <cellStyle name="Normal 2 2 2 51 7 6 2 2" xfId="19555" xr:uid="{00000000-0005-0000-0000-000000460000}"/>
    <cellStyle name="Normal 2 2 2 51 7 6 2 3" xfId="19556" xr:uid="{00000000-0005-0000-0000-000001460000}"/>
    <cellStyle name="Normal 2 2 2 51 7 6 2 4" xfId="19557" xr:uid="{00000000-0005-0000-0000-000002460000}"/>
    <cellStyle name="Normal 2 2 2 51 7 6 2 5" xfId="19558" xr:uid="{00000000-0005-0000-0000-000003460000}"/>
    <cellStyle name="Normal 2 2 2 51 7 6 2 6" xfId="19559" xr:uid="{00000000-0005-0000-0000-000004460000}"/>
    <cellStyle name="Normal 2 2 2 51 7 6 2 7" xfId="19560" xr:uid="{00000000-0005-0000-0000-000005460000}"/>
    <cellStyle name="Normal 2 2 2 51 7 6 2 8" xfId="19561" xr:uid="{00000000-0005-0000-0000-000006460000}"/>
    <cellStyle name="Normal 2 2 2 51 7 6 2 9" xfId="19562" xr:uid="{00000000-0005-0000-0000-000007460000}"/>
    <cellStyle name="Normal 2 2 2 51 7 6 3" xfId="19563" xr:uid="{00000000-0005-0000-0000-000008460000}"/>
    <cellStyle name="Normal 2 2 2 51 7 6 4" xfId="19564" xr:uid="{00000000-0005-0000-0000-000009460000}"/>
    <cellStyle name="Normal 2 2 2 51 7 6 5" xfId="19565" xr:uid="{00000000-0005-0000-0000-00000A460000}"/>
    <cellStyle name="Normal 2 2 2 51 7 6 6" xfId="19566" xr:uid="{00000000-0005-0000-0000-00000B460000}"/>
    <cellStyle name="Normal 2 2 2 51 7 6 7" xfId="19567" xr:uid="{00000000-0005-0000-0000-00000C460000}"/>
    <cellStyle name="Normal 2 2 2 51 7 6 8" xfId="19568" xr:uid="{00000000-0005-0000-0000-00000D460000}"/>
    <cellStyle name="Normal 2 2 2 51 7 6 9" xfId="19569" xr:uid="{00000000-0005-0000-0000-00000E460000}"/>
    <cellStyle name="Normal 2 2 2 51 7 7" xfId="19570" xr:uid="{00000000-0005-0000-0000-00000F460000}"/>
    <cellStyle name="Normal 2 2 2 51 7 7 10" xfId="19571" xr:uid="{00000000-0005-0000-0000-000010460000}"/>
    <cellStyle name="Normal 2 2 2 51 7 7 2" xfId="19572" xr:uid="{00000000-0005-0000-0000-000011460000}"/>
    <cellStyle name="Normal 2 2 2 51 7 7 3" xfId="19573" xr:uid="{00000000-0005-0000-0000-000012460000}"/>
    <cellStyle name="Normal 2 2 2 51 7 7 4" xfId="19574" xr:uid="{00000000-0005-0000-0000-000013460000}"/>
    <cellStyle name="Normal 2 2 2 51 7 7 5" xfId="19575" xr:uid="{00000000-0005-0000-0000-000014460000}"/>
    <cellStyle name="Normal 2 2 2 51 7 7 6" xfId="19576" xr:uid="{00000000-0005-0000-0000-000015460000}"/>
    <cellStyle name="Normal 2 2 2 51 7 7 7" xfId="19577" xr:uid="{00000000-0005-0000-0000-000016460000}"/>
    <cellStyle name="Normal 2 2 2 51 7 7 8" xfId="19578" xr:uid="{00000000-0005-0000-0000-000017460000}"/>
    <cellStyle name="Normal 2 2 2 51 7 7 9" xfId="19579" xr:uid="{00000000-0005-0000-0000-000018460000}"/>
    <cellStyle name="Normal 2 2 2 51 7 8" xfId="19580" xr:uid="{00000000-0005-0000-0000-000019460000}"/>
    <cellStyle name="Normal 2 2 2 51 7 9" xfId="19581" xr:uid="{00000000-0005-0000-0000-00001A460000}"/>
    <cellStyle name="Normal 2 2 2 51 8" xfId="3496" xr:uid="{00000000-0005-0000-0000-00001B460000}"/>
    <cellStyle name="Normal 2 2 2 51 8 10" xfId="19582" xr:uid="{00000000-0005-0000-0000-00001C460000}"/>
    <cellStyle name="Normal 2 2 2 51 8 11" xfId="19583" xr:uid="{00000000-0005-0000-0000-00001D460000}"/>
    <cellStyle name="Normal 2 2 2 51 8 12" xfId="19584" xr:uid="{00000000-0005-0000-0000-00001E460000}"/>
    <cellStyle name="Normal 2 2 2 51 8 2" xfId="3497" xr:uid="{00000000-0005-0000-0000-00001F460000}"/>
    <cellStyle name="Normal 2 2 2 51 8 2 10" xfId="19585" xr:uid="{00000000-0005-0000-0000-000020460000}"/>
    <cellStyle name="Normal 2 2 2 51 8 2 11" xfId="19586" xr:uid="{00000000-0005-0000-0000-000021460000}"/>
    <cellStyle name="Normal 2 2 2 51 8 2 2" xfId="19587" xr:uid="{00000000-0005-0000-0000-000022460000}"/>
    <cellStyle name="Normal 2 2 2 51 8 2 2 10" xfId="19588" xr:uid="{00000000-0005-0000-0000-000023460000}"/>
    <cellStyle name="Normal 2 2 2 51 8 2 2 2" xfId="19589" xr:uid="{00000000-0005-0000-0000-000024460000}"/>
    <cellStyle name="Normal 2 2 2 51 8 2 2 3" xfId="19590" xr:uid="{00000000-0005-0000-0000-000025460000}"/>
    <cellStyle name="Normal 2 2 2 51 8 2 2 4" xfId="19591" xr:uid="{00000000-0005-0000-0000-000026460000}"/>
    <cellStyle name="Normal 2 2 2 51 8 2 2 5" xfId="19592" xr:uid="{00000000-0005-0000-0000-000027460000}"/>
    <cellStyle name="Normal 2 2 2 51 8 2 2 6" xfId="19593" xr:uid="{00000000-0005-0000-0000-000028460000}"/>
    <cellStyle name="Normal 2 2 2 51 8 2 2 7" xfId="19594" xr:uid="{00000000-0005-0000-0000-000029460000}"/>
    <cellStyle name="Normal 2 2 2 51 8 2 2 8" xfId="19595" xr:uid="{00000000-0005-0000-0000-00002A460000}"/>
    <cellStyle name="Normal 2 2 2 51 8 2 2 9" xfId="19596" xr:uid="{00000000-0005-0000-0000-00002B460000}"/>
    <cellStyle name="Normal 2 2 2 51 8 2 3" xfId="19597" xr:uid="{00000000-0005-0000-0000-00002C460000}"/>
    <cellStyle name="Normal 2 2 2 51 8 2 4" xfId="19598" xr:uid="{00000000-0005-0000-0000-00002D460000}"/>
    <cellStyle name="Normal 2 2 2 51 8 2 5" xfId="19599" xr:uid="{00000000-0005-0000-0000-00002E460000}"/>
    <cellStyle name="Normal 2 2 2 51 8 2 6" xfId="19600" xr:uid="{00000000-0005-0000-0000-00002F460000}"/>
    <cellStyle name="Normal 2 2 2 51 8 2 7" xfId="19601" xr:uid="{00000000-0005-0000-0000-000030460000}"/>
    <cellStyle name="Normal 2 2 2 51 8 2 8" xfId="19602" xr:uid="{00000000-0005-0000-0000-000031460000}"/>
    <cellStyle name="Normal 2 2 2 51 8 2 9" xfId="19603" xr:uid="{00000000-0005-0000-0000-000032460000}"/>
    <cellStyle name="Normal 2 2 2 51 8 3" xfId="19604" xr:uid="{00000000-0005-0000-0000-000033460000}"/>
    <cellStyle name="Normal 2 2 2 51 8 3 10" xfId="19605" xr:uid="{00000000-0005-0000-0000-000034460000}"/>
    <cellStyle name="Normal 2 2 2 51 8 3 2" xfId="19606" xr:uid="{00000000-0005-0000-0000-000035460000}"/>
    <cellStyle name="Normal 2 2 2 51 8 3 3" xfId="19607" xr:uid="{00000000-0005-0000-0000-000036460000}"/>
    <cellStyle name="Normal 2 2 2 51 8 3 4" xfId="19608" xr:uid="{00000000-0005-0000-0000-000037460000}"/>
    <cellStyle name="Normal 2 2 2 51 8 3 5" xfId="19609" xr:uid="{00000000-0005-0000-0000-000038460000}"/>
    <cellStyle name="Normal 2 2 2 51 8 3 6" xfId="19610" xr:uid="{00000000-0005-0000-0000-000039460000}"/>
    <cellStyle name="Normal 2 2 2 51 8 3 7" xfId="19611" xr:uid="{00000000-0005-0000-0000-00003A460000}"/>
    <cellStyle name="Normal 2 2 2 51 8 3 8" xfId="19612" xr:uid="{00000000-0005-0000-0000-00003B460000}"/>
    <cellStyle name="Normal 2 2 2 51 8 3 9" xfId="19613" xr:uid="{00000000-0005-0000-0000-00003C460000}"/>
    <cellStyle name="Normal 2 2 2 51 8 4" xfId="19614" xr:uid="{00000000-0005-0000-0000-00003D460000}"/>
    <cellStyle name="Normal 2 2 2 51 8 5" xfId="19615" xr:uid="{00000000-0005-0000-0000-00003E460000}"/>
    <cellStyle name="Normal 2 2 2 51 8 6" xfId="19616" xr:uid="{00000000-0005-0000-0000-00003F460000}"/>
    <cellStyle name="Normal 2 2 2 51 8 7" xfId="19617" xr:uid="{00000000-0005-0000-0000-000040460000}"/>
    <cellStyle name="Normal 2 2 2 51 8 8" xfId="19618" xr:uid="{00000000-0005-0000-0000-000041460000}"/>
    <cellStyle name="Normal 2 2 2 51 8 9" xfId="19619" xr:uid="{00000000-0005-0000-0000-000042460000}"/>
    <cellStyle name="Normal 2 2 2 51 9" xfId="3498" xr:uid="{00000000-0005-0000-0000-000043460000}"/>
    <cellStyle name="Normal 2 2 2 51 9 10" xfId="19620" xr:uid="{00000000-0005-0000-0000-000044460000}"/>
    <cellStyle name="Normal 2 2 2 51 9 11" xfId="19621" xr:uid="{00000000-0005-0000-0000-000045460000}"/>
    <cellStyle name="Normal 2 2 2 51 9 12" xfId="19622" xr:uid="{00000000-0005-0000-0000-000046460000}"/>
    <cellStyle name="Normal 2 2 2 51 9 2" xfId="3499" xr:uid="{00000000-0005-0000-0000-000047460000}"/>
    <cellStyle name="Normal 2 2 2 51 9 2 10" xfId="19623" xr:uid="{00000000-0005-0000-0000-000048460000}"/>
    <cellStyle name="Normal 2 2 2 51 9 2 11" xfId="19624" xr:uid="{00000000-0005-0000-0000-000049460000}"/>
    <cellStyle name="Normal 2 2 2 51 9 2 2" xfId="19625" xr:uid="{00000000-0005-0000-0000-00004A460000}"/>
    <cellStyle name="Normal 2 2 2 51 9 2 2 10" xfId="19626" xr:uid="{00000000-0005-0000-0000-00004B460000}"/>
    <cellStyle name="Normal 2 2 2 51 9 2 2 2" xfId="19627" xr:uid="{00000000-0005-0000-0000-00004C460000}"/>
    <cellStyle name="Normal 2 2 2 51 9 2 2 3" xfId="19628" xr:uid="{00000000-0005-0000-0000-00004D460000}"/>
    <cellStyle name="Normal 2 2 2 51 9 2 2 4" xfId="19629" xr:uid="{00000000-0005-0000-0000-00004E460000}"/>
    <cellStyle name="Normal 2 2 2 51 9 2 2 5" xfId="19630" xr:uid="{00000000-0005-0000-0000-00004F460000}"/>
    <cellStyle name="Normal 2 2 2 51 9 2 2 6" xfId="19631" xr:uid="{00000000-0005-0000-0000-000050460000}"/>
    <cellStyle name="Normal 2 2 2 51 9 2 2 7" xfId="19632" xr:uid="{00000000-0005-0000-0000-000051460000}"/>
    <cellStyle name="Normal 2 2 2 51 9 2 2 8" xfId="19633" xr:uid="{00000000-0005-0000-0000-000052460000}"/>
    <cellStyle name="Normal 2 2 2 51 9 2 2 9" xfId="19634" xr:uid="{00000000-0005-0000-0000-000053460000}"/>
    <cellStyle name="Normal 2 2 2 51 9 2 3" xfId="19635" xr:uid="{00000000-0005-0000-0000-000054460000}"/>
    <cellStyle name="Normal 2 2 2 51 9 2 4" xfId="19636" xr:uid="{00000000-0005-0000-0000-000055460000}"/>
    <cellStyle name="Normal 2 2 2 51 9 2 5" xfId="19637" xr:uid="{00000000-0005-0000-0000-000056460000}"/>
    <cellStyle name="Normal 2 2 2 51 9 2 6" xfId="19638" xr:uid="{00000000-0005-0000-0000-000057460000}"/>
    <cellStyle name="Normal 2 2 2 51 9 2 7" xfId="19639" xr:uid="{00000000-0005-0000-0000-000058460000}"/>
    <cellStyle name="Normal 2 2 2 51 9 2 8" xfId="19640" xr:uid="{00000000-0005-0000-0000-000059460000}"/>
    <cellStyle name="Normal 2 2 2 51 9 2 9" xfId="19641" xr:uid="{00000000-0005-0000-0000-00005A460000}"/>
    <cellStyle name="Normal 2 2 2 51 9 3" xfId="19642" xr:uid="{00000000-0005-0000-0000-00005B460000}"/>
    <cellStyle name="Normal 2 2 2 51 9 3 10" xfId="19643" xr:uid="{00000000-0005-0000-0000-00005C460000}"/>
    <cellStyle name="Normal 2 2 2 51 9 3 2" xfId="19644" xr:uid="{00000000-0005-0000-0000-00005D460000}"/>
    <cellStyle name="Normal 2 2 2 51 9 3 3" xfId="19645" xr:uid="{00000000-0005-0000-0000-00005E460000}"/>
    <cellStyle name="Normal 2 2 2 51 9 3 4" xfId="19646" xr:uid="{00000000-0005-0000-0000-00005F460000}"/>
    <cellStyle name="Normal 2 2 2 51 9 3 5" xfId="19647" xr:uid="{00000000-0005-0000-0000-000060460000}"/>
    <cellStyle name="Normal 2 2 2 51 9 3 6" xfId="19648" xr:uid="{00000000-0005-0000-0000-000061460000}"/>
    <cellStyle name="Normal 2 2 2 51 9 3 7" xfId="19649" xr:uid="{00000000-0005-0000-0000-000062460000}"/>
    <cellStyle name="Normal 2 2 2 51 9 3 8" xfId="19650" xr:uid="{00000000-0005-0000-0000-000063460000}"/>
    <cellStyle name="Normal 2 2 2 51 9 3 9" xfId="19651" xr:uid="{00000000-0005-0000-0000-000064460000}"/>
    <cellStyle name="Normal 2 2 2 51 9 4" xfId="19652" xr:uid="{00000000-0005-0000-0000-000065460000}"/>
    <cellStyle name="Normal 2 2 2 51 9 5" xfId="19653" xr:uid="{00000000-0005-0000-0000-000066460000}"/>
    <cellStyle name="Normal 2 2 2 51 9 6" xfId="19654" xr:uid="{00000000-0005-0000-0000-000067460000}"/>
    <cellStyle name="Normal 2 2 2 51 9 7" xfId="19655" xr:uid="{00000000-0005-0000-0000-000068460000}"/>
    <cellStyle name="Normal 2 2 2 51 9 8" xfId="19656" xr:uid="{00000000-0005-0000-0000-000069460000}"/>
    <cellStyle name="Normal 2 2 2 51 9 9" xfId="19657" xr:uid="{00000000-0005-0000-0000-00006A460000}"/>
    <cellStyle name="Normal 2 2 2 52" xfId="3500" xr:uid="{00000000-0005-0000-0000-00006B460000}"/>
    <cellStyle name="Normal 2 2 2 52 10" xfId="19658" xr:uid="{00000000-0005-0000-0000-00006C460000}"/>
    <cellStyle name="Normal 2 2 2 52 11" xfId="19659" xr:uid="{00000000-0005-0000-0000-00006D460000}"/>
    <cellStyle name="Normal 2 2 2 52 12" xfId="19660" xr:uid="{00000000-0005-0000-0000-00006E460000}"/>
    <cellStyle name="Normal 2 2 2 52 2" xfId="3501" xr:uid="{00000000-0005-0000-0000-00006F460000}"/>
    <cellStyle name="Normal 2 2 2 52 2 10" xfId="19661" xr:uid="{00000000-0005-0000-0000-000070460000}"/>
    <cellStyle name="Normal 2 2 2 52 2 11" xfId="19662" xr:uid="{00000000-0005-0000-0000-000071460000}"/>
    <cellStyle name="Normal 2 2 2 52 2 2" xfId="19663" xr:uid="{00000000-0005-0000-0000-000072460000}"/>
    <cellStyle name="Normal 2 2 2 52 2 2 10" xfId="19664" xr:uid="{00000000-0005-0000-0000-000073460000}"/>
    <cellStyle name="Normal 2 2 2 52 2 2 2" xfId="19665" xr:uid="{00000000-0005-0000-0000-000074460000}"/>
    <cellStyle name="Normal 2 2 2 52 2 2 3" xfId="19666" xr:uid="{00000000-0005-0000-0000-000075460000}"/>
    <cellStyle name="Normal 2 2 2 52 2 2 4" xfId="19667" xr:uid="{00000000-0005-0000-0000-000076460000}"/>
    <cellStyle name="Normal 2 2 2 52 2 2 5" xfId="19668" xr:uid="{00000000-0005-0000-0000-000077460000}"/>
    <cellStyle name="Normal 2 2 2 52 2 2 6" xfId="19669" xr:uid="{00000000-0005-0000-0000-000078460000}"/>
    <cellStyle name="Normal 2 2 2 52 2 2 7" xfId="19670" xr:uid="{00000000-0005-0000-0000-000079460000}"/>
    <cellStyle name="Normal 2 2 2 52 2 2 8" xfId="19671" xr:uid="{00000000-0005-0000-0000-00007A460000}"/>
    <cellStyle name="Normal 2 2 2 52 2 2 9" xfId="19672" xr:uid="{00000000-0005-0000-0000-00007B460000}"/>
    <cellStyle name="Normal 2 2 2 52 2 3" xfId="19673" xr:uid="{00000000-0005-0000-0000-00007C460000}"/>
    <cellStyle name="Normal 2 2 2 52 2 4" xfId="19674" xr:uid="{00000000-0005-0000-0000-00007D460000}"/>
    <cellStyle name="Normal 2 2 2 52 2 5" xfId="19675" xr:uid="{00000000-0005-0000-0000-00007E460000}"/>
    <cellStyle name="Normal 2 2 2 52 2 6" xfId="19676" xr:uid="{00000000-0005-0000-0000-00007F460000}"/>
    <cellStyle name="Normal 2 2 2 52 2 7" xfId="19677" xr:uid="{00000000-0005-0000-0000-000080460000}"/>
    <cellStyle name="Normal 2 2 2 52 2 8" xfId="19678" xr:uid="{00000000-0005-0000-0000-000081460000}"/>
    <cellStyle name="Normal 2 2 2 52 2 9" xfId="19679" xr:uid="{00000000-0005-0000-0000-000082460000}"/>
    <cellStyle name="Normal 2 2 2 52 3" xfId="19680" xr:uid="{00000000-0005-0000-0000-000083460000}"/>
    <cellStyle name="Normal 2 2 2 52 3 10" xfId="19681" xr:uid="{00000000-0005-0000-0000-000084460000}"/>
    <cellStyle name="Normal 2 2 2 52 3 2" xfId="19682" xr:uid="{00000000-0005-0000-0000-000085460000}"/>
    <cellStyle name="Normal 2 2 2 52 3 3" xfId="19683" xr:uid="{00000000-0005-0000-0000-000086460000}"/>
    <cellStyle name="Normal 2 2 2 52 3 4" xfId="19684" xr:uid="{00000000-0005-0000-0000-000087460000}"/>
    <cellStyle name="Normal 2 2 2 52 3 5" xfId="19685" xr:uid="{00000000-0005-0000-0000-000088460000}"/>
    <cellStyle name="Normal 2 2 2 52 3 6" xfId="19686" xr:uid="{00000000-0005-0000-0000-000089460000}"/>
    <cellStyle name="Normal 2 2 2 52 3 7" xfId="19687" xr:uid="{00000000-0005-0000-0000-00008A460000}"/>
    <cellStyle name="Normal 2 2 2 52 3 8" xfId="19688" xr:uid="{00000000-0005-0000-0000-00008B460000}"/>
    <cellStyle name="Normal 2 2 2 52 3 9" xfId="19689" xr:uid="{00000000-0005-0000-0000-00008C460000}"/>
    <cellStyle name="Normal 2 2 2 52 4" xfId="19690" xr:uid="{00000000-0005-0000-0000-00008D460000}"/>
    <cellStyle name="Normal 2 2 2 52 5" xfId="19691" xr:uid="{00000000-0005-0000-0000-00008E460000}"/>
    <cellStyle name="Normal 2 2 2 52 6" xfId="19692" xr:uid="{00000000-0005-0000-0000-00008F460000}"/>
    <cellStyle name="Normal 2 2 2 52 7" xfId="19693" xr:uid="{00000000-0005-0000-0000-000090460000}"/>
    <cellStyle name="Normal 2 2 2 52 8" xfId="19694" xr:uid="{00000000-0005-0000-0000-000091460000}"/>
    <cellStyle name="Normal 2 2 2 52 9" xfId="19695" xr:uid="{00000000-0005-0000-0000-000092460000}"/>
    <cellStyle name="Normal 2 2 2 53" xfId="3502" xr:uid="{00000000-0005-0000-0000-000093460000}"/>
    <cellStyle name="Normal 2 2 2 53 10" xfId="19696" xr:uid="{00000000-0005-0000-0000-000094460000}"/>
    <cellStyle name="Normal 2 2 2 53 11" xfId="19697" xr:uid="{00000000-0005-0000-0000-000095460000}"/>
    <cellStyle name="Normal 2 2 2 53 12" xfId="19698" xr:uid="{00000000-0005-0000-0000-000096460000}"/>
    <cellStyle name="Normal 2 2 2 53 2" xfId="3503" xr:uid="{00000000-0005-0000-0000-000097460000}"/>
    <cellStyle name="Normal 2 2 2 53 2 10" xfId="19699" xr:uid="{00000000-0005-0000-0000-000098460000}"/>
    <cellStyle name="Normal 2 2 2 53 2 11" xfId="19700" xr:uid="{00000000-0005-0000-0000-000099460000}"/>
    <cellStyle name="Normal 2 2 2 53 2 2" xfId="19701" xr:uid="{00000000-0005-0000-0000-00009A460000}"/>
    <cellStyle name="Normal 2 2 2 53 2 2 10" xfId="19702" xr:uid="{00000000-0005-0000-0000-00009B460000}"/>
    <cellStyle name="Normal 2 2 2 53 2 2 2" xfId="19703" xr:uid="{00000000-0005-0000-0000-00009C460000}"/>
    <cellStyle name="Normal 2 2 2 53 2 2 3" xfId="19704" xr:uid="{00000000-0005-0000-0000-00009D460000}"/>
    <cellStyle name="Normal 2 2 2 53 2 2 4" xfId="19705" xr:uid="{00000000-0005-0000-0000-00009E460000}"/>
    <cellStyle name="Normal 2 2 2 53 2 2 5" xfId="19706" xr:uid="{00000000-0005-0000-0000-00009F460000}"/>
    <cellStyle name="Normal 2 2 2 53 2 2 6" xfId="19707" xr:uid="{00000000-0005-0000-0000-0000A0460000}"/>
    <cellStyle name="Normal 2 2 2 53 2 2 7" xfId="19708" xr:uid="{00000000-0005-0000-0000-0000A1460000}"/>
    <cellStyle name="Normal 2 2 2 53 2 2 8" xfId="19709" xr:uid="{00000000-0005-0000-0000-0000A2460000}"/>
    <cellStyle name="Normal 2 2 2 53 2 2 9" xfId="19710" xr:uid="{00000000-0005-0000-0000-0000A3460000}"/>
    <cellStyle name="Normal 2 2 2 53 2 3" xfId="19711" xr:uid="{00000000-0005-0000-0000-0000A4460000}"/>
    <cellStyle name="Normal 2 2 2 53 2 4" xfId="19712" xr:uid="{00000000-0005-0000-0000-0000A5460000}"/>
    <cellStyle name="Normal 2 2 2 53 2 5" xfId="19713" xr:uid="{00000000-0005-0000-0000-0000A6460000}"/>
    <cellStyle name="Normal 2 2 2 53 2 6" xfId="19714" xr:uid="{00000000-0005-0000-0000-0000A7460000}"/>
    <cellStyle name="Normal 2 2 2 53 2 7" xfId="19715" xr:uid="{00000000-0005-0000-0000-0000A8460000}"/>
    <cellStyle name="Normal 2 2 2 53 2 8" xfId="19716" xr:uid="{00000000-0005-0000-0000-0000A9460000}"/>
    <cellStyle name="Normal 2 2 2 53 2 9" xfId="19717" xr:uid="{00000000-0005-0000-0000-0000AA460000}"/>
    <cellStyle name="Normal 2 2 2 53 3" xfId="19718" xr:uid="{00000000-0005-0000-0000-0000AB460000}"/>
    <cellStyle name="Normal 2 2 2 53 3 10" xfId="19719" xr:uid="{00000000-0005-0000-0000-0000AC460000}"/>
    <cellStyle name="Normal 2 2 2 53 3 2" xfId="19720" xr:uid="{00000000-0005-0000-0000-0000AD460000}"/>
    <cellStyle name="Normal 2 2 2 53 3 3" xfId="19721" xr:uid="{00000000-0005-0000-0000-0000AE460000}"/>
    <cellStyle name="Normal 2 2 2 53 3 4" xfId="19722" xr:uid="{00000000-0005-0000-0000-0000AF460000}"/>
    <cellStyle name="Normal 2 2 2 53 3 5" xfId="19723" xr:uid="{00000000-0005-0000-0000-0000B0460000}"/>
    <cellStyle name="Normal 2 2 2 53 3 6" xfId="19724" xr:uid="{00000000-0005-0000-0000-0000B1460000}"/>
    <cellStyle name="Normal 2 2 2 53 3 7" xfId="19725" xr:uid="{00000000-0005-0000-0000-0000B2460000}"/>
    <cellStyle name="Normal 2 2 2 53 3 8" xfId="19726" xr:uid="{00000000-0005-0000-0000-0000B3460000}"/>
    <cellStyle name="Normal 2 2 2 53 3 9" xfId="19727" xr:uid="{00000000-0005-0000-0000-0000B4460000}"/>
    <cellStyle name="Normal 2 2 2 53 4" xfId="19728" xr:uid="{00000000-0005-0000-0000-0000B5460000}"/>
    <cellStyle name="Normal 2 2 2 53 5" xfId="19729" xr:uid="{00000000-0005-0000-0000-0000B6460000}"/>
    <cellStyle name="Normal 2 2 2 53 6" xfId="19730" xr:uid="{00000000-0005-0000-0000-0000B7460000}"/>
    <cellStyle name="Normal 2 2 2 53 7" xfId="19731" xr:uid="{00000000-0005-0000-0000-0000B8460000}"/>
    <cellStyle name="Normal 2 2 2 53 8" xfId="19732" xr:uid="{00000000-0005-0000-0000-0000B9460000}"/>
    <cellStyle name="Normal 2 2 2 53 9" xfId="19733" xr:uid="{00000000-0005-0000-0000-0000BA460000}"/>
    <cellStyle name="Normal 2 2 2 54" xfId="3504" xr:uid="{00000000-0005-0000-0000-0000BB460000}"/>
    <cellStyle name="Normal 2 2 2 54 10" xfId="19734" xr:uid="{00000000-0005-0000-0000-0000BC460000}"/>
    <cellStyle name="Normal 2 2 2 54 11" xfId="19735" xr:uid="{00000000-0005-0000-0000-0000BD460000}"/>
    <cellStyle name="Normal 2 2 2 54 12" xfId="19736" xr:uid="{00000000-0005-0000-0000-0000BE460000}"/>
    <cellStyle name="Normal 2 2 2 54 2" xfId="3505" xr:uid="{00000000-0005-0000-0000-0000BF460000}"/>
    <cellStyle name="Normal 2 2 2 54 2 10" xfId="19737" xr:uid="{00000000-0005-0000-0000-0000C0460000}"/>
    <cellStyle name="Normal 2 2 2 54 2 11" xfId="19738" xr:uid="{00000000-0005-0000-0000-0000C1460000}"/>
    <cellStyle name="Normal 2 2 2 54 2 2" xfId="19739" xr:uid="{00000000-0005-0000-0000-0000C2460000}"/>
    <cellStyle name="Normal 2 2 2 54 2 2 10" xfId="19740" xr:uid="{00000000-0005-0000-0000-0000C3460000}"/>
    <cellStyle name="Normal 2 2 2 54 2 2 2" xfId="19741" xr:uid="{00000000-0005-0000-0000-0000C4460000}"/>
    <cellStyle name="Normal 2 2 2 54 2 2 3" xfId="19742" xr:uid="{00000000-0005-0000-0000-0000C5460000}"/>
    <cellStyle name="Normal 2 2 2 54 2 2 4" xfId="19743" xr:uid="{00000000-0005-0000-0000-0000C6460000}"/>
    <cellStyle name="Normal 2 2 2 54 2 2 5" xfId="19744" xr:uid="{00000000-0005-0000-0000-0000C7460000}"/>
    <cellStyle name="Normal 2 2 2 54 2 2 6" xfId="19745" xr:uid="{00000000-0005-0000-0000-0000C8460000}"/>
    <cellStyle name="Normal 2 2 2 54 2 2 7" xfId="19746" xr:uid="{00000000-0005-0000-0000-0000C9460000}"/>
    <cellStyle name="Normal 2 2 2 54 2 2 8" xfId="19747" xr:uid="{00000000-0005-0000-0000-0000CA460000}"/>
    <cellStyle name="Normal 2 2 2 54 2 2 9" xfId="19748" xr:uid="{00000000-0005-0000-0000-0000CB460000}"/>
    <cellStyle name="Normal 2 2 2 54 2 3" xfId="19749" xr:uid="{00000000-0005-0000-0000-0000CC460000}"/>
    <cellStyle name="Normal 2 2 2 54 2 4" xfId="19750" xr:uid="{00000000-0005-0000-0000-0000CD460000}"/>
    <cellStyle name="Normal 2 2 2 54 2 5" xfId="19751" xr:uid="{00000000-0005-0000-0000-0000CE460000}"/>
    <cellStyle name="Normal 2 2 2 54 2 6" xfId="19752" xr:uid="{00000000-0005-0000-0000-0000CF460000}"/>
    <cellStyle name="Normal 2 2 2 54 2 7" xfId="19753" xr:uid="{00000000-0005-0000-0000-0000D0460000}"/>
    <cellStyle name="Normal 2 2 2 54 2 8" xfId="19754" xr:uid="{00000000-0005-0000-0000-0000D1460000}"/>
    <cellStyle name="Normal 2 2 2 54 2 9" xfId="19755" xr:uid="{00000000-0005-0000-0000-0000D2460000}"/>
    <cellStyle name="Normal 2 2 2 54 3" xfId="19756" xr:uid="{00000000-0005-0000-0000-0000D3460000}"/>
    <cellStyle name="Normal 2 2 2 54 3 10" xfId="19757" xr:uid="{00000000-0005-0000-0000-0000D4460000}"/>
    <cellStyle name="Normal 2 2 2 54 3 2" xfId="19758" xr:uid="{00000000-0005-0000-0000-0000D5460000}"/>
    <cellStyle name="Normal 2 2 2 54 3 3" xfId="19759" xr:uid="{00000000-0005-0000-0000-0000D6460000}"/>
    <cellStyle name="Normal 2 2 2 54 3 4" xfId="19760" xr:uid="{00000000-0005-0000-0000-0000D7460000}"/>
    <cellStyle name="Normal 2 2 2 54 3 5" xfId="19761" xr:uid="{00000000-0005-0000-0000-0000D8460000}"/>
    <cellStyle name="Normal 2 2 2 54 3 6" xfId="19762" xr:uid="{00000000-0005-0000-0000-0000D9460000}"/>
    <cellStyle name="Normal 2 2 2 54 3 7" xfId="19763" xr:uid="{00000000-0005-0000-0000-0000DA460000}"/>
    <cellStyle name="Normal 2 2 2 54 3 8" xfId="19764" xr:uid="{00000000-0005-0000-0000-0000DB460000}"/>
    <cellStyle name="Normal 2 2 2 54 3 9" xfId="19765" xr:uid="{00000000-0005-0000-0000-0000DC460000}"/>
    <cellStyle name="Normal 2 2 2 54 4" xfId="19766" xr:uid="{00000000-0005-0000-0000-0000DD460000}"/>
    <cellStyle name="Normal 2 2 2 54 5" xfId="19767" xr:uid="{00000000-0005-0000-0000-0000DE460000}"/>
    <cellStyle name="Normal 2 2 2 54 6" xfId="19768" xr:uid="{00000000-0005-0000-0000-0000DF460000}"/>
    <cellStyle name="Normal 2 2 2 54 7" xfId="19769" xr:uid="{00000000-0005-0000-0000-0000E0460000}"/>
    <cellStyle name="Normal 2 2 2 54 8" xfId="19770" xr:uid="{00000000-0005-0000-0000-0000E1460000}"/>
    <cellStyle name="Normal 2 2 2 54 9" xfId="19771" xr:uid="{00000000-0005-0000-0000-0000E2460000}"/>
    <cellStyle name="Normal 2 2 2 55" xfId="3506" xr:uid="{00000000-0005-0000-0000-0000E3460000}"/>
    <cellStyle name="Normal 2 2 2 55 10" xfId="19772" xr:uid="{00000000-0005-0000-0000-0000E4460000}"/>
    <cellStyle name="Normal 2 2 2 55 11" xfId="19773" xr:uid="{00000000-0005-0000-0000-0000E5460000}"/>
    <cellStyle name="Normal 2 2 2 55 12" xfId="19774" xr:uid="{00000000-0005-0000-0000-0000E6460000}"/>
    <cellStyle name="Normal 2 2 2 55 2" xfId="3507" xr:uid="{00000000-0005-0000-0000-0000E7460000}"/>
    <cellStyle name="Normal 2 2 2 55 2 10" xfId="19775" xr:uid="{00000000-0005-0000-0000-0000E8460000}"/>
    <cellStyle name="Normal 2 2 2 55 2 11" xfId="19776" xr:uid="{00000000-0005-0000-0000-0000E9460000}"/>
    <cellStyle name="Normal 2 2 2 55 2 2" xfId="19777" xr:uid="{00000000-0005-0000-0000-0000EA460000}"/>
    <cellStyle name="Normal 2 2 2 55 2 2 10" xfId="19778" xr:uid="{00000000-0005-0000-0000-0000EB460000}"/>
    <cellStyle name="Normal 2 2 2 55 2 2 2" xfId="19779" xr:uid="{00000000-0005-0000-0000-0000EC460000}"/>
    <cellStyle name="Normal 2 2 2 55 2 2 3" xfId="19780" xr:uid="{00000000-0005-0000-0000-0000ED460000}"/>
    <cellStyle name="Normal 2 2 2 55 2 2 4" xfId="19781" xr:uid="{00000000-0005-0000-0000-0000EE460000}"/>
    <cellStyle name="Normal 2 2 2 55 2 2 5" xfId="19782" xr:uid="{00000000-0005-0000-0000-0000EF460000}"/>
    <cellStyle name="Normal 2 2 2 55 2 2 6" xfId="19783" xr:uid="{00000000-0005-0000-0000-0000F0460000}"/>
    <cellStyle name="Normal 2 2 2 55 2 2 7" xfId="19784" xr:uid="{00000000-0005-0000-0000-0000F1460000}"/>
    <cellStyle name="Normal 2 2 2 55 2 2 8" xfId="19785" xr:uid="{00000000-0005-0000-0000-0000F2460000}"/>
    <cellStyle name="Normal 2 2 2 55 2 2 9" xfId="19786" xr:uid="{00000000-0005-0000-0000-0000F3460000}"/>
    <cellStyle name="Normal 2 2 2 55 2 3" xfId="19787" xr:uid="{00000000-0005-0000-0000-0000F4460000}"/>
    <cellStyle name="Normal 2 2 2 55 2 4" xfId="19788" xr:uid="{00000000-0005-0000-0000-0000F5460000}"/>
    <cellStyle name="Normal 2 2 2 55 2 5" xfId="19789" xr:uid="{00000000-0005-0000-0000-0000F6460000}"/>
    <cellStyle name="Normal 2 2 2 55 2 6" xfId="19790" xr:uid="{00000000-0005-0000-0000-0000F7460000}"/>
    <cellStyle name="Normal 2 2 2 55 2 7" xfId="19791" xr:uid="{00000000-0005-0000-0000-0000F8460000}"/>
    <cellStyle name="Normal 2 2 2 55 2 8" xfId="19792" xr:uid="{00000000-0005-0000-0000-0000F9460000}"/>
    <cellStyle name="Normal 2 2 2 55 2 9" xfId="19793" xr:uid="{00000000-0005-0000-0000-0000FA460000}"/>
    <cellStyle name="Normal 2 2 2 55 3" xfId="19794" xr:uid="{00000000-0005-0000-0000-0000FB460000}"/>
    <cellStyle name="Normal 2 2 2 55 3 10" xfId="19795" xr:uid="{00000000-0005-0000-0000-0000FC460000}"/>
    <cellStyle name="Normal 2 2 2 55 3 2" xfId="19796" xr:uid="{00000000-0005-0000-0000-0000FD460000}"/>
    <cellStyle name="Normal 2 2 2 55 3 3" xfId="19797" xr:uid="{00000000-0005-0000-0000-0000FE460000}"/>
    <cellStyle name="Normal 2 2 2 55 3 4" xfId="19798" xr:uid="{00000000-0005-0000-0000-0000FF460000}"/>
    <cellStyle name="Normal 2 2 2 55 3 5" xfId="19799" xr:uid="{00000000-0005-0000-0000-000000470000}"/>
    <cellStyle name="Normal 2 2 2 55 3 6" xfId="19800" xr:uid="{00000000-0005-0000-0000-000001470000}"/>
    <cellStyle name="Normal 2 2 2 55 3 7" xfId="19801" xr:uid="{00000000-0005-0000-0000-000002470000}"/>
    <cellStyle name="Normal 2 2 2 55 3 8" xfId="19802" xr:uid="{00000000-0005-0000-0000-000003470000}"/>
    <cellStyle name="Normal 2 2 2 55 3 9" xfId="19803" xr:uid="{00000000-0005-0000-0000-000004470000}"/>
    <cellStyle name="Normal 2 2 2 55 4" xfId="19804" xr:uid="{00000000-0005-0000-0000-000005470000}"/>
    <cellStyle name="Normal 2 2 2 55 5" xfId="19805" xr:uid="{00000000-0005-0000-0000-000006470000}"/>
    <cellStyle name="Normal 2 2 2 55 6" xfId="19806" xr:uid="{00000000-0005-0000-0000-000007470000}"/>
    <cellStyle name="Normal 2 2 2 55 7" xfId="19807" xr:uid="{00000000-0005-0000-0000-000008470000}"/>
    <cellStyle name="Normal 2 2 2 55 8" xfId="19808" xr:uid="{00000000-0005-0000-0000-000009470000}"/>
    <cellStyle name="Normal 2 2 2 55 9" xfId="19809" xr:uid="{00000000-0005-0000-0000-00000A470000}"/>
    <cellStyle name="Normal 2 2 2 56" xfId="3508" xr:uid="{00000000-0005-0000-0000-00000B470000}"/>
    <cellStyle name="Normal 2 2 2 56 2" xfId="3509" xr:uid="{00000000-0005-0000-0000-00000C470000}"/>
    <cellStyle name="Normal 2 2 2 56 2 10" xfId="19810" xr:uid="{00000000-0005-0000-0000-00000D470000}"/>
    <cellStyle name="Normal 2 2 2 56 2 11" xfId="19811" xr:uid="{00000000-0005-0000-0000-00000E470000}"/>
    <cellStyle name="Normal 2 2 2 56 2 12" xfId="19812" xr:uid="{00000000-0005-0000-0000-00000F470000}"/>
    <cellStyle name="Normal 2 2 2 56 2 13" xfId="19813" xr:uid="{00000000-0005-0000-0000-000010470000}"/>
    <cellStyle name="Normal 2 2 2 56 2 14" xfId="19814" xr:uid="{00000000-0005-0000-0000-000011470000}"/>
    <cellStyle name="Normal 2 2 2 56 2 15" xfId="19815" xr:uid="{00000000-0005-0000-0000-000012470000}"/>
    <cellStyle name="Normal 2 2 2 56 2 16" xfId="19816" xr:uid="{00000000-0005-0000-0000-000013470000}"/>
    <cellStyle name="Normal 2 2 2 56 2 17" xfId="19817" xr:uid="{00000000-0005-0000-0000-000014470000}"/>
    <cellStyle name="Normal 2 2 2 56 2 2" xfId="3510" xr:uid="{00000000-0005-0000-0000-000015470000}"/>
    <cellStyle name="Normal 2 2 2 56 2 2 2" xfId="3511" xr:uid="{00000000-0005-0000-0000-000016470000}"/>
    <cellStyle name="Normal 2 2 2 56 2 2 2 10" xfId="19818" xr:uid="{00000000-0005-0000-0000-000017470000}"/>
    <cellStyle name="Normal 2 2 2 56 2 2 2 11" xfId="19819" xr:uid="{00000000-0005-0000-0000-000018470000}"/>
    <cellStyle name="Normal 2 2 2 56 2 2 2 12" xfId="19820" xr:uid="{00000000-0005-0000-0000-000019470000}"/>
    <cellStyle name="Normal 2 2 2 56 2 2 2 13" xfId="19821" xr:uid="{00000000-0005-0000-0000-00001A470000}"/>
    <cellStyle name="Normal 2 2 2 56 2 2 2 14" xfId="19822" xr:uid="{00000000-0005-0000-0000-00001B470000}"/>
    <cellStyle name="Normal 2 2 2 56 2 2 2 15" xfId="19823" xr:uid="{00000000-0005-0000-0000-00001C470000}"/>
    <cellStyle name="Normal 2 2 2 56 2 2 2 16" xfId="19824" xr:uid="{00000000-0005-0000-0000-00001D470000}"/>
    <cellStyle name="Normal 2 2 2 56 2 2 2 2" xfId="3512" xr:uid="{00000000-0005-0000-0000-00001E470000}"/>
    <cellStyle name="Normal 2 2 2 56 2 2 2 3" xfId="3513" xr:uid="{00000000-0005-0000-0000-00001F470000}"/>
    <cellStyle name="Normal 2 2 2 56 2 2 2 4" xfId="3514" xr:uid="{00000000-0005-0000-0000-000020470000}"/>
    <cellStyle name="Normal 2 2 2 56 2 2 2 5" xfId="3515" xr:uid="{00000000-0005-0000-0000-000021470000}"/>
    <cellStyle name="Normal 2 2 2 56 2 2 2 6" xfId="3516" xr:uid="{00000000-0005-0000-0000-000022470000}"/>
    <cellStyle name="Normal 2 2 2 56 2 2 2 6 10" xfId="19825" xr:uid="{00000000-0005-0000-0000-000023470000}"/>
    <cellStyle name="Normal 2 2 2 56 2 2 2 6 11" xfId="19826" xr:uid="{00000000-0005-0000-0000-000024470000}"/>
    <cellStyle name="Normal 2 2 2 56 2 2 2 6 2" xfId="19827" xr:uid="{00000000-0005-0000-0000-000025470000}"/>
    <cellStyle name="Normal 2 2 2 56 2 2 2 6 2 10" xfId="19828" xr:uid="{00000000-0005-0000-0000-000026470000}"/>
    <cellStyle name="Normal 2 2 2 56 2 2 2 6 2 2" xfId="19829" xr:uid="{00000000-0005-0000-0000-000027470000}"/>
    <cellStyle name="Normal 2 2 2 56 2 2 2 6 2 3" xfId="19830" xr:uid="{00000000-0005-0000-0000-000028470000}"/>
    <cellStyle name="Normal 2 2 2 56 2 2 2 6 2 4" xfId="19831" xr:uid="{00000000-0005-0000-0000-000029470000}"/>
    <cellStyle name="Normal 2 2 2 56 2 2 2 6 2 5" xfId="19832" xr:uid="{00000000-0005-0000-0000-00002A470000}"/>
    <cellStyle name="Normal 2 2 2 56 2 2 2 6 2 6" xfId="19833" xr:uid="{00000000-0005-0000-0000-00002B470000}"/>
    <cellStyle name="Normal 2 2 2 56 2 2 2 6 2 7" xfId="19834" xr:uid="{00000000-0005-0000-0000-00002C470000}"/>
    <cellStyle name="Normal 2 2 2 56 2 2 2 6 2 8" xfId="19835" xr:uid="{00000000-0005-0000-0000-00002D470000}"/>
    <cellStyle name="Normal 2 2 2 56 2 2 2 6 2 9" xfId="19836" xr:uid="{00000000-0005-0000-0000-00002E470000}"/>
    <cellStyle name="Normal 2 2 2 56 2 2 2 6 3" xfId="19837" xr:uid="{00000000-0005-0000-0000-00002F470000}"/>
    <cellStyle name="Normal 2 2 2 56 2 2 2 6 4" xfId="19838" xr:uid="{00000000-0005-0000-0000-000030470000}"/>
    <cellStyle name="Normal 2 2 2 56 2 2 2 6 5" xfId="19839" xr:uid="{00000000-0005-0000-0000-000031470000}"/>
    <cellStyle name="Normal 2 2 2 56 2 2 2 6 6" xfId="19840" xr:uid="{00000000-0005-0000-0000-000032470000}"/>
    <cellStyle name="Normal 2 2 2 56 2 2 2 6 7" xfId="19841" xr:uid="{00000000-0005-0000-0000-000033470000}"/>
    <cellStyle name="Normal 2 2 2 56 2 2 2 6 8" xfId="19842" xr:uid="{00000000-0005-0000-0000-000034470000}"/>
    <cellStyle name="Normal 2 2 2 56 2 2 2 6 9" xfId="19843" xr:uid="{00000000-0005-0000-0000-000035470000}"/>
    <cellStyle name="Normal 2 2 2 56 2 2 2 7" xfId="19844" xr:uid="{00000000-0005-0000-0000-000036470000}"/>
    <cellStyle name="Normal 2 2 2 56 2 2 2 7 10" xfId="19845" xr:uid="{00000000-0005-0000-0000-000037470000}"/>
    <cellStyle name="Normal 2 2 2 56 2 2 2 7 2" xfId="19846" xr:uid="{00000000-0005-0000-0000-000038470000}"/>
    <cellStyle name="Normal 2 2 2 56 2 2 2 7 3" xfId="19847" xr:uid="{00000000-0005-0000-0000-000039470000}"/>
    <cellStyle name="Normal 2 2 2 56 2 2 2 7 4" xfId="19848" xr:uid="{00000000-0005-0000-0000-00003A470000}"/>
    <cellStyle name="Normal 2 2 2 56 2 2 2 7 5" xfId="19849" xr:uid="{00000000-0005-0000-0000-00003B470000}"/>
    <cellStyle name="Normal 2 2 2 56 2 2 2 7 6" xfId="19850" xr:uid="{00000000-0005-0000-0000-00003C470000}"/>
    <cellStyle name="Normal 2 2 2 56 2 2 2 7 7" xfId="19851" xr:uid="{00000000-0005-0000-0000-00003D470000}"/>
    <cellStyle name="Normal 2 2 2 56 2 2 2 7 8" xfId="19852" xr:uid="{00000000-0005-0000-0000-00003E470000}"/>
    <cellStyle name="Normal 2 2 2 56 2 2 2 7 9" xfId="19853" xr:uid="{00000000-0005-0000-0000-00003F470000}"/>
    <cellStyle name="Normal 2 2 2 56 2 2 2 8" xfId="19854" xr:uid="{00000000-0005-0000-0000-000040470000}"/>
    <cellStyle name="Normal 2 2 2 56 2 2 2 9" xfId="19855" xr:uid="{00000000-0005-0000-0000-000041470000}"/>
    <cellStyle name="Normal 2 2 2 56 2 2 3" xfId="3517" xr:uid="{00000000-0005-0000-0000-000042470000}"/>
    <cellStyle name="Normal 2 2 2 56 2 2 4" xfId="3518" xr:uid="{00000000-0005-0000-0000-000043470000}"/>
    <cellStyle name="Normal 2 2 2 56 2 2 4 10" xfId="19856" xr:uid="{00000000-0005-0000-0000-000044470000}"/>
    <cellStyle name="Normal 2 2 2 56 2 2 4 11" xfId="19857" xr:uid="{00000000-0005-0000-0000-000045470000}"/>
    <cellStyle name="Normal 2 2 2 56 2 2 4 12" xfId="19858" xr:uid="{00000000-0005-0000-0000-000046470000}"/>
    <cellStyle name="Normal 2 2 2 56 2 2 4 2" xfId="3519" xr:uid="{00000000-0005-0000-0000-000047470000}"/>
    <cellStyle name="Normal 2 2 2 56 2 2 4 2 10" xfId="19859" xr:uid="{00000000-0005-0000-0000-000048470000}"/>
    <cellStyle name="Normal 2 2 2 56 2 2 4 2 11" xfId="19860" xr:uid="{00000000-0005-0000-0000-000049470000}"/>
    <cellStyle name="Normal 2 2 2 56 2 2 4 2 2" xfId="19861" xr:uid="{00000000-0005-0000-0000-00004A470000}"/>
    <cellStyle name="Normal 2 2 2 56 2 2 4 2 2 10" xfId="19862" xr:uid="{00000000-0005-0000-0000-00004B470000}"/>
    <cellStyle name="Normal 2 2 2 56 2 2 4 2 2 2" xfId="19863" xr:uid="{00000000-0005-0000-0000-00004C470000}"/>
    <cellStyle name="Normal 2 2 2 56 2 2 4 2 2 3" xfId="19864" xr:uid="{00000000-0005-0000-0000-00004D470000}"/>
    <cellStyle name="Normal 2 2 2 56 2 2 4 2 2 4" xfId="19865" xr:uid="{00000000-0005-0000-0000-00004E470000}"/>
    <cellStyle name="Normal 2 2 2 56 2 2 4 2 2 5" xfId="19866" xr:uid="{00000000-0005-0000-0000-00004F470000}"/>
    <cellStyle name="Normal 2 2 2 56 2 2 4 2 2 6" xfId="19867" xr:uid="{00000000-0005-0000-0000-000050470000}"/>
    <cellStyle name="Normal 2 2 2 56 2 2 4 2 2 7" xfId="19868" xr:uid="{00000000-0005-0000-0000-000051470000}"/>
    <cellStyle name="Normal 2 2 2 56 2 2 4 2 2 8" xfId="19869" xr:uid="{00000000-0005-0000-0000-000052470000}"/>
    <cellStyle name="Normal 2 2 2 56 2 2 4 2 2 9" xfId="19870" xr:uid="{00000000-0005-0000-0000-000053470000}"/>
    <cellStyle name="Normal 2 2 2 56 2 2 4 2 3" xfId="19871" xr:uid="{00000000-0005-0000-0000-000054470000}"/>
    <cellStyle name="Normal 2 2 2 56 2 2 4 2 4" xfId="19872" xr:uid="{00000000-0005-0000-0000-000055470000}"/>
    <cellStyle name="Normal 2 2 2 56 2 2 4 2 5" xfId="19873" xr:uid="{00000000-0005-0000-0000-000056470000}"/>
    <cellStyle name="Normal 2 2 2 56 2 2 4 2 6" xfId="19874" xr:uid="{00000000-0005-0000-0000-000057470000}"/>
    <cellStyle name="Normal 2 2 2 56 2 2 4 2 7" xfId="19875" xr:uid="{00000000-0005-0000-0000-000058470000}"/>
    <cellStyle name="Normal 2 2 2 56 2 2 4 2 8" xfId="19876" xr:uid="{00000000-0005-0000-0000-000059470000}"/>
    <cellStyle name="Normal 2 2 2 56 2 2 4 2 9" xfId="19877" xr:uid="{00000000-0005-0000-0000-00005A470000}"/>
    <cellStyle name="Normal 2 2 2 56 2 2 4 3" xfId="19878" xr:uid="{00000000-0005-0000-0000-00005B470000}"/>
    <cellStyle name="Normal 2 2 2 56 2 2 4 3 10" xfId="19879" xr:uid="{00000000-0005-0000-0000-00005C470000}"/>
    <cellStyle name="Normal 2 2 2 56 2 2 4 3 2" xfId="19880" xr:uid="{00000000-0005-0000-0000-00005D470000}"/>
    <cellStyle name="Normal 2 2 2 56 2 2 4 3 3" xfId="19881" xr:uid="{00000000-0005-0000-0000-00005E470000}"/>
    <cellStyle name="Normal 2 2 2 56 2 2 4 3 4" xfId="19882" xr:uid="{00000000-0005-0000-0000-00005F470000}"/>
    <cellStyle name="Normal 2 2 2 56 2 2 4 3 5" xfId="19883" xr:uid="{00000000-0005-0000-0000-000060470000}"/>
    <cellStyle name="Normal 2 2 2 56 2 2 4 3 6" xfId="19884" xr:uid="{00000000-0005-0000-0000-000061470000}"/>
    <cellStyle name="Normal 2 2 2 56 2 2 4 3 7" xfId="19885" xr:uid="{00000000-0005-0000-0000-000062470000}"/>
    <cellStyle name="Normal 2 2 2 56 2 2 4 3 8" xfId="19886" xr:uid="{00000000-0005-0000-0000-000063470000}"/>
    <cellStyle name="Normal 2 2 2 56 2 2 4 3 9" xfId="19887" xr:uid="{00000000-0005-0000-0000-000064470000}"/>
    <cellStyle name="Normal 2 2 2 56 2 2 4 4" xfId="19888" xr:uid="{00000000-0005-0000-0000-000065470000}"/>
    <cellStyle name="Normal 2 2 2 56 2 2 4 5" xfId="19889" xr:uid="{00000000-0005-0000-0000-000066470000}"/>
    <cellStyle name="Normal 2 2 2 56 2 2 4 6" xfId="19890" xr:uid="{00000000-0005-0000-0000-000067470000}"/>
    <cellStyle name="Normal 2 2 2 56 2 2 4 7" xfId="19891" xr:uid="{00000000-0005-0000-0000-000068470000}"/>
    <cellStyle name="Normal 2 2 2 56 2 2 4 8" xfId="19892" xr:uid="{00000000-0005-0000-0000-000069470000}"/>
    <cellStyle name="Normal 2 2 2 56 2 2 4 9" xfId="19893" xr:uid="{00000000-0005-0000-0000-00006A470000}"/>
    <cellStyle name="Normal 2 2 2 56 2 2 5" xfId="3520" xr:uid="{00000000-0005-0000-0000-00006B470000}"/>
    <cellStyle name="Normal 2 2 2 56 2 2 5 10" xfId="19894" xr:uid="{00000000-0005-0000-0000-00006C470000}"/>
    <cellStyle name="Normal 2 2 2 56 2 2 5 11" xfId="19895" xr:uid="{00000000-0005-0000-0000-00006D470000}"/>
    <cellStyle name="Normal 2 2 2 56 2 2 5 12" xfId="19896" xr:uid="{00000000-0005-0000-0000-00006E470000}"/>
    <cellStyle name="Normal 2 2 2 56 2 2 5 2" xfId="3521" xr:uid="{00000000-0005-0000-0000-00006F470000}"/>
    <cellStyle name="Normal 2 2 2 56 2 2 5 2 10" xfId="19897" xr:uid="{00000000-0005-0000-0000-000070470000}"/>
    <cellStyle name="Normal 2 2 2 56 2 2 5 2 11" xfId="19898" xr:uid="{00000000-0005-0000-0000-000071470000}"/>
    <cellStyle name="Normal 2 2 2 56 2 2 5 2 2" xfId="19899" xr:uid="{00000000-0005-0000-0000-000072470000}"/>
    <cellStyle name="Normal 2 2 2 56 2 2 5 2 2 10" xfId="19900" xr:uid="{00000000-0005-0000-0000-000073470000}"/>
    <cellStyle name="Normal 2 2 2 56 2 2 5 2 2 2" xfId="19901" xr:uid="{00000000-0005-0000-0000-000074470000}"/>
    <cellStyle name="Normal 2 2 2 56 2 2 5 2 2 3" xfId="19902" xr:uid="{00000000-0005-0000-0000-000075470000}"/>
    <cellStyle name="Normal 2 2 2 56 2 2 5 2 2 4" xfId="19903" xr:uid="{00000000-0005-0000-0000-000076470000}"/>
    <cellStyle name="Normal 2 2 2 56 2 2 5 2 2 5" xfId="19904" xr:uid="{00000000-0005-0000-0000-000077470000}"/>
    <cellStyle name="Normal 2 2 2 56 2 2 5 2 2 6" xfId="19905" xr:uid="{00000000-0005-0000-0000-000078470000}"/>
    <cellStyle name="Normal 2 2 2 56 2 2 5 2 2 7" xfId="19906" xr:uid="{00000000-0005-0000-0000-000079470000}"/>
    <cellStyle name="Normal 2 2 2 56 2 2 5 2 2 8" xfId="19907" xr:uid="{00000000-0005-0000-0000-00007A470000}"/>
    <cellStyle name="Normal 2 2 2 56 2 2 5 2 2 9" xfId="19908" xr:uid="{00000000-0005-0000-0000-00007B470000}"/>
    <cellStyle name="Normal 2 2 2 56 2 2 5 2 3" xfId="19909" xr:uid="{00000000-0005-0000-0000-00007C470000}"/>
    <cellStyle name="Normal 2 2 2 56 2 2 5 2 4" xfId="19910" xr:uid="{00000000-0005-0000-0000-00007D470000}"/>
    <cellStyle name="Normal 2 2 2 56 2 2 5 2 5" xfId="19911" xr:uid="{00000000-0005-0000-0000-00007E470000}"/>
    <cellStyle name="Normal 2 2 2 56 2 2 5 2 6" xfId="19912" xr:uid="{00000000-0005-0000-0000-00007F470000}"/>
    <cellStyle name="Normal 2 2 2 56 2 2 5 2 7" xfId="19913" xr:uid="{00000000-0005-0000-0000-000080470000}"/>
    <cellStyle name="Normal 2 2 2 56 2 2 5 2 8" xfId="19914" xr:uid="{00000000-0005-0000-0000-000081470000}"/>
    <cellStyle name="Normal 2 2 2 56 2 2 5 2 9" xfId="19915" xr:uid="{00000000-0005-0000-0000-000082470000}"/>
    <cellStyle name="Normal 2 2 2 56 2 2 5 3" xfId="19916" xr:uid="{00000000-0005-0000-0000-000083470000}"/>
    <cellStyle name="Normal 2 2 2 56 2 2 5 3 10" xfId="19917" xr:uid="{00000000-0005-0000-0000-000084470000}"/>
    <cellStyle name="Normal 2 2 2 56 2 2 5 3 2" xfId="19918" xr:uid="{00000000-0005-0000-0000-000085470000}"/>
    <cellStyle name="Normal 2 2 2 56 2 2 5 3 3" xfId="19919" xr:uid="{00000000-0005-0000-0000-000086470000}"/>
    <cellStyle name="Normal 2 2 2 56 2 2 5 3 4" xfId="19920" xr:uid="{00000000-0005-0000-0000-000087470000}"/>
    <cellStyle name="Normal 2 2 2 56 2 2 5 3 5" xfId="19921" xr:uid="{00000000-0005-0000-0000-000088470000}"/>
    <cellStyle name="Normal 2 2 2 56 2 2 5 3 6" xfId="19922" xr:uid="{00000000-0005-0000-0000-000089470000}"/>
    <cellStyle name="Normal 2 2 2 56 2 2 5 3 7" xfId="19923" xr:uid="{00000000-0005-0000-0000-00008A470000}"/>
    <cellStyle name="Normal 2 2 2 56 2 2 5 3 8" xfId="19924" xr:uid="{00000000-0005-0000-0000-00008B470000}"/>
    <cellStyle name="Normal 2 2 2 56 2 2 5 3 9" xfId="19925" xr:uid="{00000000-0005-0000-0000-00008C470000}"/>
    <cellStyle name="Normal 2 2 2 56 2 2 5 4" xfId="19926" xr:uid="{00000000-0005-0000-0000-00008D470000}"/>
    <cellStyle name="Normal 2 2 2 56 2 2 5 5" xfId="19927" xr:uid="{00000000-0005-0000-0000-00008E470000}"/>
    <cellStyle name="Normal 2 2 2 56 2 2 5 6" xfId="19928" xr:uid="{00000000-0005-0000-0000-00008F470000}"/>
    <cellStyle name="Normal 2 2 2 56 2 2 5 7" xfId="19929" xr:uid="{00000000-0005-0000-0000-000090470000}"/>
    <cellStyle name="Normal 2 2 2 56 2 2 5 8" xfId="19930" xr:uid="{00000000-0005-0000-0000-000091470000}"/>
    <cellStyle name="Normal 2 2 2 56 2 2 5 9" xfId="19931" xr:uid="{00000000-0005-0000-0000-000092470000}"/>
    <cellStyle name="Normal 2 2 2 56 2 2 6" xfId="3522" xr:uid="{00000000-0005-0000-0000-000093470000}"/>
    <cellStyle name="Normal 2 2 2 56 2 2 6 10" xfId="19932" xr:uid="{00000000-0005-0000-0000-000094470000}"/>
    <cellStyle name="Normal 2 2 2 56 2 2 6 11" xfId="19933" xr:uid="{00000000-0005-0000-0000-000095470000}"/>
    <cellStyle name="Normal 2 2 2 56 2 2 6 12" xfId="19934" xr:uid="{00000000-0005-0000-0000-000096470000}"/>
    <cellStyle name="Normal 2 2 2 56 2 2 6 2" xfId="3523" xr:uid="{00000000-0005-0000-0000-000097470000}"/>
    <cellStyle name="Normal 2 2 2 56 2 2 6 2 10" xfId="19935" xr:uid="{00000000-0005-0000-0000-000098470000}"/>
    <cellStyle name="Normal 2 2 2 56 2 2 6 2 11" xfId="19936" xr:uid="{00000000-0005-0000-0000-000099470000}"/>
    <cellStyle name="Normal 2 2 2 56 2 2 6 2 2" xfId="19937" xr:uid="{00000000-0005-0000-0000-00009A470000}"/>
    <cellStyle name="Normal 2 2 2 56 2 2 6 2 2 10" xfId="19938" xr:uid="{00000000-0005-0000-0000-00009B470000}"/>
    <cellStyle name="Normal 2 2 2 56 2 2 6 2 2 2" xfId="19939" xr:uid="{00000000-0005-0000-0000-00009C470000}"/>
    <cellStyle name="Normal 2 2 2 56 2 2 6 2 2 3" xfId="19940" xr:uid="{00000000-0005-0000-0000-00009D470000}"/>
    <cellStyle name="Normal 2 2 2 56 2 2 6 2 2 4" xfId="19941" xr:uid="{00000000-0005-0000-0000-00009E470000}"/>
    <cellStyle name="Normal 2 2 2 56 2 2 6 2 2 5" xfId="19942" xr:uid="{00000000-0005-0000-0000-00009F470000}"/>
    <cellStyle name="Normal 2 2 2 56 2 2 6 2 2 6" xfId="19943" xr:uid="{00000000-0005-0000-0000-0000A0470000}"/>
    <cellStyle name="Normal 2 2 2 56 2 2 6 2 2 7" xfId="19944" xr:uid="{00000000-0005-0000-0000-0000A1470000}"/>
    <cellStyle name="Normal 2 2 2 56 2 2 6 2 2 8" xfId="19945" xr:uid="{00000000-0005-0000-0000-0000A2470000}"/>
    <cellStyle name="Normal 2 2 2 56 2 2 6 2 2 9" xfId="19946" xr:uid="{00000000-0005-0000-0000-0000A3470000}"/>
    <cellStyle name="Normal 2 2 2 56 2 2 6 2 3" xfId="19947" xr:uid="{00000000-0005-0000-0000-0000A4470000}"/>
    <cellStyle name="Normal 2 2 2 56 2 2 6 2 4" xfId="19948" xr:uid="{00000000-0005-0000-0000-0000A5470000}"/>
    <cellStyle name="Normal 2 2 2 56 2 2 6 2 5" xfId="19949" xr:uid="{00000000-0005-0000-0000-0000A6470000}"/>
    <cellStyle name="Normal 2 2 2 56 2 2 6 2 6" xfId="19950" xr:uid="{00000000-0005-0000-0000-0000A7470000}"/>
    <cellStyle name="Normal 2 2 2 56 2 2 6 2 7" xfId="19951" xr:uid="{00000000-0005-0000-0000-0000A8470000}"/>
    <cellStyle name="Normal 2 2 2 56 2 2 6 2 8" xfId="19952" xr:uid="{00000000-0005-0000-0000-0000A9470000}"/>
    <cellStyle name="Normal 2 2 2 56 2 2 6 2 9" xfId="19953" xr:uid="{00000000-0005-0000-0000-0000AA470000}"/>
    <cellStyle name="Normal 2 2 2 56 2 2 6 3" xfId="19954" xr:uid="{00000000-0005-0000-0000-0000AB470000}"/>
    <cellStyle name="Normal 2 2 2 56 2 2 6 3 10" xfId="19955" xr:uid="{00000000-0005-0000-0000-0000AC470000}"/>
    <cellStyle name="Normal 2 2 2 56 2 2 6 3 2" xfId="19956" xr:uid="{00000000-0005-0000-0000-0000AD470000}"/>
    <cellStyle name="Normal 2 2 2 56 2 2 6 3 3" xfId="19957" xr:uid="{00000000-0005-0000-0000-0000AE470000}"/>
    <cellStyle name="Normal 2 2 2 56 2 2 6 3 4" xfId="19958" xr:uid="{00000000-0005-0000-0000-0000AF470000}"/>
    <cellStyle name="Normal 2 2 2 56 2 2 6 3 5" xfId="19959" xr:uid="{00000000-0005-0000-0000-0000B0470000}"/>
    <cellStyle name="Normal 2 2 2 56 2 2 6 3 6" xfId="19960" xr:uid="{00000000-0005-0000-0000-0000B1470000}"/>
    <cellStyle name="Normal 2 2 2 56 2 2 6 3 7" xfId="19961" xr:uid="{00000000-0005-0000-0000-0000B2470000}"/>
    <cellStyle name="Normal 2 2 2 56 2 2 6 3 8" xfId="19962" xr:uid="{00000000-0005-0000-0000-0000B3470000}"/>
    <cellStyle name="Normal 2 2 2 56 2 2 6 3 9" xfId="19963" xr:uid="{00000000-0005-0000-0000-0000B4470000}"/>
    <cellStyle name="Normal 2 2 2 56 2 2 6 4" xfId="19964" xr:uid="{00000000-0005-0000-0000-0000B5470000}"/>
    <cellStyle name="Normal 2 2 2 56 2 2 6 5" xfId="19965" xr:uid="{00000000-0005-0000-0000-0000B6470000}"/>
    <cellStyle name="Normal 2 2 2 56 2 2 6 6" xfId="19966" xr:uid="{00000000-0005-0000-0000-0000B7470000}"/>
    <cellStyle name="Normal 2 2 2 56 2 2 6 7" xfId="19967" xr:uid="{00000000-0005-0000-0000-0000B8470000}"/>
    <cellStyle name="Normal 2 2 2 56 2 2 6 8" xfId="19968" xr:uid="{00000000-0005-0000-0000-0000B9470000}"/>
    <cellStyle name="Normal 2 2 2 56 2 2 6 9" xfId="19969" xr:uid="{00000000-0005-0000-0000-0000BA470000}"/>
    <cellStyle name="Normal 2 2 2 56 2 3" xfId="3524" xr:uid="{00000000-0005-0000-0000-0000BB470000}"/>
    <cellStyle name="Normal 2 2 2 56 2 3 2" xfId="3525" xr:uid="{00000000-0005-0000-0000-0000BC470000}"/>
    <cellStyle name="Normal 2 2 2 56 2 3 2 10" xfId="19970" xr:uid="{00000000-0005-0000-0000-0000BD470000}"/>
    <cellStyle name="Normal 2 2 2 56 2 3 2 11" xfId="19971" xr:uid="{00000000-0005-0000-0000-0000BE470000}"/>
    <cellStyle name="Normal 2 2 2 56 2 3 2 12" xfId="19972" xr:uid="{00000000-0005-0000-0000-0000BF470000}"/>
    <cellStyle name="Normal 2 2 2 56 2 3 2 2" xfId="3526" xr:uid="{00000000-0005-0000-0000-0000C0470000}"/>
    <cellStyle name="Normal 2 2 2 56 2 3 2 2 10" xfId="19973" xr:uid="{00000000-0005-0000-0000-0000C1470000}"/>
    <cellStyle name="Normal 2 2 2 56 2 3 2 2 11" xfId="19974" xr:uid="{00000000-0005-0000-0000-0000C2470000}"/>
    <cellStyle name="Normal 2 2 2 56 2 3 2 2 2" xfId="19975" xr:uid="{00000000-0005-0000-0000-0000C3470000}"/>
    <cellStyle name="Normal 2 2 2 56 2 3 2 2 2 10" xfId="19976" xr:uid="{00000000-0005-0000-0000-0000C4470000}"/>
    <cellStyle name="Normal 2 2 2 56 2 3 2 2 2 2" xfId="19977" xr:uid="{00000000-0005-0000-0000-0000C5470000}"/>
    <cellStyle name="Normal 2 2 2 56 2 3 2 2 2 3" xfId="19978" xr:uid="{00000000-0005-0000-0000-0000C6470000}"/>
    <cellStyle name="Normal 2 2 2 56 2 3 2 2 2 4" xfId="19979" xr:uid="{00000000-0005-0000-0000-0000C7470000}"/>
    <cellStyle name="Normal 2 2 2 56 2 3 2 2 2 5" xfId="19980" xr:uid="{00000000-0005-0000-0000-0000C8470000}"/>
    <cellStyle name="Normal 2 2 2 56 2 3 2 2 2 6" xfId="19981" xr:uid="{00000000-0005-0000-0000-0000C9470000}"/>
    <cellStyle name="Normal 2 2 2 56 2 3 2 2 2 7" xfId="19982" xr:uid="{00000000-0005-0000-0000-0000CA470000}"/>
    <cellStyle name="Normal 2 2 2 56 2 3 2 2 2 8" xfId="19983" xr:uid="{00000000-0005-0000-0000-0000CB470000}"/>
    <cellStyle name="Normal 2 2 2 56 2 3 2 2 2 9" xfId="19984" xr:uid="{00000000-0005-0000-0000-0000CC470000}"/>
    <cellStyle name="Normal 2 2 2 56 2 3 2 2 3" xfId="19985" xr:uid="{00000000-0005-0000-0000-0000CD470000}"/>
    <cellStyle name="Normal 2 2 2 56 2 3 2 2 4" xfId="19986" xr:uid="{00000000-0005-0000-0000-0000CE470000}"/>
    <cellStyle name="Normal 2 2 2 56 2 3 2 2 5" xfId="19987" xr:uid="{00000000-0005-0000-0000-0000CF470000}"/>
    <cellStyle name="Normal 2 2 2 56 2 3 2 2 6" xfId="19988" xr:uid="{00000000-0005-0000-0000-0000D0470000}"/>
    <cellStyle name="Normal 2 2 2 56 2 3 2 2 7" xfId="19989" xr:uid="{00000000-0005-0000-0000-0000D1470000}"/>
    <cellStyle name="Normal 2 2 2 56 2 3 2 2 8" xfId="19990" xr:uid="{00000000-0005-0000-0000-0000D2470000}"/>
    <cellStyle name="Normal 2 2 2 56 2 3 2 2 9" xfId="19991" xr:uid="{00000000-0005-0000-0000-0000D3470000}"/>
    <cellStyle name="Normal 2 2 2 56 2 3 2 3" xfId="19992" xr:uid="{00000000-0005-0000-0000-0000D4470000}"/>
    <cellStyle name="Normal 2 2 2 56 2 3 2 3 10" xfId="19993" xr:uid="{00000000-0005-0000-0000-0000D5470000}"/>
    <cellStyle name="Normal 2 2 2 56 2 3 2 3 2" xfId="19994" xr:uid="{00000000-0005-0000-0000-0000D6470000}"/>
    <cellStyle name="Normal 2 2 2 56 2 3 2 3 3" xfId="19995" xr:uid="{00000000-0005-0000-0000-0000D7470000}"/>
    <cellStyle name="Normal 2 2 2 56 2 3 2 3 4" xfId="19996" xr:uid="{00000000-0005-0000-0000-0000D8470000}"/>
    <cellStyle name="Normal 2 2 2 56 2 3 2 3 5" xfId="19997" xr:uid="{00000000-0005-0000-0000-0000D9470000}"/>
    <cellStyle name="Normal 2 2 2 56 2 3 2 3 6" xfId="19998" xr:uid="{00000000-0005-0000-0000-0000DA470000}"/>
    <cellStyle name="Normal 2 2 2 56 2 3 2 3 7" xfId="19999" xr:uid="{00000000-0005-0000-0000-0000DB470000}"/>
    <cellStyle name="Normal 2 2 2 56 2 3 2 3 8" xfId="20000" xr:uid="{00000000-0005-0000-0000-0000DC470000}"/>
    <cellStyle name="Normal 2 2 2 56 2 3 2 3 9" xfId="20001" xr:uid="{00000000-0005-0000-0000-0000DD470000}"/>
    <cellStyle name="Normal 2 2 2 56 2 3 2 4" xfId="20002" xr:uid="{00000000-0005-0000-0000-0000DE470000}"/>
    <cellStyle name="Normal 2 2 2 56 2 3 2 5" xfId="20003" xr:uid="{00000000-0005-0000-0000-0000DF470000}"/>
    <cellStyle name="Normal 2 2 2 56 2 3 2 6" xfId="20004" xr:uid="{00000000-0005-0000-0000-0000E0470000}"/>
    <cellStyle name="Normal 2 2 2 56 2 3 2 7" xfId="20005" xr:uid="{00000000-0005-0000-0000-0000E1470000}"/>
    <cellStyle name="Normal 2 2 2 56 2 3 2 8" xfId="20006" xr:uid="{00000000-0005-0000-0000-0000E2470000}"/>
    <cellStyle name="Normal 2 2 2 56 2 3 2 9" xfId="20007" xr:uid="{00000000-0005-0000-0000-0000E3470000}"/>
    <cellStyle name="Normal 2 2 2 56 2 3 3" xfId="3527" xr:uid="{00000000-0005-0000-0000-0000E4470000}"/>
    <cellStyle name="Normal 2 2 2 56 2 3 3 10" xfId="20008" xr:uid="{00000000-0005-0000-0000-0000E5470000}"/>
    <cellStyle name="Normal 2 2 2 56 2 3 3 11" xfId="20009" xr:uid="{00000000-0005-0000-0000-0000E6470000}"/>
    <cellStyle name="Normal 2 2 2 56 2 3 3 12" xfId="20010" xr:uid="{00000000-0005-0000-0000-0000E7470000}"/>
    <cellStyle name="Normal 2 2 2 56 2 3 3 2" xfId="3528" xr:uid="{00000000-0005-0000-0000-0000E8470000}"/>
    <cellStyle name="Normal 2 2 2 56 2 3 3 2 10" xfId="20011" xr:uid="{00000000-0005-0000-0000-0000E9470000}"/>
    <cellStyle name="Normal 2 2 2 56 2 3 3 2 11" xfId="20012" xr:uid="{00000000-0005-0000-0000-0000EA470000}"/>
    <cellStyle name="Normal 2 2 2 56 2 3 3 2 2" xfId="20013" xr:uid="{00000000-0005-0000-0000-0000EB470000}"/>
    <cellStyle name="Normal 2 2 2 56 2 3 3 2 2 10" xfId="20014" xr:uid="{00000000-0005-0000-0000-0000EC470000}"/>
    <cellStyle name="Normal 2 2 2 56 2 3 3 2 2 2" xfId="20015" xr:uid="{00000000-0005-0000-0000-0000ED470000}"/>
    <cellStyle name="Normal 2 2 2 56 2 3 3 2 2 3" xfId="20016" xr:uid="{00000000-0005-0000-0000-0000EE470000}"/>
    <cellStyle name="Normal 2 2 2 56 2 3 3 2 2 4" xfId="20017" xr:uid="{00000000-0005-0000-0000-0000EF470000}"/>
    <cellStyle name="Normal 2 2 2 56 2 3 3 2 2 5" xfId="20018" xr:uid="{00000000-0005-0000-0000-0000F0470000}"/>
    <cellStyle name="Normal 2 2 2 56 2 3 3 2 2 6" xfId="20019" xr:uid="{00000000-0005-0000-0000-0000F1470000}"/>
    <cellStyle name="Normal 2 2 2 56 2 3 3 2 2 7" xfId="20020" xr:uid="{00000000-0005-0000-0000-0000F2470000}"/>
    <cellStyle name="Normal 2 2 2 56 2 3 3 2 2 8" xfId="20021" xr:uid="{00000000-0005-0000-0000-0000F3470000}"/>
    <cellStyle name="Normal 2 2 2 56 2 3 3 2 2 9" xfId="20022" xr:uid="{00000000-0005-0000-0000-0000F4470000}"/>
    <cellStyle name="Normal 2 2 2 56 2 3 3 2 3" xfId="20023" xr:uid="{00000000-0005-0000-0000-0000F5470000}"/>
    <cellStyle name="Normal 2 2 2 56 2 3 3 2 4" xfId="20024" xr:uid="{00000000-0005-0000-0000-0000F6470000}"/>
    <cellStyle name="Normal 2 2 2 56 2 3 3 2 5" xfId="20025" xr:uid="{00000000-0005-0000-0000-0000F7470000}"/>
    <cellStyle name="Normal 2 2 2 56 2 3 3 2 6" xfId="20026" xr:uid="{00000000-0005-0000-0000-0000F8470000}"/>
    <cellStyle name="Normal 2 2 2 56 2 3 3 2 7" xfId="20027" xr:uid="{00000000-0005-0000-0000-0000F9470000}"/>
    <cellStyle name="Normal 2 2 2 56 2 3 3 2 8" xfId="20028" xr:uid="{00000000-0005-0000-0000-0000FA470000}"/>
    <cellStyle name="Normal 2 2 2 56 2 3 3 2 9" xfId="20029" xr:uid="{00000000-0005-0000-0000-0000FB470000}"/>
    <cellStyle name="Normal 2 2 2 56 2 3 3 3" xfId="20030" xr:uid="{00000000-0005-0000-0000-0000FC470000}"/>
    <cellStyle name="Normal 2 2 2 56 2 3 3 3 10" xfId="20031" xr:uid="{00000000-0005-0000-0000-0000FD470000}"/>
    <cellStyle name="Normal 2 2 2 56 2 3 3 3 2" xfId="20032" xr:uid="{00000000-0005-0000-0000-0000FE470000}"/>
    <cellStyle name="Normal 2 2 2 56 2 3 3 3 3" xfId="20033" xr:uid="{00000000-0005-0000-0000-0000FF470000}"/>
    <cellStyle name="Normal 2 2 2 56 2 3 3 3 4" xfId="20034" xr:uid="{00000000-0005-0000-0000-000000480000}"/>
    <cellStyle name="Normal 2 2 2 56 2 3 3 3 5" xfId="20035" xr:uid="{00000000-0005-0000-0000-000001480000}"/>
    <cellStyle name="Normal 2 2 2 56 2 3 3 3 6" xfId="20036" xr:uid="{00000000-0005-0000-0000-000002480000}"/>
    <cellStyle name="Normal 2 2 2 56 2 3 3 3 7" xfId="20037" xr:uid="{00000000-0005-0000-0000-000003480000}"/>
    <cellStyle name="Normal 2 2 2 56 2 3 3 3 8" xfId="20038" xr:uid="{00000000-0005-0000-0000-000004480000}"/>
    <cellStyle name="Normal 2 2 2 56 2 3 3 3 9" xfId="20039" xr:uid="{00000000-0005-0000-0000-000005480000}"/>
    <cellStyle name="Normal 2 2 2 56 2 3 3 4" xfId="20040" xr:uid="{00000000-0005-0000-0000-000006480000}"/>
    <cellStyle name="Normal 2 2 2 56 2 3 3 5" xfId="20041" xr:uid="{00000000-0005-0000-0000-000007480000}"/>
    <cellStyle name="Normal 2 2 2 56 2 3 3 6" xfId="20042" xr:uid="{00000000-0005-0000-0000-000008480000}"/>
    <cellStyle name="Normal 2 2 2 56 2 3 3 7" xfId="20043" xr:uid="{00000000-0005-0000-0000-000009480000}"/>
    <cellStyle name="Normal 2 2 2 56 2 3 3 8" xfId="20044" xr:uid="{00000000-0005-0000-0000-00000A480000}"/>
    <cellStyle name="Normal 2 2 2 56 2 3 3 9" xfId="20045" xr:uid="{00000000-0005-0000-0000-00000B480000}"/>
    <cellStyle name="Normal 2 2 2 56 2 3 4" xfId="3529" xr:uid="{00000000-0005-0000-0000-00000C480000}"/>
    <cellStyle name="Normal 2 2 2 56 2 3 4 10" xfId="20046" xr:uid="{00000000-0005-0000-0000-00000D480000}"/>
    <cellStyle name="Normal 2 2 2 56 2 3 4 11" xfId="20047" xr:uid="{00000000-0005-0000-0000-00000E480000}"/>
    <cellStyle name="Normal 2 2 2 56 2 3 4 12" xfId="20048" xr:uid="{00000000-0005-0000-0000-00000F480000}"/>
    <cellStyle name="Normal 2 2 2 56 2 3 4 2" xfId="3530" xr:uid="{00000000-0005-0000-0000-000010480000}"/>
    <cellStyle name="Normal 2 2 2 56 2 3 4 2 10" xfId="20049" xr:uid="{00000000-0005-0000-0000-000011480000}"/>
    <cellStyle name="Normal 2 2 2 56 2 3 4 2 11" xfId="20050" xr:uid="{00000000-0005-0000-0000-000012480000}"/>
    <cellStyle name="Normal 2 2 2 56 2 3 4 2 2" xfId="20051" xr:uid="{00000000-0005-0000-0000-000013480000}"/>
    <cellStyle name="Normal 2 2 2 56 2 3 4 2 2 10" xfId="20052" xr:uid="{00000000-0005-0000-0000-000014480000}"/>
    <cellStyle name="Normal 2 2 2 56 2 3 4 2 2 2" xfId="20053" xr:uid="{00000000-0005-0000-0000-000015480000}"/>
    <cellStyle name="Normal 2 2 2 56 2 3 4 2 2 3" xfId="20054" xr:uid="{00000000-0005-0000-0000-000016480000}"/>
    <cellStyle name="Normal 2 2 2 56 2 3 4 2 2 4" xfId="20055" xr:uid="{00000000-0005-0000-0000-000017480000}"/>
    <cellStyle name="Normal 2 2 2 56 2 3 4 2 2 5" xfId="20056" xr:uid="{00000000-0005-0000-0000-000018480000}"/>
    <cellStyle name="Normal 2 2 2 56 2 3 4 2 2 6" xfId="20057" xr:uid="{00000000-0005-0000-0000-000019480000}"/>
    <cellStyle name="Normal 2 2 2 56 2 3 4 2 2 7" xfId="20058" xr:uid="{00000000-0005-0000-0000-00001A480000}"/>
    <cellStyle name="Normal 2 2 2 56 2 3 4 2 2 8" xfId="20059" xr:uid="{00000000-0005-0000-0000-00001B480000}"/>
    <cellStyle name="Normal 2 2 2 56 2 3 4 2 2 9" xfId="20060" xr:uid="{00000000-0005-0000-0000-00001C480000}"/>
    <cellStyle name="Normal 2 2 2 56 2 3 4 2 3" xfId="20061" xr:uid="{00000000-0005-0000-0000-00001D480000}"/>
    <cellStyle name="Normal 2 2 2 56 2 3 4 2 4" xfId="20062" xr:uid="{00000000-0005-0000-0000-00001E480000}"/>
    <cellStyle name="Normal 2 2 2 56 2 3 4 2 5" xfId="20063" xr:uid="{00000000-0005-0000-0000-00001F480000}"/>
    <cellStyle name="Normal 2 2 2 56 2 3 4 2 6" xfId="20064" xr:uid="{00000000-0005-0000-0000-000020480000}"/>
    <cellStyle name="Normal 2 2 2 56 2 3 4 2 7" xfId="20065" xr:uid="{00000000-0005-0000-0000-000021480000}"/>
    <cellStyle name="Normal 2 2 2 56 2 3 4 2 8" xfId="20066" xr:uid="{00000000-0005-0000-0000-000022480000}"/>
    <cellStyle name="Normal 2 2 2 56 2 3 4 2 9" xfId="20067" xr:uid="{00000000-0005-0000-0000-000023480000}"/>
    <cellStyle name="Normal 2 2 2 56 2 3 4 3" xfId="20068" xr:uid="{00000000-0005-0000-0000-000024480000}"/>
    <cellStyle name="Normal 2 2 2 56 2 3 4 3 10" xfId="20069" xr:uid="{00000000-0005-0000-0000-000025480000}"/>
    <cellStyle name="Normal 2 2 2 56 2 3 4 3 2" xfId="20070" xr:uid="{00000000-0005-0000-0000-000026480000}"/>
    <cellStyle name="Normal 2 2 2 56 2 3 4 3 3" xfId="20071" xr:uid="{00000000-0005-0000-0000-000027480000}"/>
    <cellStyle name="Normal 2 2 2 56 2 3 4 3 4" xfId="20072" xr:uid="{00000000-0005-0000-0000-000028480000}"/>
    <cellStyle name="Normal 2 2 2 56 2 3 4 3 5" xfId="20073" xr:uid="{00000000-0005-0000-0000-000029480000}"/>
    <cellStyle name="Normal 2 2 2 56 2 3 4 3 6" xfId="20074" xr:uid="{00000000-0005-0000-0000-00002A480000}"/>
    <cellStyle name="Normal 2 2 2 56 2 3 4 3 7" xfId="20075" xr:uid="{00000000-0005-0000-0000-00002B480000}"/>
    <cellStyle name="Normal 2 2 2 56 2 3 4 3 8" xfId="20076" xr:uid="{00000000-0005-0000-0000-00002C480000}"/>
    <cellStyle name="Normal 2 2 2 56 2 3 4 3 9" xfId="20077" xr:uid="{00000000-0005-0000-0000-00002D480000}"/>
    <cellStyle name="Normal 2 2 2 56 2 3 4 4" xfId="20078" xr:uid="{00000000-0005-0000-0000-00002E480000}"/>
    <cellStyle name="Normal 2 2 2 56 2 3 4 5" xfId="20079" xr:uid="{00000000-0005-0000-0000-00002F480000}"/>
    <cellStyle name="Normal 2 2 2 56 2 3 4 6" xfId="20080" xr:uid="{00000000-0005-0000-0000-000030480000}"/>
    <cellStyle name="Normal 2 2 2 56 2 3 4 7" xfId="20081" xr:uid="{00000000-0005-0000-0000-000031480000}"/>
    <cellStyle name="Normal 2 2 2 56 2 3 4 8" xfId="20082" xr:uid="{00000000-0005-0000-0000-000032480000}"/>
    <cellStyle name="Normal 2 2 2 56 2 3 4 9" xfId="20083" xr:uid="{00000000-0005-0000-0000-000033480000}"/>
    <cellStyle name="Normal 2 2 2 56 2 3 5" xfId="3531" xr:uid="{00000000-0005-0000-0000-000034480000}"/>
    <cellStyle name="Normal 2 2 2 56 2 3 5 10" xfId="20084" xr:uid="{00000000-0005-0000-0000-000035480000}"/>
    <cellStyle name="Normal 2 2 2 56 2 3 5 11" xfId="20085" xr:uid="{00000000-0005-0000-0000-000036480000}"/>
    <cellStyle name="Normal 2 2 2 56 2 3 5 12" xfId="20086" xr:uid="{00000000-0005-0000-0000-000037480000}"/>
    <cellStyle name="Normal 2 2 2 56 2 3 5 2" xfId="3532" xr:uid="{00000000-0005-0000-0000-000038480000}"/>
    <cellStyle name="Normal 2 2 2 56 2 3 5 2 10" xfId="20087" xr:uid="{00000000-0005-0000-0000-000039480000}"/>
    <cellStyle name="Normal 2 2 2 56 2 3 5 2 11" xfId="20088" xr:uid="{00000000-0005-0000-0000-00003A480000}"/>
    <cellStyle name="Normal 2 2 2 56 2 3 5 2 2" xfId="20089" xr:uid="{00000000-0005-0000-0000-00003B480000}"/>
    <cellStyle name="Normal 2 2 2 56 2 3 5 2 2 10" xfId="20090" xr:uid="{00000000-0005-0000-0000-00003C480000}"/>
    <cellStyle name="Normal 2 2 2 56 2 3 5 2 2 2" xfId="20091" xr:uid="{00000000-0005-0000-0000-00003D480000}"/>
    <cellStyle name="Normal 2 2 2 56 2 3 5 2 2 3" xfId="20092" xr:uid="{00000000-0005-0000-0000-00003E480000}"/>
    <cellStyle name="Normal 2 2 2 56 2 3 5 2 2 4" xfId="20093" xr:uid="{00000000-0005-0000-0000-00003F480000}"/>
    <cellStyle name="Normal 2 2 2 56 2 3 5 2 2 5" xfId="20094" xr:uid="{00000000-0005-0000-0000-000040480000}"/>
    <cellStyle name="Normal 2 2 2 56 2 3 5 2 2 6" xfId="20095" xr:uid="{00000000-0005-0000-0000-000041480000}"/>
    <cellStyle name="Normal 2 2 2 56 2 3 5 2 2 7" xfId="20096" xr:uid="{00000000-0005-0000-0000-000042480000}"/>
    <cellStyle name="Normal 2 2 2 56 2 3 5 2 2 8" xfId="20097" xr:uid="{00000000-0005-0000-0000-000043480000}"/>
    <cellStyle name="Normal 2 2 2 56 2 3 5 2 2 9" xfId="20098" xr:uid="{00000000-0005-0000-0000-000044480000}"/>
    <cellStyle name="Normal 2 2 2 56 2 3 5 2 3" xfId="20099" xr:uid="{00000000-0005-0000-0000-000045480000}"/>
    <cellStyle name="Normal 2 2 2 56 2 3 5 2 4" xfId="20100" xr:uid="{00000000-0005-0000-0000-000046480000}"/>
    <cellStyle name="Normal 2 2 2 56 2 3 5 2 5" xfId="20101" xr:uid="{00000000-0005-0000-0000-000047480000}"/>
    <cellStyle name="Normal 2 2 2 56 2 3 5 2 6" xfId="20102" xr:uid="{00000000-0005-0000-0000-000048480000}"/>
    <cellStyle name="Normal 2 2 2 56 2 3 5 2 7" xfId="20103" xr:uid="{00000000-0005-0000-0000-000049480000}"/>
    <cellStyle name="Normal 2 2 2 56 2 3 5 2 8" xfId="20104" xr:uid="{00000000-0005-0000-0000-00004A480000}"/>
    <cellStyle name="Normal 2 2 2 56 2 3 5 2 9" xfId="20105" xr:uid="{00000000-0005-0000-0000-00004B480000}"/>
    <cellStyle name="Normal 2 2 2 56 2 3 5 3" xfId="20106" xr:uid="{00000000-0005-0000-0000-00004C480000}"/>
    <cellStyle name="Normal 2 2 2 56 2 3 5 3 10" xfId="20107" xr:uid="{00000000-0005-0000-0000-00004D480000}"/>
    <cellStyle name="Normal 2 2 2 56 2 3 5 3 2" xfId="20108" xr:uid="{00000000-0005-0000-0000-00004E480000}"/>
    <cellStyle name="Normal 2 2 2 56 2 3 5 3 3" xfId="20109" xr:uid="{00000000-0005-0000-0000-00004F480000}"/>
    <cellStyle name="Normal 2 2 2 56 2 3 5 3 4" xfId="20110" xr:uid="{00000000-0005-0000-0000-000050480000}"/>
    <cellStyle name="Normal 2 2 2 56 2 3 5 3 5" xfId="20111" xr:uid="{00000000-0005-0000-0000-000051480000}"/>
    <cellStyle name="Normal 2 2 2 56 2 3 5 3 6" xfId="20112" xr:uid="{00000000-0005-0000-0000-000052480000}"/>
    <cellStyle name="Normal 2 2 2 56 2 3 5 3 7" xfId="20113" xr:uid="{00000000-0005-0000-0000-000053480000}"/>
    <cellStyle name="Normal 2 2 2 56 2 3 5 3 8" xfId="20114" xr:uid="{00000000-0005-0000-0000-000054480000}"/>
    <cellStyle name="Normal 2 2 2 56 2 3 5 3 9" xfId="20115" xr:uid="{00000000-0005-0000-0000-000055480000}"/>
    <cellStyle name="Normal 2 2 2 56 2 3 5 4" xfId="20116" xr:uid="{00000000-0005-0000-0000-000056480000}"/>
    <cellStyle name="Normal 2 2 2 56 2 3 5 5" xfId="20117" xr:uid="{00000000-0005-0000-0000-000057480000}"/>
    <cellStyle name="Normal 2 2 2 56 2 3 5 6" xfId="20118" xr:uid="{00000000-0005-0000-0000-000058480000}"/>
    <cellStyle name="Normal 2 2 2 56 2 3 5 7" xfId="20119" xr:uid="{00000000-0005-0000-0000-000059480000}"/>
    <cellStyle name="Normal 2 2 2 56 2 3 5 8" xfId="20120" xr:uid="{00000000-0005-0000-0000-00005A480000}"/>
    <cellStyle name="Normal 2 2 2 56 2 3 5 9" xfId="20121" xr:uid="{00000000-0005-0000-0000-00005B480000}"/>
    <cellStyle name="Normal 2 2 2 56 2 4" xfId="3533" xr:uid="{00000000-0005-0000-0000-00005C480000}"/>
    <cellStyle name="Normal 2 2 2 56 2 5" xfId="3534" xr:uid="{00000000-0005-0000-0000-00005D480000}"/>
    <cellStyle name="Normal 2 2 2 56 2 6" xfId="3535" xr:uid="{00000000-0005-0000-0000-00005E480000}"/>
    <cellStyle name="Normal 2 2 2 56 2 7" xfId="3536" xr:uid="{00000000-0005-0000-0000-00005F480000}"/>
    <cellStyle name="Normal 2 2 2 56 2 7 10" xfId="20122" xr:uid="{00000000-0005-0000-0000-000060480000}"/>
    <cellStyle name="Normal 2 2 2 56 2 7 11" xfId="20123" xr:uid="{00000000-0005-0000-0000-000061480000}"/>
    <cellStyle name="Normal 2 2 2 56 2 7 2" xfId="20124" xr:uid="{00000000-0005-0000-0000-000062480000}"/>
    <cellStyle name="Normal 2 2 2 56 2 7 2 10" xfId="20125" xr:uid="{00000000-0005-0000-0000-000063480000}"/>
    <cellStyle name="Normal 2 2 2 56 2 7 2 2" xfId="20126" xr:uid="{00000000-0005-0000-0000-000064480000}"/>
    <cellStyle name="Normal 2 2 2 56 2 7 2 3" xfId="20127" xr:uid="{00000000-0005-0000-0000-000065480000}"/>
    <cellStyle name="Normal 2 2 2 56 2 7 2 4" xfId="20128" xr:uid="{00000000-0005-0000-0000-000066480000}"/>
    <cellStyle name="Normal 2 2 2 56 2 7 2 5" xfId="20129" xr:uid="{00000000-0005-0000-0000-000067480000}"/>
    <cellStyle name="Normal 2 2 2 56 2 7 2 6" xfId="20130" xr:uid="{00000000-0005-0000-0000-000068480000}"/>
    <cellStyle name="Normal 2 2 2 56 2 7 2 7" xfId="20131" xr:uid="{00000000-0005-0000-0000-000069480000}"/>
    <cellStyle name="Normal 2 2 2 56 2 7 2 8" xfId="20132" xr:uid="{00000000-0005-0000-0000-00006A480000}"/>
    <cellStyle name="Normal 2 2 2 56 2 7 2 9" xfId="20133" xr:uid="{00000000-0005-0000-0000-00006B480000}"/>
    <cellStyle name="Normal 2 2 2 56 2 7 3" xfId="20134" xr:uid="{00000000-0005-0000-0000-00006C480000}"/>
    <cellStyle name="Normal 2 2 2 56 2 7 4" xfId="20135" xr:uid="{00000000-0005-0000-0000-00006D480000}"/>
    <cellStyle name="Normal 2 2 2 56 2 7 5" xfId="20136" xr:uid="{00000000-0005-0000-0000-00006E480000}"/>
    <cellStyle name="Normal 2 2 2 56 2 7 6" xfId="20137" xr:uid="{00000000-0005-0000-0000-00006F480000}"/>
    <cellStyle name="Normal 2 2 2 56 2 7 7" xfId="20138" xr:uid="{00000000-0005-0000-0000-000070480000}"/>
    <cellStyle name="Normal 2 2 2 56 2 7 8" xfId="20139" xr:uid="{00000000-0005-0000-0000-000071480000}"/>
    <cellStyle name="Normal 2 2 2 56 2 7 9" xfId="20140" xr:uid="{00000000-0005-0000-0000-000072480000}"/>
    <cellStyle name="Normal 2 2 2 56 2 8" xfId="20141" xr:uid="{00000000-0005-0000-0000-000073480000}"/>
    <cellStyle name="Normal 2 2 2 56 2 8 10" xfId="20142" xr:uid="{00000000-0005-0000-0000-000074480000}"/>
    <cellStyle name="Normal 2 2 2 56 2 8 2" xfId="20143" xr:uid="{00000000-0005-0000-0000-000075480000}"/>
    <cellStyle name="Normal 2 2 2 56 2 8 3" xfId="20144" xr:uid="{00000000-0005-0000-0000-000076480000}"/>
    <cellStyle name="Normal 2 2 2 56 2 8 4" xfId="20145" xr:uid="{00000000-0005-0000-0000-000077480000}"/>
    <cellStyle name="Normal 2 2 2 56 2 8 5" xfId="20146" xr:uid="{00000000-0005-0000-0000-000078480000}"/>
    <cellStyle name="Normal 2 2 2 56 2 8 6" xfId="20147" xr:uid="{00000000-0005-0000-0000-000079480000}"/>
    <cellStyle name="Normal 2 2 2 56 2 8 7" xfId="20148" xr:uid="{00000000-0005-0000-0000-00007A480000}"/>
    <cellStyle name="Normal 2 2 2 56 2 8 8" xfId="20149" xr:uid="{00000000-0005-0000-0000-00007B480000}"/>
    <cellStyle name="Normal 2 2 2 56 2 8 9" xfId="20150" xr:uid="{00000000-0005-0000-0000-00007C480000}"/>
    <cellStyle name="Normal 2 2 2 56 2 9" xfId="20151" xr:uid="{00000000-0005-0000-0000-00007D480000}"/>
    <cellStyle name="Normal 2 2 2 56 3" xfId="3537" xr:uid="{00000000-0005-0000-0000-00007E480000}"/>
    <cellStyle name="Normal 2 2 2 56 3 10" xfId="20152" xr:uid="{00000000-0005-0000-0000-00007F480000}"/>
    <cellStyle name="Normal 2 2 2 56 3 11" xfId="20153" xr:uid="{00000000-0005-0000-0000-000080480000}"/>
    <cellStyle name="Normal 2 2 2 56 3 12" xfId="20154" xr:uid="{00000000-0005-0000-0000-000081480000}"/>
    <cellStyle name="Normal 2 2 2 56 3 13" xfId="20155" xr:uid="{00000000-0005-0000-0000-000082480000}"/>
    <cellStyle name="Normal 2 2 2 56 3 14" xfId="20156" xr:uid="{00000000-0005-0000-0000-000083480000}"/>
    <cellStyle name="Normal 2 2 2 56 3 15" xfId="20157" xr:uid="{00000000-0005-0000-0000-000084480000}"/>
    <cellStyle name="Normal 2 2 2 56 3 16" xfId="20158" xr:uid="{00000000-0005-0000-0000-000085480000}"/>
    <cellStyle name="Normal 2 2 2 56 3 2" xfId="3538" xr:uid="{00000000-0005-0000-0000-000086480000}"/>
    <cellStyle name="Normal 2 2 2 56 3 3" xfId="3539" xr:uid="{00000000-0005-0000-0000-000087480000}"/>
    <cellStyle name="Normal 2 2 2 56 3 4" xfId="3540" xr:uid="{00000000-0005-0000-0000-000088480000}"/>
    <cellStyle name="Normal 2 2 2 56 3 5" xfId="3541" xr:uid="{00000000-0005-0000-0000-000089480000}"/>
    <cellStyle name="Normal 2 2 2 56 3 6" xfId="3542" xr:uid="{00000000-0005-0000-0000-00008A480000}"/>
    <cellStyle name="Normal 2 2 2 56 3 6 10" xfId="20159" xr:uid="{00000000-0005-0000-0000-00008B480000}"/>
    <cellStyle name="Normal 2 2 2 56 3 6 11" xfId="20160" xr:uid="{00000000-0005-0000-0000-00008C480000}"/>
    <cellStyle name="Normal 2 2 2 56 3 6 2" xfId="20161" xr:uid="{00000000-0005-0000-0000-00008D480000}"/>
    <cellStyle name="Normal 2 2 2 56 3 6 2 10" xfId="20162" xr:uid="{00000000-0005-0000-0000-00008E480000}"/>
    <cellStyle name="Normal 2 2 2 56 3 6 2 2" xfId="20163" xr:uid="{00000000-0005-0000-0000-00008F480000}"/>
    <cellStyle name="Normal 2 2 2 56 3 6 2 3" xfId="20164" xr:uid="{00000000-0005-0000-0000-000090480000}"/>
    <cellStyle name="Normal 2 2 2 56 3 6 2 4" xfId="20165" xr:uid="{00000000-0005-0000-0000-000091480000}"/>
    <cellStyle name="Normal 2 2 2 56 3 6 2 5" xfId="20166" xr:uid="{00000000-0005-0000-0000-000092480000}"/>
    <cellStyle name="Normal 2 2 2 56 3 6 2 6" xfId="20167" xr:uid="{00000000-0005-0000-0000-000093480000}"/>
    <cellStyle name="Normal 2 2 2 56 3 6 2 7" xfId="20168" xr:uid="{00000000-0005-0000-0000-000094480000}"/>
    <cellStyle name="Normal 2 2 2 56 3 6 2 8" xfId="20169" xr:uid="{00000000-0005-0000-0000-000095480000}"/>
    <cellStyle name="Normal 2 2 2 56 3 6 2 9" xfId="20170" xr:uid="{00000000-0005-0000-0000-000096480000}"/>
    <cellStyle name="Normal 2 2 2 56 3 6 3" xfId="20171" xr:uid="{00000000-0005-0000-0000-000097480000}"/>
    <cellStyle name="Normal 2 2 2 56 3 6 4" xfId="20172" xr:uid="{00000000-0005-0000-0000-000098480000}"/>
    <cellStyle name="Normal 2 2 2 56 3 6 5" xfId="20173" xr:uid="{00000000-0005-0000-0000-000099480000}"/>
    <cellStyle name="Normal 2 2 2 56 3 6 6" xfId="20174" xr:uid="{00000000-0005-0000-0000-00009A480000}"/>
    <cellStyle name="Normal 2 2 2 56 3 6 7" xfId="20175" xr:uid="{00000000-0005-0000-0000-00009B480000}"/>
    <cellStyle name="Normal 2 2 2 56 3 6 8" xfId="20176" xr:uid="{00000000-0005-0000-0000-00009C480000}"/>
    <cellStyle name="Normal 2 2 2 56 3 6 9" xfId="20177" xr:uid="{00000000-0005-0000-0000-00009D480000}"/>
    <cellStyle name="Normal 2 2 2 56 3 7" xfId="20178" xr:uid="{00000000-0005-0000-0000-00009E480000}"/>
    <cellStyle name="Normal 2 2 2 56 3 7 10" xfId="20179" xr:uid="{00000000-0005-0000-0000-00009F480000}"/>
    <cellStyle name="Normal 2 2 2 56 3 7 2" xfId="20180" xr:uid="{00000000-0005-0000-0000-0000A0480000}"/>
    <cellStyle name="Normal 2 2 2 56 3 7 3" xfId="20181" xr:uid="{00000000-0005-0000-0000-0000A1480000}"/>
    <cellStyle name="Normal 2 2 2 56 3 7 4" xfId="20182" xr:uid="{00000000-0005-0000-0000-0000A2480000}"/>
    <cellStyle name="Normal 2 2 2 56 3 7 5" xfId="20183" xr:uid="{00000000-0005-0000-0000-0000A3480000}"/>
    <cellStyle name="Normal 2 2 2 56 3 7 6" xfId="20184" xr:uid="{00000000-0005-0000-0000-0000A4480000}"/>
    <cellStyle name="Normal 2 2 2 56 3 7 7" xfId="20185" xr:uid="{00000000-0005-0000-0000-0000A5480000}"/>
    <cellStyle name="Normal 2 2 2 56 3 7 8" xfId="20186" xr:uid="{00000000-0005-0000-0000-0000A6480000}"/>
    <cellStyle name="Normal 2 2 2 56 3 7 9" xfId="20187" xr:uid="{00000000-0005-0000-0000-0000A7480000}"/>
    <cellStyle name="Normal 2 2 2 56 3 8" xfId="20188" xr:uid="{00000000-0005-0000-0000-0000A8480000}"/>
    <cellStyle name="Normal 2 2 2 56 3 9" xfId="20189" xr:uid="{00000000-0005-0000-0000-0000A9480000}"/>
    <cellStyle name="Normal 2 2 2 56 4" xfId="3543" xr:uid="{00000000-0005-0000-0000-0000AA480000}"/>
    <cellStyle name="Normal 2 2 2 56 5" xfId="3544" xr:uid="{00000000-0005-0000-0000-0000AB480000}"/>
    <cellStyle name="Normal 2 2 2 56 5 10" xfId="20190" xr:uid="{00000000-0005-0000-0000-0000AC480000}"/>
    <cellStyle name="Normal 2 2 2 56 5 11" xfId="20191" xr:uid="{00000000-0005-0000-0000-0000AD480000}"/>
    <cellStyle name="Normal 2 2 2 56 5 12" xfId="20192" xr:uid="{00000000-0005-0000-0000-0000AE480000}"/>
    <cellStyle name="Normal 2 2 2 56 5 2" xfId="3545" xr:uid="{00000000-0005-0000-0000-0000AF480000}"/>
    <cellStyle name="Normal 2 2 2 56 5 2 10" xfId="20193" xr:uid="{00000000-0005-0000-0000-0000B0480000}"/>
    <cellStyle name="Normal 2 2 2 56 5 2 11" xfId="20194" xr:uid="{00000000-0005-0000-0000-0000B1480000}"/>
    <cellStyle name="Normal 2 2 2 56 5 2 2" xfId="20195" xr:uid="{00000000-0005-0000-0000-0000B2480000}"/>
    <cellStyle name="Normal 2 2 2 56 5 2 2 10" xfId="20196" xr:uid="{00000000-0005-0000-0000-0000B3480000}"/>
    <cellStyle name="Normal 2 2 2 56 5 2 2 2" xfId="20197" xr:uid="{00000000-0005-0000-0000-0000B4480000}"/>
    <cellStyle name="Normal 2 2 2 56 5 2 2 3" xfId="20198" xr:uid="{00000000-0005-0000-0000-0000B5480000}"/>
    <cellStyle name="Normal 2 2 2 56 5 2 2 4" xfId="20199" xr:uid="{00000000-0005-0000-0000-0000B6480000}"/>
    <cellStyle name="Normal 2 2 2 56 5 2 2 5" xfId="20200" xr:uid="{00000000-0005-0000-0000-0000B7480000}"/>
    <cellStyle name="Normal 2 2 2 56 5 2 2 6" xfId="20201" xr:uid="{00000000-0005-0000-0000-0000B8480000}"/>
    <cellStyle name="Normal 2 2 2 56 5 2 2 7" xfId="20202" xr:uid="{00000000-0005-0000-0000-0000B9480000}"/>
    <cellStyle name="Normal 2 2 2 56 5 2 2 8" xfId="20203" xr:uid="{00000000-0005-0000-0000-0000BA480000}"/>
    <cellStyle name="Normal 2 2 2 56 5 2 2 9" xfId="20204" xr:uid="{00000000-0005-0000-0000-0000BB480000}"/>
    <cellStyle name="Normal 2 2 2 56 5 2 3" xfId="20205" xr:uid="{00000000-0005-0000-0000-0000BC480000}"/>
    <cellStyle name="Normal 2 2 2 56 5 2 4" xfId="20206" xr:uid="{00000000-0005-0000-0000-0000BD480000}"/>
    <cellStyle name="Normal 2 2 2 56 5 2 5" xfId="20207" xr:uid="{00000000-0005-0000-0000-0000BE480000}"/>
    <cellStyle name="Normal 2 2 2 56 5 2 6" xfId="20208" xr:uid="{00000000-0005-0000-0000-0000BF480000}"/>
    <cellStyle name="Normal 2 2 2 56 5 2 7" xfId="20209" xr:uid="{00000000-0005-0000-0000-0000C0480000}"/>
    <cellStyle name="Normal 2 2 2 56 5 2 8" xfId="20210" xr:uid="{00000000-0005-0000-0000-0000C1480000}"/>
    <cellStyle name="Normal 2 2 2 56 5 2 9" xfId="20211" xr:uid="{00000000-0005-0000-0000-0000C2480000}"/>
    <cellStyle name="Normal 2 2 2 56 5 3" xfId="20212" xr:uid="{00000000-0005-0000-0000-0000C3480000}"/>
    <cellStyle name="Normal 2 2 2 56 5 3 10" xfId="20213" xr:uid="{00000000-0005-0000-0000-0000C4480000}"/>
    <cellStyle name="Normal 2 2 2 56 5 3 2" xfId="20214" xr:uid="{00000000-0005-0000-0000-0000C5480000}"/>
    <cellStyle name="Normal 2 2 2 56 5 3 3" xfId="20215" xr:uid="{00000000-0005-0000-0000-0000C6480000}"/>
    <cellStyle name="Normal 2 2 2 56 5 3 4" xfId="20216" xr:uid="{00000000-0005-0000-0000-0000C7480000}"/>
    <cellStyle name="Normal 2 2 2 56 5 3 5" xfId="20217" xr:uid="{00000000-0005-0000-0000-0000C8480000}"/>
    <cellStyle name="Normal 2 2 2 56 5 3 6" xfId="20218" xr:uid="{00000000-0005-0000-0000-0000C9480000}"/>
    <cellStyle name="Normal 2 2 2 56 5 3 7" xfId="20219" xr:uid="{00000000-0005-0000-0000-0000CA480000}"/>
    <cellStyle name="Normal 2 2 2 56 5 3 8" xfId="20220" xr:uid="{00000000-0005-0000-0000-0000CB480000}"/>
    <cellStyle name="Normal 2 2 2 56 5 3 9" xfId="20221" xr:uid="{00000000-0005-0000-0000-0000CC480000}"/>
    <cellStyle name="Normal 2 2 2 56 5 4" xfId="20222" xr:uid="{00000000-0005-0000-0000-0000CD480000}"/>
    <cellStyle name="Normal 2 2 2 56 5 5" xfId="20223" xr:uid="{00000000-0005-0000-0000-0000CE480000}"/>
    <cellStyle name="Normal 2 2 2 56 5 6" xfId="20224" xr:uid="{00000000-0005-0000-0000-0000CF480000}"/>
    <cellStyle name="Normal 2 2 2 56 5 7" xfId="20225" xr:uid="{00000000-0005-0000-0000-0000D0480000}"/>
    <cellStyle name="Normal 2 2 2 56 5 8" xfId="20226" xr:uid="{00000000-0005-0000-0000-0000D1480000}"/>
    <cellStyle name="Normal 2 2 2 56 5 9" xfId="20227" xr:uid="{00000000-0005-0000-0000-0000D2480000}"/>
    <cellStyle name="Normal 2 2 2 56 6" xfId="3546" xr:uid="{00000000-0005-0000-0000-0000D3480000}"/>
    <cellStyle name="Normal 2 2 2 56 6 10" xfId="20228" xr:uid="{00000000-0005-0000-0000-0000D4480000}"/>
    <cellStyle name="Normal 2 2 2 56 6 11" xfId="20229" xr:uid="{00000000-0005-0000-0000-0000D5480000}"/>
    <cellStyle name="Normal 2 2 2 56 6 12" xfId="20230" xr:uid="{00000000-0005-0000-0000-0000D6480000}"/>
    <cellStyle name="Normal 2 2 2 56 6 2" xfId="3547" xr:uid="{00000000-0005-0000-0000-0000D7480000}"/>
    <cellStyle name="Normal 2 2 2 56 6 2 10" xfId="20231" xr:uid="{00000000-0005-0000-0000-0000D8480000}"/>
    <cellStyle name="Normal 2 2 2 56 6 2 11" xfId="20232" xr:uid="{00000000-0005-0000-0000-0000D9480000}"/>
    <cellStyle name="Normal 2 2 2 56 6 2 2" xfId="20233" xr:uid="{00000000-0005-0000-0000-0000DA480000}"/>
    <cellStyle name="Normal 2 2 2 56 6 2 2 10" xfId="20234" xr:uid="{00000000-0005-0000-0000-0000DB480000}"/>
    <cellStyle name="Normal 2 2 2 56 6 2 2 2" xfId="20235" xr:uid="{00000000-0005-0000-0000-0000DC480000}"/>
    <cellStyle name="Normal 2 2 2 56 6 2 2 3" xfId="20236" xr:uid="{00000000-0005-0000-0000-0000DD480000}"/>
    <cellStyle name="Normal 2 2 2 56 6 2 2 4" xfId="20237" xr:uid="{00000000-0005-0000-0000-0000DE480000}"/>
    <cellStyle name="Normal 2 2 2 56 6 2 2 5" xfId="20238" xr:uid="{00000000-0005-0000-0000-0000DF480000}"/>
    <cellStyle name="Normal 2 2 2 56 6 2 2 6" xfId="20239" xr:uid="{00000000-0005-0000-0000-0000E0480000}"/>
    <cellStyle name="Normal 2 2 2 56 6 2 2 7" xfId="20240" xr:uid="{00000000-0005-0000-0000-0000E1480000}"/>
    <cellStyle name="Normal 2 2 2 56 6 2 2 8" xfId="20241" xr:uid="{00000000-0005-0000-0000-0000E2480000}"/>
    <cellStyle name="Normal 2 2 2 56 6 2 2 9" xfId="20242" xr:uid="{00000000-0005-0000-0000-0000E3480000}"/>
    <cellStyle name="Normal 2 2 2 56 6 2 3" xfId="20243" xr:uid="{00000000-0005-0000-0000-0000E4480000}"/>
    <cellStyle name="Normal 2 2 2 56 6 2 4" xfId="20244" xr:uid="{00000000-0005-0000-0000-0000E5480000}"/>
    <cellStyle name="Normal 2 2 2 56 6 2 5" xfId="20245" xr:uid="{00000000-0005-0000-0000-0000E6480000}"/>
    <cellStyle name="Normal 2 2 2 56 6 2 6" xfId="20246" xr:uid="{00000000-0005-0000-0000-0000E7480000}"/>
    <cellStyle name="Normal 2 2 2 56 6 2 7" xfId="20247" xr:uid="{00000000-0005-0000-0000-0000E8480000}"/>
    <cellStyle name="Normal 2 2 2 56 6 2 8" xfId="20248" xr:uid="{00000000-0005-0000-0000-0000E9480000}"/>
    <cellStyle name="Normal 2 2 2 56 6 2 9" xfId="20249" xr:uid="{00000000-0005-0000-0000-0000EA480000}"/>
    <cellStyle name="Normal 2 2 2 56 6 3" xfId="20250" xr:uid="{00000000-0005-0000-0000-0000EB480000}"/>
    <cellStyle name="Normal 2 2 2 56 6 3 10" xfId="20251" xr:uid="{00000000-0005-0000-0000-0000EC480000}"/>
    <cellStyle name="Normal 2 2 2 56 6 3 2" xfId="20252" xr:uid="{00000000-0005-0000-0000-0000ED480000}"/>
    <cellStyle name="Normal 2 2 2 56 6 3 3" xfId="20253" xr:uid="{00000000-0005-0000-0000-0000EE480000}"/>
    <cellStyle name="Normal 2 2 2 56 6 3 4" xfId="20254" xr:uid="{00000000-0005-0000-0000-0000EF480000}"/>
    <cellStyle name="Normal 2 2 2 56 6 3 5" xfId="20255" xr:uid="{00000000-0005-0000-0000-0000F0480000}"/>
    <cellStyle name="Normal 2 2 2 56 6 3 6" xfId="20256" xr:uid="{00000000-0005-0000-0000-0000F1480000}"/>
    <cellStyle name="Normal 2 2 2 56 6 3 7" xfId="20257" xr:uid="{00000000-0005-0000-0000-0000F2480000}"/>
    <cellStyle name="Normal 2 2 2 56 6 3 8" xfId="20258" xr:uid="{00000000-0005-0000-0000-0000F3480000}"/>
    <cellStyle name="Normal 2 2 2 56 6 3 9" xfId="20259" xr:uid="{00000000-0005-0000-0000-0000F4480000}"/>
    <cellStyle name="Normal 2 2 2 56 6 4" xfId="20260" xr:uid="{00000000-0005-0000-0000-0000F5480000}"/>
    <cellStyle name="Normal 2 2 2 56 6 5" xfId="20261" xr:uid="{00000000-0005-0000-0000-0000F6480000}"/>
    <cellStyle name="Normal 2 2 2 56 6 6" xfId="20262" xr:uid="{00000000-0005-0000-0000-0000F7480000}"/>
    <cellStyle name="Normal 2 2 2 56 6 7" xfId="20263" xr:uid="{00000000-0005-0000-0000-0000F8480000}"/>
    <cellStyle name="Normal 2 2 2 56 6 8" xfId="20264" xr:uid="{00000000-0005-0000-0000-0000F9480000}"/>
    <cellStyle name="Normal 2 2 2 56 6 9" xfId="20265" xr:uid="{00000000-0005-0000-0000-0000FA480000}"/>
    <cellStyle name="Normal 2 2 2 56 7" xfId="3548" xr:uid="{00000000-0005-0000-0000-0000FB480000}"/>
    <cellStyle name="Normal 2 2 2 56 7 10" xfId="20266" xr:uid="{00000000-0005-0000-0000-0000FC480000}"/>
    <cellStyle name="Normal 2 2 2 56 7 11" xfId="20267" xr:uid="{00000000-0005-0000-0000-0000FD480000}"/>
    <cellStyle name="Normal 2 2 2 56 7 12" xfId="20268" xr:uid="{00000000-0005-0000-0000-0000FE480000}"/>
    <cellStyle name="Normal 2 2 2 56 7 2" xfId="3549" xr:uid="{00000000-0005-0000-0000-0000FF480000}"/>
    <cellStyle name="Normal 2 2 2 56 7 2 10" xfId="20269" xr:uid="{00000000-0005-0000-0000-000000490000}"/>
    <cellStyle name="Normal 2 2 2 56 7 2 11" xfId="20270" xr:uid="{00000000-0005-0000-0000-000001490000}"/>
    <cellStyle name="Normal 2 2 2 56 7 2 2" xfId="20271" xr:uid="{00000000-0005-0000-0000-000002490000}"/>
    <cellStyle name="Normal 2 2 2 56 7 2 2 10" xfId="20272" xr:uid="{00000000-0005-0000-0000-000003490000}"/>
    <cellStyle name="Normal 2 2 2 56 7 2 2 2" xfId="20273" xr:uid="{00000000-0005-0000-0000-000004490000}"/>
    <cellStyle name="Normal 2 2 2 56 7 2 2 3" xfId="20274" xr:uid="{00000000-0005-0000-0000-000005490000}"/>
    <cellStyle name="Normal 2 2 2 56 7 2 2 4" xfId="20275" xr:uid="{00000000-0005-0000-0000-000006490000}"/>
    <cellStyle name="Normal 2 2 2 56 7 2 2 5" xfId="20276" xr:uid="{00000000-0005-0000-0000-000007490000}"/>
    <cellStyle name="Normal 2 2 2 56 7 2 2 6" xfId="20277" xr:uid="{00000000-0005-0000-0000-000008490000}"/>
    <cellStyle name="Normal 2 2 2 56 7 2 2 7" xfId="20278" xr:uid="{00000000-0005-0000-0000-000009490000}"/>
    <cellStyle name="Normal 2 2 2 56 7 2 2 8" xfId="20279" xr:uid="{00000000-0005-0000-0000-00000A490000}"/>
    <cellStyle name="Normal 2 2 2 56 7 2 2 9" xfId="20280" xr:uid="{00000000-0005-0000-0000-00000B490000}"/>
    <cellStyle name="Normal 2 2 2 56 7 2 3" xfId="20281" xr:uid="{00000000-0005-0000-0000-00000C490000}"/>
    <cellStyle name="Normal 2 2 2 56 7 2 4" xfId="20282" xr:uid="{00000000-0005-0000-0000-00000D490000}"/>
    <cellStyle name="Normal 2 2 2 56 7 2 5" xfId="20283" xr:uid="{00000000-0005-0000-0000-00000E490000}"/>
    <cellStyle name="Normal 2 2 2 56 7 2 6" xfId="20284" xr:uid="{00000000-0005-0000-0000-00000F490000}"/>
    <cellStyle name="Normal 2 2 2 56 7 2 7" xfId="20285" xr:uid="{00000000-0005-0000-0000-000010490000}"/>
    <cellStyle name="Normal 2 2 2 56 7 2 8" xfId="20286" xr:uid="{00000000-0005-0000-0000-000011490000}"/>
    <cellStyle name="Normal 2 2 2 56 7 2 9" xfId="20287" xr:uid="{00000000-0005-0000-0000-000012490000}"/>
    <cellStyle name="Normal 2 2 2 56 7 3" xfId="20288" xr:uid="{00000000-0005-0000-0000-000013490000}"/>
    <cellStyle name="Normal 2 2 2 56 7 3 10" xfId="20289" xr:uid="{00000000-0005-0000-0000-000014490000}"/>
    <cellStyle name="Normal 2 2 2 56 7 3 2" xfId="20290" xr:uid="{00000000-0005-0000-0000-000015490000}"/>
    <cellStyle name="Normal 2 2 2 56 7 3 3" xfId="20291" xr:uid="{00000000-0005-0000-0000-000016490000}"/>
    <cellStyle name="Normal 2 2 2 56 7 3 4" xfId="20292" xr:uid="{00000000-0005-0000-0000-000017490000}"/>
    <cellStyle name="Normal 2 2 2 56 7 3 5" xfId="20293" xr:uid="{00000000-0005-0000-0000-000018490000}"/>
    <cellStyle name="Normal 2 2 2 56 7 3 6" xfId="20294" xr:uid="{00000000-0005-0000-0000-000019490000}"/>
    <cellStyle name="Normal 2 2 2 56 7 3 7" xfId="20295" xr:uid="{00000000-0005-0000-0000-00001A490000}"/>
    <cellStyle name="Normal 2 2 2 56 7 3 8" xfId="20296" xr:uid="{00000000-0005-0000-0000-00001B490000}"/>
    <cellStyle name="Normal 2 2 2 56 7 3 9" xfId="20297" xr:uid="{00000000-0005-0000-0000-00001C490000}"/>
    <cellStyle name="Normal 2 2 2 56 7 4" xfId="20298" xr:uid="{00000000-0005-0000-0000-00001D490000}"/>
    <cellStyle name="Normal 2 2 2 56 7 5" xfId="20299" xr:uid="{00000000-0005-0000-0000-00001E490000}"/>
    <cellStyle name="Normal 2 2 2 56 7 6" xfId="20300" xr:uid="{00000000-0005-0000-0000-00001F490000}"/>
    <cellStyle name="Normal 2 2 2 56 7 7" xfId="20301" xr:uid="{00000000-0005-0000-0000-000020490000}"/>
    <cellStyle name="Normal 2 2 2 56 7 8" xfId="20302" xr:uid="{00000000-0005-0000-0000-000021490000}"/>
    <cellStyle name="Normal 2 2 2 56 7 9" xfId="20303" xr:uid="{00000000-0005-0000-0000-000022490000}"/>
    <cellStyle name="Normal 2 2 2 57" xfId="3550" xr:uid="{00000000-0005-0000-0000-000023490000}"/>
    <cellStyle name="Normal 2 2 2 58" xfId="3551" xr:uid="{00000000-0005-0000-0000-000024490000}"/>
    <cellStyle name="Normal 2 2 2 59" xfId="3552" xr:uid="{00000000-0005-0000-0000-000025490000}"/>
    <cellStyle name="Normal 2 2 2 59 2" xfId="3553" xr:uid="{00000000-0005-0000-0000-000026490000}"/>
    <cellStyle name="Normal 2 2 2 59 2 10" xfId="20304" xr:uid="{00000000-0005-0000-0000-000027490000}"/>
    <cellStyle name="Normal 2 2 2 59 2 11" xfId="20305" xr:uid="{00000000-0005-0000-0000-000028490000}"/>
    <cellStyle name="Normal 2 2 2 59 2 12" xfId="20306" xr:uid="{00000000-0005-0000-0000-000029490000}"/>
    <cellStyle name="Normal 2 2 2 59 2 13" xfId="20307" xr:uid="{00000000-0005-0000-0000-00002A490000}"/>
    <cellStyle name="Normal 2 2 2 59 2 14" xfId="20308" xr:uid="{00000000-0005-0000-0000-00002B490000}"/>
    <cellStyle name="Normal 2 2 2 59 2 15" xfId="20309" xr:uid="{00000000-0005-0000-0000-00002C490000}"/>
    <cellStyle name="Normal 2 2 2 59 2 16" xfId="20310" xr:uid="{00000000-0005-0000-0000-00002D490000}"/>
    <cellStyle name="Normal 2 2 2 59 2 2" xfId="3554" xr:uid="{00000000-0005-0000-0000-00002E490000}"/>
    <cellStyle name="Normal 2 2 2 59 2 3" xfId="3555" xr:uid="{00000000-0005-0000-0000-00002F490000}"/>
    <cellStyle name="Normal 2 2 2 59 2 4" xfId="3556" xr:uid="{00000000-0005-0000-0000-000030490000}"/>
    <cellStyle name="Normal 2 2 2 59 2 5" xfId="3557" xr:uid="{00000000-0005-0000-0000-000031490000}"/>
    <cellStyle name="Normal 2 2 2 59 2 6" xfId="3558" xr:uid="{00000000-0005-0000-0000-000032490000}"/>
    <cellStyle name="Normal 2 2 2 59 2 6 10" xfId="20311" xr:uid="{00000000-0005-0000-0000-000033490000}"/>
    <cellStyle name="Normal 2 2 2 59 2 6 11" xfId="20312" xr:uid="{00000000-0005-0000-0000-000034490000}"/>
    <cellStyle name="Normal 2 2 2 59 2 6 2" xfId="20313" xr:uid="{00000000-0005-0000-0000-000035490000}"/>
    <cellStyle name="Normal 2 2 2 59 2 6 2 10" xfId="20314" xr:uid="{00000000-0005-0000-0000-000036490000}"/>
    <cellStyle name="Normal 2 2 2 59 2 6 2 2" xfId="20315" xr:uid="{00000000-0005-0000-0000-000037490000}"/>
    <cellStyle name="Normal 2 2 2 59 2 6 2 3" xfId="20316" xr:uid="{00000000-0005-0000-0000-000038490000}"/>
    <cellStyle name="Normal 2 2 2 59 2 6 2 4" xfId="20317" xr:uid="{00000000-0005-0000-0000-000039490000}"/>
    <cellStyle name="Normal 2 2 2 59 2 6 2 5" xfId="20318" xr:uid="{00000000-0005-0000-0000-00003A490000}"/>
    <cellStyle name="Normal 2 2 2 59 2 6 2 6" xfId="20319" xr:uid="{00000000-0005-0000-0000-00003B490000}"/>
    <cellStyle name="Normal 2 2 2 59 2 6 2 7" xfId="20320" xr:uid="{00000000-0005-0000-0000-00003C490000}"/>
    <cellStyle name="Normal 2 2 2 59 2 6 2 8" xfId="20321" xr:uid="{00000000-0005-0000-0000-00003D490000}"/>
    <cellStyle name="Normal 2 2 2 59 2 6 2 9" xfId="20322" xr:uid="{00000000-0005-0000-0000-00003E490000}"/>
    <cellStyle name="Normal 2 2 2 59 2 6 3" xfId="20323" xr:uid="{00000000-0005-0000-0000-00003F490000}"/>
    <cellStyle name="Normal 2 2 2 59 2 6 4" xfId="20324" xr:uid="{00000000-0005-0000-0000-000040490000}"/>
    <cellStyle name="Normal 2 2 2 59 2 6 5" xfId="20325" xr:uid="{00000000-0005-0000-0000-000041490000}"/>
    <cellStyle name="Normal 2 2 2 59 2 6 6" xfId="20326" xr:uid="{00000000-0005-0000-0000-000042490000}"/>
    <cellStyle name="Normal 2 2 2 59 2 6 7" xfId="20327" xr:uid="{00000000-0005-0000-0000-000043490000}"/>
    <cellStyle name="Normal 2 2 2 59 2 6 8" xfId="20328" xr:uid="{00000000-0005-0000-0000-000044490000}"/>
    <cellStyle name="Normal 2 2 2 59 2 6 9" xfId="20329" xr:uid="{00000000-0005-0000-0000-000045490000}"/>
    <cellStyle name="Normal 2 2 2 59 2 7" xfId="20330" xr:uid="{00000000-0005-0000-0000-000046490000}"/>
    <cellStyle name="Normal 2 2 2 59 2 7 10" xfId="20331" xr:uid="{00000000-0005-0000-0000-000047490000}"/>
    <cellStyle name="Normal 2 2 2 59 2 7 2" xfId="20332" xr:uid="{00000000-0005-0000-0000-000048490000}"/>
    <cellStyle name="Normal 2 2 2 59 2 7 3" xfId="20333" xr:uid="{00000000-0005-0000-0000-000049490000}"/>
    <cellStyle name="Normal 2 2 2 59 2 7 4" xfId="20334" xr:uid="{00000000-0005-0000-0000-00004A490000}"/>
    <cellStyle name="Normal 2 2 2 59 2 7 5" xfId="20335" xr:uid="{00000000-0005-0000-0000-00004B490000}"/>
    <cellStyle name="Normal 2 2 2 59 2 7 6" xfId="20336" xr:uid="{00000000-0005-0000-0000-00004C490000}"/>
    <cellStyle name="Normal 2 2 2 59 2 7 7" xfId="20337" xr:uid="{00000000-0005-0000-0000-00004D490000}"/>
    <cellStyle name="Normal 2 2 2 59 2 7 8" xfId="20338" xr:uid="{00000000-0005-0000-0000-00004E490000}"/>
    <cellStyle name="Normal 2 2 2 59 2 7 9" xfId="20339" xr:uid="{00000000-0005-0000-0000-00004F490000}"/>
    <cellStyle name="Normal 2 2 2 59 2 8" xfId="20340" xr:uid="{00000000-0005-0000-0000-000050490000}"/>
    <cellStyle name="Normal 2 2 2 59 2 9" xfId="20341" xr:uid="{00000000-0005-0000-0000-000051490000}"/>
    <cellStyle name="Normal 2 2 2 59 3" xfId="3559" xr:uid="{00000000-0005-0000-0000-000052490000}"/>
    <cellStyle name="Normal 2 2 2 59 4" xfId="3560" xr:uid="{00000000-0005-0000-0000-000053490000}"/>
    <cellStyle name="Normal 2 2 2 59 4 10" xfId="20342" xr:uid="{00000000-0005-0000-0000-000054490000}"/>
    <cellStyle name="Normal 2 2 2 59 4 11" xfId="20343" xr:uid="{00000000-0005-0000-0000-000055490000}"/>
    <cellStyle name="Normal 2 2 2 59 4 12" xfId="20344" xr:uid="{00000000-0005-0000-0000-000056490000}"/>
    <cellStyle name="Normal 2 2 2 59 4 2" xfId="3561" xr:uid="{00000000-0005-0000-0000-000057490000}"/>
    <cellStyle name="Normal 2 2 2 59 4 2 10" xfId="20345" xr:uid="{00000000-0005-0000-0000-000058490000}"/>
    <cellStyle name="Normal 2 2 2 59 4 2 11" xfId="20346" xr:uid="{00000000-0005-0000-0000-000059490000}"/>
    <cellStyle name="Normal 2 2 2 59 4 2 2" xfId="20347" xr:uid="{00000000-0005-0000-0000-00005A490000}"/>
    <cellStyle name="Normal 2 2 2 59 4 2 2 10" xfId="20348" xr:uid="{00000000-0005-0000-0000-00005B490000}"/>
    <cellStyle name="Normal 2 2 2 59 4 2 2 2" xfId="20349" xr:uid="{00000000-0005-0000-0000-00005C490000}"/>
    <cellStyle name="Normal 2 2 2 59 4 2 2 3" xfId="20350" xr:uid="{00000000-0005-0000-0000-00005D490000}"/>
    <cellStyle name="Normal 2 2 2 59 4 2 2 4" xfId="20351" xr:uid="{00000000-0005-0000-0000-00005E490000}"/>
    <cellStyle name="Normal 2 2 2 59 4 2 2 5" xfId="20352" xr:uid="{00000000-0005-0000-0000-00005F490000}"/>
    <cellStyle name="Normal 2 2 2 59 4 2 2 6" xfId="20353" xr:uid="{00000000-0005-0000-0000-000060490000}"/>
    <cellStyle name="Normal 2 2 2 59 4 2 2 7" xfId="20354" xr:uid="{00000000-0005-0000-0000-000061490000}"/>
    <cellStyle name="Normal 2 2 2 59 4 2 2 8" xfId="20355" xr:uid="{00000000-0005-0000-0000-000062490000}"/>
    <cellStyle name="Normal 2 2 2 59 4 2 2 9" xfId="20356" xr:uid="{00000000-0005-0000-0000-000063490000}"/>
    <cellStyle name="Normal 2 2 2 59 4 2 3" xfId="20357" xr:uid="{00000000-0005-0000-0000-000064490000}"/>
    <cellStyle name="Normal 2 2 2 59 4 2 4" xfId="20358" xr:uid="{00000000-0005-0000-0000-000065490000}"/>
    <cellStyle name="Normal 2 2 2 59 4 2 5" xfId="20359" xr:uid="{00000000-0005-0000-0000-000066490000}"/>
    <cellStyle name="Normal 2 2 2 59 4 2 6" xfId="20360" xr:uid="{00000000-0005-0000-0000-000067490000}"/>
    <cellStyle name="Normal 2 2 2 59 4 2 7" xfId="20361" xr:uid="{00000000-0005-0000-0000-000068490000}"/>
    <cellStyle name="Normal 2 2 2 59 4 2 8" xfId="20362" xr:uid="{00000000-0005-0000-0000-000069490000}"/>
    <cellStyle name="Normal 2 2 2 59 4 2 9" xfId="20363" xr:uid="{00000000-0005-0000-0000-00006A490000}"/>
    <cellStyle name="Normal 2 2 2 59 4 3" xfId="20364" xr:uid="{00000000-0005-0000-0000-00006B490000}"/>
    <cellStyle name="Normal 2 2 2 59 4 3 10" xfId="20365" xr:uid="{00000000-0005-0000-0000-00006C490000}"/>
    <cellStyle name="Normal 2 2 2 59 4 3 2" xfId="20366" xr:uid="{00000000-0005-0000-0000-00006D490000}"/>
    <cellStyle name="Normal 2 2 2 59 4 3 3" xfId="20367" xr:uid="{00000000-0005-0000-0000-00006E490000}"/>
    <cellStyle name="Normal 2 2 2 59 4 3 4" xfId="20368" xr:uid="{00000000-0005-0000-0000-00006F490000}"/>
    <cellStyle name="Normal 2 2 2 59 4 3 5" xfId="20369" xr:uid="{00000000-0005-0000-0000-000070490000}"/>
    <cellStyle name="Normal 2 2 2 59 4 3 6" xfId="20370" xr:uid="{00000000-0005-0000-0000-000071490000}"/>
    <cellStyle name="Normal 2 2 2 59 4 3 7" xfId="20371" xr:uid="{00000000-0005-0000-0000-000072490000}"/>
    <cellStyle name="Normal 2 2 2 59 4 3 8" xfId="20372" xr:uid="{00000000-0005-0000-0000-000073490000}"/>
    <cellStyle name="Normal 2 2 2 59 4 3 9" xfId="20373" xr:uid="{00000000-0005-0000-0000-000074490000}"/>
    <cellStyle name="Normal 2 2 2 59 4 4" xfId="20374" xr:uid="{00000000-0005-0000-0000-000075490000}"/>
    <cellStyle name="Normal 2 2 2 59 4 5" xfId="20375" xr:uid="{00000000-0005-0000-0000-000076490000}"/>
    <cellStyle name="Normal 2 2 2 59 4 6" xfId="20376" xr:uid="{00000000-0005-0000-0000-000077490000}"/>
    <cellStyle name="Normal 2 2 2 59 4 7" xfId="20377" xr:uid="{00000000-0005-0000-0000-000078490000}"/>
    <cellStyle name="Normal 2 2 2 59 4 8" xfId="20378" xr:uid="{00000000-0005-0000-0000-000079490000}"/>
    <cellStyle name="Normal 2 2 2 59 4 9" xfId="20379" xr:uid="{00000000-0005-0000-0000-00007A490000}"/>
    <cellStyle name="Normal 2 2 2 59 5" xfId="3562" xr:uid="{00000000-0005-0000-0000-00007B490000}"/>
    <cellStyle name="Normal 2 2 2 59 5 10" xfId="20380" xr:uid="{00000000-0005-0000-0000-00007C490000}"/>
    <cellStyle name="Normal 2 2 2 59 5 11" xfId="20381" xr:uid="{00000000-0005-0000-0000-00007D490000}"/>
    <cellStyle name="Normal 2 2 2 59 5 12" xfId="20382" xr:uid="{00000000-0005-0000-0000-00007E490000}"/>
    <cellStyle name="Normal 2 2 2 59 5 2" xfId="3563" xr:uid="{00000000-0005-0000-0000-00007F490000}"/>
    <cellStyle name="Normal 2 2 2 59 5 2 10" xfId="20383" xr:uid="{00000000-0005-0000-0000-000080490000}"/>
    <cellStyle name="Normal 2 2 2 59 5 2 11" xfId="20384" xr:uid="{00000000-0005-0000-0000-000081490000}"/>
    <cellStyle name="Normal 2 2 2 59 5 2 2" xfId="20385" xr:uid="{00000000-0005-0000-0000-000082490000}"/>
    <cellStyle name="Normal 2 2 2 59 5 2 2 10" xfId="20386" xr:uid="{00000000-0005-0000-0000-000083490000}"/>
    <cellStyle name="Normal 2 2 2 59 5 2 2 2" xfId="20387" xr:uid="{00000000-0005-0000-0000-000084490000}"/>
    <cellStyle name="Normal 2 2 2 59 5 2 2 3" xfId="20388" xr:uid="{00000000-0005-0000-0000-000085490000}"/>
    <cellStyle name="Normal 2 2 2 59 5 2 2 4" xfId="20389" xr:uid="{00000000-0005-0000-0000-000086490000}"/>
    <cellStyle name="Normal 2 2 2 59 5 2 2 5" xfId="20390" xr:uid="{00000000-0005-0000-0000-000087490000}"/>
    <cellStyle name="Normal 2 2 2 59 5 2 2 6" xfId="20391" xr:uid="{00000000-0005-0000-0000-000088490000}"/>
    <cellStyle name="Normal 2 2 2 59 5 2 2 7" xfId="20392" xr:uid="{00000000-0005-0000-0000-000089490000}"/>
    <cellStyle name="Normal 2 2 2 59 5 2 2 8" xfId="20393" xr:uid="{00000000-0005-0000-0000-00008A490000}"/>
    <cellStyle name="Normal 2 2 2 59 5 2 2 9" xfId="20394" xr:uid="{00000000-0005-0000-0000-00008B490000}"/>
    <cellStyle name="Normal 2 2 2 59 5 2 3" xfId="20395" xr:uid="{00000000-0005-0000-0000-00008C490000}"/>
    <cellStyle name="Normal 2 2 2 59 5 2 4" xfId="20396" xr:uid="{00000000-0005-0000-0000-00008D490000}"/>
    <cellStyle name="Normal 2 2 2 59 5 2 5" xfId="20397" xr:uid="{00000000-0005-0000-0000-00008E490000}"/>
    <cellStyle name="Normal 2 2 2 59 5 2 6" xfId="20398" xr:uid="{00000000-0005-0000-0000-00008F490000}"/>
    <cellStyle name="Normal 2 2 2 59 5 2 7" xfId="20399" xr:uid="{00000000-0005-0000-0000-000090490000}"/>
    <cellStyle name="Normal 2 2 2 59 5 2 8" xfId="20400" xr:uid="{00000000-0005-0000-0000-000091490000}"/>
    <cellStyle name="Normal 2 2 2 59 5 2 9" xfId="20401" xr:uid="{00000000-0005-0000-0000-000092490000}"/>
    <cellStyle name="Normal 2 2 2 59 5 3" xfId="20402" xr:uid="{00000000-0005-0000-0000-000093490000}"/>
    <cellStyle name="Normal 2 2 2 59 5 3 10" xfId="20403" xr:uid="{00000000-0005-0000-0000-000094490000}"/>
    <cellStyle name="Normal 2 2 2 59 5 3 2" xfId="20404" xr:uid="{00000000-0005-0000-0000-000095490000}"/>
    <cellStyle name="Normal 2 2 2 59 5 3 3" xfId="20405" xr:uid="{00000000-0005-0000-0000-000096490000}"/>
    <cellStyle name="Normal 2 2 2 59 5 3 4" xfId="20406" xr:uid="{00000000-0005-0000-0000-000097490000}"/>
    <cellStyle name="Normal 2 2 2 59 5 3 5" xfId="20407" xr:uid="{00000000-0005-0000-0000-000098490000}"/>
    <cellStyle name="Normal 2 2 2 59 5 3 6" xfId="20408" xr:uid="{00000000-0005-0000-0000-000099490000}"/>
    <cellStyle name="Normal 2 2 2 59 5 3 7" xfId="20409" xr:uid="{00000000-0005-0000-0000-00009A490000}"/>
    <cellStyle name="Normal 2 2 2 59 5 3 8" xfId="20410" xr:uid="{00000000-0005-0000-0000-00009B490000}"/>
    <cellStyle name="Normal 2 2 2 59 5 3 9" xfId="20411" xr:uid="{00000000-0005-0000-0000-00009C490000}"/>
    <cellStyle name="Normal 2 2 2 59 5 4" xfId="20412" xr:uid="{00000000-0005-0000-0000-00009D490000}"/>
    <cellStyle name="Normal 2 2 2 59 5 5" xfId="20413" xr:uid="{00000000-0005-0000-0000-00009E490000}"/>
    <cellStyle name="Normal 2 2 2 59 5 6" xfId="20414" xr:uid="{00000000-0005-0000-0000-00009F490000}"/>
    <cellStyle name="Normal 2 2 2 59 5 7" xfId="20415" xr:uid="{00000000-0005-0000-0000-0000A0490000}"/>
    <cellStyle name="Normal 2 2 2 59 5 8" xfId="20416" xr:uid="{00000000-0005-0000-0000-0000A1490000}"/>
    <cellStyle name="Normal 2 2 2 59 5 9" xfId="20417" xr:uid="{00000000-0005-0000-0000-0000A2490000}"/>
    <cellStyle name="Normal 2 2 2 59 6" xfId="3564" xr:uid="{00000000-0005-0000-0000-0000A3490000}"/>
    <cellStyle name="Normal 2 2 2 59 6 10" xfId="20418" xr:uid="{00000000-0005-0000-0000-0000A4490000}"/>
    <cellStyle name="Normal 2 2 2 59 6 11" xfId="20419" xr:uid="{00000000-0005-0000-0000-0000A5490000}"/>
    <cellStyle name="Normal 2 2 2 59 6 12" xfId="20420" xr:uid="{00000000-0005-0000-0000-0000A6490000}"/>
    <cellStyle name="Normal 2 2 2 59 6 2" xfId="3565" xr:uid="{00000000-0005-0000-0000-0000A7490000}"/>
    <cellStyle name="Normal 2 2 2 59 6 2 10" xfId="20421" xr:uid="{00000000-0005-0000-0000-0000A8490000}"/>
    <cellStyle name="Normal 2 2 2 59 6 2 11" xfId="20422" xr:uid="{00000000-0005-0000-0000-0000A9490000}"/>
    <cellStyle name="Normal 2 2 2 59 6 2 2" xfId="20423" xr:uid="{00000000-0005-0000-0000-0000AA490000}"/>
    <cellStyle name="Normal 2 2 2 59 6 2 2 10" xfId="20424" xr:uid="{00000000-0005-0000-0000-0000AB490000}"/>
    <cellStyle name="Normal 2 2 2 59 6 2 2 2" xfId="20425" xr:uid="{00000000-0005-0000-0000-0000AC490000}"/>
    <cellStyle name="Normal 2 2 2 59 6 2 2 3" xfId="20426" xr:uid="{00000000-0005-0000-0000-0000AD490000}"/>
    <cellStyle name="Normal 2 2 2 59 6 2 2 4" xfId="20427" xr:uid="{00000000-0005-0000-0000-0000AE490000}"/>
    <cellStyle name="Normal 2 2 2 59 6 2 2 5" xfId="20428" xr:uid="{00000000-0005-0000-0000-0000AF490000}"/>
    <cellStyle name="Normal 2 2 2 59 6 2 2 6" xfId="20429" xr:uid="{00000000-0005-0000-0000-0000B0490000}"/>
    <cellStyle name="Normal 2 2 2 59 6 2 2 7" xfId="20430" xr:uid="{00000000-0005-0000-0000-0000B1490000}"/>
    <cellStyle name="Normal 2 2 2 59 6 2 2 8" xfId="20431" xr:uid="{00000000-0005-0000-0000-0000B2490000}"/>
    <cellStyle name="Normal 2 2 2 59 6 2 2 9" xfId="20432" xr:uid="{00000000-0005-0000-0000-0000B3490000}"/>
    <cellStyle name="Normal 2 2 2 59 6 2 3" xfId="20433" xr:uid="{00000000-0005-0000-0000-0000B4490000}"/>
    <cellStyle name="Normal 2 2 2 59 6 2 4" xfId="20434" xr:uid="{00000000-0005-0000-0000-0000B5490000}"/>
    <cellStyle name="Normal 2 2 2 59 6 2 5" xfId="20435" xr:uid="{00000000-0005-0000-0000-0000B6490000}"/>
    <cellStyle name="Normal 2 2 2 59 6 2 6" xfId="20436" xr:uid="{00000000-0005-0000-0000-0000B7490000}"/>
    <cellStyle name="Normal 2 2 2 59 6 2 7" xfId="20437" xr:uid="{00000000-0005-0000-0000-0000B8490000}"/>
    <cellStyle name="Normal 2 2 2 59 6 2 8" xfId="20438" xr:uid="{00000000-0005-0000-0000-0000B9490000}"/>
    <cellStyle name="Normal 2 2 2 59 6 2 9" xfId="20439" xr:uid="{00000000-0005-0000-0000-0000BA490000}"/>
    <cellStyle name="Normal 2 2 2 59 6 3" xfId="20440" xr:uid="{00000000-0005-0000-0000-0000BB490000}"/>
    <cellStyle name="Normal 2 2 2 59 6 3 10" xfId="20441" xr:uid="{00000000-0005-0000-0000-0000BC490000}"/>
    <cellStyle name="Normal 2 2 2 59 6 3 2" xfId="20442" xr:uid="{00000000-0005-0000-0000-0000BD490000}"/>
    <cellStyle name="Normal 2 2 2 59 6 3 3" xfId="20443" xr:uid="{00000000-0005-0000-0000-0000BE490000}"/>
    <cellStyle name="Normal 2 2 2 59 6 3 4" xfId="20444" xr:uid="{00000000-0005-0000-0000-0000BF490000}"/>
    <cellStyle name="Normal 2 2 2 59 6 3 5" xfId="20445" xr:uid="{00000000-0005-0000-0000-0000C0490000}"/>
    <cellStyle name="Normal 2 2 2 59 6 3 6" xfId="20446" xr:uid="{00000000-0005-0000-0000-0000C1490000}"/>
    <cellStyle name="Normal 2 2 2 59 6 3 7" xfId="20447" xr:uid="{00000000-0005-0000-0000-0000C2490000}"/>
    <cellStyle name="Normal 2 2 2 59 6 3 8" xfId="20448" xr:uid="{00000000-0005-0000-0000-0000C3490000}"/>
    <cellStyle name="Normal 2 2 2 59 6 3 9" xfId="20449" xr:uid="{00000000-0005-0000-0000-0000C4490000}"/>
    <cellStyle name="Normal 2 2 2 59 6 4" xfId="20450" xr:uid="{00000000-0005-0000-0000-0000C5490000}"/>
    <cellStyle name="Normal 2 2 2 59 6 5" xfId="20451" xr:uid="{00000000-0005-0000-0000-0000C6490000}"/>
    <cellStyle name="Normal 2 2 2 59 6 6" xfId="20452" xr:uid="{00000000-0005-0000-0000-0000C7490000}"/>
    <cellStyle name="Normal 2 2 2 59 6 7" xfId="20453" xr:uid="{00000000-0005-0000-0000-0000C8490000}"/>
    <cellStyle name="Normal 2 2 2 59 6 8" xfId="20454" xr:uid="{00000000-0005-0000-0000-0000C9490000}"/>
    <cellStyle name="Normal 2 2 2 59 6 9" xfId="20455" xr:uid="{00000000-0005-0000-0000-0000CA490000}"/>
    <cellStyle name="Normal 2 2 2 6" xfId="3566" xr:uid="{00000000-0005-0000-0000-0000CB490000}"/>
    <cellStyle name="Normal 2 2 2 60" xfId="3567" xr:uid="{00000000-0005-0000-0000-0000CC490000}"/>
    <cellStyle name="Normal 2 2 2 60 2" xfId="3568" xr:uid="{00000000-0005-0000-0000-0000CD490000}"/>
    <cellStyle name="Normal 2 2 2 60 2 10" xfId="20456" xr:uid="{00000000-0005-0000-0000-0000CE490000}"/>
    <cellStyle name="Normal 2 2 2 60 2 11" xfId="20457" xr:uid="{00000000-0005-0000-0000-0000CF490000}"/>
    <cellStyle name="Normal 2 2 2 60 2 12" xfId="20458" xr:uid="{00000000-0005-0000-0000-0000D0490000}"/>
    <cellStyle name="Normal 2 2 2 60 2 2" xfId="3569" xr:uid="{00000000-0005-0000-0000-0000D1490000}"/>
    <cellStyle name="Normal 2 2 2 60 2 2 10" xfId="20459" xr:uid="{00000000-0005-0000-0000-0000D2490000}"/>
    <cellStyle name="Normal 2 2 2 60 2 2 11" xfId="20460" xr:uid="{00000000-0005-0000-0000-0000D3490000}"/>
    <cellStyle name="Normal 2 2 2 60 2 2 2" xfId="20461" xr:uid="{00000000-0005-0000-0000-0000D4490000}"/>
    <cellStyle name="Normal 2 2 2 60 2 2 2 10" xfId="20462" xr:uid="{00000000-0005-0000-0000-0000D5490000}"/>
    <cellStyle name="Normal 2 2 2 60 2 2 2 2" xfId="20463" xr:uid="{00000000-0005-0000-0000-0000D6490000}"/>
    <cellStyle name="Normal 2 2 2 60 2 2 2 3" xfId="20464" xr:uid="{00000000-0005-0000-0000-0000D7490000}"/>
    <cellStyle name="Normal 2 2 2 60 2 2 2 4" xfId="20465" xr:uid="{00000000-0005-0000-0000-0000D8490000}"/>
    <cellStyle name="Normal 2 2 2 60 2 2 2 5" xfId="20466" xr:uid="{00000000-0005-0000-0000-0000D9490000}"/>
    <cellStyle name="Normal 2 2 2 60 2 2 2 6" xfId="20467" xr:uid="{00000000-0005-0000-0000-0000DA490000}"/>
    <cellStyle name="Normal 2 2 2 60 2 2 2 7" xfId="20468" xr:uid="{00000000-0005-0000-0000-0000DB490000}"/>
    <cellStyle name="Normal 2 2 2 60 2 2 2 8" xfId="20469" xr:uid="{00000000-0005-0000-0000-0000DC490000}"/>
    <cellStyle name="Normal 2 2 2 60 2 2 2 9" xfId="20470" xr:uid="{00000000-0005-0000-0000-0000DD490000}"/>
    <cellStyle name="Normal 2 2 2 60 2 2 3" xfId="20471" xr:uid="{00000000-0005-0000-0000-0000DE490000}"/>
    <cellStyle name="Normal 2 2 2 60 2 2 4" xfId="20472" xr:uid="{00000000-0005-0000-0000-0000DF490000}"/>
    <cellStyle name="Normal 2 2 2 60 2 2 5" xfId="20473" xr:uid="{00000000-0005-0000-0000-0000E0490000}"/>
    <cellStyle name="Normal 2 2 2 60 2 2 6" xfId="20474" xr:uid="{00000000-0005-0000-0000-0000E1490000}"/>
    <cellStyle name="Normal 2 2 2 60 2 2 7" xfId="20475" xr:uid="{00000000-0005-0000-0000-0000E2490000}"/>
    <cellStyle name="Normal 2 2 2 60 2 2 8" xfId="20476" xr:uid="{00000000-0005-0000-0000-0000E3490000}"/>
    <cellStyle name="Normal 2 2 2 60 2 2 9" xfId="20477" xr:uid="{00000000-0005-0000-0000-0000E4490000}"/>
    <cellStyle name="Normal 2 2 2 60 2 3" xfId="20478" xr:uid="{00000000-0005-0000-0000-0000E5490000}"/>
    <cellStyle name="Normal 2 2 2 60 2 3 10" xfId="20479" xr:uid="{00000000-0005-0000-0000-0000E6490000}"/>
    <cellStyle name="Normal 2 2 2 60 2 3 2" xfId="20480" xr:uid="{00000000-0005-0000-0000-0000E7490000}"/>
    <cellStyle name="Normal 2 2 2 60 2 3 3" xfId="20481" xr:uid="{00000000-0005-0000-0000-0000E8490000}"/>
    <cellStyle name="Normal 2 2 2 60 2 3 4" xfId="20482" xr:uid="{00000000-0005-0000-0000-0000E9490000}"/>
    <cellStyle name="Normal 2 2 2 60 2 3 5" xfId="20483" xr:uid="{00000000-0005-0000-0000-0000EA490000}"/>
    <cellStyle name="Normal 2 2 2 60 2 3 6" xfId="20484" xr:uid="{00000000-0005-0000-0000-0000EB490000}"/>
    <cellStyle name="Normal 2 2 2 60 2 3 7" xfId="20485" xr:uid="{00000000-0005-0000-0000-0000EC490000}"/>
    <cellStyle name="Normal 2 2 2 60 2 3 8" xfId="20486" xr:uid="{00000000-0005-0000-0000-0000ED490000}"/>
    <cellStyle name="Normal 2 2 2 60 2 3 9" xfId="20487" xr:uid="{00000000-0005-0000-0000-0000EE490000}"/>
    <cellStyle name="Normal 2 2 2 60 2 4" xfId="20488" xr:uid="{00000000-0005-0000-0000-0000EF490000}"/>
    <cellStyle name="Normal 2 2 2 60 2 5" xfId="20489" xr:uid="{00000000-0005-0000-0000-0000F0490000}"/>
    <cellStyle name="Normal 2 2 2 60 2 6" xfId="20490" xr:uid="{00000000-0005-0000-0000-0000F1490000}"/>
    <cellStyle name="Normal 2 2 2 60 2 7" xfId="20491" xr:uid="{00000000-0005-0000-0000-0000F2490000}"/>
    <cellStyle name="Normal 2 2 2 60 2 8" xfId="20492" xr:uid="{00000000-0005-0000-0000-0000F3490000}"/>
    <cellStyle name="Normal 2 2 2 60 2 9" xfId="20493" xr:uid="{00000000-0005-0000-0000-0000F4490000}"/>
    <cellStyle name="Normal 2 2 2 60 3" xfId="3570" xr:uid="{00000000-0005-0000-0000-0000F5490000}"/>
    <cellStyle name="Normal 2 2 2 60 3 10" xfId="20494" xr:uid="{00000000-0005-0000-0000-0000F6490000}"/>
    <cellStyle name="Normal 2 2 2 60 3 11" xfId="20495" xr:uid="{00000000-0005-0000-0000-0000F7490000}"/>
    <cellStyle name="Normal 2 2 2 60 3 12" xfId="20496" xr:uid="{00000000-0005-0000-0000-0000F8490000}"/>
    <cellStyle name="Normal 2 2 2 60 3 2" xfId="3571" xr:uid="{00000000-0005-0000-0000-0000F9490000}"/>
    <cellStyle name="Normal 2 2 2 60 3 2 10" xfId="20497" xr:uid="{00000000-0005-0000-0000-0000FA490000}"/>
    <cellStyle name="Normal 2 2 2 60 3 2 11" xfId="20498" xr:uid="{00000000-0005-0000-0000-0000FB490000}"/>
    <cellStyle name="Normal 2 2 2 60 3 2 2" xfId="20499" xr:uid="{00000000-0005-0000-0000-0000FC490000}"/>
    <cellStyle name="Normal 2 2 2 60 3 2 2 10" xfId="20500" xr:uid="{00000000-0005-0000-0000-0000FD490000}"/>
    <cellStyle name="Normal 2 2 2 60 3 2 2 2" xfId="20501" xr:uid="{00000000-0005-0000-0000-0000FE490000}"/>
    <cellStyle name="Normal 2 2 2 60 3 2 2 3" xfId="20502" xr:uid="{00000000-0005-0000-0000-0000FF490000}"/>
    <cellStyle name="Normal 2 2 2 60 3 2 2 4" xfId="20503" xr:uid="{00000000-0005-0000-0000-0000004A0000}"/>
    <cellStyle name="Normal 2 2 2 60 3 2 2 5" xfId="20504" xr:uid="{00000000-0005-0000-0000-0000014A0000}"/>
    <cellStyle name="Normal 2 2 2 60 3 2 2 6" xfId="20505" xr:uid="{00000000-0005-0000-0000-0000024A0000}"/>
    <cellStyle name="Normal 2 2 2 60 3 2 2 7" xfId="20506" xr:uid="{00000000-0005-0000-0000-0000034A0000}"/>
    <cellStyle name="Normal 2 2 2 60 3 2 2 8" xfId="20507" xr:uid="{00000000-0005-0000-0000-0000044A0000}"/>
    <cellStyle name="Normal 2 2 2 60 3 2 2 9" xfId="20508" xr:uid="{00000000-0005-0000-0000-0000054A0000}"/>
    <cellStyle name="Normal 2 2 2 60 3 2 3" xfId="20509" xr:uid="{00000000-0005-0000-0000-0000064A0000}"/>
    <cellStyle name="Normal 2 2 2 60 3 2 4" xfId="20510" xr:uid="{00000000-0005-0000-0000-0000074A0000}"/>
    <cellStyle name="Normal 2 2 2 60 3 2 5" xfId="20511" xr:uid="{00000000-0005-0000-0000-0000084A0000}"/>
    <cellStyle name="Normal 2 2 2 60 3 2 6" xfId="20512" xr:uid="{00000000-0005-0000-0000-0000094A0000}"/>
    <cellStyle name="Normal 2 2 2 60 3 2 7" xfId="20513" xr:uid="{00000000-0005-0000-0000-00000A4A0000}"/>
    <cellStyle name="Normal 2 2 2 60 3 2 8" xfId="20514" xr:uid="{00000000-0005-0000-0000-00000B4A0000}"/>
    <cellStyle name="Normal 2 2 2 60 3 2 9" xfId="20515" xr:uid="{00000000-0005-0000-0000-00000C4A0000}"/>
    <cellStyle name="Normal 2 2 2 60 3 3" xfId="20516" xr:uid="{00000000-0005-0000-0000-00000D4A0000}"/>
    <cellStyle name="Normal 2 2 2 60 3 3 10" xfId="20517" xr:uid="{00000000-0005-0000-0000-00000E4A0000}"/>
    <cellStyle name="Normal 2 2 2 60 3 3 2" xfId="20518" xr:uid="{00000000-0005-0000-0000-00000F4A0000}"/>
    <cellStyle name="Normal 2 2 2 60 3 3 3" xfId="20519" xr:uid="{00000000-0005-0000-0000-0000104A0000}"/>
    <cellStyle name="Normal 2 2 2 60 3 3 4" xfId="20520" xr:uid="{00000000-0005-0000-0000-0000114A0000}"/>
    <cellStyle name="Normal 2 2 2 60 3 3 5" xfId="20521" xr:uid="{00000000-0005-0000-0000-0000124A0000}"/>
    <cellStyle name="Normal 2 2 2 60 3 3 6" xfId="20522" xr:uid="{00000000-0005-0000-0000-0000134A0000}"/>
    <cellStyle name="Normal 2 2 2 60 3 3 7" xfId="20523" xr:uid="{00000000-0005-0000-0000-0000144A0000}"/>
    <cellStyle name="Normal 2 2 2 60 3 3 8" xfId="20524" xr:uid="{00000000-0005-0000-0000-0000154A0000}"/>
    <cellStyle name="Normal 2 2 2 60 3 3 9" xfId="20525" xr:uid="{00000000-0005-0000-0000-0000164A0000}"/>
    <cellStyle name="Normal 2 2 2 60 3 4" xfId="20526" xr:uid="{00000000-0005-0000-0000-0000174A0000}"/>
    <cellStyle name="Normal 2 2 2 60 3 5" xfId="20527" xr:uid="{00000000-0005-0000-0000-0000184A0000}"/>
    <cellStyle name="Normal 2 2 2 60 3 6" xfId="20528" xr:uid="{00000000-0005-0000-0000-0000194A0000}"/>
    <cellStyle name="Normal 2 2 2 60 3 7" xfId="20529" xr:uid="{00000000-0005-0000-0000-00001A4A0000}"/>
    <cellStyle name="Normal 2 2 2 60 3 8" xfId="20530" xr:uid="{00000000-0005-0000-0000-00001B4A0000}"/>
    <cellStyle name="Normal 2 2 2 60 3 9" xfId="20531" xr:uid="{00000000-0005-0000-0000-00001C4A0000}"/>
    <cellStyle name="Normal 2 2 2 60 4" xfId="3572" xr:uid="{00000000-0005-0000-0000-00001D4A0000}"/>
    <cellStyle name="Normal 2 2 2 60 4 10" xfId="20532" xr:uid="{00000000-0005-0000-0000-00001E4A0000}"/>
    <cellStyle name="Normal 2 2 2 60 4 11" xfId="20533" xr:uid="{00000000-0005-0000-0000-00001F4A0000}"/>
    <cellStyle name="Normal 2 2 2 60 4 12" xfId="20534" xr:uid="{00000000-0005-0000-0000-0000204A0000}"/>
    <cellStyle name="Normal 2 2 2 60 4 2" xfId="3573" xr:uid="{00000000-0005-0000-0000-0000214A0000}"/>
    <cellStyle name="Normal 2 2 2 60 4 2 10" xfId="20535" xr:uid="{00000000-0005-0000-0000-0000224A0000}"/>
    <cellStyle name="Normal 2 2 2 60 4 2 11" xfId="20536" xr:uid="{00000000-0005-0000-0000-0000234A0000}"/>
    <cellStyle name="Normal 2 2 2 60 4 2 2" xfId="20537" xr:uid="{00000000-0005-0000-0000-0000244A0000}"/>
    <cellStyle name="Normal 2 2 2 60 4 2 2 10" xfId="20538" xr:uid="{00000000-0005-0000-0000-0000254A0000}"/>
    <cellStyle name="Normal 2 2 2 60 4 2 2 2" xfId="20539" xr:uid="{00000000-0005-0000-0000-0000264A0000}"/>
    <cellStyle name="Normal 2 2 2 60 4 2 2 3" xfId="20540" xr:uid="{00000000-0005-0000-0000-0000274A0000}"/>
    <cellStyle name="Normal 2 2 2 60 4 2 2 4" xfId="20541" xr:uid="{00000000-0005-0000-0000-0000284A0000}"/>
    <cellStyle name="Normal 2 2 2 60 4 2 2 5" xfId="20542" xr:uid="{00000000-0005-0000-0000-0000294A0000}"/>
    <cellStyle name="Normal 2 2 2 60 4 2 2 6" xfId="20543" xr:uid="{00000000-0005-0000-0000-00002A4A0000}"/>
    <cellStyle name="Normal 2 2 2 60 4 2 2 7" xfId="20544" xr:uid="{00000000-0005-0000-0000-00002B4A0000}"/>
    <cellStyle name="Normal 2 2 2 60 4 2 2 8" xfId="20545" xr:uid="{00000000-0005-0000-0000-00002C4A0000}"/>
    <cellStyle name="Normal 2 2 2 60 4 2 2 9" xfId="20546" xr:uid="{00000000-0005-0000-0000-00002D4A0000}"/>
    <cellStyle name="Normal 2 2 2 60 4 2 3" xfId="20547" xr:uid="{00000000-0005-0000-0000-00002E4A0000}"/>
    <cellStyle name="Normal 2 2 2 60 4 2 4" xfId="20548" xr:uid="{00000000-0005-0000-0000-00002F4A0000}"/>
    <cellStyle name="Normal 2 2 2 60 4 2 5" xfId="20549" xr:uid="{00000000-0005-0000-0000-0000304A0000}"/>
    <cellStyle name="Normal 2 2 2 60 4 2 6" xfId="20550" xr:uid="{00000000-0005-0000-0000-0000314A0000}"/>
    <cellStyle name="Normal 2 2 2 60 4 2 7" xfId="20551" xr:uid="{00000000-0005-0000-0000-0000324A0000}"/>
    <cellStyle name="Normal 2 2 2 60 4 2 8" xfId="20552" xr:uid="{00000000-0005-0000-0000-0000334A0000}"/>
    <cellStyle name="Normal 2 2 2 60 4 2 9" xfId="20553" xr:uid="{00000000-0005-0000-0000-0000344A0000}"/>
    <cellStyle name="Normal 2 2 2 60 4 3" xfId="20554" xr:uid="{00000000-0005-0000-0000-0000354A0000}"/>
    <cellStyle name="Normal 2 2 2 60 4 3 10" xfId="20555" xr:uid="{00000000-0005-0000-0000-0000364A0000}"/>
    <cellStyle name="Normal 2 2 2 60 4 3 2" xfId="20556" xr:uid="{00000000-0005-0000-0000-0000374A0000}"/>
    <cellStyle name="Normal 2 2 2 60 4 3 3" xfId="20557" xr:uid="{00000000-0005-0000-0000-0000384A0000}"/>
    <cellStyle name="Normal 2 2 2 60 4 3 4" xfId="20558" xr:uid="{00000000-0005-0000-0000-0000394A0000}"/>
    <cellStyle name="Normal 2 2 2 60 4 3 5" xfId="20559" xr:uid="{00000000-0005-0000-0000-00003A4A0000}"/>
    <cellStyle name="Normal 2 2 2 60 4 3 6" xfId="20560" xr:uid="{00000000-0005-0000-0000-00003B4A0000}"/>
    <cellStyle name="Normal 2 2 2 60 4 3 7" xfId="20561" xr:uid="{00000000-0005-0000-0000-00003C4A0000}"/>
    <cellStyle name="Normal 2 2 2 60 4 3 8" xfId="20562" xr:uid="{00000000-0005-0000-0000-00003D4A0000}"/>
    <cellStyle name="Normal 2 2 2 60 4 3 9" xfId="20563" xr:uid="{00000000-0005-0000-0000-00003E4A0000}"/>
    <cellStyle name="Normal 2 2 2 60 4 4" xfId="20564" xr:uid="{00000000-0005-0000-0000-00003F4A0000}"/>
    <cellStyle name="Normal 2 2 2 60 4 5" xfId="20565" xr:uid="{00000000-0005-0000-0000-0000404A0000}"/>
    <cellStyle name="Normal 2 2 2 60 4 6" xfId="20566" xr:uid="{00000000-0005-0000-0000-0000414A0000}"/>
    <cellStyle name="Normal 2 2 2 60 4 7" xfId="20567" xr:uid="{00000000-0005-0000-0000-0000424A0000}"/>
    <cellStyle name="Normal 2 2 2 60 4 8" xfId="20568" xr:uid="{00000000-0005-0000-0000-0000434A0000}"/>
    <cellStyle name="Normal 2 2 2 60 4 9" xfId="20569" xr:uid="{00000000-0005-0000-0000-0000444A0000}"/>
    <cellStyle name="Normal 2 2 2 60 5" xfId="3574" xr:uid="{00000000-0005-0000-0000-0000454A0000}"/>
    <cellStyle name="Normal 2 2 2 60 5 10" xfId="20570" xr:uid="{00000000-0005-0000-0000-0000464A0000}"/>
    <cellStyle name="Normal 2 2 2 60 5 11" xfId="20571" xr:uid="{00000000-0005-0000-0000-0000474A0000}"/>
    <cellStyle name="Normal 2 2 2 60 5 12" xfId="20572" xr:uid="{00000000-0005-0000-0000-0000484A0000}"/>
    <cellStyle name="Normal 2 2 2 60 5 2" xfId="3575" xr:uid="{00000000-0005-0000-0000-0000494A0000}"/>
    <cellStyle name="Normal 2 2 2 60 5 2 10" xfId="20573" xr:uid="{00000000-0005-0000-0000-00004A4A0000}"/>
    <cellStyle name="Normal 2 2 2 60 5 2 11" xfId="20574" xr:uid="{00000000-0005-0000-0000-00004B4A0000}"/>
    <cellStyle name="Normal 2 2 2 60 5 2 2" xfId="20575" xr:uid="{00000000-0005-0000-0000-00004C4A0000}"/>
    <cellStyle name="Normal 2 2 2 60 5 2 2 10" xfId="20576" xr:uid="{00000000-0005-0000-0000-00004D4A0000}"/>
    <cellStyle name="Normal 2 2 2 60 5 2 2 2" xfId="20577" xr:uid="{00000000-0005-0000-0000-00004E4A0000}"/>
    <cellStyle name="Normal 2 2 2 60 5 2 2 3" xfId="20578" xr:uid="{00000000-0005-0000-0000-00004F4A0000}"/>
    <cellStyle name="Normal 2 2 2 60 5 2 2 4" xfId="20579" xr:uid="{00000000-0005-0000-0000-0000504A0000}"/>
    <cellStyle name="Normal 2 2 2 60 5 2 2 5" xfId="20580" xr:uid="{00000000-0005-0000-0000-0000514A0000}"/>
    <cellStyle name="Normal 2 2 2 60 5 2 2 6" xfId="20581" xr:uid="{00000000-0005-0000-0000-0000524A0000}"/>
    <cellStyle name="Normal 2 2 2 60 5 2 2 7" xfId="20582" xr:uid="{00000000-0005-0000-0000-0000534A0000}"/>
    <cellStyle name="Normal 2 2 2 60 5 2 2 8" xfId="20583" xr:uid="{00000000-0005-0000-0000-0000544A0000}"/>
    <cellStyle name="Normal 2 2 2 60 5 2 2 9" xfId="20584" xr:uid="{00000000-0005-0000-0000-0000554A0000}"/>
    <cellStyle name="Normal 2 2 2 60 5 2 3" xfId="20585" xr:uid="{00000000-0005-0000-0000-0000564A0000}"/>
    <cellStyle name="Normal 2 2 2 60 5 2 4" xfId="20586" xr:uid="{00000000-0005-0000-0000-0000574A0000}"/>
    <cellStyle name="Normal 2 2 2 60 5 2 5" xfId="20587" xr:uid="{00000000-0005-0000-0000-0000584A0000}"/>
    <cellStyle name="Normal 2 2 2 60 5 2 6" xfId="20588" xr:uid="{00000000-0005-0000-0000-0000594A0000}"/>
    <cellStyle name="Normal 2 2 2 60 5 2 7" xfId="20589" xr:uid="{00000000-0005-0000-0000-00005A4A0000}"/>
    <cellStyle name="Normal 2 2 2 60 5 2 8" xfId="20590" xr:uid="{00000000-0005-0000-0000-00005B4A0000}"/>
    <cellStyle name="Normal 2 2 2 60 5 2 9" xfId="20591" xr:uid="{00000000-0005-0000-0000-00005C4A0000}"/>
    <cellStyle name="Normal 2 2 2 60 5 3" xfId="20592" xr:uid="{00000000-0005-0000-0000-00005D4A0000}"/>
    <cellStyle name="Normal 2 2 2 60 5 3 10" xfId="20593" xr:uid="{00000000-0005-0000-0000-00005E4A0000}"/>
    <cellStyle name="Normal 2 2 2 60 5 3 2" xfId="20594" xr:uid="{00000000-0005-0000-0000-00005F4A0000}"/>
    <cellStyle name="Normal 2 2 2 60 5 3 3" xfId="20595" xr:uid="{00000000-0005-0000-0000-0000604A0000}"/>
    <cellStyle name="Normal 2 2 2 60 5 3 4" xfId="20596" xr:uid="{00000000-0005-0000-0000-0000614A0000}"/>
    <cellStyle name="Normal 2 2 2 60 5 3 5" xfId="20597" xr:uid="{00000000-0005-0000-0000-0000624A0000}"/>
    <cellStyle name="Normal 2 2 2 60 5 3 6" xfId="20598" xr:uid="{00000000-0005-0000-0000-0000634A0000}"/>
    <cellStyle name="Normal 2 2 2 60 5 3 7" xfId="20599" xr:uid="{00000000-0005-0000-0000-0000644A0000}"/>
    <cellStyle name="Normal 2 2 2 60 5 3 8" xfId="20600" xr:uid="{00000000-0005-0000-0000-0000654A0000}"/>
    <cellStyle name="Normal 2 2 2 60 5 3 9" xfId="20601" xr:uid="{00000000-0005-0000-0000-0000664A0000}"/>
    <cellStyle name="Normal 2 2 2 60 5 4" xfId="20602" xr:uid="{00000000-0005-0000-0000-0000674A0000}"/>
    <cellStyle name="Normal 2 2 2 60 5 5" xfId="20603" xr:uid="{00000000-0005-0000-0000-0000684A0000}"/>
    <cellStyle name="Normal 2 2 2 60 5 6" xfId="20604" xr:uid="{00000000-0005-0000-0000-0000694A0000}"/>
    <cellStyle name="Normal 2 2 2 60 5 7" xfId="20605" xr:uid="{00000000-0005-0000-0000-00006A4A0000}"/>
    <cellStyle name="Normal 2 2 2 60 5 8" xfId="20606" xr:uid="{00000000-0005-0000-0000-00006B4A0000}"/>
    <cellStyle name="Normal 2 2 2 60 5 9" xfId="20607" xr:uid="{00000000-0005-0000-0000-00006C4A0000}"/>
    <cellStyle name="Normal 2 2 2 61" xfId="3576" xr:uid="{00000000-0005-0000-0000-00006D4A0000}"/>
    <cellStyle name="Normal 2 2 2 62" xfId="3577" xr:uid="{00000000-0005-0000-0000-00006E4A0000}"/>
    <cellStyle name="Normal 2 2 2 63" xfId="3578" xr:uid="{00000000-0005-0000-0000-00006F4A0000}"/>
    <cellStyle name="Normal 2 2 2 64" xfId="3579" xr:uid="{00000000-0005-0000-0000-0000704A0000}"/>
    <cellStyle name="Normal 2 2 2 64 10" xfId="20608" xr:uid="{00000000-0005-0000-0000-0000714A0000}"/>
    <cellStyle name="Normal 2 2 2 64 11" xfId="20609" xr:uid="{00000000-0005-0000-0000-0000724A0000}"/>
    <cellStyle name="Normal 2 2 2 64 2" xfId="20610" xr:uid="{00000000-0005-0000-0000-0000734A0000}"/>
    <cellStyle name="Normal 2 2 2 64 2 10" xfId="20611" xr:uid="{00000000-0005-0000-0000-0000744A0000}"/>
    <cellStyle name="Normal 2 2 2 64 2 2" xfId="20612" xr:uid="{00000000-0005-0000-0000-0000754A0000}"/>
    <cellStyle name="Normal 2 2 2 64 2 3" xfId="20613" xr:uid="{00000000-0005-0000-0000-0000764A0000}"/>
    <cellStyle name="Normal 2 2 2 64 2 4" xfId="20614" xr:uid="{00000000-0005-0000-0000-0000774A0000}"/>
    <cellStyle name="Normal 2 2 2 64 2 5" xfId="20615" xr:uid="{00000000-0005-0000-0000-0000784A0000}"/>
    <cellStyle name="Normal 2 2 2 64 2 6" xfId="20616" xr:uid="{00000000-0005-0000-0000-0000794A0000}"/>
    <cellStyle name="Normal 2 2 2 64 2 7" xfId="20617" xr:uid="{00000000-0005-0000-0000-00007A4A0000}"/>
    <cellStyle name="Normal 2 2 2 64 2 8" xfId="20618" xr:uid="{00000000-0005-0000-0000-00007B4A0000}"/>
    <cellStyle name="Normal 2 2 2 64 2 9" xfId="20619" xr:uid="{00000000-0005-0000-0000-00007C4A0000}"/>
    <cellStyle name="Normal 2 2 2 64 3" xfId="20620" xr:uid="{00000000-0005-0000-0000-00007D4A0000}"/>
    <cellStyle name="Normal 2 2 2 64 4" xfId="20621" xr:uid="{00000000-0005-0000-0000-00007E4A0000}"/>
    <cellStyle name="Normal 2 2 2 64 5" xfId="20622" xr:uid="{00000000-0005-0000-0000-00007F4A0000}"/>
    <cellStyle name="Normal 2 2 2 64 6" xfId="20623" xr:uid="{00000000-0005-0000-0000-0000804A0000}"/>
    <cellStyle name="Normal 2 2 2 64 7" xfId="20624" xr:uid="{00000000-0005-0000-0000-0000814A0000}"/>
    <cellStyle name="Normal 2 2 2 64 8" xfId="20625" xr:uid="{00000000-0005-0000-0000-0000824A0000}"/>
    <cellStyle name="Normal 2 2 2 64 9" xfId="20626" xr:uid="{00000000-0005-0000-0000-0000834A0000}"/>
    <cellStyle name="Normal 2 2 2 65" xfId="20627" xr:uid="{00000000-0005-0000-0000-0000844A0000}"/>
    <cellStyle name="Normal 2 2 2 65 10" xfId="20628" xr:uid="{00000000-0005-0000-0000-0000854A0000}"/>
    <cellStyle name="Normal 2 2 2 65 2" xfId="20629" xr:uid="{00000000-0005-0000-0000-0000864A0000}"/>
    <cellStyle name="Normal 2 2 2 65 3" xfId="20630" xr:uid="{00000000-0005-0000-0000-0000874A0000}"/>
    <cellStyle name="Normal 2 2 2 65 4" xfId="20631" xr:uid="{00000000-0005-0000-0000-0000884A0000}"/>
    <cellStyle name="Normal 2 2 2 65 5" xfId="20632" xr:uid="{00000000-0005-0000-0000-0000894A0000}"/>
    <cellStyle name="Normal 2 2 2 65 6" xfId="20633" xr:uid="{00000000-0005-0000-0000-00008A4A0000}"/>
    <cellStyle name="Normal 2 2 2 65 7" xfId="20634" xr:uid="{00000000-0005-0000-0000-00008B4A0000}"/>
    <cellStyle name="Normal 2 2 2 65 8" xfId="20635" xr:uid="{00000000-0005-0000-0000-00008C4A0000}"/>
    <cellStyle name="Normal 2 2 2 65 9" xfId="20636" xr:uid="{00000000-0005-0000-0000-00008D4A0000}"/>
    <cellStyle name="Normal 2 2 2 66" xfId="20637" xr:uid="{00000000-0005-0000-0000-00008E4A0000}"/>
    <cellStyle name="Normal 2 2 2 67" xfId="20638" xr:uid="{00000000-0005-0000-0000-00008F4A0000}"/>
    <cellStyle name="Normal 2 2 2 68" xfId="20639" xr:uid="{00000000-0005-0000-0000-0000904A0000}"/>
    <cellStyle name="Normal 2 2 2 69" xfId="20640" xr:uid="{00000000-0005-0000-0000-0000914A0000}"/>
    <cellStyle name="Normal 2 2 2 7" xfId="3580" xr:uid="{00000000-0005-0000-0000-0000924A0000}"/>
    <cellStyle name="Normal 2 2 2 70" xfId="20641" xr:uid="{00000000-0005-0000-0000-0000934A0000}"/>
    <cellStyle name="Normal 2 2 2 71" xfId="20642" xr:uid="{00000000-0005-0000-0000-0000944A0000}"/>
    <cellStyle name="Normal 2 2 2 72" xfId="20643" xr:uid="{00000000-0005-0000-0000-0000954A0000}"/>
    <cellStyle name="Normal 2 2 2 73" xfId="20644" xr:uid="{00000000-0005-0000-0000-0000964A0000}"/>
    <cellStyle name="Normal 2 2 2 74" xfId="20645" xr:uid="{00000000-0005-0000-0000-0000974A0000}"/>
    <cellStyle name="Normal 2 2 2 75" xfId="2503" xr:uid="{00000000-0005-0000-0000-0000984A0000}"/>
    <cellStyle name="Normal 2 2 2 8" xfId="3581" xr:uid="{00000000-0005-0000-0000-0000994A0000}"/>
    <cellStyle name="Normal 2 2 2 9" xfId="3582" xr:uid="{00000000-0005-0000-0000-00009A4A0000}"/>
    <cellStyle name="Normal 2 2 20" xfId="3583" xr:uid="{00000000-0005-0000-0000-00009B4A0000}"/>
    <cellStyle name="Normal 2 2 20 10" xfId="20646" xr:uid="{00000000-0005-0000-0000-00009C4A0000}"/>
    <cellStyle name="Normal 2 2 20 11" xfId="20647" xr:uid="{00000000-0005-0000-0000-00009D4A0000}"/>
    <cellStyle name="Normal 2 2 20 12" xfId="20648" xr:uid="{00000000-0005-0000-0000-00009E4A0000}"/>
    <cellStyle name="Normal 2 2 20 2" xfId="3584" xr:uid="{00000000-0005-0000-0000-00009F4A0000}"/>
    <cellStyle name="Normal 2 2 20 2 10" xfId="20649" xr:uid="{00000000-0005-0000-0000-0000A04A0000}"/>
    <cellStyle name="Normal 2 2 20 2 11" xfId="20650" xr:uid="{00000000-0005-0000-0000-0000A14A0000}"/>
    <cellStyle name="Normal 2 2 20 2 2" xfId="20651" xr:uid="{00000000-0005-0000-0000-0000A24A0000}"/>
    <cellStyle name="Normal 2 2 20 2 2 10" xfId="20652" xr:uid="{00000000-0005-0000-0000-0000A34A0000}"/>
    <cellStyle name="Normal 2 2 20 2 2 2" xfId="20653" xr:uid="{00000000-0005-0000-0000-0000A44A0000}"/>
    <cellStyle name="Normal 2 2 20 2 2 3" xfId="20654" xr:uid="{00000000-0005-0000-0000-0000A54A0000}"/>
    <cellStyle name="Normal 2 2 20 2 2 4" xfId="20655" xr:uid="{00000000-0005-0000-0000-0000A64A0000}"/>
    <cellStyle name="Normal 2 2 20 2 2 5" xfId="20656" xr:uid="{00000000-0005-0000-0000-0000A74A0000}"/>
    <cellStyle name="Normal 2 2 20 2 2 6" xfId="20657" xr:uid="{00000000-0005-0000-0000-0000A84A0000}"/>
    <cellStyle name="Normal 2 2 20 2 2 7" xfId="20658" xr:uid="{00000000-0005-0000-0000-0000A94A0000}"/>
    <cellStyle name="Normal 2 2 20 2 2 8" xfId="20659" xr:uid="{00000000-0005-0000-0000-0000AA4A0000}"/>
    <cellStyle name="Normal 2 2 20 2 2 9" xfId="20660" xr:uid="{00000000-0005-0000-0000-0000AB4A0000}"/>
    <cellStyle name="Normal 2 2 20 2 3" xfId="20661" xr:uid="{00000000-0005-0000-0000-0000AC4A0000}"/>
    <cellStyle name="Normal 2 2 20 2 4" xfId="20662" xr:uid="{00000000-0005-0000-0000-0000AD4A0000}"/>
    <cellStyle name="Normal 2 2 20 2 5" xfId="20663" xr:uid="{00000000-0005-0000-0000-0000AE4A0000}"/>
    <cellStyle name="Normal 2 2 20 2 6" xfId="20664" xr:uid="{00000000-0005-0000-0000-0000AF4A0000}"/>
    <cellStyle name="Normal 2 2 20 2 7" xfId="20665" xr:uid="{00000000-0005-0000-0000-0000B04A0000}"/>
    <cellStyle name="Normal 2 2 20 2 8" xfId="20666" xr:uid="{00000000-0005-0000-0000-0000B14A0000}"/>
    <cellStyle name="Normal 2 2 20 2 9" xfId="20667" xr:uid="{00000000-0005-0000-0000-0000B24A0000}"/>
    <cellStyle name="Normal 2 2 20 3" xfId="20668" xr:uid="{00000000-0005-0000-0000-0000B34A0000}"/>
    <cellStyle name="Normal 2 2 20 3 10" xfId="20669" xr:uid="{00000000-0005-0000-0000-0000B44A0000}"/>
    <cellStyle name="Normal 2 2 20 3 2" xfId="20670" xr:uid="{00000000-0005-0000-0000-0000B54A0000}"/>
    <cellStyle name="Normal 2 2 20 3 3" xfId="20671" xr:uid="{00000000-0005-0000-0000-0000B64A0000}"/>
    <cellStyle name="Normal 2 2 20 3 4" xfId="20672" xr:uid="{00000000-0005-0000-0000-0000B74A0000}"/>
    <cellStyle name="Normal 2 2 20 3 5" xfId="20673" xr:uid="{00000000-0005-0000-0000-0000B84A0000}"/>
    <cellStyle name="Normal 2 2 20 3 6" xfId="20674" xr:uid="{00000000-0005-0000-0000-0000B94A0000}"/>
    <cellStyle name="Normal 2 2 20 3 7" xfId="20675" xr:uid="{00000000-0005-0000-0000-0000BA4A0000}"/>
    <cellStyle name="Normal 2 2 20 3 8" xfId="20676" xr:uid="{00000000-0005-0000-0000-0000BB4A0000}"/>
    <cellStyle name="Normal 2 2 20 3 9" xfId="20677" xr:uid="{00000000-0005-0000-0000-0000BC4A0000}"/>
    <cellStyle name="Normal 2 2 20 4" xfId="20678" xr:uid="{00000000-0005-0000-0000-0000BD4A0000}"/>
    <cellStyle name="Normal 2 2 20 5" xfId="20679" xr:uid="{00000000-0005-0000-0000-0000BE4A0000}"/>
    <cellStyle name="Normal 2 2 20 6" xfId="20680" xr:uid="{00000000-0005-0000-0000-0000BF4A0000}"/>
    <cellStyle name="Normal 2 2 20 7" xfId="20681" xr:uid="{00000000-0005-0000-0000-0000C04A0000}"/>
    <cellStyle name="Normal 2 2 20 8" xfId="20682" xr:uid="{00000000-0005-0000-0000-0000C14A0000}"/>
    <cellStyle name="Normal 2 2 20 9" xfId="20683" xr:uid="{00000000-0005-0000-0000-0000C24A0000}"/>
    <cellStyle name="Normal 2 2 21" xfId="3585" xr:uid="{00000000-0005-0000-0000-0000C34A0000}"/>
    <cellStyle name="Normal 2 2 21 10" xfId="20684" xr:uid="{00000000-0005-0000-0000-0000C44A0000}"/>
    <cellStyle name="Normal 2 2 21 11" xfId="20685" xr:uid="{00000000-0005-0000-0000-0000C54A0000}"/>
    <cellStyle name="Normal 2 2 21 12" xfId="20686" xr:uid="{00000000-0005-0000-0000-0000C64A0000}"/>
    <cellStyle name="Normal 2 2 21 2" xfId="3586" xr:uid="{00000000-0005-0000-0000-0000C74A0000}"/>
    <cellStyle name="Normal 2 2 21 2 10" xfId="20687" xr:uid="{00000000-0005-0000-0000-0000C84A0000}"/>
    <cellStyle name="Normal 2 2 21 2 11" xfId="20688" xr:uid="{00000000-0005-0000-0000-0000C94A0000}"/>
    <cellStyle name="Normal 2 2 21 2 2" xfId="20689" xr:uid="{00000000-0005-0000-0000-0000CA4A0000}"/>
    <cellStyle name="Normal 2 2 21 2 2 10" xfId="20690" xr:uid="{00000000-0005-0000-0000-0000CB4A0000}"/>
    <cellStyle name="Normal 2 2 21 2 2 2" xfId="20691" xr:uid="{00000000-0005-0000-0000-0000CC4A0000}"/>
    <cellStyle name="Normal 2 2 21 2 2 3" xfId="20692" xr:uid="{00000000-0005-0000-0000-0000CD4A0000}"/>
    <cellStyle name="Normal 2 2 21 2 2 4" xfId="20693" xr:uid="{00000000-0005-0000-0000-0000CE4A0000}"/>
    <cellStyle name="Normal 2 2 21 2 2 5" xfId="20694" xr:uid="{00000000-0005-0000-0000-0000CF4A0000}"/>
    <cellStyle name="Normal 2 2 21 2 2 6" xfId="20695" xr:uid="{00000000-0005-0000-0000-0000D04A0000}"/>
    <cellStyle name="Normal 2 2 21 2 2 7" xfId="20696" xr:uid="{00000000-0005-0000-0000-0000D14A0000}"/>
    <cellStyle name="Normal 2 2 21 2 2 8" xfId="20697" xr:uid="{00000000-0005-0000-0000-0000D24A0000}"/>
    <cellStyle name="Normal 2 2 21 2 2 9" xfId="20698" xr:uid="{00000000-0005-0000-0000-0000D34A0000}"/>
    <cellStyle name="Normal 2 2 21 2 3" xfId="20699" xr:uid="{00000000-0005-0000-0000-0000D44A0000}"/>
    <cellStyle name="Normal 2 2 21 2 4" xfId="20700" xr:uid="{00000000-0005-0000-0000-0000D54A0000}"/>
    <cellStyle name="Normal 2 2 21 2 5" xfId="20701" xr:uid="{00000000-0005-0000-0000-0000D64A0000}"/>
    <cellStyle name="Normal 2 2 21 2 6" xfId="20702" xr:uid="{00000000-0005-0000-0000-0000D74A0000}"/>
    <cellStyle name="Normal 2 2 21 2 7" xfId="20703" xr:uid="{00000000-0005-0000-0000-0000D84A0000}"/>
    <cellStyle name="Normal 2 2 21 2 8" xfId="20704" xr:uid="{00000000-0005-0000-0000-0000D94A0000}"/>
    <cellStyle name="Normal 2 2 21 2 9" xfId="20705" xr:uid="{00000000-0005-0000-0000-0000DA4A0000}"/>
    <cellStyle name="Normal 2 2 21 3" xfId="20706" xr:uid="{00000000-0005-0000-0000-0000DB4A0000}"/>
    <cellStyle name="Normal 2 2 21 3 10" xfId="20707" xr:uid="{00000000-0005-0000-0000-0000DC4A0000}"/>
    <cellStyle name="Normal 2 2 21 3 2" xfId="20708" xr:uid="{00000000-0005-0000-0000-0000DD4A0000}"/>
    <cellStyle name="Normal 2 2 21 3 3" xfId="20709" xr:uid="{00000000-0005-0000-0000-0000DE4A0000}"/>
    <cellStyle name="Normal 2 2 21 3 4" xfId="20710" xr:uid="{00000000-0005-0000-0000-0000DF4A0000}"/>
    <cellStyle name="Normal 2 2 21 3 5" xfId="20711" xr:uid="{00000000-0005-0000-0000-0000E04A0000}"/>
    <cellStyle name="Normal 2 2 21 3 6" xfId="20712" xr:uid="{00000000-0005-0000-0000-0000E14A0000}"/>
    <cellStyle name="Normal 2 2 21 3 7" xfId="20713" xr:uid="{00000000-0005-0000-0000-0000E24A0000}"/>
    <cellStyle name="Normal 2 2 21 3 8" xfId="20714" xr:uid="{00000000-0005-0000-0000-0000E34A0000}"/>
    <cellStyle name="Normal 2 2 21 3 9" xfId="20715" xr:uid="{00000000-0005-0000-0000-0000E44A0000}"/>
    <cellStyle name="Normal 2 2 21 4" xfId="20716" xr:uid="{00000000-0005-0000-0000-0000E54A0000}"/>
    <cellStyle name="Normal 2 2 21 5" xfId="20717" xr:uid="{00000000-0005-0000-0000-0000E64A0000}"/>
    <cellStyle name="Normal 2 2 21 6" xfId="20718" xr:uid="{00000000-0005-0000-0000-0000E74A0000}"/>
    <cellStyle name="Normal 2 2 21 7" xfId="20719" xr:uid="{00000000-0005-0000-0000-0000E84A0000}"/>
    <cellStyle name="Normal 2 2 21 8" xfId="20720" xr:uid="{00000000-0005-0000-0000-0000E94A0000}"/>
    <cellStyle name="Normal 2 2 21 9" xfId="20721" xr:uid="{00000000-0005-0000-0000-0000EA4A0000}"/>
    <cellStyle name="Normal 2 2 22" xfId="3587" xr:uid="{00000000-0005-0000-0000-0000EB4A0000}"/>
    <cellStyle name="Normal 2 2 22 10" xfId="20722" xr:uid="{00000000-0005-0000-0000-0000EC4A0000}"/>
    <cellStyle name="Normal 2 2 22 11" xfId="20723" xr:uid="{00000000-0005-0000-0000-0000ED4A0000}"/>
    <cellStyle name="Normal 2 2 22 12" xfId="20724" xr:uid="{00000000-0005-0000-0000-0000EE4A0000}"/>
    <cellStyle name="Normal 2 2 22 2" xfId="3588" xr:uid="{00000000-0005-0000-0000-0000EF4A0000}"/>
    <cellStyle name="Normal 2 2 22 2 10" xfId="20725" xr:uid="{00000000-0005-0000-0000-0000F04A0000}"/>
    <cellStyle name="Normal 2 2 22 2 11" xfId="20726" xr:uid="{00000000-0005-0000-0000-0000F14A0000}"/>
    <cellStyle name="Normal 2 2 22 2 2" xfId="20727" xr:uid="{00000000-0005-0000-0000-0000F24A0000}"/>
    <cellStyle name="Normal 2 2 22 2 2 10" xfId="20728" xr:uid="{00000000-0005-0000-0000-0000F34A0000}"/>
    <cellStyle name="Normal 2 2 22 2 2 2" xfId="20729" xr:uid="{00000000-0005-0000-0000-0000F44A0000}"/>
    <cellStyle name="Normal 2 2 22 2 2 3" xfId="20730" xr:uid="{00000000-0005-0000-0000-0000F54A0000}"/>
    <cellStyle name="Normal 2 2 22 2 2 4" xfId="20731" xr:uid="{00000000-0005-0000-0000-0000F64A0000}"/>
    <cellStyle name="Normal 2 2 22 2 2 5" xfId="20732" xr:uid="{00000000-0005-0000-0000-0000F74A0000}"/>
    <cellStyle name="Normal 2 2 22 2 2 6" xfId="20733" xr:uid="{00000000-0005-0000-0000-0000F84A0000}"/>
    <cellStyle name="Normal 2 2 22 2 2 7" xfId="20734" xr:uid="{00000000-0005-0000-0000-0000F94A0000}"/>
    <cellStyle name="Normal 2 2 22 2 2 8" xfId="20735" xr:uid="{00000000-0005-0000-0000-0000FA4A0000}"/>
    <cellStyle name="Normal 2 2 22 2 2 9" xfId="20736" xr:uid="{00000000-0005-0000-0000-0000FB4A0000}"/>
    <cellStyle name="Normal 2 2 22 2 3" xfId="20737" xr:uid="{00000000-0005-0000-0000-0000FC4A0000}"/>
    <cellStyle name="Normal 2 2 22 2 4" xfId="20738" xr:uid="{00000000-0005-0000-0000-0000FD4A0000}"/>
    <cellStyle name="Normal 2 2 22 2 5" xfId="20739" xr:uid="{00000000-0005-0000-0000-0000FE4A0000}"/>
    <cellStyle name="Normal 2 2 22 2 6" xfId="20740" xr:uid="{00000000-0005-0000-0000-0000FF4A0000}"/>
    <cellStyle name="Normal 2 2 22 2 7" xfId="20741" xr:uid="{00000000-0005-0000-0000-0000004B0000}"/>
    <cellStyle name="Normal 2 2 22 2 8" xfId="20742" xr:uid="{00000000-0005-0000-0000-0000014B0000}"/>
    <cellStyle name="Normal 2 2 22 2 9" xfId="20743" xr:uid="{00000000-0005-0000-0000-0000024B0000}"/>
    <cellStyle name="Normal 2 2 22 3" xfId="20744" xr:uid="{00000000-0005-0000-0000-0000034B0000}"/>
    <cellStyle name="Normal 2 2 22 3 10" xfId="20745" xr:uid="{00000000-0005-0000-0000-0000044B0000}"/>
    <cellStyle name="Normal 2 2 22 3 2" xfId="20746" xr:uid="{00000000-0005-0000-0000-0000054B0000}"/>
    <cellStyle name="Normal 2 2 22 3 3" xfId="20747" xr:uid="{00000000-0005-0000-0000-0000064B0000}"/>
    <cellStyle name="Normal 2 2 22 3 4" xfId="20748" xr:uid="{00000000-0005-0000-0000-0000074B0000}"/>
    <cellStyle name="Normal 2 2 22 3 5" xfId="20749" xr:uid="{00000000-0005-0000-0000-0000084B0000}"/>
    <cellStyle name="Normal 2 2 22 3 6" xfId="20750" xr:uid="{00000000-0005-0000-0000-0000094B0000}"/>
    <cellStyle name="Normal 2 2 22 3 7" xfId="20751" xr:uid="{00000000-0005-0000-0000-00000A4B0000}"/>
    <cellStyle name="Normal 2 2 22 3 8" xfId="20752" xr:uid="{00000000-0005-0000-0000-00000B4B0000}"/>
    <cellStyle name="Normal 2 2 22 3 9" xfId="20753" xr:uid="{00000000-0005-0000-0000-00000C4B0000}"/>
    <cellStyle name="Normal 2 2 22 4" xfId="20754" xr:uid="{00000000-0005-0000-0000-00000D4B0000}"/>
    <cellStyle name="Normal 2 2 22 5" xfId="20755" xr:uid="{00000000-0005-0000-0000-00000E4B0000}"/>
    <cellStyle name="Normal 2 2 22 6" xfId="20756" xr:uid="{00000000-0005-0000-0000-00000F4B0000}"/>
    <cellStyle name="Normal 2 2 22 7" xfId="20757" xr:uid="{00000000-0005-0000-0000-0000104B0000}"/>
    <cellStyle name="Normal 2 2 22 8" xfId="20758" xr:uid="{00000000-0005-0000-0000-0000114B0000}"/>
    <cellStyle name="Normal 2 2 22 9" xfId="20759" xr:uid="{00000000-0005-0000-0000-0000124B0000}"/>
    <cellStyle name="Normal 2 2 23" xfId="3589" xr:uid="{00000000-0005-0000-0000-0000134B0000}"/>
    <cellStyle name="Normal 2 2 23 10" xfId="20760" xr:uid="{00000000-0005-0000-0000-0000144B0000}"/>
    <cellStyle name="Normal 2 2 23 11" xfId="20761" xr:uid="{00000000-0005-0000-0000-0000154B0000}"/>
    <cellStyle name="Normal 2 2 23 12" xfId="20762" xr:uid="{00000000-0005-0000-0000-0000164B0000}"/>
    <cellStyle name="Normal 2 2 23 2" xfId="3590" xr:uid="{00000000-0005-0000-0000-0000174B0000}"/>
    <cellStyle name="Normal 2 2 23 2 10" xfId="20763" xr:uid="{00000000-0005-0000-0000-0000184B0000}"/>
    <cellStyle name="Normal 2 2 23 2 11" xfId="20764" xr:uid="{00000000-0005-0000-0000-0000194B0000}"/>
    <cellStyle name="Normal 2 2 23 2 2" xfId="20765" xr:uid="{00000000-0005-0000-0000-00001A4B0000}"/>
    <cellStyle name="Normal 2 2 23 2 2 10" xfId="20766" xr:uid="{00000000-0005-0000-0000-00001B4B0000}"/>
    <cellStyle name="Normal 2 2 23 2 2 2" xfId="20767" xr:uid="{00000000-0005-0000-0000-00001C4B0000}"/>
    <cellStyle name="Normal 2 2 23 2 2 3" xfId="20768" xr:uid="{00000000-0005-0000-0000-00001D4B0000}"/>
    <cellStyle name="Normal 2 2 23 2 2 4" xfId="20769" xr:uid="{00000000-0005-0000-0000-00001E4B0000}"/>
    <cellStyle name="Normal 2 2 23 2 2 5" xfId="20770" xr:uid="{00000000-0005-0000-0000-00001F4B0000}"/>
    <cellStyle name="Normal 2 2 23 2 2 6" xfId="20771" xr:uid="{00000000-0005-0000-0000-0000204B0000}"/>
    <cellStyle name="Normal 2 2 23 2 2 7" xfId="20772" xr:uid="{00000000-0005-0000-0000-0000214B0000}"/>
    <cellStyle name="Normal 2 2 23 2 2 8" xfId="20773" xr:uid="{00000000-0005-0000-0000-0000224B0000}"/>
    <cellStyle name="Normal 2 2 23 2 2 9" xfId="20774" xr:uid="{00000000-0005-0000-0000-0000234B0000}"/>
    <cellStyle name="Normal 2 2 23 2 3" xfId="20775" xr:uid="{00000000-0005-0000-0000-0000244B0000}"/>
    <cellStyle name="Normal 2 2 23 2 4" xfId="20776" xr:uid="{00000000-0005-0000-0000-0000254B0000}"/>
    <cellStyle name="Normal 2 2 23 2 5" xfId="20777" xr:uid="{00000000-0005-0000-0000-0000264B0000}"/>
    <cellStyle name="Normal 2 2 23 2 6" xfId="20778" xr:uid="{00000000-0005-0000-0000-0000274B0000}"/>
    <cellStyle name="Normal 2 2 23 2 7" xfId="20779" xr:uid="{00000000-0005-0000-0000-0000284B0000}"/>
    <cellStyle name="Normal 2 2 23 2 8" xfId="20780" xr:uid="{00000000-0005-0000-0000-0000294B0000}"/>
    <cellStyle name="Normal 2 2 23 2 9" xfId="20781" xr:uid="{00000000-0005-0000-0000-00002A4B0000}"/>
    <cellStyle name="Normal 2 2 23 3" xfId="20782" xr:uid="{00000000-0005-0000-0000-00002B4B0000}"/>
    <cellStyle name="Normal 2 2 23 3 10" xfId="20783" xr:uid="{00000000-0005-0000-0000-00002C4B0000}"/>
    <cellStyle name="Normal 2 2 23 3 2" xfId="20784" xr:uid="{00000000-0005-0000-0000-00002D4B0000}"/>
    <cellStyle name="Normal 2 2 23 3 3" xfId="20785" xr:uid="{00000000-0005-0000-0000-00002E4B0000}"/>
    <cellStyle name="Normal 2 2 23 3 4" xfId="20786" xr:uid="{00000000-0005-0000-0000-00002F4B0000}"/>
    <cellStyle name="Normal 2 2 23 3 5" xfId="20787" xr:uid="{00000000-0005-0000-0000-0000304B0000}"/>
    <cellStyle name="Normal 2 2 23 3 6" xfId="20788" xr:uid="{00000000-0005-0000-0000-0000314B0000}"/>
    <cellStyle name="Normal 2 2 23 3 7" xfId="20789" xr:uid="{00000000-0005-0000-0000-0000324B0000}"/>
    <cellStyle name="Normal 2 2 23 3 8" xfId="20790" xr:uid="{00000000-0005-0000-0000-0000334B0000}"/>
    <cellStyle name="Normal 2 2 23 3 9" xfId="20791" xr:uid="{00000000-0005-0000-0000-0000344B0000}"/>
    <cellStyle name="Normal 2 2 23 4" xfId="20792" xr:uid="{00000000-0005-0000-0000-0000354B0000}"/>
    <cellStyle name="Normal 2 2 23 5" xfId="20793" xr:uid="{00000000-0005-0000-0000-0000364B0000}"/>
    <cellStyle name="Normal 2 2 23 6" xfId="20794" xr:uid="{00000000-0005-0000-0000-0000374B0000}"/>
    <cellStyle name="Normal 2 2 23 7" xfId="20795" xr:uid="{00000000-0005-0000-0000-0000384B0000}"/>
    <cellStyle name="Normal 2 2 23 8" xfId="20796" xr:uid="{00000000-0005-0000-0000-0000394B0000}"/>
    <cellStyle name="Normal 2 2 23 9" xfId="20797" xr:uid="{00000000-0005-0000-0000-00003A4B0000}"/>
    <cellStyle name="Normal 2 2 24" xfId="3591" xr:uid="{00000000-0005-0000-0000-00003B4B0000}"/>
    <cellStyle name="Normal 2 2 24 10" xfId="20798" xr:uid="{00000000-0005-0000-0000-00003C4B0000}"/>
    <cellStyle name="Normal 2 2 24 11" xfId="20799" xr:uid="{00000000-0005-0000-0000-00003D4B0000}"/>
    <cellStyle name="Normal 2 2 24 12" xfId="20800" xr:uid="{00000000-0005-0000-0000-00003E4B0000}"/>
    <cellStyle name="Normal 2 2 24 2" xfId="3592" xr:uid="{00000000-0005-0000-0000-00003F4B0000}"/>
    <cellStyle name="Normal 2 2 24 2 10" xfId="20801" xr:uid="{00000000-0005-0000-0000-0000404B0000}"/>
    <cellStyle name="Normal 2 2 24 2 11" xfId="20802" xr:uid="{00000000-0005-0000-0000-0000414B0000}"/>
    <cellStyle name="Normal 2 2 24 2 2" xfId="20803" xr:uid="{00000000-0005-0000-0000-0000424B0000}"/>
    <cellStyle name="Normal 2 2 24 2 2 10" xfId="20804" xr:uid="{00000000-0005-0000-0000-0000434B0000}"/>
    <cellStyle name="Normal 2 2 24 2 2 2" xfId="20805" xr:uid="{00000000-0005-0000-0000-0000444B0000}"/>
    <cellStyle name="Normal 2 2 24 2 2 3" xfId="20806" xr:uid="{00000000-0005-0000-0000-0000454B0000}"/>
    <cellStyle name="Normal 2 2 24 2 2 4" xfId="20807" xr:uid="{00000000-0005-0000-0000-0000464B0000}"/>
    <cellStyle name="Normal 2 2 24 2 2 5" xfId="20808" xr:uid="{00000000-0005-0000-0000-0000474B0000}"/>
    <cellStyle name="Normal 2 2 24 2 2 6" xfId="20809" xr:uid="{00000000-0005-0000-0000-0000484B0000}"/>
    <cellStyle name="Normal 2 2 24 2 2 7" xfId="20810" xr:uid="{00000000-0005-0000-0000-0000494B0000}"/>
    <cellStyle name="Normal 2 2 24 2 2 8" xfId="20811" xr:uid="{00000000-0005-0000-0000-00004A4B0000}"/>
    <cellStyle name="Normal 2 2 24 2 2 9" xfId="20812" xr:uid="{00000000-0005-0000-0000-00004B4B0000}"/>
    <cellStyle name="Normal 2 2 24 2 3" xfId="20813" xr:uid="{00000000-0005-0000-0000-00004C4B0000}"/>
    <cellStyle name="Normal 2 2 24 2 4" xfId="20814" xr:uid="{00000000-0005-0000-0000-00004D4B0000}"/>
    <cellStyle name="Normal 2 2 24 2 5" xfId="20815" xr:uid="{00000000-0005-0000-0000-00004E4B0000}"/>
    <cellStyle name="Normal 2 2 24 2 6" xfId="20816" xr:uid="{00000000-0005-0000-0000-00004F4B0000}"/>
    <cellStyle name="Normal 2 2 24 2 7" xfId="20817" xr:uid="{00000000-0005-0000-0000-0000504B0000}"/>
    <cellStyle name="Normal 2 2 24 2 8" xfId="20818" xr:uid="{00000000-0005-0000-0000-0000514B0000}"/>
    <cellStyle name="Normal 2 2 24 2 9" xfId="20819" xr:uid="{00000000-0005-0000-0000-0000524B0000}"/>
    <cellStyle name="Normal 2 2 24 3" xfId="20820" xr:uid="{00000000-0005-0000-0000-0000534B0000}"/>
    <cellStyle name="Normal 2 2 24 3 10" xfId="20821" xr:uid="{00000000-0005-0000-0000-0000544B0000}"/>
    <cellStyle name="Normal 2 2 24 3 2" xfId="20822" xr:uid="{00000000-0005-0000-0000-0000554B0000}"/>
    <cellStyle name="Normal 2 2 24 3 3" xfId="20823" xr:uid="{00000000-0005-0000-0000-0000564B0000}"/>
    <cellStyle name="Normal 2 2 24 3 4" xfId="20824" xr:uid="{00000000-0005-0000-0000-0000574B0000}"/>
    <cellStyle name="Normal 2 2 24 3 5" xfId="20825" xr:uid="{00000000-0005-0000-0000-0000584B0000}"/>
    <cellStyle name="Normal 2 2 24 3 6" xfId="20826" xr:uid="{00000000-0005-0000-0000-0000594B0000}"/>
    <cellStyle name="Normal 2 2 24 3 7" xfId="20827" xr:uid="{00000000-0005-0000-0000-00005A4B0000}"/>
    <cellStyle name="Normal 2 2 24 3 8" xfId="20828" xr:uid="{00000000-0005-0000-0000-00005B4B0000}"/>
    <cellStyle name="Normal 2 2 24 3 9" xfId="20829" xr:uid="{00000000-0005-0000-0000-00005C4B0000}"/>
    <cellStyle name="Normal 2 2 24 4" xfId="20830" xr:uid="{00000000-0005-0000-0000-00005D4B0000}"/>
    <cellStyle name="Normal 2 2 24 5" xfId="20831" xr:uid="{00000000-0005-0000-0000-00005E4B0000}"/>
    <cellStyle name="Normal 2 2 24 6" xfId="20832" xr:uid="{00000000-0005-0000-0000-00005F4B0000}"/>
    <cellStyle name="Normal 2 2 24 7" xfId="20833" xr:uid="{00000000-0005-0000-0000-0000604B0000}"/>
    <cellStyle name="Normal 2 2 24 8" xfId="20834" xr:uid="{00000000-0005-0000-0000-0000614B0000}"/>
    <cellStyle name="Normal 2 2 24 9" xfId="20835" xr:uid="{00000000-0005-0000-0000-0000624B0000}"/>
    <cellStyle name="Normal 2 2 25" xfId="3593" xr:uid="{00000000-0005-0000-0000-0000634B0000}"/>
    <cellStyle name="Normal 2 2 25 10" xfId="20836" xr:uid="{00000000-0005-0000-0000-0000644B0000}"/>
    <cellStyle name="Normal 2 2 25 11" xfId="20837" xr:uid="{00000000-0005-0000-0000-0000654B0000}"/>
    <cellStyle name="Normal 2 2 25 12" xfId="20838" xr:uid="{00000000-0005-0000-0000-0000664B0000}"/>
    <cellStyle name="Normal 2 2 25 2" xfId="3594" xr:uid="{00000000-0005-0000-0000-0000674B0000}"/>
    <cellStyle name="Normal 2 2 25 2 10" xfId="20839" xr:uid="{00000000-0005-0000-0000-0000684B0000}"/>
    <cellStyle name="Normal 2 2 25 2 11" xfId="20840" xr:uid="{00000000-0005-0000-0000-0000694B0000}"/>
    <cellStyle name="Normal 2 2 25 2 2" xfId="20841" xr:uid="{00000000-0005-0000-0000-00006A4B0000}"/>
    <cellStyle name="Normal 2 2 25 2 2 10" xfId="20842" xr:uid="{00000000-0005-0000-0000-00006B4B0000}"/>
    <cellStyle name="Normal 2 2 25 2 2 2" xfId="20843" xr:uid="{00000000-0005-0000-0000-00006C4B0000}"/>
    <cellStyle name="Normal 2 2 25 2 2 3" xfId="20844" xr:uid="{00000000-0005-0000-0000-00006D4B0000}"/>
    <cellStyle name="Normal 2 2 25 2 2 4" xfId="20845" xr:uid="{00000000-0005-0000-0000-00006E4B0000}"/>
    <cellStyle name="Normal 2 2 25 2 2 5" xfId="20846" xr:uid="{00000000-0005-0000-0000-00006F4B0000}"/>
    <cellStyle name="Normal 2 2 25 2 2 6" xfId="20847" xr:uid="{00000000-0005-0000-0000-0000704B0000}"/>
    <cellStyle name="Normal 2 2 25 2 2 7" xfId="20848" xr:uid="{00000000-0005-0000-0000-0000714B0000}"/>
    <cellStyle name="Normal 2 2 25 2 2 8" xfId="20849" xr:uid="{00000000-0005-0000-0000-0000724B0000}"/>
    <cellStyle name="Normal 2 2 25 2 2 9" xfId="20850" xr:uid="{00000000-0005-0000-0000-0000734B0000}"/>
    <cellStyle name="Normal 2 2 25 2 3" xfId="20851" xr:uid="{00000000-0005-0000-0000-0000744B0000}"/>
    <cellStyle name="Normal 2 2 25 2 4" xfId="20852" xr:uid="{00000000-0005-0000-0000-0000754B0000}"/>
    <cellStyle name="Normal 2 2 25 2 5" xfId="20853" xr:uid="{00000000-0005-0000-0000-0000764B0000}"/>
    <cellStyle name="Normal 2 2 25 2 6" xfId="20854" xr:uid="{00000000-0005-0000-0000-0000774B0000}"/>
    <cellStyle name="Normal 2 2 25 2 7" xfId="20855" xr:uid="{00000000-0005-0000-0000-0000784B0000}"/>
    <cellStyle name="Normal 2 2 25 2 8" xfId="20856" xr:uid="{00000000-0005-0000-0000-0000794B0000}"/>
    <cellStyle name="Normal 2 2 25 2 9" xfId="20857" xr:uid="{00000000-0005-0000-0000-00007A4B0000}"/>
    <cellStyle name="Normal 2 2 25 3" xfId="20858" xr:uid="{00000000-0005-0000-0000-00007B4B0000}"/>
    <cellStyle name="Normal 2 2 25 3 10" xfId="20859" xr:uid="{00000000-0005-0000-0000-00007C4B0000}"/>
    <cellStyle name="Normal 2 2 25 3 2" xfId="20860" xr:uid="{00000000-0005-0000-0000-00007D4B0000}"/>
    <cellStyle name="Normal 2 2 25 3 3" xfId="20861" xr:uid="{00000000-0005-0000-0000-00007E4B0000}"/>
    <cellStyle name="Normal 2 2 25 3 4" xfId="20862" xr:uid="{00000000-0005-0000-0000-00007F4B0000}"/>
    <cellStyle name="Normal 2 2 25 3 5" xfId="20863" xr:uid="{00000000-0005-0000-0000-0000804B0000}"/>
    <cellStyle name="Normal 2 2 25 3 6" xfId="20864" xr:uid="{00000000-0005-0000-0000-0000814B0000}"/>
    <cellStyle name="Normal 2 2 25 3 7" xfId="20865" xr:uid="{00000000-0005-0000-0000-0000824B0000}"/>
    <cellStyle name="Normal 2 2 25 3 8" xfId="20866" xr:uid="{00000000-0005-0000-0000-0000834B0000}"/>
    <cellStyle name="Normal 2 2 25 3 9" xfId="20867" xr:uid="{00000000-0005-0000-0000-0000844B0000}"/>
    <cellStyle name="Normal 2 2 25 4" xfId="20868" xr:uid="{00000000-0005-0000-0000-0000854B0000}"/>
    <cellStyle name="Normal 2 2 25 5" xfId="20869" xr:uid="{00000000-0005-0000-0000-0000864B0000}"/>
    <cellStyle name="Normal 2 2 25 6" xfId="20870" xr:uid="{00000000-0005-0000-0000-0000874B0000}"/>
    <cellStyle name="Normal 2 2 25 7" xfId="20871" xr:uid="{00000000-0005-0000-0000-0000884B0000}"/>
    <cellStyle name="Normal 2 2 25 8" xfId="20872" xr:uid="{00000000-0005-0000-0000-0000894B0000}"/>
    <cellStyle name="Normal 2 2 25 9" xfId="20873" xr:uid="{00000000-0005-0000-0000-00008A4B0000}"/>
    <cellStyle name="Normal 2 2 26" xfId="3595" xr:uid="{00000000-0005-0000-0000-00008B4B0000}"/>
    <cellStyle name="Normal 2 2 26 10" xfId="20874" xr:uid="{00000000-0005-0000-0000-00008C4B0000}"/>
    <cellStyle name="Normal 2 2 26 11" xfId="20875" xr:uid="{00000000-0005-0000-0000-00008D4B0000}"/>
    <cellStyle name="Normal 2 2 26 12" xfId="20876" xr:uid="{00000000-0005-0000-0000-00008E4B0000}"/>
    <cellStyle name="Normal 2 2 26 2" xfId="3596" xr:uid="{00000000-0005-0000-0000-00008F4B0000}"/>
    <cellStyle name="Normal 2 2 26 2 10" xfId="20877" xr:uid="{00000000-0005-0000-0000-0000904B0000}"/>
    <cellStyle name="Normal 2 2 26 2 11" xfId="20878" xr:uid="{00000000-0005-0000-0000-0000914B0000}"/>
    <cellStyle name="Normal 2 2 26 2 2" xfId="20879" xr:uid="{00000000-0005-0000-0000-0000924B0000}"/>
    <cellStyle name="Normal 2 2 26 2 2 10" xfId="20880" xr:uid="{00000000-0005-0000-0000-0000934B0000}"/>
    <cellStyle name="Normal 2 2 26 2 2 2" xfId="20881" xr:uid="{00000000-0005-0000-0000-0000944B0000}"/>
    <cellStyle name="Normal 2 2 26 2 2 3" xfId="20882" xr:uid="{00000000-0005-0000-0000-0000954B0000}"/>
    <cellStyle name="Normal 2 2 26 2 2 4" xfId="20883" xr:uid="{00000000-0005-0000-0000-0000964B0000}"/>
    <cellStyle name="Normal 2 2 26 2 2 5" xfId="20884" xr:uid="{00000000-0005-0000-0000-0000974B0000}"/>
    <cellStyle name="Normal 2 2 26 2 2 6" xfId="20885" xr:uid="{00000000-0005-0000-0000-0000984B0000}"/>
    <cellStyle name="Normal 2 2 26 2 2 7" xfId="20886" xr:uid="{00000000-0005-0000-0000-0000994B0000}"/>
    <cellStyle name="Normal 2 2 26 2 2 8" xfId="20887" xr:uid="{00000000-0005-0000-0000-00009A4B0000}"/>
    <cellStyle name="Normal 2 2 26 2 2 9" xfId="20888" xr:uid="{00000000-0005-0000-0000-00009B4B0000}"/>
    <cellStyle name="Normal 2 2 26 2 3" xfId="20889" xr:uid="{00000000-0005-0000-0000-00009C4B0000}"/>
    <cellStyle name="Normal 2 2 26 2 4" xfId="20890" xr:uid="{00000000-0005-0000-0000-00009D4B0000}"/>
    <cellStyle name="Normal 2 2 26 2 5" xfId="20891" xr:uid="{00000000-0005-0000-0000-00009E4B0000}"/>
    <cellStyle name="Normal 2 2 26 2 6" xfId="20892" xr:uid="{00000000-0005-0000-0000-00009F4B0000}"/>
    <cellStyle name="Normal 2 2 26 2 7" xfId="20893" xr:uid="{00000000-0005-0000-0000-0000A04B0000}"/>
    <cellStyle name="Normal 2 2 26 2 8" xfId="20894" xr:uid="{00000000-0005-0000-0000-0000A14B0000}"/>
    <cellStyle name="Normal 2 2 26 2 9" xfId="20895" xr:uid="{00000000-0005-0000-0000-0000A24B0000}"/>
    <cellStyle name="Normal 2 2 26 3" xfId="20896" xr:uid="{00000000-0005-0000-0000-0000A34B0000}"/>
    <cellStyle name="Normal 2 2 26 3 10" xfId="20897" xr:uid="{00000000-0005-0000-0000-0000A44B0000}"/>
    <cellStyle name="Normal 2 2 26 3 2" xfId="20898" xr:uid="{00000000-0005-0000-0000-0000A54B0000}"/>
    <cellStyle name="Normal 2 2 26 3 3" xfId="20899" xr:uid="{00000000-0005-0000-0000-0000A64B0000}"/>
    <cellStyle name="Normal 2 2 26 3 4" xfId="20900" xr:uid="{00000000-0005-0000-0000-0000A74B0000}"/>
    <cellStyle name="Normal 2 2 26 3 5" xfId="20901" xr:uid="{00000000-0005-0000-0000-0000A84B0000}"/>
    <cellStyle name="Normal 2 2 26 3 6" xfId="20902" xr:uid="{00000000-0005-0000-0000-0000A94B0000}"/>
    <cellStyle name="Normal 2 2 26 3 7" xfId="20903" xr:uid="{00000000-0005-0000-0000-0000AA4B0000}"/>
    <cellStyle name="Normal 2 2 26 3 8" xfId="20904" xr:uid="{00000000-0005-0000-0000-0000AB4B0000}"/>
    <cellStyle name="Normal 2 2 26 3 9" xfId="20905" xr:uid="{00000000-0005-0000-0000-0000AC4B0000}"/>
    <cellStyle name="Normal 2 2 26 4" xfId="20906" xr:uid="{00000000-0005-0000-0000-0000AD4B0000}"/>
    <cellStyle name="Normal 2 2 26 5" xfId="20907" xr:uid="{00000000-0005-0000-0000-0000AE4B0000}"/>
    <cellStyle name="Normal 2 2 26 6" xfId="20908" xr:uid="{00000000-0005-0000-0000-0000AF4B0000}"/>
    <cellStyle name="Normal 2 2 26 7" xfId="20909" xr:uid="{00000000-0005-0000-0000-0000B04B0000}"/>
    <cellStyle name="Normal 2 2 26 8" xfId="20910" xr:uid="{00000000-0005-0000-0000-0000B14B0000}"/>
    <cellStyle name="Normal 2 2 26 9" xfId="20911" xr:uid="{00000000-0005-0000-0000-0000B24B0000}"/>
    <cellStyle name="Normal 2 2 27" xfId="3597" xr:uid="{00000000-0005-0000-0000-0000B34B0000}"/>
    <cellStyle name="Normal 2 2 27 10" xfId="20912" xr:uid="{00000000-0005-0000-0000-0000B44B0000}"/>
    <cellStyle name="Normal 2 2 27 11" xfId="20913" xr:uid="{00000000-0005-0000-0000-0000B54B0000}"/>
    <cellStyle name="Normal 2 2 27 12" xfId="20914" xr:uid="{00000000-0005-0000-0000-0000B64B0000}"/>
    <cellStyle name="Normal 2 2 27 2" xfId="3598" xr:uid="{00000000-0005-0000-0000-0000B74B0000}"/>
    <cellStyle name="Normal 2 2 27 2 10" xfId="20915" xr:uid="{00000000-0005-0000-0000-0000B84B0000}"/>
    <cellStyle name="Normal 2 2 27 2 11" xfId="20916" xr:uid="{00000000-0005-0000-0000-0000B94B0000}"/>
    <cellStyle name="Normal 2 2 27 2 2" xfId="20917" xr:uid="{00000000-0005-0000-0000-0000BA4B0000}"/>
    <cellStyle name="Normal 2 2 27 2 2 10" xfId="20918" xr:uid="{00000000-0005-0000-0000-0000BB4B0000}"/>
    <cellStyle name="Normal 2 2 27 2 2 2" xfId="20919" xr:uid="{00000000-0005-0000-0000-0000BC4B0000}"/>
    <cellStyle name="Normal 2 2 27 2 2 3" xfId="20920" xr:uid="{00000000-0005-0000-0000-0000BD4B0000}"/>
    <cellStyle name="Normal 2 2 27 2 2 4" xfId="20921" xr:uid="{00000000-0005-0000-0000-0000BE4B0000}"/>
    <cellStyle name="Normal 2 2 27 2 2 5" xfId="20922" xr:uid="{00000000-0005-0000-0000-0000BF4B0000}"/>
    <cellStyle name="Normal 2 2 27 2 2 6" xfId="20923" xr:uid="{00000000-0005-0000-0000-0000C04B0000}"/>
    <cellStyle name="Normal 2 2 27 2 2 7" xfId="20924" xr:uid="{00000000-0005-0000-0000-0000C14B0000}"/>
    <cellStyle name="Normal 2 2 27 2 2 8" xfId="20925" xr:uid="{00000000-0005-0000-0000-0000C24B0000}"/>
    <cellStyle name="Normal 2 2 27 2 2 9" xfId="20926" xr:uid="{00000000-0005-0000-0000-0000C34B0000}"/>
    <cellStyle name="Normal 2 2 27 2 3" xfId="20927" xr:uid="{00000000-0005-0000-0000-0000C44B0000}"/>
    <cellStyle name="Normal 2 2 27 2 4" xfId="20928" xr:uid="{00000000-0005-0000-0000-0000C54B0000}"/>
    <cellStyle name="Normal 2 2 27 2 5" xfId="20929" xr:uid="{00000000-0005-0000-0000-0000C64B0000}"/>
    <cellStyle name="Normal 2 2 27 2 6" xfId="20930" xr:uid="{00000000-0005-0000-0000-0000C74B0000}"/>
    <cellStyle name="Normal 2 2 27 2 7" xfId="20931" xr:uid="{00000000-0005-0000-0000-0000C84B0000}"/>
    <cellStyle name="Normal 2 2 27 2 8" xfId="20932" xr:uid="{00000000-0005-0000-0000-0000C94B0000}"/>
    <cellStyle name="Normal 2 2 27 2 9" xfId="20933" xr:uid="{00000000-0005-0000-0000-0000CA4B0000}"/>
    <cellStyle name="Normal 2 2 27 3" xfId="20934" xr:uid="{00000000-0005-0000-0000-0000CB4B0000}"/>
    <cellStyle name="Normal 2 2 27 3 10" xfId="20935" xr:uid="{00000000-0005-0000-0000-0000CC4B0000}"/>
    <cellStyle name="Normal 2 2 27 3 2" xfId="20936" xr:uid="{00000000-0005-0000-0000-0000CD4B0000}"/>
    <cellStyle name="Normal 2 2 27 3 3" xfId="20937" xr:uid="{00000000-0005-0000-0000-0000CE4B0000}"/>
    <cellStyle name="Normal 2 2 27 3 4" xfId="20938" xr:uid="{00000000-0005-0000-0000-0000CF4B0000}"/>
    <cellStyle name="Normal 2 2 27 3 5" xfId="20939" xr:uid="{00000000-0005-0000-0000-0000D04B0000}"/>
    <cellStyle name="Normal 2 2 27 3 6" xfId="20940" xr:uid="{00000000-0005-0000-0000-0000D14B0000}"/>
    <cellStyle name="Normal 2 2 27 3 7" xfId="20941" xr:uid="{00000000-0005-0000-0000-0000D24B0000}"/>
    <cellStyle name="Normal 2 2 27 3 8" xfId="20942" xr:uid="{00000000-0005-0000-0000-0000D34B0000}"/>
    <cellStyle name="Normal 2 2 27 3 9" xfId="20943" xr:uid="{00000000-0005-0000-0000-0000D44B0000}"/>
    <cellStyle name="Normal 2 2 27 4" xfId="20944" xr:uid="{00000000-0005-0000-0000-0000D54B0000}"/>
    <cellStyle name="Normal 2 2 27 5" xfId="20945" xr:uid="{00000000-0005-0000-0000-0000D64B0000}"/>
    <cellStyle name="Normal 2 2 27 6" xfId="20946" xr:uid="{00000000-0005-0000-0000-0000D74B0000}"/>
    <cellStyle name="Normal 2 2 27 7" xfId="20947" xr:uid="{00000000-0005-0000-0000-0000D84B0000}"/>
    <cellStyle name="Normal 2 2 27 8" xfId="20948" xr:uid="{00000000-0005-0000-0000-0000D94B0000}"/>
    <cellStyle name="Normal 2 2 27 9" xfId="20949" xr:uid="{00000000-0005-0000-0000-0000DA4B0000}"/>
    <cellStyle name="Normal 2 2 28" xfId="3599" xr:uid="{00000000-0005-0000-0000-0000DB4B0000}"/>
    <cellStyle name="Normal 2 2 28 10" xfId="20950" xr:uid="{00000000-0005-0000-0000-0000DC4B0000}"/>
    <cellStyle name="Normal 2 2 28 11" xfId="20951" xr:uid="{00000000-0005-0000-0000-0000DD4B0000}"/>
    <cellStyle name="Normal 2 2 28 12" xfId="20952" xr:uid="{00000000-0005-0000-0000-0000DE4B0000}"/>
    <cellStyle name="Normal 2 2 28 2" xfId="3600" xr:uid="{00000000-0005-0000-0000-0000DF4B0000}"/>
    <cellStyle name="Normal 2 2 28 2 10" xfId="20953" xr:uid="{00000000-0005-0000-0000-0000E04B0000}"/>
    <cellStyle name="Normal 2 2 28 2 11" xfId="20954" xr:uid="{00000000-0005-0000-0000-0000E14B0000}"/>
    <cellStyle name="Normal 2 2 28 2 2" xfId="20955" xr:uid="{00000000-0005-0000-0000-0000E24B0000}"/>
    <cellStyle name="Normal 2 2 28 2 2 10" xfId="20956" xr:uid="{00000000-0005-0000-0000-0000E34B0000}"/>
    <cellStyle name="Normal 2 2 28 2 2 2" xfId="20957" xr:uid="{00000000-0005-0000-0000-0000E44B0000}"/>
    <cellStyle name="Normal 2 2 28 2 2 3" xfId="20958" xr:uid="{00000000-0005-0000-0000-0000E54B0000}"/>
    <cellStyle name="Normal 2 2 28 2 2 4" xfId="20959" xr:uid="{00000000-0005-0000-0000-0000E64B0000}"/>
    <cellStyle name="Normal 2 2 28 2 2 5" xfId="20960" xr:uid="{00000000-0005-0000-0000-0000E74B0000}"/>
    <cellStyle name="Normal 2 2 28 2 2 6" xfId="20961" xr:uid="{00000000-0005-0000-0000-0000E84B0000}"/>
    <cellStyle name="Normal 2 2 28 2 2 7" xfId="20962" xr:uid="{00000000-0005-0000-0000-0000E94B0000}"/>
    <cellStyle name="Normal 2 2 28 2 2 8" xfId="20963" xr:uid="{00000000-0005-0000-0000-0000EA4B0000}"/>
    <cellStyle name="Normal 2 2 28 2 2 9" xfId="20964" xr:uid="{00000000-0005-0000-0000-0000EB4B0000}"/>
    <cellStyle name="Normal 2 2 28 2 3" xfId="20965" xr:uid="{00000000-0005-0000-0000-0000EC4B0000}"/>
    <cellStyle name="Normal 2 2 28 2 4" xfId="20966" xr:uid="{00000000-0005-0000-0000-0000ED4B0000}"/>
    <cellStyle name="Normal 2 2 28 2 5" xfId="20967" xr:uid="{00000000-0005-0000-0000-0000EE4B0000}"/>
    <cellStyle name="Normal 2 2 28 2 6" xfId="20968" xr:uid="{00000000-0005-0000-0000-0000EF4B0000}"/>
    <cellStyle name="Normal 2 2 28 2 7" xfId="20969" xr:uid="{00000000-0005-0000-0000-0000F04B0000}"/>
    <cellStyle name="Normal 2 2 28 2 8" xfId="20970" xr:uid="{00000000-0005-0000-0000-0000F14B0000}"/>
    <cellStyle name="Normal 2 2 28 2 9" xfId="20971" xr:uid="{00000000-0005-0000-0000-0000F24B0000}"/>
    <cellStyle name="Normal 2 2 28 3" xfId="20972" xr:uid="{00000000-0005-0000-0000-0000F34B0000}"/>
    <cellStyle name="Normal 2 2 28 3 10" xfId="20973" xr:uid="{00000000-0005-0000-0000-0000F44B0000}"/>
    <cellStyle name="Normal 2 2 28 3 2" xfId="20974" xr:uid="{00000000-0005-0000-0000-0000F54B0000}"/>
    <cellStyle name="Normal 2 2 28 3 3" xfId="20975" xr:uid="{00000000-0005-0000-0000-0000F64B0000}"/>
    <cellStyle name="Normal 2 2 28 3 4" xfId="20976" xr:uid="{00000000-0005-0000-0000-0000F74B0000}"/>
    <cellStyle name="Normal 2 2 28 3 5" xfId="20977" xr:uid="{00000000-0005-0000-0000-0000F84B0000}"/>
    <cellStyle name="Normal 2 2 28 3 6" xfId="20978" xr:uid="{00000000-0005-0000-0000-0000F94B0000}"/>
    <cellStyle name="Normal 2 2 28 3 7" xfId="20979" xr:uid="{00000000-0005-0000-0000-0000FA4B0000}"/>
    <cellStyle name="Normal 2 2 28 3 8" xfId="20980" xr:uid="{00000000-0005-0000-0000-0000FB4B0000}"/>
    <cellStyle name="Normal 2 2 28 3 9" xfId="20981" xr:uid="{00000000-0005-0000-0000-0000FC4B0000}"/>
    <cellStyle name="Normal 2 2 28 4" xfId="20982" xr:uid="{00000000-0005-0000-0000-0000FD4B0000}"/>
    <cellStyle name="Normal 2 2 28 5" xfId="20983" xr:uid="{00000000-0005-0000-0000-0000FE4B0000}"/>
    <cellStyle name="Normal 2 2 28 6" xfId="20984" xr:uid="{00000000-0005-0000-0000-0000FF4B0000}"/>
    <cellStyle name="Normal 2 2 28 7" xfId="20985" xr:uid="{00000000-0005-0000-0000-0000004C0000}"/>
    <cellStyle name="Normal 2 2 28 8" xfId="20986" xr:uid="{00000000-0005-0000-0000-0000014C0000}"/>
    <cellStyle name="Normal 2 2 28 9" xfId="20987" xr:uid="{00000000-0005-0000-0000-0000024C0000}"/>
    <cellStyle name="Normal 2 2 29" xfId="3601" xr:uid="{00000000-0005-0000-0000-0000034C0000}"/>
    <cellStyle name="Normal 2 2 29 10" xfId="20988" xr:uid="{00000000-0005-0000-0000-0000044C0000}"/>
    <cellStyle name="Normal 2 2 29 11" xfId="20989" xr:uid="{00000000-0005-0000-0000-0000054C0000}"/>
    <cellStyle name="Normal 2 2 29 12" xfId="20990" xr:uid="{00000000-0005-0000-0000-0000064C0000}"/>
    <cellStyle name="Normal 2 2 29 2" xfId="3602" xr:uid="{00000000-0005-0000-0000-0000074C0000}"/>
    <cellStyle name="Normal 2 2 29 2 10" xfId="20991" xr:uid="{00000000-0005-0000-0000-0000084C0000}"/>
    <cellStyle name="Normal 2 2 29 2 11" xfId="20992" xr:uid="{00000000-0005-0000-0000-0000094C0000}"/>
    <cellStyle name="Normal 2 2 29 2 2" xfId="20993" xr:uid="{00000000-0005-0000-0000-00000A4C0000}"/>
    <cellStyle name="Normal 2 2 29 2 2 10" xfId="20994" xr:uid="{00000000-0005-0000-0000-00000B4C0000}"/>
    <cellStyle name="Normal 2 2 29 2 2 2" xfId="20995" xr:uid="{00000000-0005-0000-0000-00000C4C0000}"/>
    <cellStyle name="Normal 2 2 29 2 2 3" xfId="20996" xr:uid="{00000000-0005-0000-0000-00000D4C0000}"/>
    <cellStyle name="Normal 2 2 29 2 2 4" xfId="20997" xr:uid="{00000000-0005-0000-0000-00000E4C0000}"/>
    <cellStyle name="Normal 2 2 29 2 2 5" xfId="20998" xr:uid="{00000000-0005-0000-0000-00000F4C0000}"/>
    <cellStyle name="Normal 2 2 29 2 2 6" xfId="20999" xr:uid="{00000000-0005-0000-0000-0000104C0000}"/>
    <cellStyle name="Normal 2 2 29 2 2 7" xfId="21000" xr:uid="{00000000-0005-0000-0000-0000114C0000}"/>
    <cellStyle name="Normal 2 2 29 2 2 8" xfId="21001" xr:uid="{00000000-0005-0000-0000-0000124C0000}"/>
    <cellStyle name="Normal 2 2 29 2 2 9" xfId="21002" xr:uid="{00000000-0005-0000-0000-0000134C0000}"/>
    <cellStyle name="Normal 2 2 29 2 3" xfId="21003" xr:uid="{00000000-0005-0000-0000-0000144C0000}"/>
    <cellStyle name="Normal 2 2 29 2 4" xfId="21004" xr:uid="{00000000-0005-0000-0000-0000154C0000}"/>
    <cellStyle name="Normal 2 2 29 2 5" xfId="21005" xr:uid="{00000000-0005-0000-0000-0000164C0000}"/>
    <cellStyle name="Normal 2 2 29 2 6" xfId="21006" xr:uid="{00000000-0005-0000-0000-0000174C0000}"/>
    <cellStyle name="Normal 2 2 29 2 7" xfId="21007" xr:uid="{00000000-0005-0000-0000-0000184C0000}"/>
    <cellStyle name="Normal 2 2 29 2 8" xfId="21008" xr:uid="{00000000-0005-0000-0000-0000194C0000}"/>
    <cellStyle name="Normal 2 2 29 2 9" xfId="21009" xr:uid="{00000000-0005-0000-0000-00001A4C0000}"/>
    <cellStyle name="Normal 2 2 29 3" xfId="21010" xr:uid="{00000000-0005-0000-0000-00001B4C0000}"/>
    <cellStyle name="Normal 2 2 29 3 10" xfId="21011" xr:uid="{00000000-0005-0000-0000-00001C4C0000}"/>
    <cellStyle name="Normal 2 2 29 3 2" xfId="21012" xr:uid="{00000000-0005-0000-0000-00001D4C0000}"/>
    <cellStyle name="Normal 2 2 29 3 3" xfId="21013" xr:uid="{00000000-0005-0000-0000-00001E4C0000}"/>
    <cellStyle name="Normal 2 2 29 3 4" xfId="21014" xr:uid="{00000000-0005-0000-0000-00001F4C0000}"/>
    <cellStyle name="Normal 2 2 29 3 5" xfId="21015" xr:uid="{00000000-0005-0000-0000-0000204C0000}"/>
    <cellStyle name="Normal 2 2 29 3 6" xfId="21016" xr:uid="{00000000-0005-0000-0000-0000214C0000}"/>
    <cellStyle name="Normal 2 2 29 3 7" xfId="21017" xr:uid="{00000000-0005-0000-0000-0000224C0000}"/>
    <cellStyle name="Normal 2 2 29 3 8" xfId="21018" xr:uid="{00000000-0005-0000-0000-0000234C0000}"/>
    <cellStyle name="Normal 2 2 29 3 9" xfId="21019" xr:uid="{00000000-0005-0000-0000-0000244C0000}"/>
    <cellStyle name="Normal 2 2 29 4" xfId="21020" xr:uid="{00000000-0005-0000-0000-0000254C0000}"/>
    <cellStyle name="Normal 2 2 29 5" xfId="21021" xr:uid="{00000000-0005-0000-0000-0000264C0000}"/>
    <cellStyle name="Normal 2 2 29 6" xfId="21022" xr:uid="{00000000-0005-0000-0000-0000274C0000}"/>
    <cellStyle name="Normal 2 2 29 7" xfId="21023" xr:uid="{00000000-0005-0000-0000-0000284C0000}"/>
    <cellStyle name="Normal 2 2 29 8" xfId="21024" xr:uid="{00000000-0005-0000-0000-0000294C0000}"/>
    <cellStyle name="Normal 2 2 29 9" xfId="21025" xr:uid="{00000000-0005-0000-0000-00002A4C0000}"/>
    <cellStyle name="Normal 2 2 3" xfId="107" xr:uid="{00000000-0005-0000-0000-00002B4C0000}"/>
    <cellStyle name="Normal 2 2 30" xfId="3603" xr:uid="{00000000-0005-0000-0000-00002C4C0000}"/>
    <cellStyle name="Normal 2 2 30 10" xfId="21026" xr:uid="{00000000-0005-0000-0000-00002D4C0000}"/>
    <cellStyle name="Normal 2 2 30 11" xfId="21027" xr:uid="{00000000-0005-0000-0000-00002E4C0000}"/>
    <cellStyle name="Normal 2 2 30 12" xfId="21028" xr:uid="{00000000-0005-0000-0000-00002F4C0000}"/>
    <cellStyle name="Normal 2 2 30 2" xfId="3604" xr:uid="{00000000-0005-0000-0000-0000304C0000}"/>
    <cellStyle name="Normal 2 2 30 2 10" xfId="21029" xr:uid="{00000000-0005-0000-0000-0000314C0000}"/>
    <cellStyle name="Normal 2 2 30 2 11" xfId="21030" xr:uid="{00000000-0005-0000-0000-0000324C0000}"/>
    <cellStyle name="Normal 2 2 30 2 2" xfId="21031" xr:uid="{00000000-0005-0000-0000-0000334C0000}"/>
    <cellStyle name="Normal 2 2 30 2 2 10" xfId="21032" xr:uid="{00000000-0005-0000-0000-0000344C0000}"/>
    <cellStyle name="Normal 2 2 30 2 2 2" xfId="21033" xr:uid="{00000000-0005-0000-0000-0000354C0000}"/>
    <cellStyle name="Normal 2 2 30 2 2 3" xfId="21034" xr:uid="{00000000-0005-0000-0000-0000364C0000}"/>
    <cellStyle name="Normal 2 2 30 2 2 4" xfId="21035" xr:uid="{00000000-0005-0000-0000-0000374C0000}"/>
    <cellStyle name="Normal 2 2 30 2 2 5" xfId="21036" xr:uid="{00000000-0005-0000-0000-0000384C0000}"/>
    <cellStyle name="Normal 2 2 30 2 2 6" xfId="21037" xr:uid="{00000000-0005-0000-0000-0000394C0000}"/>
    <cellStyle name="Normal 2 2 30 2 2 7" xfId="21038" xr:uid="{00000000-0005-0000-0000-00003A4C0000}"/>
    <cellStyle name="Normal 2 2 30 2 2 8" xfId="21039" xr:uid="{00000000-0005-0000-0000-00003B4C0000}"/>
    <cellStyle name="Normal 2 2 30 2 2 9" xfId="21040" xr:uid="{00000000-0005-0000-0000-00003C4C0000}"/>
    <cellStyle name="Normal 2 2 30 2 3" xfId="21041" xr:uid="{00000000-0005-0000-0000-00003D4C0000}"/>
    <cellStyle name="Normal 2 2 30 2 4" xfId="21042" xr:uid="{00000000-0005-0000-0000-00003E4C0000}"/>
    <cellStyle name="Normal 2 2 30 2 5" xfId="21043" xr:uid="{00000000-0005-0000-0000-00003F4C0000}"/>
    <cellStyle name="Normal 2 2 30 2 6" xfId="21044" xr:uid="{00000000-0005-0000-0000-0000404C0000}"/>
    <cellStyle name="Normal 2 2 30 2 7" xfId="21045" xr:uid="{00000000-0005-0000-0000-0000414C0000}"/>
    <cellStyle name="Normal 2 2 30 2 8" xfId="21046" xr:uid="{00000000-0005-0000-0000-0000424C0000}"/>
    <cellStyle name="Normal 2 2 30 2 9" xfId="21047" xr:uid="{00000000-0005-0000-0000-0000434C0000}"/>
    <cellStyle name="Normal 2 2 30 3" xfId="21048" xr:uid="{00000000-0005-0000-0000-0000444C0000}"/>
    <cellStyle name="Normal 2 2 30 3 10" xfId="21049" xr:uid="{00000000-0005-0000-0000-0000454C0000}"/>
    <cellStyle name="Normal 2 2 30 3 2" xfId="21050" xr:uid="{00000000-0005-0000-0000-0000464C0000}"/>
    <cellStyle name="Normal 2 2 30 3 3" xfId="21051" xr:uid="{00000000-0005-0000-0000-0000474C0000}"/>
    <cellStyle name="Normal 2 2 30 3 4" xfId="21052" xr:uid="{00000000-0005-0000-0000-0000484C0000}"/>
    <cellStyle name="Normal 2 2 30 3 5" xfId="21053" xr:uid="{00000000-0005-0000-0000-0000494C0000}"/>
    <cellStyle name="Normal 2 2 30 3 6" xfId="21054" xr:uid="{00000000-0005-0000-0000-00004A4C0000}"/>
    <cellStyle name="Normal 2 2 30 3 7" xfId="21055" xr:uid="{00000000-0005-0000-0000-00004B4C0000}"/>
    <cellStyle name="Normal 2 2 30 3 8" xfId="21056" xr:uid="{00000000-0005-0000-0000-00004C4C0000}"/>
    <cellStyle name="Normal 2 2 30 3 9" xfId="21057" xr:uid="{00000000-0005-0000-0000-00004D4C0000}"/>
    <cellStyle name="Normal 2 2 30 4" xfId="21058" xr:uid="{00000000-0005-0000-0000-00004E4C0000}"/>
    <cellStyle name="Normal 2 2 30 5" xfId="21059" xr:uid="{00000000-0005-0000-0000-00004F4C0000}"/>
    <cellStyle name="Normal 2 2 30 6" xfId="21060" xr:uid="{00000000-0005-0000-0000-0000504C0000}"/>
    <cellStyle name="Normal 2 2 30 7" xfId="21061" xr:uid="{00000000-0005-0000-0000-0000514C0000}"/>
    <cellStyle name="Normal 2 2 30 8" xfId="21062" xr:uid="{00000000-0005-0000-0000-0000524C0000}"/>
    <cellStyle name="Normal 2 2 30 9" xfId="21063" xr:uid="{00000000-0005-0000-0000-0000534C0000}"/>
    <cellStyle name="Normal 2 2 31" xfId="3605" xr:uid="{00000000-0005-0000-0000-0000544C0000}"/>
    <cellStyle name="Normal 2 2 31 10" xfId="21064" xr:uid="{00000000-0005-0000-0000-0000554C0000}"/>
    <cellStyle name="Normal 2 2 31 11" xfId="21065" xr:uid="{00000000-0005-0000-0000-0000564C0000}"/>
    <cellStyle name="Normal 2 2 31 12" xfId="21066" xr:uid="{00000000-0005-0000-0000-0000574C0000}"/>
    <cellStyle name="Normal 2 2 31 2" xfId="3606" xr:uid="{00000000-0005-0000-0000-0000584C0000}"/>
    <cellStyle name="Normal 2 2 31 2 10" xfId="21067" xr:uid="{00000000-0005-0000-0000-0000594C0000}"/>
    <cellStyle name="Normal 2 2 31 2 11" xfId="21068" xr:uid="{00000000-0005-0000-0000-00005A4C0000}"/>
    <cellStyle name="Normal 2 2 31 2 2" xfId="21069" xr:uid="{00000000-0005-0000-0000-00005B4C0000}"/>
    <cellStyle name="Normal 2 2 31 2 2 10" xfId="21070" xr:uid="{00000000-0005-0000-0000-00005C4C0000}"/>
    <cellStyle name="Normal 2 2 31 2 2 2" xfId="21071" xr:uid="{00000000-0005-0000-0000-00005D4C0000}"/>
    <cellStyle name="Normal 2 2 31 2 2 3" xfId="21072" xr:uid="{00000000-0005-0000-0000-00005E4C0000}"/>
    <cellStyle name="Normal 2 2 31 2 2 4" xfId="21073" xr:uid="{00000000-0005-0000-0000-00005F4C0000}"/>
    <cellStyle name="Normal 2 2 31 2 2 5" xfId="21074" xr:uid="{00000000-0005-0000-0000-0000604C0000}"/>
    <cellStyle name="Normal 2 2 31 2 2 6" xfId="21075" xr:uid="{00000000-0005-0000-0000-0000614C0000}"/>
    <cellStyle name="Normal 2 2 31 2 2 7" xfId="21076" xr:uid="{00000000-0005-0000-0000-0000624C0000}"/>
    <cellStyle name="Normal 2 2 31 2 2 8" xfId="21077" xr:uid="{00000000-0005-0000-0000-0000634C0000}"/>
    <cellStyle name="Normal 2 2 31 2 2 9" xfId="21078" xr:uid="{00000000-0005-0000-0000-0000644C0000}"/>
    <cellStyle name="Normal 2 2 31 2 3" xfId="21079" xr:uid="{00000000-0005-0000-0000-0000654C0000}"/>
    <cellStyle name="Normal 2 2 31 2 4" xfId="21080" xr:uid="{00000000-0005-0000-0000-0000664C0000}"/>
    <cellStyle name="Normal 2 2 31 2 5" xfId="21081" xr:uid="{00000000-0005-0000-0000-0000674C0000}"/>
    <cellStyle name="Normal 2 2 31 2 6" xfId="21082" xr:uid="{00000000-0005-0000-0000-0000684C0000}"/>
    <cellStyle name="Normal 2 2 31 2 7" xfId="21083" xr:uid="{00000000-0005-0000-0000-0000694C0000}"/>
    <cellStyle name="Normal 2 2 31 2 8" xfId="21084" xr:uid="{00000000-0005-0000-0000-00006A4C0000}"/>
    <cellStyle name="Normal 2 2 31 2 9" xfId="21085" xr:uid="{00000000-0005-0000-0000-00006B4C0000}"/>
    <cellStyle name="Normal 2 2 31 3" xfId="21086" xr:uid="{00000000-0005-0000-0000-00006C4C0000}"/>
    <cellStyle name="Normal 2 2 31 3 10" xfId="21087" xr:uid="{00000000-0005-0000-0000-00006D4C0000}"/>
    <cellStyle name="Normal 2 2 31 3 2" xfId="21088" xr:uid="{00000000-0005-0000-0000-00006E4C0000}"/>
    <cellStyle name="Normal 2 2 31 3 3" xfId="21089" xr:uid="{00000000-0005-0000-0000-00006F4C0000}"/>
    <cellStyle name="Normal 2 2 31 3 4" xfId="21090" xr:uid="{00000000-0005-0000-0000-0000704C0000}"/>
    <cellStyle name="Normal 2 2 31 3 5" xfId="21091" xr:uid="{00000000-0005-0000-0000-0000714C0000}"/>
    <cellStyle name="Normal 2 2 31 3 6" xfId="21092" xr:uid="{00000000-0005-0000-0000-0000724C0000}"/>
    <cellStyle name="Normal 2 2 31 3 7" xfId="21093" xr:uid="{00000000-0005-0000-0000-0000734C0000}"/>
    <cellStyle name="Normal 2 2 31 3 8" xfId="21094" xr:uid="{00000000-0005-0000-0000-0000744C0000}"/>
    <cellStyle name="Normal 2 2 31 3 9" xfId="21095" xr:uid="{00000000-0005-0000-0000-0000754C0000}"/>
    <cellStyle name="Normal 2 2 31 4" xfId="21096" xr:uid="{00000000-0005-0000-0000-0000764C0000}"/>
    <cellStyle name="Normal 2 2 31 5" xfId="21097" xr:uid="{00000000-0005-0000-0000-0000774C0000}"/>
    <cellStyle name="Normal 2 2 31 6" xfId="21098" xr:uid="{00000000-0005-0000-0000-0000784C0000}"/>
    <cellStyle name="Normal 2 2 31 7" xfId="21099" xr:uid="{00000000-0005-0000-0000-0000794C0000}"/>
    <cellStyle name="Normal 2 2 31 8" xfId="21100" xr:uid="{00000000-0005-0000-0000-00007A4C0000}"/>
    <cellStyle name="Normal 2 2 31 9" xfId="21101" xr:uid="{00000000-0005-0000-0000-00007B4C0000}"/>
    <cellStyle name="Normal 2 2 32" xfId="3607" xr:uid="{00000000-0005-0000-0000-00007C4C0000}"/>
    <cellStyle name="Normal 2 2 32 10" xfId="21102" xr:uid="{00000000-0005-0000-0000-00007D4C0000}"/>
    <cellStyle name="Normal 2 2 32 11" xfId="21103" xr:uid="{00000000-0005-0000-0000-00007E4C0000}"/>
    <cellStyle name="Normal 2 2 32 12" xfId="21104" xr:uid="{00000000-0005-0000-0000-00007F4C0000}"/>
    <cellStyle name="Normal 2 2 32 2" xfId="3608" xr:uid="{00000000-0005-0000-0000-0000804C0000}"/>
    <cellStyle name="Normal 2 2 32 2 10" xfId="21105" xr:uid="{00000000-0005-0000-0000-0000814C0000}"/>
    <cellStyle name="Normal 2 2 32 2 11" xfId="21106" xr:uid="{00000000-0005-0000-0000-0000824C0000}"/>
    <cellStyle name="Normal 2 2 32 2 2" xfId="21107" xr:uid="{00000000-0005-0000-0000-0000834C0000}"/>
    <cellStyle name="Normal 2 2 32 2 2 10" xfId="21108" xr:uid="{00000000-0005-0000-0000-0000844C0000}"/>
    <cellStyle name="Normal 2 2 32 2 2 2" xfId="21109" xr:uid="{00000000-0005-0000-0000-0000854C0000}"/>
    <cellStyle name="Normal 2 2 32 2 2 3" xfId="21110" xr:uid="{00000000-0005-0000-0000-0000864C0000}"/>
    <cellStyle name="Normal 2 2 32 2 2 4" xfId="21111" xr:uid="{00000000-0005-0000-0000-0000874C0000}"/>
    <cellStyle name="Normal 2 2 32 2 2 5" xfId="21112" xr:uid="{00000000-0005-0000-0000-0000884C0000}"/>
    <cellStyle name="Normal 2 2 32 2 2 6" xfId="21113" xr:uid="{00000000-0005-0000-0000-0000894C0000}"/>
    <cellStyle name="Normal 2 2 32 2 2 7" xfId="21114" xr:uid="{00000000-0005-0000-0000-00008A4C0000}"/>
    <cellStyle name="Normal 2 2 32 2 2 8" xfId="21115" xr:uid="{00000000-0005-0000-0000-00008B4C0000}"/>
    <cellStyle name="Normal 2 2 32 2 2 9" xfId="21116" xr:uid="{00000000-0005-0000-0000-00008C4C0000}"/>
    <cellStyle name="Normal 2 2 32 2 3" xfId="21117" xr:uid="{00000000-0005-0000-0000-00008D4C0000}"/>
    <cellStyle name="Normal 2 2 32 2 4" xfId="21118" xr:uid="{00000000-0005-0000-0000-00008E4C0000}"/>
    <cellStyle name="Normal 2 2 32 2 5" xfId="21119" xr:uid="{00000000-0005-0000-0000-00008F4C0000}"/>
    <cellStyle name="Normal 2 2 32 2 6" xfId="21120" xr:uid="{00000000-0005-0000-0000-0000904C0000}"/>
    <cellStyle name="Normal 2 2 32 2 7" xfId="21121" xr:uid="{00000000-0005-0000-0000-0000914C0000}"/>
    <cellStyle name="Normal 2 2 32 2 8" xfId="21122" xr:uid="{00000000-0005-0000-0000-0000924C0000}"/>
    <cellStyle name="Normal 2 2 32 2 9" xfId="21123" xr:uid="{00000000-0005-0000-0000-0000934C0000}"/>
    <cellStyle name="Normal 2 2 32 3" xfId="21124" xr:uid="{00000000-0005-0000-0000-0000944C0000}"/>
    <cellStyle name="Normal 2 2 32 3 10" xfId="21125" xr:uid="{00000000-0005-0000-0000-0000954C0000}"/>
    <cellStyle name="Normal 2 2 32 3 2" xfId="21126" xr:uid="{00000000-0005-0000-0000-0000964C0000}"/>
    <cellStyle name="Normal 2 2 32 3 3" xfId="21127" xr:uid="{00000000-0005-0000-0000-0000974C0000}"/>
    <cellStyle name="Normal 2 2 32 3 4" xfId="21128" xr:uid="{00000000-0005-0000-0000-0000984C0000}"/>
    <cellStyle name="Normal 2 2 32 3 5" xfId="21129" xr:uid="{00000000-0005-0000-0000-0000994C0000}"/>
    <cellStyle name="Normal 2 2 32 3 6" xfId="21130" xr:uid="{00000000-0005-0000-0000-00009A4C0000}"/>
    <cellStyle name="Normal 2 2 32 3 7" xfId="21131" xr:uid="{00000000-0005-0000-0000-00009B4C0000}"/>
    <cellStyle name="Normal 2 2 32 3 8" xfId="21132" xr:uid="{00000000-0005-0000-0000-00009C4C0000}"/>
    <cellStyle name="Normal 2 2 32 3 9" xfId="21133" xr:uid="{00000000-0005-0000-0000-00009D4C0000}"/>
    <cellStyle name="Normal 2 2 32 4" xfId="21134" xr:uid="{00000000-0005-0000-0000-00009E4C0000}"/>
    <cellStyle name="Normal 2 2 32 5" xfId="21135" xr:uid="{00000000-0005-0000-0000-00009F4C0000}"/>
    <cellStyle name="Normal 2 2 32 6" xfId="21136" xr:uid="{00000000-0005-0000-0000-0000A04C0000}"/>
    <cellStyle name="Normal 2 2 32 7" xfId="21137" xr:uid="{00000000-0005-0000-0000-0000A14C0000}"/>
    <cellStyle name="Normal 2 2 32 8" xfId="21138" xr:uid="{00000000-0005-0000-0000-0000A24C0000}"/>
    <cellStyle name="Normal 2 2 32 9" xfId="21139" xr:uid="{00000000-0005-0000-0000-0000A34C0000}"/>
    <cellStyle name="Normal 2 2 33" xfId="3609" xr:uid="{00000000-0005-0000-0000-0000A44C0000}"/>
    <cellStyle name="Normal 2 2 33 10" xfId="21140" xr:uid="{00000000-0005-0000-0000-0000A54C0000}"/>
    <cellStyle name="Normal 2 2 33 11" xfId="21141" xr:uid="{00000000-0005-0000-0000-0000A64C0000}"/>
    <cellStyle name="Normal 2 2 33 12" xfId="21142" xr:uid="{00000000-0005-0000-0000-0000A74C0000}"/>
    <cellStyle name="Normal 2 2 33 2" xfId="3610" xr:uid="{00000000-0005-0000-0000-0000A84C0000}"/>
    <cellStyle name="Normal 2 2 33 2 10" xfId="21143" xr:uid="{00000000-0005-0000-0000-0000A94C0000}"/>
    <cellStyle name="Normal 2 2 33 2 11" xfId="21144" xr:uid="{00000000-0005-0000-0000-0000AA4C0000}"/>
    <cellStyle name="Normal 2 2 33 2 2" xfId="21145" xr:uid="{00000000-0005-0000-0000-0000AB4C0000}"/>
    <cellStyle name="Normal 2 2 33 2 2 10" xfId="21146" xr:uid="{00000000-0005-0000-0000-0000AC4C0000}"/>
    <cellStyle name="Normal 2 2 33 2 2 2" xfId="21147" xr:uid="{00000000-0005-0000-0000-0000AD4C0000}"/>
    <cellStyle name="Normal 2 2 33 2 2 3" xfId="21148" xr:uid="{00000000-0005-0000-0000-0000AE4C0000}"/>
    <cellStyle name="Normal 2 2 33 2 2 4" xfId="21149" xr:uid="{00000000-0005-0000-0000-0000AF4C0000}"/>
    <cellStyle name="Normal 2 2 33 2 2 5" xfId="21150" xr:uid="{00000000-0005-0000-0000-0000B04C0000}"/>
    <cellStyle name="Normal 2 2 33 2 2 6" xfId="21151" xr:uid="{00000000-0005-0000-0000-0000B14C0000}"/>
    <cellStyle name="Normal 2 2 33 2 2 7" xfId="21152" xr:uid="{00000000-0005-0000-0000-0000B24C0000}"/>
    <cellStyle name="Normal 2 2 33 2 2 8" xfId="21153" xr:uid="{00000000-0005-0000-0000-0000B34C0000}"/>
    <cellStyle name="Normal 2 2 33 2 2 9" xfId="21154" xr:uid="{00000000-0005-0000-0000-0000B44C0000}"/>
    <cellStyle name="Normal 2 2 33 2 3" xfId="21155" xr:uid="{00000000-0005-0000-0000-0000B54C0000}"/>
    <cellStyle name="Normal 2 2 33 2 4" xfId="21156" xr:uid="{00000000-0005-0000-0000-0000B64C0000}"/>
    <cellStyle name="Normal 2 2 33 2 5" xfId="21157" xr:uid="{00000000-0005-0000-0000-0000B74C0000}"/>
    <cellStyle name="Normal 2 2 33 2 6" xfId="21158" xr:uid="{00000000-0005-0000-0000-0000B84C0000}"/>
    <cellStyle name="Normal 2 2 33 2 7" xfId="21159" xr:uid="{00000000-0005-0000-0000-0000B94C0000}"/>
    <cellStyle name="Normal 2 2 33 2 8" xfId="21160" xr:uid="{00000000-0005-0000-0000-0000BA4C0000}"/>
    <cellStyle name="Normal 2 2 33 2 9" xfId="21161" xr:uid="{00000000-0005-0000-0000-0000BB4C0000}"/>
    <cellStyle name="Normal 2 2 33 3" xfId="21162" xr:uid="{00000000-0005-0000-0000-0000BC4C0000}"/>
    <cellStyle name="Normal 2 2 33 3 10" xfId="21163" xr:uid="{00000000-0005-0000-0000-0000BD4C0000}"/>
    <cellStyle name="Normal 2 2 33 3 2" xfId="21164" xr:uid="{00000000-0005-0000-0000-0000BE4C0000}"/>
    <cellStyle name="Normal 2 2 33 3 3" xfId="21165" xr:uid="{00000000-0005-0000-0000-0000BF4C0000}"/>
    <cellStyle name="Normal 2 2 33 3 4" xfId="21166" xr:uid="{00000000-0005-0000-0000-0000C04C0000}"/>
    <cellStyle name="Normal 2 2 33 3 5" xfId="21167" xr:uid="{00000000-0005-0000-0000-0000C14C0000}"/>
    <cellStyle name="Normal 2 2 33 3 6" xfId="21168" xr:uid="{00000000-0005-0000-0000-0000C24C0000}"/>
    <cellStyle name="Normal 2 2 33 3 7" xfId="21169" xr:uid="{00000000-0005-0000-0000-0000C34C0000}"/>
    <cellStyle name="Normal 2 2 33 3 8" xfId="21170" xr:uid="{00000000-0005-0000-0000-0000C44C0000}"/>
    <cellStyle name="Normal 2 2 33 3 9" xfId="21171" xr:uid="{00000000-0005-0000-0000-0000C54C0000}"/>
    <cellStyle name="Normal 2 2 33 4" xfId="21172" xr:uid="{00000000-0005-0000-0000-0000C64C0000}"/>
    <cellStyle name="Normal 2 2 33 5" xfId="21173" xr:uid="{00000000-0005-0000-0000-0000C74C0000}"/>
    <cellStyle name="Normal 2 2 33 6" xfId="21174" xr:uid="{00000000-0005-0000-0000-0000C84C0000}"/>
    <cellStyle name="Normal 2 2 33 7" xfId="21175" xr:uid="{00000000-0005-0000-0000-0000C94C0000}"/>
    <cellStyle name="Normal 2 2 33 8" xfId="21176" xr:uid="{00000000-0005-0000-0000-0000CA4C0000}"/>
    <cellStyle name="Normal 2 2 33 9" xfId="21177" xr:uid="{00000000-0005-0000-0000-0000CB4C0000}"/>
    <cellStyle name="Normal 2 2 34" xfId="3611" xr:uid="{00000000-0005-0000-0000-0000CC4C0000}"/>
    <cellStyle name="Normal 2 2 34 10" xfId="21178" xr:uid="{00000000-0005-0000-0000-0000CD4C0000}"/>
    <cellStyle name="Normal 2 2 34 11" xfId="21179" xr:uid="{00000000-0005-0000-0000-0000CE4C0000}"/>
    <cellStyle name="Normal 2 2 34 12" xfId="21180" xr:uid="{00000000-0005-0000-0000-0000CF4C0000}"/>
    <cellStyle name="Normal 2 2 34 2" xfId="3612" xr:uid="{00000000-0005-0000-0000-0000D04C0000}"/>
    <cellStyle name="Normal 2 2 34 2 10" xfId="21181" xr:uid="{00000000-0005-0000-0000-0000D14C0000}"/>
    <cellStyle name="Normal 2 2 34 2 11" xfId="21182" xr:uid="{00000000-0005-0000-0000-0000D24C0000}"/>
    <cellStyle name="Normal 2 2 34 2 2" xfId="21183" xr:uid="{00000000-0005-0000-0000-0000D34C0000}"/>
    <cellStyle name="Normal 2 2 34 2 2 10" xfId="21184" xr:uid="{00000000-0005-0000-0000-0000D44C0000}"/>
    <cellStyle name="Normal 2 2 34 2 2 2" xfId="21185" xr:uid="{00000000-0005-0000-0000-0000D54C0000}"/>
    <cellStyle name="Normal 2 2 34 2 2 3" xfId="21186" xr:uid="{00000000-0005-0000-0000-0000D64C0000}"/>
    <cellStyle name="Normal 2 2 34 2 2 4" xfId="21187" xr:uid="{00000000-0005-0000-0000-0000D74C0000}"/>
    <cellStyle name="Normal 2 2 34 2 2 5" xfId="21188" xr:uid="{00000000-0005-0000-0000-0000D84C0000}"/>
    <cellStyle name="Normal 2 2 34 2 2 6" xfId="21189" xr:uid="{00000000-0005-0000-0000-0000D94C0000}"/>
    <cellStyle name="Normal 2 2 34 2 2 7" xfId="21190" xr:uid="{00000000-0005-0000-0000-0000DA4C0000}"/>
    <cellStyle name="Normal 2 2 34 2 2 8" xfId="21191" xr:uid="{00000000-0005-0000-0000-0000DB4C0000}"/>
    <cellStyle name="Normal 2 2 34 2 2 9" xfId="21192" xr:uid="{00000000-0005-0000-0000-0000DC4C0000}"/>
    <cellStyle name="Normal 2 2 34 2 3" xfId="21193" xr:uid="{00000000-0005-0000-0000-0000DD4C0000}"/>
    <cellStyle name="Normal 2 2 34 2 4" xfId="21194" xr:uid="{00000000-0005-0000-0000-0000DE4C0000}"/>
    <cellStyle name="Normal 2 2 34 2 5" xfId="21195" xr:uid="{00000000-0005-0000-0000-0000DF4C0000}"/>
    <cellStyle name="Normal 2 2 34 2 6" xfId="21196" xr:uid="{00000000-0005-0000-0000-0000E04C0000}"/>
    <cellStyle name="Normal 2 2 34 2 7" xfId="21197" xr:uid="{00000000-0005-0000-0000-0000E14C0000}"/>
    <cellStyle name="Normal 2 2 34 2 8" xfId="21198" xr:uid="{00000000-0005-0000-0000-0000E24C0000}"/>
    <cellStyle name="Normal 2 2 34 2 9" xfId="21199" xr:uid="{00000000-0005-0000-0000-0000E34C0000}"/>
    <cellStyle name="Normal 2 2 34 3" xfId="21200" xr:uid="{00000000-0005-0000-0000-0000E44C0000}"/>
    <cellStyle name="Normal 2 2 34 3 10" xfId="21201" xr:uid="{00000000-0005-0000-0000-0000E54C0000}"/>
    <cellStyle name="Normal 2 2 34 3 2" xfId="21202" xr:uid="{00000000-0005-0000-0000-0000E64C0000}"/>
    <cellStyle name="Normal 2 2 34 3 3" xfId="21203" xr:uid="{00000000-0005-0000-0000-0000E74C0000}"/>
    <cellStyle name="Normal 2 2 34 3 4" xfId="21204" xr:uid="{00000000-0005-0000-0000-0000E84C0000}"/>
    <cellStyle name="Normal 2 2 34 3 5" xfId="21205" xr:uid="{00000000-0005-0000-0000-0000E94C0000}"/>
    <cellStyle name="Normal 2 2 34 3 6" xfId="21206" xr:uid="{00000000-0005-0000-0000-0000EA4C0000}"/>
    <cellStyle name="Normal 2 2 34 3 7" xfId="21207" xr:uid="{00000000-0005-0000-0000-0000EB4C0000}"/>
    <cellStyle name="Normal 2 2 34 3 8" xfId="21208" xr:uid="{00000000-0005-0000-0000-0000EC4C0000}"/>
    <cellStyle name="Normal 2 2 34 3 9" xfId="21209" xr:uid="{00000000-0005-0000-0000-0000ED4C0000}"/>
    <cellStyle name="Normal 2 2 34 4" xfId="21210" xr:uid="{00000000-0005-0000-0000-0000EE4C0000}"/>
    <cellStyle name="Normal 2 2 34 5" xfId="21211" xr:uid="{00000000-0005-0000-0000-0000EF4C0000}"/>
    <cellStyle name="Normal 2 2 34 6" xfId="21212" xr:uid="{00000000-0005-0000-0000-0000F04C0000}"/>
    <cellStyle name="Normal 2 2 34 7" xfId="21213" xr:uid="{00000000-0005-0000-0000-0000F14C0000}"/>
    <cellStyle name="Normal 2 2 34 8" xfId="21214" xr:uid="{00000000-0005-0000-0000-0000F24C0000}"/>
    <cellStyle name="Normal 2 2 34 9" xfId="21215" xr:uid="{00000000-0005-0000-0000-0000F34C0000}"/>
    <cellStyle name="Normal 2 2 35" xfId="3613" xr:uid="{00000000-0005-0000-0000-0000F44C0000}"/>
    <cellStyle name="Normal 2 2 35 10" xfId="21216" xr:uid="{00000000-0005-0000-0000-0000F54C0000}"/>
    <cellStyle name="Normal 2 2 35 11" xfId="21217" xr:uid="{00000000-0005-0000-0000-0000F64C0000}"/>
    <cellStyle name="Normal 2 2 35 12" xfId="21218" xr:uid="{00000000-0005-0000-0000-0000F74C0000}"/>
    <cellStyle name="Normal 2 2 35 2" xfId="3614" xr:uid="{00000000-0005-0000-0000-0000F84C0000}"/>
    <cellStyle name="Normal 2 2 35 2 10" xfId="21219" xr:uid="{00000000-0005-0000-0000-0000F94C0000}"/>
    <cellStyle name="Normal 2 2 35 2 11" xfId="21220" xr:uid="{00000000-0005-0000-0000-0000FA4C0000}"/>
    <cellStyle name="Normal 2 2 35 2 2" xfId="21221" xr:uid="{00000000-0005-0000-0000-0000FB4C0000}"/>
    <cellStyle name="Normal 2 2 35 2 2 10" xfId="21222" xr:uid="{00000000-0005-0000-0000-0000FC4C0000}"/>
    <cellStyle name="Normal 2 2 35 2 2 2" xfId="21223" xr:uid="{00000000-0005-0000-0000-0000FD4C0000}"/>
    <cellStyle name="Normal 2 2 35 2 2 3" xfId="21224" xr:uid="{00000000-0005-0000-0000-0000FE4C0000}"/>
    <cellStyle name="Normal 2 2 35 2 2 4" xfId="21225" xr:uid="{00000000-0005-0000-0000-0000FF4C0000}"/>
    <cellStyle name="Normal 2 2 35 2 2 5" xfId="21226" xr:uid="{00000000-0005-0000-0000-0000004D0000}"/>
    <cellStyle name="Normal 2 2 35 2 2 6" xfId="21227" xr:uid="{00000000-0005-0000-0000-0000014D0000}"/>
    <cellStyle name="Normal 2 2 35 2 2 7" xfId="21228" xr:uid="{00000000-0005-0000-0000-0000024D0000}"/>
    <cellStyle name="Normal 2 2 35 2 2 8" xfId="21229" xr:uid="{00000000-0005-0000-0000-0000034D0000}"/>
    <cellStyle name="Normal 2 2 35 2 2 9" xfId="21230" xr:uid="{00000000-0005-0000-0000-0000044D0000}"/>
    <cellStyle name="Normal 2 2 35 2 3" xfId="21231" xr:uid="{00000000-0005-0000-0000-0000054D0000}"/>
    <cellStyle name="Normal 2 2 35 2 4" xfId="21232" xr:uid="{00000000-0005-0000-0000-0000064D0000}"/>
    <cellStyle name="Normal 2 2 35 2 5" xfId="21233" xr:uid="{00000000-0005-0000-0000-0000074D0000}"/>
    <cellStyle name="Normal 2 2 35 2 6" xfId="21234" xr:uid="{00000000-0005-0000-0000-0000084D0000}"/>
    <cellStyle name="Normal 2 2 35 2 7" xfId="21235" xr:uid="{00000000-0005-0000-0000-0000094D0000}"/>
    <cellStyle name="Normal 2 2 35 2 8" xfId="21236" xr:uid="{00000000-0005-0000-0000-00000A4D0000}"/>
    <cellStyle name="Normal 2 2 35 2 9" xfId="21237" xr:uid="{00000000-0005-0000-0000-00000B4D0000}"/>
    <cellStyle name="Normal 2 2 35 3" xfId="21238" xr:uid="{00000000-0005-0000-0000-00000C4D0000}"/>
    <cellStyle name="Normal 2 2 35 3 10" xfId="21239" xr:uid="{00000000-0005-0000-0000-00000D4D0000}"/>
    <cellStyle name="Normal 2 2 35 3 2" xfId="21240" xr:uid="{00000000-0005-0000-0000-00000E4D0000}"/>
    <cellStyle name="Normal 2 2 35 3 3" xfId="21241" xr:uid="{00000000-0005-0000-0000-00000F4D0000}"/>
    <cellStyle name="Normal 2 2 35 3 4" xfId="21242" xr:uid="{00000000-0005-0000-0000-0000104D0000}"/>
    <cellStyle name="Normal 2 2 35 3 5" xfId="21243" xr:uid="{00000000-0005-0000-0000-0000114D0000}"/>
    <cellStyle name="Normal 2 2 35 3 6" xfId="21244" xr:uid="{00000000-0005-0000-0000-0000124D0000}"/>
    <cellStyle name="Normal 2 2 35 3 7" xfId="21245" xr:uid="{00000000-0005-0000-0000-0000134D0000}"/>
    <cellStyle name="Normal 2 2 35 3 8" xfId="21246" xr:uid="{00000000-0005-0000-0000-0000144D0000}"/>
    <cellStyle name="Normal 2 2 35 3 9" xfId="21247" xr:uid="{00000000-0005-0000-0000-0000154D0000}"/>
    <cellStyle name="Normal 2 2 35 4" xfId="21248" xr:uid="{00000000-0005-0000-0000-0000164D0000}"/>
    <cellStyle name="Normal 2 2 35 5" xfId="21249" xr:uid="{00000000-0005-0000-0000-0000174D0000}"/>
    <cellStyle name="Normal 2 2 35 6" xfId="21250" xr:uid="{00000000-0005-0000-0000-0000184D0000}"/>
    <cellStyle name="Normal 2 2 35 7" xfId="21251" xr:uid="{00000000-0005-0000-0000-0000194D0000}"/>
    <cellStyle name="Normal 2 2 35 8" xfId="21252" xr:uid="{00000000-0005-0000-0000-00001A4D0000}"/>
    <cellStyle name="Normal 2 2 35 9" xfId="21253" xr:uid="{00000000-0005-0000-0000-00001B4D0000}"/>
    <cellStyle name="Normal 2 2 36" xfId="3615" xr:uid="{00000000-0005-0000-0000-00001C4D0000}"/>
    <cellStyle name="Normal 2 2 36 10" xfId="21254" xr:uid="{00000000-0005-0000-0000-00001D4D0000}"/>
    <cellStyle name="Normal 2 2 36 11" xfId="21255" xr:uid="{00000000-0005-0000-0000-00001E4D0000}"/>
    <cellStyle name="Normal 2 2 36 12" xfId="21256" xr:uid="{00000000-0005-0000-0000-00001F4D0000}"/>
    <cellStyle name="Normal 2 2 36 2" xfId="3616" xr:uid="{00000000-0005-0000-0000-0000204D0000}"/>
    <cellStyle name="Normal 2 2 36 2 10" xfId="21257" xr:uid="{00000000-0005-0000-0000-0000214D0000}"/>
    <cellStyle name="Normal 2 2 36 2 11" xfId="21258" xr:uid="{00000000-0005-0000-0000-0000224D0000}"/>
    <cellStyle name="Normal 2 2 36 2 2" xfId="21259" xr:uid="{00000000-0005-0000-0000-0000234D0000}"/>
    <cellStyle name="Normal 2 2 36 2 2 10" xfId="21260" xr:uid="{00000000-0005-0000-0000-0000244D0000}"/>
    <cellStyle name="Normal 2 2 36 2 2 2" xfId="21261" xr:uid="{00000000-0005-0000-0000-0000254D0000}"/>
    <cellStyle name="Normal 2 2 36 2 2 3" xfId="21262" xr:uid="{00000000-0005-0000-0000-0000264D0000}"/>
    <cellStyle name="Normal 2 2 36 2 2 4" xfId="21263" xr:uid="{00000000-0005-0000-0000-0000274D0000}"/>
    <cellStyle name="Normal 2 2 36 2 2 5" xfId="21264" xr:uid="{00000000-0005-0000-0000-0000284D0000}"/>
    <cellStyle name="Normal 2 2 36 2 2 6" xfId="21265" xr:uid="{00000000-0005-0000-0000-0000294D0000}"/>
    <cellStyle name="Normal 2 2 36 2 2 7" xfId="21266" xr:uid="{00000000-0005-0000-0000-00002A4D0000}"/>
    <cellStyle name="Normal 2 2 36 2 2 8" xfId="21267" xr:uid="{00000000-0005-0000-0000-00002B4D0000}"/>
    <cellStyle name="Normal 2 2 36 2 2 9" xfId="21268" xr:uid="{00000000-0005-0000-0000-00002C4D0000}"/>
    <cellStyle name="Normal 2 2 36 2 3" xfId="21269" xr:uid="{00000000-0005-0000-0000-00002D4D0000}"/>
    <cellStyle name="Normal 2 2 36 2 4" xfId="21270" xr:uid="{00000000-0005-0000-0000-00002E4D0000}"/>
    <cellStyle name="Normal 2 2 36 2 5" xfId="21271" xr:uid="{00000000-0005-0000-0000-00002F4D0000}"/>
    <cellStyle name="Normal 2 2 36 2 6" xfId="21272" xr:uid="{00000000-0005-0000-0000-0000304D0000}"/>
    <cellStyle name="Normal 2 2 36 2 7" xfId="21273" xr:uid="{00000000-0005-0000-0000-0000314D0000}"/>
    <cellStyle name="Normal 2 2 36 2 8" xfId="21274" xr:uid="{00000000-0005-0000-0000-0000324D0000}"/>
    <cellStyle name="Normal 2 2 36 2 9" xfId="21275" xr:uid="{00000000-0005-0000-0000-0000334D0000}"/>
    <cellStyle name="Normal 2 2 36 3" xfId="21276" xr:uid="{00000000-0005-0000-0000-0000344D0000}"/>
    <cellStyle name="Normal 2 2 36 3 10" xfId="21277" xr:uid="{00000000-0005-0000-0000-0000354D0000}"/>
    <cellStyle name="Normal 2 2 36 3 2" xfId="21278" xr:uid="{00000000-0005-0000-0000-0000364D0000}"/>
    <cellStyle name="Normal 2 2 36 3 3" xfId="21279" xr:uid="{00000000-0005-0000-0000-0000374D0000}"/>
    <cellStyle name="Normal 2 2 36 3 4" xfId="21280" xr:uid="{00000000-0005-0000-0000-0000384D0000}"/>
    <cellStyle name="Normal 2 2 36 3 5" xfId="21281" xr:uid="{00000000-0005-0000-0000-0000394D0000}"/>
    <cellStyle name="Normal 2 2 36 3 6" xfId="21282" xr:uid="{00000000-0005-0000-0000-00003A4D0000}"/>
    <cellStyle name="Normal 2 2 36 3 7" xfId="21283" xr:uid="{00000000-0005-0000-0000-00003B4D0000}"/>
    <cellStyle name="Normal 2 2 36 3 8" xfId="21284" xr:uid="{00000000-0005-0000-0000-00003C4D0000}"/>
    <cellStyle name="Normal 2 2 36 3 9" xfId="21285" xr:uid="{00000000-0005-0000-0000-00003D4D0000}"/>
    <cellStyle name="Normal 2 2 36 4" xfId="21286" xr:uid="{00000000-0005-0000-0000-00003E4D0000}"/>
    <cellStyle name="Normal 2 2 36 5" xfId="21287" xr:uid="{00000000-0005-0000-0000-00003F4D0000}"/>
    <cellStyle name="Normal 2 2 36 6" xfId="21288" xr:uid="{00000000-0005-0000-0000-0000404D0000}"/>
    <cellStyle name="Normal 2 2 36 7" xfId="21289" xr:uid="{00000000-0005-0000-0000-0000414D0000}"/>
    <cellStyle name="Normal 2 2 36 8" xfId="21290" xr:uid="{00000000-0005-0000-0000-0000424D0000}"/>
    <cellStyle name="Normal 2 2 36 9" xfId="21291" xr:uid="{00000000-0005-0000-0000-0000434D0000}"/>
    <cellStyle name="Normal 2 2 37" xfId="3617" xr:uid="{00000000-0005-0000-0000-0000444D0000}"/>
    <cellStyle name="Normal 2 2 37 10" xfId="21292" xr:uid="{00000000-0005-0000-0000-0000454D0000}"/>
    <cellStyle name="Normal 2 2 37 11" xfId="21293" xr:uid="{00000000-0005-0000-0000-0000464D0000}"/>
    <cellStyle name="Normal 2 2 37 12" xfId="21294" xr:uid="{00000000-0005-0000-0000-0000474D0000}"/>
    <cellStyle name="Normal 2 2 37 2" xfId="3618" xr:uid="{00000000-0005-0000-0000-0000484D0000}"/>
    <cellStyle name="Normal 2 2 37 2 10" xfId="21295" xr:uid="{00000000-0005-0000-0000-0000494D0000}"/>
    <cellStyle name="Normal 2 2 37 2 11" xfId="21296" xr:uid="{00000000-0005-0000-0000-00004A4D0000}"/>
    <cellStyle name="Normal 2 2 37 2 2" xfId="21297" xr:uid="{00000000-0005-0000-0000-00004B4D0000}"/>
    <cellStyle name="Normal 2 2 37 2 2 10" xfId="21298" xr:uid="{00000000-0005-0000-0000-00004C4D0000}"/>
    <cellStyle name="Normal 2 2 37 2 2 2" xfId="21299" xr:uid="{00000000-0005-0000-0000-00004D4D0000}"/>
    <cellStyle name="Normal 2 2 37 2 2 3" xfId="21300" xr:uid="{00000000-0005-0000-0000-00004E4D0000}"/>
    <cellStyle name="Normal 2 2 37 2 2 4" xfId="21301" xr:uid="{00000000-0005-0000-0000-00004F4D0000}"/>
    <cellStyle name="Normal 2 2 37 2 2 5" xfId="21302" xr:uid="{00000000-0005-0000-0000-0000504D0000}"/>
    <cellStyle name="Normal 2 2 37 2 2 6" xfId="21303" xr:uid="{00000000-0005-0000-0000-0000514D0000}"/>
    <cellStyle name="Normal 2 2 37 2 2 7" xfId="21304" xr:uid="{00000000-0005-0000-0000-0000524D0000}"/>
    <cellStyle name="Normal 2 2 37 2 2 8" xfId="21305" xr:uid="{00000000-0005-0000-0000-0000534D0000}"/>
    <cellStyle name="Normal 2 2 37 2 2 9" xfId="21306" xr:uid="{00000000-0005-0000-0000-0000544D0000}"/>
    <cellStyle name="Normal 2 2 37 2 3" xfId="21307" xr:uid="{00000000-0005-0000-0000-0000554D0000}"/>
    <cellStyle name="Normal 2 2 37 2 4" xfId="21308" xr:uid="{00000000-0005-0000-0000-0000564D0000}"/>
    <cellStyle name="Normal 2 2 37 2 5" xfId="21309" xr:uid="{00000000-0005-0000-0000-0000574D0000}"/>
    <cellStyle name="Normal 2 2 37 2 6" xfId="21310" xr:uid="{00000000-0005-0000-0000-0000584D0000}"/>
    <cellStyle name="Normal 2 2 37 2 7" xfId="21311" xr:uid="{00000000-0005-0000-0000-0000594D0000}"/>
    <cellStyle name="Normal 2 2 37 2 8" xfId="21312" xr:uid="{00000000-0005-0000-0000-00005A4D0000}"/>
    <cellStyle name="Normal 2 2 37 2 9" xfId="21313" xr:uid="{00000000-0005-0000-0000-00005B4D0000}"/>
    <cellStyle name="Normal 2 2 37 3" xfId="21314" xr:uid="{00000000-0005-0000-0000-00005C4D0000}"/>
    <cellStyle name="Normal 2 2 37 3 10" xfId="21315" xr:uid="{00000000-0005-0000-0000-00005D4D0000}"/>
    <cellStyle name="Normal 2 2 37 3 2" xfId="21316" xr:uid="{00000000-0005-0000-0000-00005E4D0000}"/>
    <cellStyle name="Normal 2 2 37 3 3" xfId="21317" xr:uid="{00000000-0005-0000-0000-00005F4D0000}"/>
    <cellStyle name="Normal 2 2 37 3 4" xfId="21318" xr:uid="{00000000-0005-0000-0000-0000604D0000}"/>
    <cellStyle name="Normal 2 2 37 3 5" xfId="21319" xr:uid="{00000000-0005-0000-0000-0000614D0000}"/>
    <cellStyle name="Normal 2 2 37 3 6" xfId="21320" xr:uid="{00000000-0005-0000-0000-0000624D0000}"/>
    <cellStyle name="Normal 2 2 37 3 7" xfId="21321" xr:uid="{00000000-0005-0000-0000-0000634D0000}"/>
    <cellStyle name="Normal 2 2 37 3 8" xfId="21322" xr:uid="{00000000-0005-0000-0000-0000644D0000}"/>
    <cellStyle name="Normal 2 2 37 3 9" xfId="21323" xr:uid="{00000000-0005-0000-0000-0000654D0000}"/>
    <cellStyle name="Normal 2 2 37 4" xfId="21324" xr:uid="{00000000-0005-0000-0000-0000664D0000}"/>
    <cellStyle name="Normal 2 2 37 5" xfId="21325" xr:uid="{00000000-0005-0000-0000-0000674D0000}"/>
    <cellStyle name="Normal 2 2 37 6" xfId="21326" xr:uid="{00000000-0005-0000-0000-0000684D0000}"/>
    <cellStyle name="Normal 2 2 37 7" xfId="21327" xr:uid="{00000000-0005-0000-0000-0000694D0000}"/>
    <cellStyle name="Normal 2 2 37 8" xfId="21328" xr:uid="{00000000-0005-0000-0000-00006A4D0000}"/>
    <cellStyle name="Normal 2 2 37 9" xfId="21329" xr:uid="{00000000-0005-0000-0000-00006B4D0000}"/>
    <cellStyle name="Normal 2 2 38" xfId="3619" xr:uid="{00000000-0005-0000-0000-00006C4D0000}"/>
    <cellStyle name="Normal 2 2 38 10" xfId="21330" xr:uid="{00000000-0005-0000-0000-00006D4D0000}"/>
    <cellStyle name="Normal 2 2 38 11" xfId="21331" xr:uid="{00000000-0005-0000-0000-00006E4D0000}"/>
    <cellStyle name="Normal 2 2 38 12" xfId="21332" xr:uid="{00000000-0005-0000-0000-00006F4D0000}"/>
    <cellStyle name="Normal 2 2 38 2" xfId="3620" xr:uid="{00000000-0005-0000-0000-0000704D0000}"/>
    <cellStyle name="Normal 2 2 38 2 10" xfId="21333" xr:uid="{00000000-0005-0000-0000-0000714D0000}"/>
    <cellStyle name="Normal 2 2 38 2 11" xfId="21334" xr:uid="{00000000-0005-0000-0000-0000724D0000}"/>
    <cellStyle name="Normal 2 2 38 2 2" xfId="21335" xr:uid="{00000000-0005-0000-0000-0000734D0000}"/>
    <cellStyle name="Normal 2 2 38 2 2 10" xfId="21336" xr:uid="{00000000-0005-0000-0000-0000744D0000}"/>
    <cellStyle name="Normal 2 2 38 2 2 2" xfId="21337" xr:uid="{00000000-0005-0000-0000-0000754D0000}"/>
    <cellStyle name="Normal 2 2 38 2 2 3" xfId="21338" xr:uid="{00000000-0005-0000-0000-0000764D0000}"/>
    <cellStyle name="Normal 2 2 38 2 2 4" xfId="21339" xr:uid="{00000000-0005-0000-0000-0000774D0000}"/>
    <cellStyle name="Normal 2 2 38 2 2 5" xfId="21340" xr:uid="{00000000-0005-0000-0000-0000784D0000}"/>
    <cellStyle name="Normal 2 2 38 2 2 6" xfId="21341" xr:uid="{00000000-0005-0000-0000-0000794D0000}"/>
    <cellStyle name="Normal 2 2 38 2 2 7" xfId="21342" xr:uid="{00000000-0005-0000-0000-00007A4D0000}"/>
    <cellStyle name="Normal 2 2 38 2 2 8" xfId="21343" xr:uid="{00000000-0005-0000-0000-00007B4D0000}"/>
    <cellStyle name="Normal 2 2 38 2 2 9" xfId="21344" xr:uid="{00000000-0005-0000-0000-00007C4D0000}"/>
    <cellStyle name="Normal 2 2 38 2 3" xfId="21345" xr:uid="{00000000-0005-0000-0000-00007D4D0000}"/>
    <cellStyle name="Normal 2 2 38 2 4" xfId="21346" xr:uid="{00000000-0005-0000-0000-00007E4D0000}"/>
    <cellStyle name="Normal 2 2 38 2 5" xfId="21347" xr:uid="{00000000-0005-0000-0000-00007F4D0000}"/>
    <cellStyle name="Normal 2 2 38 2 6" xfId="21348" xr:uid="{00000000-0005-0000-0000-0000804D0000}"/>
    <cellStyle name="Normal 2 2 38 2 7" xfId="21349" xr:uid="{00000000-0005-0000-0000-0000814D0000}"/>
    <cellStyle name="Normal 2 2 38 2 8" xfId="21350" xr:uid="{00000000-0005-0000-0000-0000824D0000}"/>
    <cellStyle name="Normal 2 2 38 2 9" xfId="21351" xr:uid="{00000000-0005-0000-0000-0000834D0000}"/>
    <cellStyle name="Normal 2 2 38 3" xfId="21352" xr:uid="{00000000-0005-0000-0000-0000844D0000}"/>
    <cellStyle name="Normal 2 2 38 3 10" xfId="21353" xr:uid="{00000000-0005-0000-0000-0000854D0000}"/>
    <cellStyle name="Normal 2 2 38 3 2" xfId="21354" xr:uid="{00000000-0005-0000-0000-0000864D0000}"/>
    <cellStyle name="Normal 2 2 38 3 3" xfId="21355" xr:uid="{00000000-0005-0000-0000-0000874D0000}"/>
    <cellStyle name="Normal 2 2 38 3 4" xfId="21356" xr:uid="{00000000-0005-0000-0000-0000884D0000}"/>
    <cellStyle name="Normal 2 2 38 3 5" xfId="21357" xr:uid="{00000000-0005-0000-0000-0000894D0000}"/>
    <cellStyle name="Normal 2 2 38 3 6" xfId="21358" xr:uid="{00000000-0005-0000-0000-00008A4D0000}"/>
    <cellStyle name="Normal 2 2 38 3 7" xfId="21359" xr:uid="{00000000-0005-0000-0000-00008B4D0000}"/>
    <cellStyle name="Normal 2 2 38 3 8" xfId="21360" xr:uid="{00000000-0005-0000-0000-00008C4D0000}"/>
    <cellStyle name="Normal 2 2 38 3 9" xfId="21361" xr:uid="{00000000-0005-0000-0000-00008D4D0000}"/>
    <cellStyle name="Normal 2 2 38 4" xfId="21362" xr:uid="{00000000-0005-0000-0000-00008E4D0000}"/>
    <cellStyle name="Normal 2 2 38 5" xfId="21363" xr:uid="{00000000-0005-0000-0000-00008F4D0000}"/>
    <cellStyle name="Normal 2 2 38 6" xfId="21364" xr:uid="{00000000-0005-0000-0000-0000904D0000}"/>
    <cellStyle name="Normal 2 2 38 7" xfId="21365" xr:uid="{00000000-0005-0000-0000-0000914D0000}"/>
    <cellStyle name="Normal 2 2 38 8" xfId="21366" xr:uid="{00000000-0005-0000-0000-0000924D0000}"/>
    <cellStyle name="Normal 2 2 38 9" xfId="21367" xr:uid="{00000000-0005-0000-0000-0000934D0000}"/>
    <cellStyle name="Normal 2 2 39" xfId="3621" xr:uid="{00000000-0005-0000-0000-0000944D0000}"/>
    <cellStyle name="Normal 2 2 39 10" xfId="21368" xr:uid="{00000000-0005-0000-0000-0000954D0000}"/>
    <cellStyle name="Normal 2 2 39 11" xfId="21369" xr:uid="{00000000-0005-0000-0000-0000964D0000}"/>
    <cellStyle name="Normal 2 2 39 12" xfId="21370" xr:uid="{00000000-0005-0000-0000-0000974D0000}"/>
    <cellStyle name="Normal 2 2 39 2" xfId="3622" xr:uid="{00000000-0005-0000-0000-0000984D0000}"/>
    <cellStyle name="Normal 2 2 39 2 10" xfId="21371" xr:uid="{00000000-0005-0000-0000-0000994D0000}"/>
    <cellStyle name="Normal 2 2 39 2 11" xfId="21372" xr:uid="{00000000-0005-0000-0000-00009A4D0000}"/>
    <cellStyle name="Normal 2 2 39 2 2" xfId="21373" xr:uid="{00000000-0005-0000-0000-00009B4D0000}"/>
    <cellStyle name="Normal 2 2 39 2 2 10" xfId="21374" xr:uid="{00000000-0005-0000-0000-00009C4D0000}"/>
    <cellStyle name="Normal 2 2 39 2 2 2" xfId="21375" xr:uid="{00000000-0005-0000-0000-00009D4D0000}"/>
    <cellStyle name="Normal 2 2 39 2 2 3" xfId="21376" xr:uid="{00000000-0005-0000-0000-00009E4D0000}"/>
    <cellStyle name="Normal 2 2 39 2 2 4" xfId="21377" xr:uid="{00000000-0005-0000-0000-00009F4D0000}"/>
    <cellStyle name="Normal 2 2 39 2 2 5" xfId="21378" xr:uid="{00000000-0005-0000-0000-0000A04D0000}"/>
    <cellStyle name="Normal 2 2 39 2 2 6" xfId="21379" xr:uid="{00000000-0005-0000-0000-0000A14D0000}"/>
    <cellStyle name="Normal 2 2 39 2 2 7" xfId="21380" xr:uid="{00000000-0005-0000-0000-0000A24D0000}"/>
    <cellStyle name="Normal 2 2 39 2 2 8" xfId="21381" xr:uid="{00000000-0005-0000-0000-0000A34D0000}"/>
    <cellStyle name="Normal 2 2 39 2 2 9" xfId="21382" xr:uid="{00000000-0005-0000-0000-0000A44D0000}"/>
    <cellStyle name="Normal 2 2 39 2 3" xfId="21383" xr:uid="{00000000-0005-0000-0000-0000A54D0000}"/>
    <cellStyle name="Normal 2 2 39 2 4" xfId="21384" xr:uid="{00000000-0005-0000-0000-0000A64D0000}"/>
    <cellStyle name="Normal 2 2 39 2 5" xfId="21385" xr:uid="{00000000-0005-0000-0000-0000A74D0000}"/>
    <cellStyle name="Normal 2 2 39 2 6" xfId="21386" xr:uid="{00000000-0005-0000-0000-0000A84D0000}"/>
    <cellStyle name="Normal 2 2 39 2 7" xfId="21387" xr:uid="{00000000-0005-0000-0000-0000A94D0000}"/>
    <cellStyle name="Normal 2 2 39 2 8" xfId="21388" xr:uid="{00000000-0005-0000-0000-0000AA4D0000}"/>
    <cellStyle name="Normal 2 2 39 2 9" xfId="21389" xr:uid="{00000000-0005-0000-0000-0000AB4D0000}"/>
    <cellStyle name="Normal 2 2 39 3" xfId="21390" xr:uid="{00000000-0005-0000-0000-0000AC4D0000}"/>
    <cellStyle name="Normal 2 2 39 3 10" xfId="21391" xr:uid="{00000000-0005-0000-0000-0000AD4D0000}"/>
    <cellStyle name="Normal 2 2 39 3 2" xfId="21392" xr:uid="{00000000-0005-0000-0000-0000AE4D0000}"/>
    <cellStyle name="Normal 2 2 39 3 3" xfId="21393" xr:uid="{00000000-0005-0000-0000-0000AF4D0000}"/>
    <cellStyle name="Normal 2 2 39 3 4" xfId="21394" xr:uid="{00000000-0005-0000-0000-0000B04D0000}"/>
    <cellStyle name="Normal 2 2 39 3 5" xfId="21395" xr:uid="{00000000-0005-0000-0000-0000B14D0000}"/>
    <cellStyle name="Normal 2 2 39 3 6" xfId="21396" xr:uid="{00000000-0005-0000-0000-0000B24D0000}"/>
    <cellStyle name="Normal 2 2 39 3 7" xfId="21397" xr:uid="{00000000-0005-0000-0000-0000B34D0000}"/>
    <cellStyle name="Normal 2 2 39 3 8" xfId="21398" xr:uid="{00000000-0005-0000-0000-0000B44D0000}"/>
    <cellStyle name="Normal 2 2 39 3 9" xfId="21399" xr:uid="{00000000-0005-0000-0000-0000B54D0000}"/>
    <cellStyle name="Normal 2 2 39 4" xfId="21400" xr:uid="{00000000-0005-0000-0000-0000B64D0000}"/>
    <cellStyle name="Normal 2 2 39 5" xfId="21401" xr:uid="{00000000-0005-0000-0000-0000B74D0000}"/>
    <cellStyle name="Normal 2 2 39 6" xfId="21402" xr:uid="{00000000-0005-0000-0000-0000B84D0000}"/>
    <cellStyle name="Normal 2 2 39 7" xfId="21403" xr:uid="{00000000-0005-0000-0000-0000B94D0000}"/>
    <cellStyle name="Normal 2 2 39 8" xfId="21404" xr:uid="{00000000-0005-0000-0000-0000BA4D0000}"/>
    <cellStyle name="Normal 2 2 39 9" xfId="21405" xr:uid="{00000000-0005-0000-0000-0000BB4D0000}"/>
    <cellStyle name="Normal 2 2 4" xfId="192" xr:uid="{00000000-0005-0000-0000-0000BC4D0000}"/>
    <cellStyle name="Normal 2 2 4 10" xfId="3624" xr:uid="{00000000-0005-0000-0000-0000BD4D0000}"/>
    <cellStyle name="Normal 2 2 4 11" xfId="3625" xr:uid="{00000000-0005-0000-0000-0000BE4D0000}"/>
    <cellStyle name="Normal 2 2 4 12" xfId="3626" xr:uid="{00000000-0005-0000-0000-0000BF4D0000}"/>
    <cellStyle name="Normal 2 2 4 13" xfId="3627" xr:uid="{00000000-0005-0000-0000-0000C04D0000}"/>
    <cellStyle name="Normal 2 2 4 14" xfId="3628" xr:uid="{00000000-0005-0000-0000-0000C14D0000}"/>
    <cellStyle name="Normal 2 2 4 15" xfId="3629" xr:uid="{00000000-0005-0000-0000-0000C24D0000}"/>
    <cellStyle name="Normal 2 2 4 16" xfId="3630" xr:uid="{00000000-0005-0000-0000-0000C34D0000}"/>
    <cellStyle name="Normal 2 2 4 17" xfId="3631" xr:uid="{00000000-0005-0000-0000-0000C44D0000}"/>
    <cellStyle name="Normal 2 2 4 18" xfId="3632" xr:uid="{00000000-0005-0000-0000-0000C54D0000}"/>
    <cellStyle name="Normal 2 2 4 19" xfId="3633" xr:uid="{00000000-0005-0000-0000-0000C64D0000}"/>
    <cellStyle name="Normal 2 2 4 2" xfId="3634" xr:uid="{00000000-0005-0000-0000-0000C74D0000}"/>
    <cellStyle name="Normal 2 2 4 2 10" xfId="3635" xr:uid="{00000000-0005-0000-0000-0000C84D0000}"/>
    <cellStyle name="Normal 2 2 4 2 10 10" xfId="21406" xr:uid="{00000000-0005-0000-0000-0000C94D0000}"/>
    <cellStyle name="Normal 2 2 4 2 10 11" xfId="21407" xr:uid="{00000000-0005-0000-0000-0000CA4D0000}"/>
    <cellStyle name="Normal 2 2 4 2 10 12" xfId="21408" xr:uid="{00000000-0005-0000-0000-0000CB4D0000}"/>
    <cellStyle name="Normal 2 2 4 2 10 2" xfId="3636" xr:uid="{00000000-0005-0000-0000-0000CC4D0000}"/>
    <cellStyle name="Normal 2 2 4 2 10 2 10" xfId="21409" xr:uid="{00000000-0005-0000-0000-0000CD4D0000}"/>
    <cellStyle name="Normal 2 2 4 2 10 2 11" xfId="21410" xr:uid="{00000000-0005-0000-0000-0000CE4D0000}"/>
    <cellStyle name="Normal 2 2 4 2 10 2 2" xfId="21411" xr:uid="{00000000-0005-0000-0000-0000CF4D0000}"/>
    <cellStyle name="Normal 2 2 4 2 10 2 2 10" xfId="21412" xr:uid="{00000000-0005-0000-0000-0000D04D0000}"/>
    <cellStyle name="Normal 2 2 4 2 10 2 2 2" xfId="21413" xr:uid="{00000000-0005-0000-0000-0000D14D0000}"/>
    <cellStyle name="Normal 2 2 4 2 10 2 2 3" xfId="21414" xr:uid="{00000000-0005-0000-0000-0000D24D0000}"/>
    <cellStyle name="Normal 2 2 4 2 10 2 2 4" xfId="21415" xr:uid="{00000000-0005-0000-0000-0000D34D0000}"/>
    <cellStyle name="Normal 2 2 4 2 10 2 2 5" xfId="21416" xr:uid="{00000000-0005-0000-0000-0000D44D0000}"/>
    <cellStyle name="Normal 2 2 4 2 10 2 2 6" xfId="21417" xr:uid="{00000000-0005-0000-0000-0000D54D0000}"/>
    <cellStyle name="Normal 2 2 4 2 10 2 2 7" xfId="21418" xr:uid="{00000000-0005-0000-0000-0000D64D0000}"/>
    <cellStyle name="Normal 2 2 4 2 10 2 2 8" xfId="21419" xr:uid="{00000000-0005-0000-0000-0000D74D0000}"/>
    <cellStyle name="Normal 2 2 4 2 10 2 2 9" xfId="21420" xr:uid="{00000000-0005-0000-0000-0000D84D0000}"/>
    <cellStyle name="Normal 2 2 4 2 10 2 3" xfId="21421" xr:uid="{00000000-0005-0000-0000-0000D94D0000}"/>
    <cellStyle name="Normal 2 2 4 2 10 2 4" xfId="21422" xr:uid="{00000000-0005-0000-0000-0000DA4D0000}"/>
    <cellStyle name="Normal 2 2 4 2 10 2 5" xfId="21423" xr:uid="{00000000-0005-0000-0000-0000DB4D0000}"/>
    <cellStyle name="Normal 2 2 4 2 10 2 6" xfId="21424" xr:uid="{00000000-0005-0000-0000-0000DC4D0000}"/>
    <cellStyle name="Normal 2 2 4 2 10 2 7" xfId="21425" xr:uid="{00000000-0005-0000-0000-0000DD4D0000}"/>
    <cellStyle name="Normal 2 2 4 2 10 2 8" xfId="21426" xr:uid="{00000000-0005-0000-0000-0000DE4D0000}"/>
    <cellStyle name="Normal 2 2 4 2 10 2 9" xfId="21427" xr:uid="{00000000-0005-0000-0000-0000DF4D0000}"/>
    <cellStyle name="Normal 2 2 4 2 10 3" xfId="21428" xr:uid="{00000000-0005-0000-0000-0000E04D0000}"/>
    <cellStyle name="Normal 2 2 4 2 10 3 10" xfId="21429" xr:uid="{00000000-0005-0000-0000-0000E14D0000}"/>
    <cellStyle name="Normal 2 2 4 2 10 3 2" xfId="21430" xr:uid="{00000000-0005-0000-0000-0000E24D0000}"/>
    <cellStyle name="Normal 2 2 4 2 10 3 3" xfId="21431" xr:uid="{00000000-0005-0000-0000-0000E34D0000}"/>
    <cellStyle name="Normal 2 2 4 2 10 3 4" xfId="21432" xr:uid="{00000000-0005-0000-0000-0000E44D0000}"/>
    <cellStyle name="Normal 2 2 4 2 10 3 5" xfId="21433" xr:uid="{00000000-0005-0000-0000-0000E54D0000}"/>
    <cellStyle name="Normal 2 2 4 2 10 3 6" xfId="21434" xr:uid="{00000000-0005-0000-0000-0000E64D0000}"/>
    <cellStyle name="Normal 2 2 4 2 10 3 7" xfId="21435" xr:uid="{00000000-0005-0000-0000-0000E74D0000}"/>
    <cellStyle name="Normal 2 2 4 2 10 3 8" xfId="21436" xr:uid="{00000000-0005-0000-0000-0000E84D0000}"/>
    <cellStyle name="Normal 2 2 4 2 10 3 9" xfId="21437" xr:uid="{00000000-0005-0000-0000-0000E94D0000}"/>
    <cellStyle name="Normal 2 2 4 2 10 4" xfId="21438" xr:uid="{00000000-0005-0000-0000-0000EA4D0000}"/>
    <cellStyle name="Normal 2 2 4 2 10 5" xfId="21439" xr:uid="{00000000-0005-0000-0000-0000EB4D0000}"/>
    <cellStyle name="Normal 2 2 4 2 10 6" xfId="21440" xr:uid="{00000000-0005-0000-0000-0000EC4D0000}"/>
    <cellStyle name="Normal 2 2 4 2 10 7" xfId="21441" xr:uid="{00000000-0005-0000-0000-0000ED4D0000}"/>
    <cellStyle name="Normal 2 2 4 2 10 8" xfId="21442" xr:uid="{00000000-0005-0000-0000-0000EE4D0000}"/>
    <cellStyle name="Normal 2 2 4 2 10 9" xfId="21443" xr:uid="{00000000-0005-0000-0000-0000EF4D0000}"/>
    <cellStyle name="Normal 2 2 4 2 11" xfId="3637" xr:uid="{00000000-0005-0000-0000-0000F04D0000}"/>
    <cellStyle name="Normal 2 2 4 2 11 10" xfId="21444" xr:uid="{00000000-0005-0000-0000-0000F14D0000}"/>
    <cellStyle name="Normal 2 2 4 2 11 11" xfId="21445" xr:uid="{00000000-0005-0000-0000-0000F24D0000}"/>
    <cellStyle name="Normal 2 2 4 2 11 12" xfId="21446" xr:uid="{00000000-0005-0000-0000-0000F34D0000}"/>
    <cellStyle name="Normal 2 2 4 2 11 2" xfId="3638" xr:uid="{00000000-0005-0000-0000-0000F44D0000}"/>
    <cellStyle name="Normal 2 2 4 2 11 2 10" xfId="21447" xr:uid="{00000000-0005-0000-0000-0000F54D0000}"/>
    <cellStyle name="Normal 2 2 4 2 11 2 11" xfId="21448" xr:uid="{00000000-0005-0000-0000-0000F64D0000}"/>
    <cellStyle name="Normal 2 2 4 2 11 2 2" xfId="21449" xr:uid="{00000000-0005-0000-0000-0000F74D0000}"/>
    <cellStyle name="Normal 2 2 4 2 11 2 2 10" xfId="21450" xr:uid="{00000000-0005-0000-0000-0000F84D0000}"/>
    <cellStyle name="Normal 2 2 4 2 11 2 2 2" xfId="21451" xr:uid="{00000000-0005-0000-0000-0000F94D0000}"/>
    <cellStyle name="Normal 2 2 4 2 11 2 2 3" xfId="21452" xr:uid="{00000000-0005-0000-0000-0000FA4D0000}"/>
    <cellStyle name="Normal 2 2 4 2 11 2 2 4" xfId="21453" xr:uid="{00000000-0005-0000-0000-0000FB4D0000}"/>
    <cellStyle name="Normal 2 2 4 2 11 2 2 5" xfId="21454" xr:uid="{00000000-0005-0000-0000-0000FC4D0000}"/>
    <cellStyle name="Normal 2 2 4 2 11 2 2 6" xfId="21455" xr:uid="{00000000-0005-0000-0000-0000FD4D0000}"/>
    <cellStyle name="Normal 2 2 4 2 11 2 2 7" xfId="21456" xr:uid="{00000000-0005-0000-0000-0000FE4D0000}"/>
    <cellStyle name="Normal 2 2 4 2 11 2 2 8" xfId="21457" xr:uid="{00000000-0005-0000-0000-0000FF4D0000}"/>
    <cellStyle name="Normal 2 2 4 2 11 2 2 9" xfId="21458" xr:uid="{00000000-0005-0000-0000-0000004E0000}"/>
    <cellStyle name="Normal 2 2 4 2 11 2 3" xfId="21459" xr:uid="{00000000-0005-0000-0000-0000014E0000}"/>
    <cellStyle name="Normal 2 2 4 2 11 2 4" xfId="21460" xr:uid="{00000000-0005-0000-0000-0000024E0000}"/>
    <cellStyle name="Normal 2 2 4 2 11 2 5" xfId="21461" xr:uid="{00000000-0005-0000-0000-0000034E0000}"/>
    <cellStyle name="Normal 2 2 4 2 11 2 6" xfId="21462" xr:uid="{00000000-0005-0000-0000-0000044E0000}"/>
    <cellStyle name="Normal 2 2 4 2 11 2 7" xfId="21463" xr:uid="{00000000-0005-0000-0000-0000054E0000}"/>
    <cellStyle name="Normal 2 2 4 2 11 2 8" xfId="21464" xr:uid="{00000000-0005-0000-0000-0000064E0000}"/>
    <cellStyle name="Normal 2 2 4 2 11 2 9" xfId="21465" xr:uid="{00000000-0005-0000-0000-0000074E0000}"/>
    <cellStyle name="Normal 2 2 4 2 11 3" xfId="21466" xr:uid="{00000000-0005-0000-0000-0000084E0000}"/>
    <cellStyle name="Normal 2 2 4 2 11 3 10" xfId="21467" xr:uid="{00000000-0005-0000-0000-0000094E0000}"/>
    <cellStyle name="Normal 2 2 4 2 11 3 2" xfId="21468" xr:uid="{00000000-0005-0000-0000-00000A4E0000}"/>
    <cellStyle name="Normal 2 2 4 2 11 3 3" xfId="21469" xr:uid="{00000000-0005-0000-0000-00000B4E0000}"/>
    <cellStyle name="Normal 2 2 4 2 11 3 4" xfId="21470" xr:uid="{00000000-0005-0000-0000-00000C4E0000}"/>
    <cellStyle name="Normal 2 2 4 2 11 3 5" xfId="21471" xr:uid="{00000000-0005-0000-0000-00000D4E0000}"/>
    <cellStyle name="Normal 2 2 4 2 11 3 6" xfId="21472" xr:uid="{00000000-0005-0000-0000-00000E4E0000}"/>
    <cellStyle name="Normal 2 2 4 2 11 3 7" xfId="21473" xr:uid="{00000000-0005-0000-0000-00000F4E0000}"/>
    <cellStyle name="Normal 2 2 4 2 11 3 8" xfId="21474" xr:uid="{00000000-0005-0000-0000-0000104E0000}"/>
    <cellStyle name="Normal 2 2 4 2 11 3 9" xfId="21475" xr:uid="{00000000-0005-0000-0000-0000114E0000}"/>
    <cellStyle name="Normal 2 2 4 2 11 4" xfId="21476" xr:uid="{00000000-0005-0000-0000-0000124E0000}"/>
    <cellStyle name="Normal 2 2 4 2 11 5" xfId="21477" xr:uid="{00000000-0005-0000-0000-0000134E0000}"/>
    <cellStyle name="Normal 2 2 4 2 11 6" xfId="21478" xr:uid="{00000000-0005-0000-0000-0000144E0000}"/>
    <cellStyle name="Normal 2 2 4 2 11 7" xfId="21479" xr:uid="{00000000-0005-0000-0000-0000154E0000}"/>
    <cellStyle name="Normal 2 2 4 2 11 8" xfId="21480" xr:uid="{00000000-0005-0000-0000-0000164E0000}"/>
    <cellStyle name="Normal 2 2 4 2 11 9" xfId="21481" xr:uid="{00000000-0005-0000-0000-0000174E0000}"/>
    <cellStyle name="Normal 2 2 4 2 12" xfId="3639" xr:uid="{00000000-0005-0000-0000-0000184E0000}"/>
    <cellStyle name="Normal 2 2 4 2 12 10" xfId="21482" xr:uid="{00000000-0005-0000-0000-0000194E0000}"/>
    <cellStyle name="Normal 2 2 4 2 12 11" xfId="21483" xr:uid="{00000000-0005-0000-0000-00001A4E0000}"/>
    <cellStyle name="Normal 2 2 4 2 12 12" xfId="21484" xr:uid="{00000000-0005-0000-0000-00001B4E0000}"/>
    <cellStyle name="Normal 2 2 4 2 12 2" xfId="3640" xr:uid="{00000000-0005-0000-0000-00001C4E0000}"/>
    <cellStyle name="Normal 2 2 4 2 12 2 10" xfId="21485" xr:uid="{00000000-0005-0000-0000-00001D4E0000}"/>
    <cellStyle name="Normal 2 2 4 2 12 2 11" xfId="21486" xr:uid="{00000000-0005-0000-0000-00001E4E0000}"/>
    <cellStyle name="Normal 2 2 4 2 12 2 2" xfId="21487" xr:uid="{00000000-0005-0000-0000-00001F4E0000}"/>
    <cellStyle name="Normal 2 2 4 2 12 2 2 10" xfId="21488" xr:uid="{00000000-0005-0000-0000-0000204E0000}"/>
    <cellStyle name="Normal 2 2 4 2 12 2 2 2" xfId="21489" xr:uid="{00000000-0005-0000-0000-0000214E0000}"/>
    <cellStyle name="Normal 2 2 4 2 12 2 2 3" xfId="21490" xr:uid="{00000000-0005-0000-0000-0000224E0000}"/>
    <cellStyle name="Normal 2 2 4 2 12 2 2 4" xfId="21491" xr:uid="{00000000-0005-0000-0000-0000234E0000}"/>
    <cellStyle name="Normal 2 2 4 2 12 2 2 5" xfId="21492" xr:uid="{00000000-0005-0000-0000-0000244E0000}"/>
    <cellStyle name="Normal 2 2 4 2 12 2 2 6" xfId="21493" xr:uid="{00000000-0005-0000-0000-0000254E0000}"/>
    <cellStyle name="Normal 2 2 4 2 12 2 2 7" xfId="21494" xr:uid="{00000000-0005-0000-0000-0000264E0000}"/>
    <cellStyle name="Normal 2 2 4 2 12 2 2 8" xfId="21495" xr:uid="{00000000-0005-0000-0000-0000274E0000}"/>
    <cellStyle name="Normal 2 2 4 2 12 2 2 9" xfId="21496" xr:uid="{00000000-0005-0000-0000-0000284E0000}"/>
    <cellStyle name="Normal 2 2 4 2 12 2 3" xfId="21497" xr:uid="{00000000-0005-0000-0000-0000294E0000}"/>
    <cellStyle name="Normal 2 2 4 2 12 2 4" xfId="21498" xr:uid="{00000000-0005-0000-0000-00002A4E0000}"/>
    <cellStyle name="Normal 2 2 4 2 12 2 5" xfId="21499" xr:uid="{00000000-0005-0000-0000-00002B4E0000}"/>
    <cellStyle name="Normal 2 2 4 2 12 2 6" xfId="21500" xr:uid="{00000000-0005-0000-0000-00002C4E0000}"/>
    <cellStyle name="Normal 2 2 4 2 12 2 7" xfId="21501" xr:uid="{00000000-0005-0000-0000-00002D4E0000}"/>
    <cellStyle name="Normal 2 2 4 2 12 2 8" xfId="21502" xr:uid="{00000000-0005-0000-0000-00002E4E0000}"/>
    <cellStyle name="Normal 2 2 4 2 12 2 9" xfId="21503" xr:uid="{00000000-0005-0000-0000-00002F4E0000}"/>
    <cellStyle name="Normal 2 2 4 2 12 3" xfId="21504" xr:uid="{00000000-0005-0000-0000-0000304E0000}"/>
    <cellStyle name="Normal 2 2 4 2 12 3 10" xfId="21505" xr:uid="{00000000-0005-0000-0000-0000314E0000}"/>
    <cellStyle name="Normal 2 2 4 2 12 3 2" xfId="21506" xr:uid="{00000000-0005-0000-0000-0000324E0000}"/>
    <cellStyle name="Normal 2 2 4 2 12 3 3" xfId="21507" xr:uid="{00000000-0005-0000-0000-0000334E0000}"/>
    <cellStyle name="Normal 2 2 4 2 12 3 4" xfId="21508" xr:uid="{00000000-0005-0000-0000-0000344E0000}"/>
    <cellStyle name="Normal 2 2 4 2 12 3 5" xfId="21509" xr:uid="{00000000-0005-0000-0000-0000354E0000}"/>
    <cellStyle name="Normal 2 2 4 2 12 3 6" xfId="21510" xr:uid="{00000000-0005-0000-0000-0000364E0000}"/>
    <cellStyle name="Normal 2 2 4 2 12 3 7" xfId="21511" xr:uid="{00000000-0005-0000-0000-0000374E0000}"/>
    <cellStyle name="Normal 2 2 4 2 12 3 8" xfId="21512" xr:uid="{00000000-0005-0000-0000-0000384E0000}"/>
    <cellStyle name="Normal 2 2 4 2 12 3 9" xfId="21513" xr:uid="{00000000-0005-0000-0000-0000394E0000}"/>
    <cellStyle name="Normal 2 2 4 2 12 4" xfId="21514" xr:uid="{00000000-0005-0000-0000-00003A4E0000}"/>
    <cellStyle name="Normal 2 2 4 2 12 5" xfId="21515" xr:uid="{00000000-0005-0000-0000-00003B4E0000}"/>
    <cellStyle name="Normal 2 2 4 2 12 6" xfId="21516" xr:uid="{00000000-0005-0000-0000-00003C4E0000}"/>
    <cellStyle name="Normal 2 2 4 2 12 7" xfId="21517" xr:uid="{00000000-0005-0000-0000-00003D4E0000}"/>
    <cellStyle name="Normal 2 2 4 2 12 8" xfId="21518" xr:uid="{00000000-0005-0000-0000-00003E4E0000}"/>
    <cellStyle name="Normal 2 2 4 2 12 9" xfId="21519" xr:uid="{00000000-0005-0000-0000-00003F4E0000}"/>
    <cellStyle name="Normal 2 2 4 2 13" xfId="3641" xr:uid="{00000000-0005-0000-0000-0000404E0000}"/>
    <cellStyle name="Normal 2 2 4 2 13 10" xfId="21520" xr:uid="{00000000-0005-0000-0000-0000414E0000}"/>
    <cellStyle name="Normal 2 2 4 2 13 11" xfId="21521" xr:uid="{00000000-0005-0000-0000-0000424E0000}"/>
    <cellStyle name="Normal 2 2 4 2 13 12" xfId="21522" xr:uid="{00000000-0005-0000-0000-0000434E0000}"/>
    <cellStyle name="Normal 2 2 4 2 13 2" xfId="3642" xr:uid="{00000000-0005-0000-0000-0000444E0000}"/>
    <cellStyle name="Normal 2 2 4 2 13 2 10" xfId="21523" xr:uid="{00000000-0005-0000-0000-0000454E0000}"/>
    <cellStyle name="Normal 2 2 4 2 13 2 11" xfId="21524" xr:uid="{00000000-0005-0000-0000-0000464E0000}"/>
    <cellStyle name="Normal 2 2 4 2 13 2 2" xfId="21525" xr:uid="{00000000-0005-0000-0000-0000474E0000}"/>
    <cellStyle name="Normal 2 2 4 2 13 2 2 10" xfId="21526" xr:uid="{00000000-0005-0000-0000-0000484E0000}"/>
    <cellStyle name="Normal 2 2 4 2 13 2 2 2" xfId="21527" xr:uid="{00000000-0005-0000-0000-0000494E0000}"/>
    <cellStyle name="Normal 2 2 4 2 13 2 2 3" xfId="21528" xr:uid="{00000000-0005-0000-0000-00004A4E0000}"/>
    <cellStyle name="Normal 2 2 4 2 13 2 2 4" xfId="21529" xr:uid="{00000000-0005-0000-0000-00004B4E0000}"/>
    <cellStyle name="Normal 2 2 4 2 13 2 2 5" xfId="21530" xr:uid="{00000000-0005-0000-0000-00004C4E0000}"/>
    <cellStyle name="Normal 2 2 4 2 13 2 2 6" xfId="21531" xr:uid="{00000000-0005-0000-0000-00004D4E0000}"/>
    <cellStyle name="Normal 2 2 4 2 13 2 2 7" xfId="21532" xr:uid="{00000000-0005-0000-0000-00004E4E0000}"/>
    <cellStyle name="Normal 2 2 4 2 13 2 2 8" xfId="21533" xr:uid="{00000000-0005-0000-0000-00004F4E0000}"/>
    <cellStyle name="Normal 2 2 4 2 13 2 2 9" xfId="21534" xr:uid="{00000000-0005-0000-0000-0000504E0000}"/>
    <cellStyle name="Normal 2 2 4 2 13 2 3" xfId="21535" xr:uid="{00000000-0005-0000-0000-0000514E0000}"/>
    <cellStyle name="Normal 2 2 4 2 13 2 4" xfId="21536" xr:uid="{00000000-0005-0000-0000-0000524E0000}"/>
    <cellStyle name="Normal 2 2 4 2 13 2 5" xfId="21537" xr:uid="{00000000-0005-0000-0000-0000534E0000}"/>
    <cellStyle name="Normal 2 2 4 2 13 2 6" xfId="21538" xr:uid="{00000000-0005-0000-0000-0000544E0000}"/>
    <cellStyle name="Normal 2 2 4 2 13 2 7" xfId="21539" xr:uid="{00000000-0005-0000-0000-0000554E0000}"/>
    <cellStyle name="Normal 2 2 4 2 13 2 8" xfId="21540" xr:uid="{00000000-0005-0000-0000-0000564E0000}"/>
    <cellStyle name="Normal 2 2 4 2 13 2 9" xfId="21541" xr:uid="{00000000-0005-0000-0000-0000574E0000}"/>
    <cellStyle name="Normal 2 2 4 2 13 3" xfId="21542" xr:uid="{00000000-0005-0000-0000-0000584E0000}"/>
    <cellStyle name="Normal 2 2 4 2 13 3 10" xfId="21543" xr:uid="{00000000-0005-0000-0000-0000594E0000}"/>
    <cellStyle name="Normal 2 2 4 2 13 3 2" xfId="21544" xr:uid="{00000000-0005-0000-0000-00005A4E0000}"/>
    <cellStyle name="Normal 2 2 4 2 13 3 3" xfId="21545" xr:uid="{00000000-0005-0000-0000-00005B4E0000}"/>
    <cellStyle name="Normal 2 2 4 2 13 3 4" xfId="21546" xr:uid="{00000000-0005-0000-0000-00005C4E0000}"/>
    <cellStyle name="Normal 2 2 4 2 13 3 5" xfId="21547" xr:uid="{00000000-0005-0000-0000-00005D4E0000}"/>
    <cellStyle name="Normal 2 2 4 2 13 3 6" xfId="21548" xr:uid="{00000000-0005-0000-0000-00005E4E0000}"/>
    <cellStyle name="Normal 2 2 4 2 13 3 7" xfId="21549" xr:uid="{00000000-0005-0000-0000-00005F4E0000}"/>
    <cellStyle name="Normal 2 2 4 2 13 3 8" xfId="21550" xr:uid="{00000000-0005-0000-0000-0000604E0000}"/>
    <cellStyle name="Normal 2 2 4 2 13 3 9" xfId="21551" xr:uid="{00000000-0005-0000-0000-0000614E0000}"/>
    <cellStyle name="Normal 2 2 4 2 13 4" xfId="21552" xr:uid="{00000000-0005-0000-0000-0000624E0000}"/>
    <cellStyle name="Normal 2 2 4 2 13 5" xfId="21553" xr:uid="{00000000-0005-0000-0000-0000634E0000}"/>
    <cellStyle name="Normal 2 2 4 2 13 6" xfId="21554" xr:uid="{00000000-0005-0000-0000-0000644E0000}"/>
    <cellStyle name="Normal 2 2 4 2 13 7" xfId="21555" xr:uid="{00000000-0005-0000-0000-0000654E0000}"/>
    <cellStyle name="Normal 2 2 4 2 13 8" xfId="21556" xr:uid="{00000000-0005-0000-0000-0000664E0000}"/>
    <cellStyle name="Normal 2 2 4 2 13 9" xfId="21557" xr:uid="{00000000-0005-0000-0000-0000674E0000}"/>
    <cellStyle name="Normal 2 2 4 2 14" xfId="3643" xr:uid="{00000000-0005-0000-0000-0000684E0000}"/>
    <cellStyle name="Normal 2 2 4 2 14 10" xfId="21558" xr:uid="{00000000-0005-0000-0000-0000694E0000}"/>
    <cellStyle name="Normal 2 2 4 2 14 11" xfId="21559" xr:uid="{00000000-0005-0000-0000-00006A4E0000}"/>
    <cellStyle name="Normal 2 2 4 2 14 12" xfId="21560" xr:uid="{00000000-0005-0000-0000-00006B4E0000}"/>
    <cellStyle name="Normal 2 2 4 2 14 2" xfId="3644" xr:uid="{00000000-0005-0000-0000-00006C4E0000}"/>
    <cellStyle name="Normal 2 2 4 2 14 2 10" xfId="21561" xr:uid="{00000000-0005-0000-0000-00006D4E0000}"/>
    <cellStyle name="Normal 2 2 4 2 14 2 11" xfId="21562" xr:uid="{00000000-0005-0000-0000-00006E4E0000}"/>
    <cellStyle name="Normal 2 2 4 2 14 2 2" xfId="21563" xr:uid="{00000000-0005-0000-0000-00006F4E0000}"/>
    <cellStyle name="Normal 2 2 4 2 14 2 2 10" xfId="21564" xr:uid="{00000000-0005-0000-0000-0000704E0000}"/>
    <cellStyle name="Normal 2 2 4 2 14 2 2 2" xfId="21565" xr:uid="{00000000-0005-0000-0000-0000714E0000}"/>
    <cellStyle name="Normal 2 2 4 2 14 2 2 3" xfId="21566" xr:uid="{00000000-0005-0000-0000-0000724E0000}"/>
    <cellStyle name="Normal 2 2 4 2 14 2 2 4" xfId="21567" xr:uid="{00000000-0005-0000-0000-0000734E0000}"/>
    <cellStyle name="Normal 2 2 4 2 14 2 2 5" xfId="21568" xr:uid="{00000000-0005-0000-0000-0000744E0000}"/>
    <cellStyle name="Normal 2 2 4 2 14 2 2 6" xfId="21569" xr:uid="{00000000-0005-0000-0000-0000754E0000}"/>
    <cellStyle name="Normal 2 2 4 2 14 2 2 7" xfId="21570" xr:uid="{00000000-0005-0000-0000-0000764E0000}"/>
    <cellStyle name="Normal 2 2 4 2 14 2 2 8" xfId="21571" xr:uid="{00000000-0005-0000-0000-0000774E0000}"/>
    <cellStyle name="Normal 2 2 4 2 14 2 2 9" xfId="21572" xr:uid="{00000000-0005-0000-0000-0000784E0000}"/>
    <cellStyle name="Normal 2 2 4 2 14 2 3" xfId="21573" xr:uid="{00000000-0005-0000-0000-0000794E0000}"/>
    <cellStyle name="Normal 2 2 4 2 14 2 4" xfId="21574" xr:uid="{00000000-0005-0000-0000-00007A4E0000}"/>
    <cellStyle name="Normal 2 2 4 2 14 2 5" xfId="21575" xr:uid="{00000000-0005-0000-0000-00007B4E0000}"/>
    <cellStyle name="Normal 2 2 4 2 14 2 6" xfId="21576" xr:uid="{00000000-0005-0000-0000-00007C4E0000}"/>
    <cellStyle name="Normal 2 2 4 2 14 2 7" xfId="21577" xr:uid="{00000000-0005-0000-0000-00007D4E0000}"/>
    <cellStyle name="Normal 2 2 4 2 14 2 8" xfId="21578" xr:uid="{00000000-0005-0000-0000-00007E4E0000}"/>
    <cellStyle name="Normal 2 2 4 2 14 2 9" xfId="21579" xr:uid="{00000000-0005-0000-0000-00007F4E0000}"/>
    <cellStyle name="Normal 2 2 4 2 14 3" xfId="21580" xr:uid="{00000000-0005-0000-0000-0000804E0000}"/>
    <cellStyle name="Normal 2 2 4 2 14 3 10" xfId="21581" xr:uid="{00000000-0005-0000-0000-0000814E0000}"/>
    <cellStyle name="Normal 2 2 4 2 14 3 2" xfId="21582" xr:uid="{00000000-0005-0000-0000-0000824E0000}"/>
    <cellStyle name="Normal 2 2 4 2 14 3 3" xfId="21583" xr:uid="{00000000-0005-0000-0000-0000834E0000}"/>
    <cellStyle name="Normal 2 2 4 2 14 3 4" xfId="21584" xr:uid="{00000000-0005-0000-0000-0000844E0000}"/>
    <cellStyle name="Normal 2 2 4 2 14 3 5" xfId="21585" xr:uid="{00000000-0005-0000-0000-0000854E0000}"/>
    <cellStyle name="Normal 2 2 4 2 14 3 6" xfId="21586" xr:uid="{00000000-0005-0000-0000-0000864E0000}"/>
    <cellStyle name="Normal 2 2 4 2 14 3 7" xfId="21587" xr:uid="{00000000-0005-0000-0000-0000874E0000}"/>
    <cellStyle name="Normal 2 2 4 2 14 3 8" xfId="21588" xr:uid="{00000000-0005-0000-0000-0000884E0000}"/>
    <cellStyle name="Normal 2 2 4 2 14 3 9" xfId="21589" xr:uid="{00000000-0005-0000-0000-0000894E0000}"/>
    <cellStyle name="Normal 2 2 4 2 14 4" xfId="21590" xr:uid="{00000000-0005-0000-0000-00008A4E0000}"/>
    <cellStyle name="Normal 2 2 4 2 14 5" xfId="21591" xr:uid="{00000000-0005-0000-0000-00008B4E0000}"/>
    <cellStyle name="Normal 2 2 4 2 14 6" xfId="21592" xr:uid="{00000000-0005-0000-0000-00008C4E0000}"/>
    <cellStyle name="Normal 2 2 4 2 14 7" xfId="21593" xr:uid="{00000000-0005-0000-0000-00008D4E0000}"/>
    <cellStyle name="Normal 2 2 4 2 14 8" xfId="21594" xr:uid="{00000000-0005-0000-0000-00008E4E0000}"/>
    <cellStyle name="Normal 2 2 4 2 14 9" xfId="21595" xr:uid="{00000000-0005-0000-0000-00008F4E0000}"/>
    <cellStyle name="Normal 2 2 4 2 15" xfId="3645" xr:uid="{00000000-0005-0000-0000-0000904E0000}"/>
    <cellStyle name="Normal 2 2 4 2 15 10" xfId="21596" xr:uid="{00000000-0005-0000-0000-0000914E0000}"/>
    <cellStyle name="Normal 2 2 4 2 15 11" xfId="21597" xr:uid="{00000000-0005-0000-0000-0000924E0000}"/>
    <cellStyle name="Normal 2 2 4 2 15 12" xfId="21598" xr:uid="{00000000-0005-0000-0000-0000934E0000}"/>
    <cellStyle name="Normal 2 2 4 2 15 2" xfId="3646" xr:uid="{00000000-0005-0000-0000-0000944E0000}"/>
    <cellStyle name="Normal 2 2 4 2 15 2 10" xfId="21599" xr:uid="{00000000-0005-0000-0000-0000954E0000}"/>
    <cellStyle name="Normal 2 2 4 2 15 2 11" xfId="21600" xr:uid="{00000000-0005-0000-0000-0000964E0000}"/>
    <cellStyle name="Normal 2 2 4 2 15 2 2" xfId="21601" xr:uid="{00000000-0005-0000-0000-0000974E0000}"/>
    <cellStyle name="Normal 2 2 4 2 15 2 2 10" xfId="21602" xr:uid="{00000000-0005-0000-0000-0000984E0000}"/>
    <cellStyle name="Normal 2 2 4 2 15 2 2 2" xfId="21603" xr:uid="{00000000-0005-0000-0000-0000994E0000}"/>
    <cellStyle name="Normal 2 2 4 2 15 2 2 3" xfId="21604" xr:uid="{00000000-0005-0000-0000-00009A4E0000}"/>
    <cellStyle name="Normal 2 2 4 2 15 2 2 4" xfId="21605" xr:uid="{00000000-0005-0000-0000-00009B4E0000}"/>
    <cellStyle name="Normal 2 2 4 2 15 2 2 5" xfId="21606" xr:uid="{00000000-0005-0000-0000-00009C4E0000}"/>
    <cellStyle name="Normal 2 2 4 2 15 2 2 6" xfId="21607" xr:uid="{00000000-0005-0000-0000-00009D4E0000}"/>
    <cellStyle name="Normal 2 2 4 2 15 2 2 7" xfId="21608" xr:uid="{00000000-0005-0000-0000-00009E4E0000}"/>
    <cellStyle name="Normal 2 2 4 2 15 2 2 8" xfId="21609" xr:uid="{00000000-0005-0000-0000-00009F4E0000}"/>
    <cellStyle name="Normal 2 2 4 2 15 2 2 9" xfId="21610" xr:uid="{00000000-0005-0000-0000-0000A04E0000}"/>
    <cellStyle name="Normal 2 2 4 2 15 2 3" xfId="21611" xr:uid="{00000000-0005-0000-0000-0000A14E0000}"/>
    <cellStyle name="Normal 2 2 4 2 15 2 4" xfId="21612" xr:uid="{00000000-0005-0000-0000-0000A24E0000}"/>
    <cellStyle name="Normal 2 2 4 2 15 2 5" xfId="21613" xr:uid="{00000000-0005-0000-0000-0000A34E0000}"/>
    <cellStyle name="Normal 2 2 4 2 15 2 6" xfId="21614" xr:uid="{00000000-0005-0000-0000-0000A44E0000}"/>
    <cellStyle name="Normal 2 2 4 2 15 2 7" xfId="21615" xr:uid="{00000000-0005-0000-0000-0000A54E0000}"/>
    <cellStyle name="Normal 2 2 4 2 15 2 8" xfId="21616" xr:uid="{00000000-0005-0000-0000-0000A64E0000}"/>
    <cellStyle name="Normal 2 2 4 2 15 2 9" xfId="21617" xr:uid="{00000000-0005-0000-0000-0000A74E0000}"/>
    <cellStyle name="Normal 2 2 4 2 15 3" xfId="21618" xr:uid="{00000000-0005-0000-0000-0000A84E0000}"/>
    <cellStyle name="Normal 2 2 4 2 15 3 10" xfId="21619" xr:uid="{00000000-0005-0000-0000-0000A94E0000}"/>
    <cellStyle name="Normal 2 2 4 2 15 3 2" xfId="21620" xr:uid="{00000000-0005-0000-0000-0000AA4E0000}"/>
    <cellStyle name="Normal 2 2 4 2 15 3 3" xfId="21621" xr:uid="{00000000-0005-0000-0000-0000AB4E0000}"/>
    <cellStyle name="Normal 2 2 4 2 15 3 4" xfId="21622" xr:uid="{00000000-0005-0000-0000-0000AC4E0000}"/>
    <cellStyle name="Normal 2 2 4 2 15 3 5" xfId="21623" xr:uid="{00000000-0005-0000-0000-0000AD4E0000}"/>
    <cellStyle name="Normal 2 2 4 2 15 3 6" xfId="21624" xr:uid="{00000000-0005-0000-0000-0000AE4E0000}"/>
    <cellStyle name="Normal 2 2 4 2 15 3 7" xfId="21625" xr:uid="{00000000-0005-0000-0000-0000AF4E0000}"/>
    <cellStyle name="Normal 2 2 4 2 15 3 8" xfId="21626" xr:uid="{00000000-0005-0000-0000-0000B04E0000}"/>
    <cellStyle name="Normal 2 2 4 2 15 3 9" xfId="21627" xr:uid="{00000000-0005-0000-0000-0000B14E0000}"/>
    <cellStyle name="Normal 2 2 4 2 15 4" xfId="21628" xr:uid="{00000000-0005-0000-0000-0000B24E0000}"/>
    <cellStyle name="Normal 2 2 4 2 15 5" xfId="21629" xr:uid="{00000000-0005-0000-0000-0000B34E0000}"/>
    <cellStyle name="Normal 2 2 4 2 15 6" xfId="21630" xr:uid="{00000000-0005-0000-0000-0000B44E0000}"/>
    <cellStyle name="Normal 2 2 4 2 15 7" xfId="21631" xr:uid="{00000000-0005-0000-0000-0000B54E0000}"/>
    <cellStyle name="Normal 2 2 4 2 15 8" xfId="21632" xr:uid="{00000000-0005-0000-0000-0000B64E0000}"/>
    <cellStyle name="Normal 2 2 4 2 15 9" xfId="21633" xr:uid="{00000000-0005-0000-0000-0000B74E0000}"/>
    <cellStyle name="Normal 2 2 4 2 16" xfId="3647" xr:uid="{00000000-0005-0000-0000-0000B84E0000}"/>
    <cellStyle name="Normal 2 2 4 2 16 10" xfId="21634" xr:uid="{00000000-0005-0000-0000-0000B94E0000}"/>
    <cellStyle name="Normal 2 2 4 2 16 11" xfId="21635" xr:uid="{00000000-0005-0000-0000-0000BA4E0000}"/>
    <cellStyle name="Normal 2 2 4 2 16 12" xfId="21636" xr:uid="{00000000-0005-0000-0000-0000BB4E0000}"/>
    <cellStyle name="Normal 2 2 4 2 16 2" xfId="3648" xr:uid="{00000000-0005-0000-0000-0000BC4E0000}"/>
    <cellStyle name="Normal 2 2 4 2 16 2 10" xfId="21637" xr:uid="{00000000-0005-0000-0000-0000BD4E0000}"/>
    <cellStyle name="Normal 2 2 4 2 16 2 11" xfId="21638" xr:uid="{00000000-0005-0000-0000-0000BE4E0000}"/>
    <cellStyle name="Normal 2 2 4 2 16 2 2" xfId="21639" xr:uid="{00000000-0005-0000-0000-0000BF4E0000}"/>
    <cellStyle name="Normal 2 2 4 2 16 2 2 10" xfId="21640" xr:uid="{00000000-0005-0000-0000-0000C04E0000}"/>
    <cellStyle name="Normal 2 2 4 2 16 2 2 2" xfId="21641" xr:uid="{00000000-0005-0000-0000-0000C14E0000}"/>
    <cellStyle name="Normal 2 2 4 2 16 2 2 3" xfId="21642" xr:uid="{00000000-0005-0000-0000-0000C24E0000}"/>
    <cellStyle name="Normal 2 2 4 2 16 2 2 4" xfId="21643" xr:uid="{00000000-0005-0000-0000-0000C34E0000}"/>
    <cellStyle name="Normal 2 2 4 2 16 2 2 5" xfId="21644" xr:uid="{00000000-0005-0000-0000-0000C44E0000}"/>
    <cellStyle name="Normal 2 2 4 2 16 2 2 6" xfId="21645" xr:uid="{00000000-0005-0000-0000-0000C54E0000}"/>
    <cellStyle name="Normal 2 2 4 2 16 2 2 7" xfId="21646" xr:uid="{00000000-0005-0000-0000-0000C64E0000}"/>
    <cellStyle name="Normal 2 2 4 2 16 2 2 8" xfId="21647" xr:uid="{00000000-0005-0000-0000-0000C74E0000}"/>
    <cellStyle name="Normal 2 2 4 2 16 2 2 9" xfId="21648" xr:uid="{00000000-0005-0000-0000-0000C84E0000}"/>
    <cellStyle name="Normal 2 2 4 2 16 2 3" xfId="21649" xr:uid="{00000000-0005-0000-0000-0000C94E0000}"/>
    <cellStyle name="Normal 2 2 4 2 16 2 4" xfId="21650" xr:uid="{00000000-0005-0000-0000-0000CA4E0000}"/>
    <cellStyle name="Normal 2 2 4 2 16 2 5" xfId="21651" xr:uid="{00000000-0005-0000-0000-0000CB4E0000}"/>
    <cellStyle name="Normal 2 2 4 2 16 2 6" xfId="21652" xr:uid="{00000000-0005-0000-0000-0000CC4E0000}"/>
    <cellStyle name="Normal 2 2 4 2 16 2 7" xfId="21653" xr:uid="{00000000-0005-0000-0000-0000CD4E0000}"/>
    <cellStyle name="Normal 2 2 4 2 16 2 8" xfId="21654" xr:uid="{00000000-0005-0000-0000-0000CE4E0000}"/>
    <cellStyle name="Normal 2 2 4 2 16 2 9" xfId="21655" xr:uid="{00000000-0005-0000-0000-0000CF4E0000}"/>
    <cellStyle name="Normal 2 2 4 2 16 3" xfId="21656" xr:uid="{00000000-0005-0000-0000-0000D04E0000}"/>
    <cellStyle name="Normal 2 2 4 2 16 3 10" xfId="21657" xr:uid="{00000000-0005-0000-0000-0000D14E0000}"/>
    <cellStyle name="Normal 2 2 4 2 16 3 2" xfId="21658" xr:uid="{00000000-0005-0000-0000-0000D24E0000}"/>
    <cellStyle name="Normal 2 2 4 2 16 3 3" xfId="21659" xr:uid="{00000000-0005-0000-0000-0000D34E0000}"/>
    <cellStyle name="Normal 2 2 4 2 16 3 4" xfId="21660" xr:uid="{00000000-0005-0000-0000-0000D44E0000}"/>
    <cellStyle name="Normal 2 2 4 2 16 3 5" xfId="21661" xr:uid="{00000000-0005-0000-0000-0000D54E0000}"/>
    <cellStyle name="Normal 2 2 4 2 16 3 6" xfId="21662" xr:uid="{00000000-0005-0000-0000-0000D64E0000}"/>
    <cellStyle name="Normal 2 2 4 2 16 3 7" xfId="21663" xr:uid="{00000000-0005-0000-0000-0000D74E0000}"/>
    <cellStyle name="Normal 2 2 4 2 16 3 8" xfId="21664" xr:uid="{00000000-0005-0000-0000-0000D84E0000}"/>
    <cellStyle name="Normal 2 2 4 2 16 3 9" xfId="21665" xr:uid="{00000000-0005-0000-0000-0000D94E0000}"/>
    <cellStyle name="Normal 2 2 4 2 16 4" xfId="21666" xr:uid="{00000000-0005-0000-0000-0000DA4E0000}"/>
    <cellStyle name="Normal 2 2 4 2 16 5" xfId="21667" xr:uid="{00000000-0005-0000-0000-0000DB4E0000}"/>
    <cellStyle name="Normal 2 2 4 2 16 6" xfId="21668" xr:uid="{00000000-0005-0000-0000-0000DC4E0000}"/>
    <cellStyle name="Normal 2 2 4 2 16 7" xfId="21669" xr:uid="{00000000-0005-0000-0000-0000DD4E0000}"/>
    <cellStyle name="Normal 2 2 4 2 16 8" xfId="21670" xr:uid="{00000000-0005-0000-0000-0000DE4E0000}"/>
    <cellStyle name="Normal 2 2 4 2 16 9" xfId="21671" xr:uid="{00000000-0005-0000-0000-0000DF4E0000}"/>
    <cellStyle name="Normal 2 2 4 2 17" xfId="3649" xr:uid="{00000000-0005-0000-0000-0000E04E0000}"/>
    <cellStyle name="Normal 2 2 4 2 17 10" xfId="21672" xr:uid="{00000000-0005-0000-0000-0000E14E0000}"/>
    <cellStyle name="Normal 2 2 4 2 17 11" xfId="21673" xr:uid="{00000000-0005-0000-0000-0000E24E0000}"/>
    <cellStyle name="Normal 2 2 4 2 17 12" xfId="21674" xr:uid="{00000000-0005-0000-0000-0000E34E0000}"/>
    <cellStyle name="Normal 2 2 4 2 17 2" xfId="3650" xr:uid="{00000000-0005-0000-0000-0000E44E0000}"/>
    <cellStyle name="Normal 2 2 4 2 17 2 10" xfId="21675" xr:uid="{00000000-0005-0000-0000-0000E54E0000}"/>
    <cellStyle name="Normal 2 2 4 2 17 2 11" xfId="21676" xr:uid="{00000000-0005-0000-0000-0000E64E0000}"/>
    <cellStyle name="Normal 2 2 4 2 17 2 2" xfId="21677" xr:uid="{00000000-0005-0000-0000-0000E74E0000}"/>
    <cellStyle name="Normal 2 2 4 2 17 2 2 10" xfId="21678" xr:uid="{00000000-0005-0000-0000-0000E84E0000}"/>
    <cellStyle name="Normal 2 2 4 2 17 2 2 2" xfId="21679" xr:uid="{00000000-0005-0000-0000-0000E94E0000}"/>
    <cellStyle name="Normal 2 2 4 2 17 2 2 3" xfId="21680" xr:uid="{00000000-0005-0000-0000-0000EA4E0000}"/>
    <cellStyle name="Normal 2 2 4 2 17 2 2 4" xfId="21681" xr:uid="{00000000-0005-0000-0000-0000EB4E0000}"/>
    <cellStyle name="Normal 2 2 4 2 17 2 2 5" xfId="21682" xr:uid="{00000000-0005-0000-0000-0000EC4E0000}"/>
    <cellStyle name="Normal 2 2 4 2 17 2 2 6" xfId="21683" xr:uid="{00000000-0005-0000-0000-0000ED4E0000}"/>
    <cellStyle name="Normal 2 2 4 2 17 2 2 7" xfId="21684" xr:uid="{00000000-0005-0000-0000-0000EE4E0000}"/>
    <cellStyle name="Normal 2 2 4 2 17 2 2 8" xfId="21685" xr:uid="{00000000-0005-0000-0000-0000EF4E0000}"/>
    <cellStyle name="Normal 2 2 4 2 17 2 2 9" xfId="21686" xr:uid="{00000000-0005-0000-0000-0000F04E0000}"/>
    <cellStyle name="Normal 2 2 4 2 17 2 3" xfId="21687" xr:uid="{00000000-0005-0000-0000-0000F14E0000}"/>
    <cellStyle name="Normal 2 2 4 2 17 2 4" xfId="21688" xr:uid="{00000000-0005-0000-0000-0000F24E0000}"/>
    <cellStyle name="Normal 2 2 4 2 17 2 5" xfId="21689" xr:uid="{00000000-0005-0000-0000-0000F34E0000}"/>
    <cellStyle name="Normal 2 2 4 2 17 2 6" xfId="21690" xr:uid="{00000000-0005-0000-0000-0000F44E0000}"/>
    <cellStyle name="Normal 2 2 4 2 17 2 7" xfId="21691" xr:uid="{00000000-0005-0000-0000-0000F54E0000}"/>
    <cellStyle name="Normal 2 2 4 2 17 2 8" xfId="21692" xr:uid="{00000000-0005-0000-0000-0000F64E0000}"/>
    <cellStyle name="Normal 2 2 4 2 17 2 9" xfId="21693" xr:uid="{00000000-0005-0000-0000-0000F74E0000}"/>
    <cellStyle name="Normal 2 2 4 2 17 3" xfId="21694" xr:uid="{00000000-0005-0000-0000-0000F84E0000}"/>
    <cellStyle name="Normal 2 2 4 2 17 3 10" xfId="21695" xr:uid="{00000000-0005-0000-0000-0000F94E0000}"/>
    <cellStyle name="Normal 2 2 4 2 17 3 2" xfId="21696" xr:uid="{00000000-0005-0000-0000-0000FA4E0000}"/>
    <cellStyle name="Normal 2 2 4 2 17 3 3" xfId="21697" xr:uid="{00000000-0005-0000-0000-0000FB4E0000}"/>
    <cellStyle name="Normal 2 2 4 2 17 3 4" xfId="21698" xr:uid="{00000000-0005-0000-0000-0000FC4E0000}"/>
    <cellStyle name="Normal 2 2 4 2 17 3 5" xfId="21699" xr:uid="{00000000-0005-0000-0000-0000FD4E0000}"/>
    <cellStyle name="Normal 2 2 4 2 17 3 6" xfId="21700" xr:uid="{00000000-0005-0000-0000-0000FE4E0000}"/>
    <cellStyle name="Normal 2 2 4 2 17 3 7" xfId="21701" xr:uid="{00000000-0005-0000-0000-0000FF4E0000}"/>
    <cellStyle name="Normal 2 2 4 2 17 3 8" xfId="21702" xr:uid="{00000000-0005-0000-0000-0000004F0000}"/>
    <cellStyle name="Normal 2 2 4 2 17 3 9" xfId="21703" xr:uid="{00000000-0005-0000-0000-0000014F0000}"/>
    <cellStyle name="Normal 2 2 4 2 17 4" xfId="21704" xr:uid="{00000000-0005-0000-0000-0000024F0000}"/>
    <cellStyle name="Normal 2 2 4 2 17 5" xfId="21705" xr:uid="{00000000-0005-0000-0000-0000034F0000}"/>
    <cellStyle name="Normal 2 2 4 2 17 6" xfId="21706" xr:uid="{00000000-0005-0000-0000-0000044F0000}"/>
    <cellStyle name="Normal 2 2 4 2 17 7" xfId="21707" xr:uid="{00000000-0005-0000-0000-0000054F0000}"/>
    <cellStyle name="Normal 2 2 4 2 17 8" xfId="21708" xr:uid="{00000000-0005-0000-0000-0000064F0000}"/>
    <cellStyle name="Normal 2 2 4 2 17 9" xfId="21709" xr:uid="{00000000-0005-0000-0000-0000074F0000}"/>
    <cellStyle name="Normal 2 2 4 2 18" xfId="3651" xr:uid="{00000000-0005-0000-0000-0000084F0000}"/>
    <cellStyle name="Normal 2 2 4 2 18 10" xfId="21710" xr:uid="{00000000-0005-0000-0000-0000094F0000}"/>
    <cellStyle name="Normal 2 2 4 2 18 11" xfId="21711" xr:uid="{00000000-0005-0000-0000-00000A4F0000}"/>
    <cellStyle name="Normal 2 2 4 2 18 12" xfId="21712" xr:uid="{00000000-0005-0000-0000-00000B4F0000}"/>
    <cellStyle name="Normal 2 2 4 2 18 2" xfId="3652" xr:uid="{00000000-0005-0000-0000-00000C4F0000}"/>
    <cellStyle name="Normal 2 2 4 2 18 2 10" xfId="21713" xr:uid="{00000000-0005-0000-0000-00000D4F0000}"/>
    <cellStyle name="Normal 2 2 4 2 18 2 11" xfId="21714" xr:uid="{00000000-0005-0000-0000-00000E4F0000}"/>
    <cellStyle name="Normal 2 2 4 2 18 2 2" xfId="21715" xr:uid="{00000000-0005-0000-0000-00000F4F0000}"/>
    <cellStyle name="Normal 2 2 4 2 18 2 2 10" xfId="21716" xr:uid="{00000000-0005-0000-0000-0000104F0000}"/>
    <cellStyle name="Normal 2 2 4 2 18 2 2 2" xfId="21717" xr:uid="{00000000-0005-0000-0000-0000114F0000}"/>
    <cellStyle name="Normal 2 2 4 2 18 2 2 3" xfId="21718" xr:uid="{00000000-0005-0000-0000-0000124F0000}"/>
    <cellStyle name="Normal 2 2 4 2 18 2 2 4" xfId="21719" xr:uid="{00000000-0005-0000-0000-0000134F0000}"/>
    <cellStyle name="Normal 2 2 4 2 18 2 2 5" xfId="21720" xr:uid="{00000000-0005-0000-0000-0000144F0000}"/>
    <cellStyle name="Normal 2 2 4 2 18 2 2 6" xfId="21721" xr:uid="{00000000-0005-0000-0000-0000154F0000}"/>
    <cellStyle name="Normal 2 2 4 2 18 2 2 7" xfId="21722" xr:uid="{00000000-0005-0000-0000-0000164F0000}"/>
    <cellStyle name="Normal 2 2 4 2 18 2 2 8" xfId="21723" xr:uid="{00000000-0005-0000-0000-0000174F0000}"/>
    <cellStyle name="Normal 2 2 4 2 18 2 2 9" xfId="21724" xr:uid="{00000000-0005-0000-0000-0000184F0000}"/>
    <cellStyle name="Normal 2 2 4 2 18 2 3" xfId="21725" xr:uid="{00000000-0005-0000-0000-0000194F0000}"/>
    <cellStyle name="Normal 2 2 4 2 18 2 4" xfId="21726" xr:uid="{00000000-0005-0000-0000-00001A4F0000}"/>
    <cellStyle name="Normal 2 2 4 2 18 2 5" xfId="21727" xr:uid="{00000000-0005-0000-0000-00001B4F0000}"/>
    <cellStyle name="Normal 2 2 4 2 18 2 6" xfId="21728" xr:uid="{00000000-0005-0000-0000-00001C4F0000}"/>
    <cellStyle name="Normal 2 2 4 2 18 2 7" xfId="21729" xr:uid="{00000000-0005-0000-0000-00001D4F0000}"/>
    <cellStyle name="Normal 2 2 4 2 18 2 8" xfId="21730" xr:uid="{00000000-0005-0000-0000-00001E4F0000}"/>
    <cellStyle name="Normal 2 2 4 2 18 2 9" xfId="21731" xr:uid="{00000000-0005-0000-0000-00001F4F0000}"/>
    <cellStyle name="Normal 2 2 4 2 18 3" xfId="21732" xr:uid="{00000000-0005-0000-0000-0000204F0000}"/>
    <cellStyle name="Normal 2 2 4 2 18 3 10" xfId="21733" xr:uid="{00000000-0005-0000-0000-0000214F0000}"/>
    <cellStyle name="Normal 2 2 4 2 18 3 2" xfId="21734" xr:uid="{00000000-0005-0000-0000-0000224F0000}"/>
    <cellStyle name="Normal 2 2 4 2 18 3 3" xfId="21735" xr:uid="{00000000-0005-0000-0000-0000234F0000}"/>
    <cellStyle name="Normal 2 2 4 2 18 3 4" xfId="21736" xr:uid="{00000000-0005-0000-0000-0000244F0000}"/>
    <cellStyle name="Normal 2 2 4 2 18 3 5" xfId="21737" xr:uid="{00000000-0005-0000-0000-0000254F0000}"/>
    <cellStyle name="Normal 2 2 4 2 18 3 6" xfId="21738" xr:uid="{00000000-0005-0000-0000-0000264F0000}"/>
    <cellStyle name="Normal 2 2 4 2 18 3 7" xfId="21739" xr:uid="{00000000-0005-0000-0000-0000274F0000}"/>
    <cellStyle name="Normal 2 2 4 2 18 3 8" xfId="21740" xr:uid="{00000000-0005-0000-0000-0000284F0000}"/>
    <cellStyle name="Normal 2 2 4 2 18 3 9" xfId="21741" xr:uid="{00000000-0005-0000-0000-0000294F0000}"/>
    <cellStyle name="Normal 2 2 4 2 18 4" xfId="21742" xr:uid="{00000000-0005-0000-0000-00002A4F0000}"/>
    <cellStyle name="Normal 2 2 4 2 18 5" xfId="21743" xr:uid="{00000000-0005-0000-0000-00002B4F0000}"/>
    <cellStyle name="Normal 2 2 4 2 18 6" xfId="21744" xr:uid="{00000000-0005-0000-0000-00002C4F0000}"/>
    <cellStyle name="Normal 2 2 4 2 18 7" xfId="21745" xr:uid="{00000000-0005-0000-0000-00002D4F0000}"/>
    <cellStyle name="Normal 2 2 4 2 18 8" xfId="21746" xr:uid="{00000000-0005-0000-0000-00002E4F0000}"/>
    <cellStyle name="Normal 2 2 4 2 18 9" xfId="21747" xr:uid="{00000000-0005-0000-0000-00002F4F0000}"/>
    <cellStyle name="Normal 2 2 4 2 19" xfId="3653" xr:uid="{00000000-0005-0000-0000-0000304F0000}"/>
    <cellStyle name="Normal 2 2 4 2 19 10" xfId="21748" xr:uid="{00000000-0005-0000-0000-0000314F0000}"/>
    <cellStyle name="Normal 2 2 4 2 19 11" xfId="21749" xr:uid="{00000000-0005-0000-0000-0000324F0000}"/>
    <cellStyle name="Normal 2 2 4 2 19 12" xfId="21750" xr:uid="{00000000-0005-0000-0000-0000334F0000}"/>
    <cellStyle name="Normal 2 2 4 2 19 2" xfId="3654" xr:uid="{00000000-0005-0000-0000-0000344F0000}"/>
    <cellStyle name="Normal 2 2 4 2 19 2 10" xfId="21751" xr:uid="{00000000-0005-0000-0000-0000354F0000}"/>
    <cellStyle name="Normal 2 2 4 2 19 2 11" xfId="21752" xr:uid="{00000000-0005-0000-0000-0000364F0000}"/>
    <cellStyle name="Normal 2 2 4 2 19 2 2" xfId="21753" xr:uid="{00000000-0005-0000-0000-0000374F0000}"/>
    <cellStyle name="Normal 2 2 4 2 19 2 2 10" xfId="21754" xr:uid="{00000000-0005-0000-0000-0000384F0000}"/>
    <cellStyle name="Normal 2 2 4 2 19 2 2 2" xfId="21755" xr:uid="{00000000-0005-0000-0000-0000394F0000}"/>
    <cellStyle name="Normal 2 2 4 2 19 2 2 3" xfId="21756" xr:uid="{00000000-0005-0000-0000-00003A4F0000}"/>
    <cellStyle name="Normal 2 2 4 2 19 2 2 4" xfId="21757" xr:uid="{00000000-0005-0000-0000-00003B4F0000}"/>
    <cellStyle name="Normal 2 2 4 2 19 2 2 5" xfId="21758" xr:uid="{00000000-0005-0000-0000-00003C4F0000}"/>
    <cellStyle name="Normal 2 2 4 2 19 2 2 6" xfId="21759" xr:uid="{00000000-0005-0000-0000-00003D4F0000}"/>
    <cellStyle name="Normal 2 2 4 2 19 2 2 7" xfId="21760" xr:uid="{00000000-0005-0000-0000-00003E4F0000}"/>
    <cellStyle name="Normal 2 2 4 2 19 2 2 8" xfId="21761" xr:uid="{00000000-0005-0000-0000-00003F4F0000}"/>
    <cellStyle name="Normal 2 2 4 2 19 2 2 9" xfId="21762" xr:uid="{00000000-0005-0000-0000-0000404F0000}"/>
    <cellStyle name="Normal 2 2 4 2 19 2 3" xfId="21763" xr:uid="{00000000-0005-0000-0000-0000414F0000}"/>
    <cellStyle name="Normal 2 2 4 2 19 2 4" xfId="21764" xr:uid="{00000000-0005-0000-0000-0000424F0000}"/>
    <cellStyle name="Normal 2 2 4 2 19 2 5" xfId="21765" xr:uid="{00000000-0005-0000-0000-0000434F0000}"/>
    <cellStyle name="Normal 2 2 4 2 19 2 6" xfId="21766" xr:uid="{00000000-0005-0000-0000-0000444F0000}"/>
    <cellStyle name="Normal 2 2 4 2 19 2 7" xfId="21767" xr:uid="{00000000-0005-0000-0000-0000454F0000}"/>
    <cellStyle name="Normal 2 2 4 2 19 2 8" xfId="21768" xr:uid="{00000000-0005-0000-0000-0000464F0000}"/>
    <cellStyle name="Normal 2 2 4 2 19 2 9" xfId="21769" xr:uid="{00000000-0005-0000-0000-0000474F0000}"/>
    <cellStyle name="Normal 2 2 4 2 19 3" xfId="21770" xr:uid="{00000000-0005-0000-0000-0000484F0000}"/>
    <cellStyle name="Normal 2 2 4 2 19 3 10" xfId="21771" xr:uid="{00000000-0005-0000-0000-0000494F0000}"/>
    <cellStyle name="Normal 2 2 4 2 19 3 2" xfId="21772" xr:uid="{00000000-0005-0000-0000-00004A4F0000}"/>
    <cellStyle name="Normal 2 2 4 2 19 3 3" xfId="21773" xr:uid="{00000000-0005-0000-0000-00004B4F0000}"/>
    <cellStyle name="Normal 2 2 4 2 19 3 4" xfId="21774" xr:uid="{00000000-0005-0000-0000-00004C4F0000}"/>
    <cellStyle name="Normal 2 2 4 2 19 3 5" xfId="21775" xr:uid="{00000000-0005-0000-0000-00004D4F0000}"/>
    <cellStyle name="Normal 2 2 4 2 19 3 6" xfId="21776" xr:uid="{00000000-0005-0000-0000-00004E4F0000}"/>
    <cellStyle name="Normal 2 2 4 2 19 3 7" xfId="21777" xr:uid="{00000000-0005-0000-0000-00004F4F0000}"/>
    <cellStyle name="Normal 2 2 4 2 19 3 8" xfId="21778" xr:uid="{00000000-0005-0000-0000-0000504F0000}"/>
    <cellStyle name="Normal 2 2 4 2 19 3 9" xfId="21779" xr:uid="{00000000-0005-0000-0000-0000514F0000}"/>
    <cellStyle name="Normal 2 2 4 2 19 4" xfId="21780" xr:uid="{00000000-0005-0000-0000-0000524F0000}"/>
    <cellStyle name="Normal 2 2 4 2 19 5" xfId="21781" xr:uid="{00000000-0005-0000-0000-0000534F0000}"/>
    <cellStyle name="Normal 2 2 4 2 19 6" xfId="21782" xr:uid="{00000000-0005-0000-0000-0000544F0000}"/>
    <cellStyle name="Normal 2 2 4 2 19 7" xfId="21783" xr:uid="{00000000-0005-0000-0000-0000554F0000}"/>
    <cellStyle name="Normal 2 2 4 2 19 8" xfId="21784" xr:uid="{00000000-0005-0000-0000-0000564F0000}"/>
    <cellStyle name="Normal 2 2 4 2 19 9" xfId="21785" xr:uid="{00000000-0005-0000-0000-0000574F0000}"/>
    <cellStyle name="Normal 2 2 4 2 2" xfId="3655" xr:uid="{00000000-0005-0000-0000-0000584F0000}"/>
    <cellStyle name="Normal 2 2 4 2 2 10" xfId="21786" xr:uid="{00000000-0005-0000-0000-0000594F0000}"/>
    <cellStyle name="Normal 2 2 4 2 2 11" xfId="21787" xr:uid="{00000000-0005-0000-0000-00005A4F0000}"/>
    <cellStyle name="Normal 2 2 4 2 2 12" xfId="21788" xr:uid="{00000000-0005-0000-0000-00005B4F0000}"/>
    <cellStyle name="Normal 2 2 4 2 2 2" xfId="3656" xr:uid="{00000000-0005-0000-0000-00005C4F0000}"/>
    <cellStyle name="Normal 2 2 4 2 2 2 10" xfId="21789" xr:uid="{00000000-0005-0000-0000-00005D4F0000}"/>
    <cellStyle name="Normal 2 2 4 2 2 2 11" xfId="21790" xr:uid="{00000000-0005-0000-0000-00005E4F0000}"/>
    <cellStyle name="Normal 2 2 4 2 2 2 2" xfId="21791" xr:uid="{00000000-0005-0000-0000-00005F4F0000}"/>
    <cellStyle name="Normal 2 2 4 2 2 2 2 10" xfId="21792" xr:uid="{00000000-0005-0000-0000-0000604F0000}"/>
    <cellStyle name="Normal 2 2 4 2 2 2 2 2" xfId="21793" xr:uid="{00000000-0005-0000-0000-0000614F0000}"/>
    <cellStyle name="Normal 2 2 4 2 2 2 2 3" xfId="21794" xr:uid="{00000000-0005-0000-0000-0000624F0000}"/>
    <cellStyle name="Normal 2 2 4 2 2 2 2 4" xfId="21795" xr:uid="{00000000-0005-0000-0000-0000634F0000}"/>
    <cellStyle name="Normal 2 2 4 2 2 2 2 5" xfId="21796" xr:uid="{00000000-0005-0000-0000-0000644F0000}"/>
    <cellStyle name="Normal 2 2 4 2 2 2 2 6" xfId="21797" xr:uid="{00000000-0005-0000-0000-0000654F0000}"/>
    <cellStyle name="Normal 2 2 4 2 2 2 2 7" xfId="21798" xr:uid="{00000000-0005-0000-0000-0000664F0000}"/>
    <cellStyle name="Normal 2 2 4 2 2 2 2 8" xfId="21799" xr:uid="{00000000-0005-0000-0000-0000674F0000}"/>
    <cellStyle name="Normal 2 2 4 2 2 2 2 9" xfId="21800" xr:uid="{00000000-0005-0000-0000-0000684F0000}"/>
    <cellStyle name="Normal 2 2 4 2 2 2 3" xfId="21801" xr:uid="{00000000-0005-0000-0000-0000694F0000}"/>
    <cellStyle name="Normal 2 2 4 2 2 2 4" xfId="21802" xr:uid="{00000000-0005-0000-0000-00006A4F0000}"/>
    <cellStyle name="Normal 2 2 4 2 2 2 5" xfId="21803" xr:uid="{00000000-0005-0000-0000-00006B4F0000}"/>
    <cellStyle name="Normal 2 2 4 2 2 2 6" xfId="21804" xr:uid="{00000000-0005-0000-0000-00006C4F0000}"/>
    <cellStyle name="Normal 2 2 4 2 2 2 7" xfId="21805" xr:uid="{00000000-0005-0000-0000-00006D4F0000}"/>
    <cellStyle name="Normal 2 2 4 2 2 2 8" xfId="21806" xr:uid="{00000000-0005-0000-0000-00006E4F0000}"/>
    <cellStyle name="Normal 2 2 4 2 2 2 9" xfId="21807" xr:uid="{00000000-0005-0000-0000-00006F4F0000}"/>
    <cellStyle name="Normal 2 2 4 2 2 3" xfId="21808" xr:uid="{00000000-0005-0000-0000-0000704F0000}"/>
    <cellStyle name="Normal 2 2 4 2 2 3 10" xfId="21809" xr:uid="{00000000-0005-0000-0000-0000714F0000}"/>
    <cellStyle name="Normal 2 2 4 2 2 3 2" xfId="21810" xr:uid="{00000000-0005-0000-0000-0000724F0000}"/>
    <cellStyle name="Normal 2 2 4 2 2 3 3" xfId="21811" xr:uid="{00000000-0005-0000-0000-0000734F0000}"/>
    <cellStyle name="Normal 2 2 4 2 2 3 4" xfId="21812" xr:uid="{00000000-0005-0000-0000-0000744F0000}"/>
    <cellStyle name="Normal 2 2 4 2 2 3 5" xfId="21813" xr:uid="{00000000-0005-0000-0000-0000754F0000}"/>
    <cellStyle name="Normal 2 2 4 2 2 3 6" xfId="21814" xr:uid="{00000000-0005-0000-0000-0000764F0000}"/>
    <cellStyle name="Normal 2 2 4 2 2 3 7" xfId="21815" xr:uid="{00000000-0005-0000-0000-0000774F0000}"/>
    <cellStyle name="Normal 2 2 4 2 2 3 8" xfId="21816" xr:uid="{00000000-0005-0000-0000-0000784F0000}"/>
    <cellStyle name="Normal 2 2 4 2 2 3 9" xfId="21817" xr:uid="{00000000-0005-0000-0000-0000794F0000}"/>
    <cellStyle name="Normal 2 2 4 2 2 4" xfId="21818" xr:uid="{00000000-0005-0000-0000-00007A4F0000}"/>
    <cellStyle name="Normal 2 2 4 2 2 5" xfId="21819" xr:uid="{00000000-0005-0000-0000-00007B4F0000}"/>
    <cellStyle name="Normal 2 2 4 2 2 6" xfId="21820" xr:uid="{00000000-0005-0000-0000-00007C4F0000}"/>
    <cellStyle name="Normal 2 2 4 2 2 7" xfId="21821" xr:uid="{00000000-0005-0000-0000-00007D4F0000}"/>
    <cellStyle name="Normal 2 2 4 2 2 8" xfId="21822" xr:uid="{00000000-0005-0000-0000-00007E4F0000}"/>
    <cellStyle name="Normal 2 2 4 2 2 9" xfId="21823" xr:uid="{00000000-0005-0000-0000-00007F4F0000}"/>
    <cellStyle name="Normal 2 2 4 2 20" xfId="3657" xr:uid="{00000000-0005-0000-0000-0000804F0000}"/>
    <cellStyle name="Normal 2 2 4 2 20 10" xfId="21824" xr:uid="{00000000-0005-0000-0000-0000814F0000}"/>
    <cellStyle name="Normal 2 2 4 2 20 11" xfId="21825" xr:uid="{00000000-0005-0000-0000-0000824F0000}"/>
    <cellStyle name="Normal 2 2 4 2 20 12" xfId="21826" xr:uid="{00000000-0005-0000-0000-0000834F0000}"/>
    <cellStyle name="Normal 2 2 4 2 20 2" xfId="3658" xr:uid="{00000000-0005-0000-0000-0000844F0000}"/>
    <cellStyle name="Normal 2 2 4 2 20 2 10" xfId="21827" xr:uid="{00000000-0005-0000-0000-0000854F0000}"/>
    <cellStyle name="Normal 2 2 4 2 20 2 11" xfId="21828" xr:uid="{00000000-0005-0000-0000-0000864F0000}"/>
    <cellStyle name="Normal 2 2 4 2 20 2 2" xfId="21829" xr:uid="{00000000-0005-0000-0000-0000874F0000}"/>
    <cellStyle name="Normal 2 2 4 2 20 2 2 10" xfId="21830" xr:uid="{00000000-0005-0000-0000-0000884F0000}"/>
    <cellStyle name="Normal 2 2 4 2 20 2 2 2" xfId="21831" xr:uid="{00000000-0005-0000-0000-0000894F0000}"/>
    <cellStyle name="Normal 2 2 4 2 20 2 2 3" xfId="21832" xr:uid="{00000000-0005-0000-0000-00008A4F0000}"/>
    <cellStyle name="Normal 2 2 4 2 20 2 2 4" xfId="21833" xr:uid="{00000000-0005-0000-0000-00008B4F0000}"/>
    <cellStyle name="Normal 2 2 4 2 20 2 2 5" xfId="21834" xr:uid="{00000000-0005-0000-0000-00008C4F0000}"/>
    <cellStyle name="Normal 2 2 4 2 20 2 2 6" xfId="21835" xr:uid="{00000000-0005-0000-0000-00008D4F0000}"/>
    <cellStyle name="Normal 2 2 4 2 20 2 2 7" xfId="21836" xr:uid="{00000000-0005-0000-0000-00008E4F0000}"/>
    <cellStyle name="Normal 2 2 4 2 20 2 2 8" xfId="21837" xr:uid="{00000000-0005-0000-0000-00008F4F0000}"/>
    <cellStyle name="Normal 2 2 4 2 20 2 2 9" xfId="21838" xr:uid="{00000000-0005-0000-0000-0000904F0000}"/>
    <cellStyle name="Normal 2 2 4 2 20 2 3" xfId="21839" xr:uid="{00000000-0005-0000-0000-0000914F0000}"/>
    <cellStyle name="Normal 2 2 4 2 20 2 4" xfId="21840" xr:uid="{00000000-0005-0000-0000-0000924F0000}"/>
    <cellStyle name="Normal 2 2 4 2 20 2 5" xfId="21841" xr:uid="{00000000-0005-0000-0000-0000934F0000}"/>
    <cellStyle name="Normal 2 2 4 2 20 2 6" xfId="21842" xr:uid="{00000000-0005-0000-0000-0000944F0000}"/>
    <cellStyle name="Normal 2 2 4 2 20 2 7" xfId="21843" xr:uid="{00000000-0005-0000-0000-0000954F0000}"/>
    <cellStyle name="Normal 2 2 4 2 20 2 8" xfId="21844" xr:uid="{00000000-0005-0000-0000-0000964F0000}"/>
    <cellStyle name="Normal 2 2 4 2 20 2 9" xfId="21845" xr:uid="{00000000-0005-0000-0000-0000974F0000}"/>
    <cellStyle name="Normal 2 2 4 2 20 3" xfId="21846" xr:uid="{00000000-0005-0000-0000-0000984F0000}"/>
    <cellStyle name="Normal 2 2 4 2 20 3 10" xfId="21847" xr:uid="{00000000-0005-0000-0000-0000994F0000}"/>
    <cellStyle name="Normal 2 2 4 2 20 3 2" xfId="21848" xr:uid="{00000000-0005-0000-0000-00009A4F0000}"/>
    <cellStyle name="Normal 2 2 4 2 20 3 3" xfId="21849" xr:uid="{00000000-0005-0000-0000-00009B4F0000}"/>
    <cellStyle name="Normal 2 2 4 2 20 3 4" xfId="21850" xr:uid="{00000000-0005-0000-0000-00009C4F0000}"/>
    <cellStyle name="Normal 2 2 4 2 20 3 5" xfId="21851" xr:uid="{00000000-0005-0000-0000-00009D4F0000}"/>
    <cellStyle name="Normal 2 2 4 2 20 3 6" xfId="21852" xr:uid="{00000000-0005-0000-0000-00009E4F0000}"/>
    <cellStyle name="Normal 2 2 4 2 20 3 7" xfId="21853" xr:uid="{00000000-0005-0000-0000-00009F4F0000}"/>
    <cellStyle name="Normal 2 2 4 2 20 3 8" xfId="21854" xr:uid="{00000000-0005-0000-0000-0000A04F0000}"/>
    <cellStyle name="Normal 2 2 4 2 20 3 9" xfId="21855" xr:uid="{00000000-0005-0000-0000-0000A14F0000}"/>
    <cellStyle name="Normal 2 2 4 2 20 4" xfId="21856" xr:uid="{00000000-0005-0000-0000-0000A24F0000}"/>
    <cellStyle name="Normal 2 2 4 2 20 5" xfId="21857" xr:uid="{00000000-0005-0000-0000-0000A34F0000}"/>
    <cellStyle name="Normal 2 2 4 2 20 6" xfId="21858" xr:uid="{00000000-0005-0000-0000-0000A44F0000}"/>
    <cellStyle name="Normal 2 2 4 2 20 7" xfId="21859" xr:uid="{00000000-0005-0000-0000-0000A54F0000}"/>
    <cellStyle name="Normal 2 2 4 2 20 8" xfId="21860" xr:uid="{00000000-0005-0000-0000-0000A64F0000}"/>
    <cellStyle name="Normal 2 2 4 2 20 9" xfId="21861" xr:uid="{00000000-0005-0000-0000-0000A74F0000}"/>
    <cellStyle name="Normal 2 2 4 2 21" xfId="3659" xr:uid="{00000000-0005-0000-0000-0000A84F0000}"/>
    <cellStyle name="Normal 2 2 4 2 21 10" xfId="21862" xr:uid="{00000000-0005-0000-0000-0000A94F0000}"/>
    <cellStyle name="Normal 2 2 4 2 21 11" xfId="21863" xr:uid="{00000000-0005-0000-0000-0000AA4F0000}"/>
    <cellStyle name="Normal 2 2 4 2 21 12" xfId="21864" xr:uid="{00000000-0005-0000-0000-0000AB4F0000}"/>
    <cellStyle name="Normal 2 2 4 2 21 2" xfId="3660" xr:uid="{00000000-0005-0000-0000-0000AC4F0000}"/>
    <cellStyle name="Normal 2 2 4 2 21 2 10" xfId="21865" xr:uid="{00000000-0005-0000-0000-0000AD4F0000}"/>
    <cellStyle name="Normal 2 2 4 2 21 2 11" xfId="21866" xr:uid="{00000000-0005-0000-0000-0000AE4F0000}"/>
    <cellStyle name="Normal 2 2 4 2 21 2 2" xfId="21867" xr:uid="{00000000-0005-0000-0000-0000AF4F0000}"/>
    <cellStyle name="Normal 2 2 4 2 21 2 2 10" xfId="21868" xr:uid="{00000000-0005-0000-0000-0000B04F0000}"/>
    <cellStyle name="Normal 2 2 4 2 21 2 2 2" xfId="21869" xr:uid="{00000000-0005-0000-0000-0000B14F0000}"/>
    <cellStyle name="Normal 2 2 4 2 21 2 2 3" xfId="21870" xr:uid="{00000000-0005-0000-0000-0000B24F0000}"/>
    <cellStyle name="Normal 2 2 4 2 21 2 2 4" xfId="21871" xr:uid="{00000000-0005-0000-0000-0000B34F0000}"/>
    <cellStyle name="Normal 2 2 4 2 21 2 2 5" xfId="21872" xr:uid="{00000000-0005-0000-0000-0000B44F0000}"/>
    <cellStyle name="Normal 2 2 4 2 21 2 2 6" xfId="21873" xr:uid="{00000000-0005-0000-0000-0000B54F0000}"/>
    <cellStyle name="Normal 2 2 4 2 21 2 2 7" xfId="21874" xr:uid="{00000000-0005-0000-0000-0000B64F0000}"/>
    <cellStyle name="Normal 2 2 4 2 21 2 2 8" xfId="21875" xr:uid="{00000000-0005-0000-0000-0000B74F0000}"/>
    <cellStyle name="Normal 2 2 4 2 21 2 2 9" xfId="21876" xr:uid="{00000000-0005-0000-0000-0000B84F0000}"/>
    <cellStyle name="Normal 2 2 4 2 21 2 3" xfId="21877" xr:uid="{00000000-0005-0000-0000-0000B94F0000}"/>
    <cellStyle name="Normal 2 2 4 2 21 2 4" xfId="21878" xr:uid="{00000000-0005-0000-0000-0000BA4F0000}"/>
    <cellStyle name="Normal 2 2 4 2 21 2 5" xfId="21879" xr:uid="{00000000-0005-0000-0000-0000BB4F0000}"/>
    <cellStyle name="Normal 2 2 4 2 21 2 6" xfId="21880" xr:uid="{00000000-0005-0000-0000-0000BC4F0000}"/>
    <cellStyle name="Normal 2 2 4 2 21 2 7" xfId="21881" xr:uid="{00000000-0005-0000-0000-0000BD4F0000}"/>
    <cellStyle name="Normal 2 2 4 2 21 2 8" xfId="21882" xr:uid="{00000000-0005-0000-0000-0000BE4F0000}"/>
    <cellStyle name="Normal 2 2 4 2 21 2 9" xfId="21883" xr:uid="{00000000-0005-0000-0000-0000BF4F0000}"/>
    <cellStyle name="Normal 2 2 4 2 21 3" xfId="21884" xr:uid="{00000000-0005-0000-0000-0000C04F0000}"/>
    <cellStyle name="Normal 2 2 4 2 21 3 10" xfId="21885" xr:uid="{00000000-0005-0000-0000-0000C14F0000}"/>
    <cellStyle name="Normal 2 2 4 2 21 3 2" xfId="21886" xr:uid="{00000000-0005-0000-0000-0000C24F0000}"/>
    <cellStyle name="Normal 2 2 4 2 21 3 3" xfId="21887" xr:uid="{00000000-0005-0000-0000-0000C34F0000}"/>
    <cellStyle name="Normal 2 2 4 2 21 3 4" xfId="21888" xr:uid="{00000000-0005-0000-0000-0000C44F0000}"/>
    <cellStyle name="Normal 2 2 4 2 21 3 5" xfId="21889" xr:uid="{00000000-0005-0000-0000-0000C54F0000}"/>
    <cellStyle name="Normal 2 2 4 2 21 3 6" xfId="21890" xr:uid="{00000000-0005-0000-0000-0000C64F0000}"/>
    <cellStyle name="Normal 2 2 4 2 21 3 7" xfId="21891" xr:uid="{00000000-0005-0000-0000-0000C74F0000}"/>
    <cellStyle name="Normal 2 2 4 2 21 3 8" xfId="21892" xr:uid="{00000000-0005-0000-0000-0000C84F0000}"/>
    <cellStyle name="Normal 2 2 4 2 21 3 9" xfId="21893" xr:uid="{00000000-0005-0000-0000-0000C94F0000}"/>
    <cellStyle name="Normal 2 2 4 2 21 4" xfId="21894" xr:uid="{00000000-0005-0000-0000-0000CA4F0000}"/>
    <cellStyle name="Normal 2 2 4 2 21 5" xfId="21895" xr:uid="{00000000-0005-0000-0000-0000CB4F0000}"/>
    <cellStyle name="Normal 2 2 4 2 21 6" xfId="21896" xr:uid="{00000000-0005-0000-0000-0000CC4F0000}"/>
    <cellStyle name="Normal 2 2 4 2 21 7" xfId="21897" xr:uid="{00000000-0005-0000-0000-0000CD4F0000}"/>
    <cellStyle name="Normal 2 2 4 2 21 8" xfId="21898" xr:uid="{00000000-0005-0000-0000-0000CE4F0000}"/>
    <cellStyle name="Normal 2 2 4 2 21 9" xfId="21899" xr:uid="{00000000-0005-0000-0000-0000CF4F0000}"/>
    <cellStyle name="Normal 2 2 4 2 22" xfId="3661" xr:uid="{00000000-0005-0000-0000-0000D04F0000}"/>
    <cellStyle name="Normal 2 2 4 2 22 10" xfId="21900" xr:uid="{00000000-0005-0000-0000-0000D14F0000}"/>
    <cellStyle name="Normal 2 2 4 2 22 11" xfId="21901" xr:uid="{00000000-0005-0000-0000-0000D24F0000}"/>
    <cellStyle name="Normal 2 2 4 2 22 12" xfId="21902" xr:uid="{00000000-0005-0000-0000-0000D34F0000}"/>
    <cellStyle name="Normal 2 2 4 2 22 2" xfId="3662" xr:uid="{00000000-0005-0000-0000-0000D44F0000}"/>
    <cellStyle name="Normal 2 2 4 2 22 2 10" xfId="21903" xr:uid="{00000000-0005-0000-0000-0000D54F0000}"/>
    <cellStyle name="Normal 2 2 4 2 22 2 11" xfId="21904" xr:uid="{00000000-0005-0000-0000-0000D64F0000}"/>
    <cellStyle name="Normal 2 2 4 2 22 2 2" xfId="21905" xr:uid="{00000000-0005-0000-0000-0000D74F0000}"/>
    <cellStyle name="Normal 2 2 4 2 22 2 2 10" xfId="21906" xr:uid="{00000000-0005-0000-0000-0000D84F0000}"/>
    <cellStyle name="Normal 2 2 4 2 22 2 2 2" xfId="21907" xr:uid="{00000000-0005-0000-0000-0000D94F0000}"/>
    <cellStyle name="Normal 2 2 4 2 22 2 2 3" xfId="21908" xr:uid="{00000000-0005-0000-0000-0000DA4F0000}"/>
    <cellStyle name="Normal 2 2 4 2 22 2 2 4" xfId="21909" xr:uid="{00000000-0005-0000-0000-0000DB4F0000}"/>
    <cellStyle name="Normal 2 2 4 2 22 2 2 5" xfId="21910" xr:uid="{00000000-0005-0000-0000-0000DC4F0000}"/>
    <cellStyle name="Normal 2 2 4 2 22 2 2 6" xfId="21911" xr:uid="{00000000-0005-0000-0000-0000DD4F0000}"/>
    <cellStyle name="Normal 2 2 4 2 22 2 2 7" xfId="21912" xr:uid="{00000000-0005-0000-0000-0000DE4F0000}"/>
    <cellStyle name="Normal 2 2 4 2 22 2 2 8" xfId="21913" xr:uid="{00000000-0005-0000-0000-0000DF4F0000}"/>
    <cellStyle name="Normal 2 2 4 2 22 2 2 9" xfId="21914" xr:uid="{00000000-0005-0000-0000-0000E04F0000}"/>
    <cellStyle name="Normal 2 2 4 2 22 2 3" xfId="21915" xr:uid="{00000000-0005-0000-0000-0000E14F0000}"/>
    <cellStyle name="Normal 2 2 4 2 22 2 4" xfId="21916" xr:uid="{00000000-0005-0000-0000-0000E24F0000}"/>
    <cellStyle name="Normal 2 2 4 2 22 2 5" xfId="21917" xr:uid="{00000000-0005-0000-0000-0000E34F0000}"/>
    <cellStyle name="Normal 2 2 4 2 22 2 6" xfId="21918" xr:uid="{00000000-0005-0000-0000-0000E44F0000}"/>
    <cellStyle name="Normal 2 2 4 2 22 2 7" xfId="21919" xr:uid="{00000000-0005-0000-0000-0000E54F0000}"/>
    <cellStyle name="Normal 2 2 4 2 22 2 8" xfId="21920" xr:uid="{00000000-0005-0000-0000-0000E64F0000}"/>
    <cellStyle name="Normal 2 2 4 2 22 2 9" xfId="21921" xr:uid="{00000000-0005-0000-0000-0000E74F0000}"/>
    <cellStyle name="Normal 2 2 4 2 22 3" xfId="21922" xr:uid="{00000000-0005-0000-0000-0000E84F0000}"/>
    <cellStyle name="Normal 2 2 4 2 22 3 10" xfId="21923" xr:uid="{00000000-0005-0000-0000-0000E94F0000}"/>
    <cellStyle name="Normal 2 2 4 2 22 3 2" xfId="21924" xr:uid="{00000000-0005-0000-0000-0000EA4F0000}"/>
    <cellStyle name="Normal 2 2 4 2 22 3 3" xfId="21925" xr:uid="{00000000-0005-0000-0000-0000EB4F0000}"/>
    <cellStyle name="Normal 2 2 4 2 22 3 4" xfId="21926" xr:uid="{00000000-0005-0000-0000-0000EC4F0000}"/>
    <cellStyle name="Normal 2 2 4 2 22 3 5" xfId="21927" xr:uid="{00000000-0005-0000-0000-0000ED4F0000}"/>
    <cellStyle name="Normal 2 2 4 2 22 3 6" xfId="21928" xr:uid="{00000000-0005-0000-0000-0000EE4F0000}"/>
    <cellStyle name="Normal 2 2 4 2 22 3 7" xfId="21929" xr:uid="{00000000-0005-0000-0000-0000EF4F0000}"/>
    <cellStyle name="Normal 2 2 4 2 22 3 8" xfId="21930" xr:uid="{00000000-0005-0000-0000-0000F04F0000}"/>
    <cellStyle name="Normal 2 2 4 2 22 3 9" xfId="21931" xr:uid="{00000000-0005-0000-0000-0000F14F0000}"/>
    <cellStyle name="Normal 2 2 4 2 22 4" xfId="21932" xr:uid="{00000000-0005-0000-0000-0000F24F0000}"/>
    <cellStyle name="Normal 2 2 4 2 22 5" xfId="21933" xr:uid="{00000000-0005-0000-0000-0000F34F0000}"/>
    <cellStyle name="Normal 2 2 4 2 22 6" xfId="21934" xr:uid="{00000000-0005-0000-0000-0000F44F0000}"/>
    <cellStyle name="Normal 2 2 4 2 22 7" xfId="21935" xr:uid="{00000000-0005-0000-0000-0000F54F0000}"/>
    <cellStyle name="Normal 2 2 4 2 22 8" xfId="21936" xr:uid="{00000000-0005-0000-0000-0000F64F0000}"/>
    <cellStyle name="Normal 2 2 4 2 22 9" xfId="21937" xr:uid="{00000000-0005-0000-0000-0000F74F0000}"/>
    <cellStyle name="Normal 2 2 4 2 23" xfId="3663" xr:uid="{00000000-0005-0000-0000-0000F84F0000}"/>
    <cellStyle name="Normal 2 2 4 2 23 10" xfId="21938" xr:uid="{00000000-0005-0000-0000-0000F94F0000}"/>
    <cellStyle name="Normal 2 2 4 2 23 11" xfId="21939" xr:uid="{00000000-0005-0000-0000-0000FA4F0000}"/>
    <cellStyle name="Normal 2 2 4 2 23 12" xfId="21940" xr:uid="{00000000-0005-0000-0000-0000FB4F0000}"/>
    <cellStyle name="Normal 2 2 4 2 23 2" xfId="3664" xr:uid="{00000000-0005-0000-0000-0000FC4F0000}"/>
    <cellStyle name="Normal 2 2 4 2 23 2 10" xfId="21941" xr:uid="{00000000-0005-0000-0000-0000FD4F0000}"/>
    <cellStyle name="Normal 2 2 4 2 23 2 11" xfId="21942" xr:uid="{00000000-0005-0000-0000-0000FE4F0000}"/>
    <cellStyle name="Normal 2 2 4 2 23 2 2" xfId="21943" xr:uid="{00000000-0005-0000-0000-0000FF4F0000}"/>
    <cellStyle name="Normal 2 2 4 2 23 2 2 10" xfId="21944" xr:uid="{00000000-0005-0000-0000-000000500000}"/>
    <cellStyle name="Normal 2 2 4 2 23 2 2 2" xfId="21945" xr:uid="{00000000-0005-0000-0000-000001500000}"/>
    <cellStyle name="Normal 2 2 4 2 23 2 2 3" xfId="21946" xr:uid="{00000000-0005-0000-0000-000002500000}"/>
    <cellStyle name="Normal 2 2 4 2 23 2 2 4" xfId="21947" xr:uid="{00000000-0005-0000-0000-000003500000}"/>
    <cellStyle name="Normal 2 2 4 2 23 2 2 5" xfId="21948" xr:uid="{00000000-0005-0000-0000-000004500000}"/>
    <cellStyle name="Normal 2 2 4 2 23 2 2 6" xfId="21949" xr:uid="{00000000-0005-0000-0000-000005500000}"/>
    <cellStyle name="Normal 2 2 4 2 23 2 2 7" xfId="21950" xr:uid="{00000000-0005-0000-0000-000006500000}"/>
    <cellStyle name="Normal 2 2 4 2 23 2 2 8" xfId="21951" xr:uid="{00000000-0005-0000-0000-000007500000}"/>
    <cellStyle name="Normal 2 2 4 2 23 2 2 9" xfId="21952" xr:uid="{00000000-0005-0000-0000-000008500000}"/>
    <cellStyle name="Normal 2 2 4 2 23 2 3" xfId="21953" xr:uid="{00000000-0005-0000-0000-000009500000}"/>
    <cellStyle name="Normal 2 2 4 2 23 2 4" xfId="21954" xr:uid="{00000000-0005-0000-0000-00000A500000}"/>
    <cellStyle name="Normal 2 2 4 2 23 2 5" xfId="21955" xr:uid="{00000000-0005-0000-0000-00000B500000}"/>
    <cellStyle name="Normal 2 2 4 2 23 2 6" xfId="21956" xr:uid="{00000000-0005-0000-0000-00000C500000}"/>
    <cellStyle name="Normal 2 2 4 2 23 2 7" xfId="21957" xr:uid="{00000000-0005-0000-0000-00000D500000}"/>
    <cellStyle name="Normal 2 2 4 2 23 2 8" xfId="21958" xr:uid="{00000000-0005-0000-0000-00000E500000}"/>
    <cellStyle name="Normal 2 2 4 2 23 2 9" xfId="21959" xr:uid="{00000000-0005-0000-0000-00000F500000}"/>
    <cellStyle name="Normal 2 2 4 2 23 3" xfId="21960" xr:uid="{00000000-0005-0000-0000-000010500000}"/>
    <cellStyle name="Normal 2 2 4 2 23 3 10" xfId="21961" xr:uid="{00000000-0005-0000-0000-000011500000}"/>
    <cellStyle name="Normal 2 2 4 2 23 3 2" xfId="21962" xr:uid="{00000000-0005-0000-0000-000012500000}"/>
    <cellStyle name="Normal 2 2 4 2 23 3 3" xfId="21963" xr:uid="{00000000-0005-0000-0000-000013500000}"/>
    <cellStyle name="Normal 2 2 4 2 23 3 4" xfId="21964" xr:uid="{00000000-0005-0000-0000-000014500000}"/>
    <cellStyle name="Normal 2 2 4 2 23 3 5" xfId="21965" xr:uid="{00000000-0005-0000-0000-000015500000}"/>
    <cellStyle name="Normal 2 2 4 2 23 3 6" xfId="21966" xr:uid="{00000000-0005-0000-0000-000016500000}"/>
    <cellStyle name="Normal 2 2 4 2 23 3 7" xfId="21967" xr:uid="{00000000-0005-0000-0000-000017500000}"/>
    <cellStyle name="Normal 2 2 4 2 23 3 8" xfId="21968" xr:uid="{00000000-0005-0000-0000-000018500000}"/>
    <cellStyle name="Normal 2 2 4 2 23 3 9" xfId="21969" xr:uid="{00000000-0005-0000-0000-000019500000}"/>
    <cellStyle name="Normal 2 2 4 2 23 4" xfId="21970" xr:uid="{00000000-0005-0000-0000-00001A500000}"/>
    <cellStyle name="Normal 2 2 4 2 23 5" xfId="21971" xr:uid="{00000000-0005-0000-0000-00001B500000}"/>
    <cellStyle name="Normal 2 2 4 2 23 6" xfId="21972" xr:uid="{00000000-0005-0000-0000-00001C500000}"/>
    <cellStyle name="Normal 2 2 4 2 23 7" xfId="21973" xr:uid="{00000000-0005-0000-0000-00001D500000}"/>
    <cellStyle name="Normal 2 2 4 2 23 8" xfId="21974" xr:uid="{00000000-0005-0000-0000-00001E500000}"/>
    <cellStyle name="Normal 2 2 4 2 23 9" xfId="21975" xr:uid="{00000000-0005-0000-0000-00001F500000}"/>
    <cellStyle name="Normal 2 2 4 2 24" xfId="3665" xr:uid="{00000000-0005-0000-0000-000020500000}"/>
    <cellStyle name="Normal 2 2 4 2 24 10" xfId="21976" xr:uid="{00000000-0005-0000-0000-000021500000}"/>
    <cellStyle name="Normal 2 2 4 2 24 11" xfId="21977" xr:uid="{00000000-0005-0000-0000-000022500000}"/>
    <cellStyle name="Normal 2 2 4 2 24 12" xfId="21978" xr:uid="{00000000-0005-0000-0000-000023500000}"/>
    <cellStyle name="Normal 2 2 4 2 24 2" xfId="3666" xr:uid="{00000000-0005-0000-0000-000024500000}"/>
    <cellStyle name="Normal 2 2 4 2 24 2 10" xfId="21979" xr:uid="{00000000-0005-0000-0000-000025500000}"/>
    <cellStyle name="Normal 2 2 4 2 24 2 11" xfId="21980" xr:uid="{00000000-0005-0000-0000-000026500000}"/>
    <cellStyle name="Normal 2 2 4 2 24 2 2" xfId="21981" xr:uid="{00000000-0005-0000-0000-000027500000}"/>
    <cellStyle name="Normal 2 2 4 2 24 2 2 10" xfId="21982" xr:uid="{00000000-0005-0000-0000-000028500000}"/>
    <cellStyle name="Normal 2 2 4 2 24 2 2 2" xfId="21983" xr:uid="{00000000-0005-0000-0000-000029500000}"/>
    <cellStyle name="Normal 2 2 4 2 24 2 2 3" xfId="21984" xr:uid="{00000000-0005-0000-0000-00002A500000}"/>
    <cellStyle name="Normal 2 2 4 2 24 2 2 4" xfId="21985" xr:uid="{00000000-0005-0000-0000-00002B500000}"/>
    <cellStyle name="Normal 2 2 4 2 24 2 2 5" xfId="21986" xr:uid="{00000000-0005-0000-0000-00002C500000}"/>
    <cellStyle name="Normal 2 2 4 2 24 2 2 6" xfId="21987" xr:uid="{00000000-0005-0000-0000-00002D500000}"/>
    <cellStyle name="Normal 2 2 4 2 24 2 2 7" xfId="21988" xr:uid="{00000000-0005-0000-0000-00002E500000}"/>
    <cellStyle name="Normal 2 2 4 2 24 2 2 8" xfId="21989" xr:uid="{00000000-0005-0000-0000-00002F500000}"/>
    <cellStyle name="Normal 2 2 4 2 24 2 2 9" xfId="21990" xr:uid="{00000000-0005-0000-0000-000030500000}"/>
    <cellStyle name="Normal 2 2 4 2 24 2 3" xfId="21991" xr:uid="{00000000-0005-0000-0000-000031500000}"/>
    <cellStyle name="Normal 2 2 4 2 24 2 4" xfId="21992" xr:uid="{00000000-0005-0000-0000-000032500000}"/>
    <cellStyle name="Normal 2 2 4 2 24 2 5" xfId="21993" xr:uid="{00000000-0005-0000-0000-000033500000}"/>
    <cellStyle name="Normal 2 2 4 2 24 2 6" xfId="21994" xr:uid="{00000000-0005-0000-0000-000034500000}"/>
    <cellStyle name="Normal 2 2 4 2 24 2 7" xfId="21995" xr:uid="{00000000-0005-0000-0000-000035500000}"/>
    <cellStyle name="Normal 2 2 4 2 24 2 8" xfId="21996" xr:uid="{00000000-0005-0000-0000-000036500000}"/>
    <cellStyle name="Normal 2 2 4 2 24 2 9" xfId="21997" xr:uid="{00000000-0005-0000-0000-000037500000}"/>
    <cellStyle name="Normal 2 2 4 2 24 3" xfId="21998" xr:uid="{00000000-0005-0000-0000-000038500000}"/>
    <cellStyle name="Normal 2 2 4 2 24 3 10" xfId="21999" xr:uid="{00000000-0005-0000-0000-000039500000}"/>
    <cellStyle name="Normal 2 2 4 2 24 3 2" xfId="22000" xr:uid="{00000000-0005-0000-0000-00003A500000}"/>
    <cellStyle name="Normal 2 2 4 2 24 3 3" xfId="22001" xr:uid="{00000000-0005-0000-0000-00003B500000}"/>
    <cellStyle name="Normal 2 2 4 2 24 3 4" xfId="22002" xr:uid="{00000000-0005-0000-0000-00003C500000}"/>
    <cellStyle name="Normal 2 2 4 2 24 3 5" xfId="22003" xr:uid="{00000000-0005-0000-0000-00003D500000}"/>
    <cellStyle name="Normal 2 2 4 2 24 3 6" xfId="22004" xr:uid="{00000000-0005-0000-0000-00003E500000}"/>
    <cellStyle name="Normal 2 2 4 2 24 3 7" xfId="22005" xr:uid="{00000000-0005-0000-0000-00003F500000}"/>
    <cellStyle name="Normal 2 2 4 2 24 3 8" xfId="22006" xr:uid="{00000000-0005-0000-0000-000040500000}"/>
    <cellStyle name="Normal 2 2 4 2 24 3 9" xfId="22007" xr:uid="{00000000-0005-0000-0000-000041500000}"/>
    <cellStyle name="Normal 2 2 4 2 24 4" xfId="22008" xr:uid="{00000000-0005-0000-0000-000042500000}"/>
    <cellStyle name="Normal 2 2 4 2 24 5" xfId="22009" xr:uid="{00000000-0005-0000-0000-000043500000}"/>
    <cellStyle name="Normal 2 2 4 2 24 6" xfId="22010" xr:uid="{00000000-0005-0000-0000-000044500000}"/>
    <cellStyle name="Normal 2 2 4 2 24 7" xfId="22011" xr:uid="{00000000-0005-0000-0000-000045500000}"/>
    <cellStyle name="Normal 2 2 4 2 24 8" xfId="22012" xr:uid="{00000000-0005-0000-0000-000046500000}"/>
    <cellStyle name="Normal 2 2 4 2 24 9" xfId="22013" xr:uid="{00000000-0005-0000-0000-000047500000}"/>
    <cellStyle name="Normal 2 2 4 2 25" xfId="3667" xr:uid="{00000000-0005-0000-0000-000048500000}"/>
    <cellStyle name="Normal 2 2 4 2 25 10" xfId="22014" xr:uid="{00000000-0005-0000-0000-000049500000}"/>
    <cellStyle name="Normal 2 2 4 2 25 11" xfId="22015" xr:uid="{00000000-0005-0000-0000-00004A500000}"/>
    <cellStyle name="Normal 2 2 4 2 25 12" xfId="22016" xr:uid="{00000000-0005-0000-0000-00004B500000}"/>
    <cellStyle name="Normal 2 2 4 2 25 2" xfId="3668" xr:uid="{00000000-0005-0000-0000-00004C500000}"/>
    <cellStyle name="Normal 2 2 4 2 25 2 10" xfId="22017" xr:uid="{00000000-0005-0000-0000-00004D500000}"/>
    <cellStyle name="Normal 2 2 4 2 25 2 11" xfId="22018" xr:uid="{00000000-0005-0000-0000-00004E500000}"/>
    <cellStyle name="Normal 2 2 4 2 25 2 2" xfId="22019" xr:uid="{00000000-0005-0000-0000-00004F500000}"/>
    <cellStyle name="Normal 2 2 4 2 25 2 2 10" xfId="22020" xr:uid="{00000000-0005-0000-0000-000050500000}"/>
    <cellStyle name="Normal 2 2 4 2 25 2 2 2" xfId="22021" xr:uid="{00000000-0005-0000-0000-000051500000}"/>
    <cellStyle name="Normal 2 2 4 2 25 2 2 3" xfId="22022" xr:uid="{00000000-0005-0000-0000-000052500000}"/>
    <cellStyle name="Normal 2 2 4 2 25 2 2 4" xfId="22023" xr:uid="{00000000-0005-0000-0000-000053500000}"/>
    <cellStyle name="Normal 2 2 4 2 25 2 2 5" xfId="22024" xr:uid="{00000000-0005-0000-0000-000054500000}"/>
    <cellStyle name="Normal 2 2 4 2 25 2 2 6" xfId="22025" xr:uid="{00000000-0005-0000-0000-000055500000}"/>
    <cellStyle name="Normal 2 2 4 2 25 2 2 7" xfId="22026" xr:uid="{00000000-0005-0000-0000-000056500000}"/>
    <cellStyle name="Normal 2 2 4 2 25 2 2 8" xfId="22027" xr:uid="{00000000-0005-0000-0000-000057500000}"/>
    <cellStyle name="Normal 2 2 4 2 25 2 2 9" xfId="22028" xr:uid="{00000000-0005-0000-0000-000058500000}"/>
    <cellStyle name="Normal 2 2 4 2 25 2 3" xfId="22029" xr:uid="{00000000-0005-0000-0000-000059500000}"/>
    <cellStyle name="Normal 2 2 4 2 25 2 4" xfId="22030" xr:uid="{00000000-0005-0000-0000-00005A500000}"/>
    <cellStyle name="Normal 2 2 4 2 25 2 5" xfId="22031" xr:uid="{00000000-0005-0000-0000-00005B500000}"/>
    <cellStyle name="Normal 2 2 4 2 25 2 6" xfId="22032" xr:uid="{00000000-0005-0000-0000-00005C500000}"/>
    <cellStyle name="Normal 2 2 4 2 25 2 7" xfId="22033" xr:uid="{00000000-0005-0000-0000-00005D500000}"/>
    <cellStyle name="Normal 2 2 4 2 25 2 8" xfId="22034" xr:uid="{00000000-0005-0000-0000-00005E500000}"/>
    <cellStyle name="Normal 2 2 4 2 25 2 9" xfId="22035" xr:uid="{00000000-0005-0000-0000-00005F500000}"/>
    <cellStyle name="Normal 2 2 4 2 25 3" xfId="22036" xr:uid="{00000000-0005-0000-0000-000060500000}"/>
    <cellStyle name="Normal 2 2 4 2 25 3 10" xfId="22037" xr:uid="{00000000-0005-0000-0000-000061500000}"/>
    <cellStyle name="Normal 2 2 4 2 25 3 2" xfId="22038" xr:uid="{00000000-0005-0000-0000-000062500000}"/>
    <cellStyle name="Normal 2 2 4 2 25 3 3" xfId="22039" xr:uid="{00000000-0005-0000-0000-000063500000}"/>
    <cellStyle name="Normal 2 2 4 2 25 3 4" xfId="22040" xr:uid="{00000000-0005-0000-0000-000064500000}"/>
    <cellStyle name="Normal 2 2 4 2 25 3 5" xfId="22041" xr:uid="{00000000-0005-0000-0000-000065500000}"/>
    <cellStyle name="Normal 2 2 4 2 25 3 6" xfId="22042" xr:uid="{00000000-0005-0000-0000-000066500000}"/>
    <cellStyle name="Normal 2 2 4 2 25 3 7" xfId="22043" xr:uid="{00000000-0005-0000-0000-000067500000}"/>
    <cellStyle name="Normal 2 2 4 2 25 3 8" xfId="22044" xr:uid="{00000000-0005-0000-0000-000068500000}"/>
    <cellStyle name="Normal 2 2 4 2 25 3 9" xfId="22045" xr:uid="{00000000-0005-0000-0000-000069500000}"/>
    <cellStyle name="Normal 2 2 4 2 25 4" xfId="22046" xr:uid="{00000000-0005-0000-0000-00006A500000}"/>
    <cellStyle name="Normal 2 2 4 2 25 5" xfId="22047" xr:uid="{00000000-0005-0000-0000-00006B500000}"/>
    <cellStyle name="Normal 2 2 4 2 25 6" xfId="22048" xr:uid="{00000000-0005-0000-0000-00006C500000}"/>
    <cellStyle name="Normal 2 2 4 2 25 7" xfId="22049" xr:uid="{00000000-0005-0000-0000-00006D500000}"/>
    <cellStyle name="Normal 2 2 4 2 25 8" xfId="22050" xr:uid="{00000000-0005-0000-0000-00006E500000}"/>
    <cellStyle name="Normal 2 2 4 2 25 9" xfId="22051" xr:uid="{00000000-0005-0000-0000-00006F500000}"/>
    <cellStyle name="Normal 2 2 4 2 26" xfId="3669" xr:uid="{00000000-0005-0000-0000-000070500000}"/>
    <cellStyle name="Normal 2 2 4 2 26 10" xfId="22052" xr:uid="{00000000-0005-0000-0000-000071500000}"/>
    <cellStyle name="Normal 2 2 4 2 26 11" xfId="22053" xr:uid="{00000000-0005-0000-0000-000072500000}"/>
    <cellStyle name="Normal 2 2 4 2 26 12" xfId="22054" xr:uid="{00000000-0005-0000-0000-000073500000}"/>
    <cellStyle name="Normal 2 2 4 2 26 2" xfId="3670" xr:uid="{00000000-0005-0000-0000-000074500000}"/>
    <cellStyle name="Normal 2 2 4 2 26 2 10" xfId="22055" xr:uid="{00000000-0005-0000-0000-000075500000}"/>
    <cellStyle name="Normal 2 2 4 2 26 2 11" xfId="22056" xr:uid="{00000000-0005-0000-0000-000076500000}"/>
    <cellStyle name="Normal 2 2 4 2 26 2 2" xfId="22057" xr:uid="{00000000-0005-0000-0000-000077500000}"/>
    <cellStyle name="Normal 2 2 4 2 26 2 2 10" xfId="22058" xr:uid="{00000000-0005-0000-0000-000078500000}"/>
    <cellStyle name="Normal 2 2 4 2 26 2 2 2" xfId="22059" xr:uid="{00000000-0005-0000-0000-000079500000}"/>
    <cellStyle name="Normal 2 2 4 2 26 2 2 3" xfId="22060" xr:uid="{00000000-0005-0000-0000-00007A500000}"/>
    <cellStyle name="Normal 2 2 4 2 26 2 2 4" xfId="22061" xr:uid="{00000000-0005-0000-0000-00007B500000}"/>
    <cellStyle name="Normal 2 2 4 2 26 2 2 5" xfId="22062" xr:uid="{00000000-0005-0000-0000-00007C500000}"/>
    <cellStyle name="Normal 2 2 4 2 26 2 2 6" xfId="22063" xr:uid="{00000000-0005-0000-0000-00007D500000}"/>
    <cellStyle name="Normal 2 2 4 2 26 2 2 7" xfId="22064" xr:uid="{00000000-0005-0000-0000-00007E500000}"/>
    <cellStyle name="Normal 2 2 4 2 26 2 2 8" xfId="22065" xr:uid="{00000000-0005-0000-0000-00007F500000}"/>
    <cellStyle name="Normal 2 2 4 2 26 2 2 9" xfId="22066" xr:uid="{00000000-0005-0000-0000-000080500000}"/>
    <cellStyle name="Normal 2 2 4 2 26 2 3" xfId="22067" xr:uid="{00000000-0005-0000-0000-000081500000}"/>
    <cellStyle name="Normal 2 2 4 2 26 2 4" xfId="22068" xr:uid="{00000000-0005-0000-0000-000082500000}"/>
    <cellStyle name="Normal 2 2 4 2 26 2 5" xfId="22069" xr:uid="{00000000-0005-0000-0000-000083500000}"/>
    <cellStyle name="Normal 2 2 4 2 26 2 6" xfId="22070" xr:uid="{00000000-0005-0000-0000-000084500000}"/>
    <cellStyle name="Normal 2 2 4 2 26 2 7" xfId="22071" xr:uid="{00000000-0005-0000-0000-000085500000}"/>
    <cellStyle name="Normal 2 2 4 2 26 2 8" xfId="22072" xr:uid="{00000000-0005-0000-0000-000086500000}"/>
    <cellStyle name="Normal 2 2 4 2 26 2 9" xfId="22073" xr:uid="{00000000-0005-0000-0000-000087500000}"/>
    <cellStyle name="Normal 2 2 4 2 26 3" xfId="22074" xr:uid="{00000000-0005-0000-0000-000088500000}"/>
    <cellStyle name="Normal 2 2 4 2 26 3 10" xfId="22075" xr:uid="{00000000-0005-0000-0000-000089500000}"/>
    <cellStyle name="Normal 2 2 4 2 26 3 2" xfId="22076" xr:uid="{00000000-0005-0000-0000-00008A500000}"/>
    <cellStyle name="Normal 2 2 4 2 26 3 3" xfId="22077" xr:uid="{00000000-0005-0000-0000-00008B500000}"/>
    <cellStyle name="Normal 2 2 4 2 26 3 4" xfId="22078" xr:uid="{00000000-0005-0000-0000-00008C500000}"/>
    <cellStyle name="Normal 2 2 4 2 26 3 5" xfId="22079" xr:uid="{00000000-0005-0000-0000-00008D500000}"/>
    <cellStyle name="Normal 2 2 4 2 26 3 6" xfId="22080" xr:uid="{00000000-0005-0000-0000-00008E500000}"/>
    <cellStyle name="Normal 2 2 4 2 26 3 7" xfId="22081" xr:uid="{00000000-0005-0000-0000-00008F500000}"/>
    <cellStyle name="Normal 2 2 4 2 26 3 8" xfId="22082" xr:uid="{00000000-0005-0000-0000-000090500000}"/>
    <cellStyle name="Normal 2 2 4 2 26 3 9" xfId="22083" xr:uid="{00000000-0005-0000-0000-000091500000}"/>
    <cellStyle name="Normal 2 2 4 2 26 4" xfId="22084" xr:uid="{00000000-0005-0000-0000-000092500000}"/>
    <cellStyle name="Normal 2 2 4 2 26 5" xfId="22085" xr:uid="{00000000-0005-0000-0000-000093500000}"/>
    <cellStyle name="Normal 2 2 4 2 26 6" xfId="22086" xr:uid="{00000000-0005-0000-0000-000094500000}"/>
    <cellStyle name="Normal 2 2 4 2 26 7" xfId="22087" xr:uid="{00000000-0005-0000-0000-000095500000}"/>
    <cellStyle name="Normal 2 2 4 2 26 8" xfId="22088" xr:uid="{00000000-0005-0000-0000-000096500000}"/>
    <cellStyle name="Normal 2 2 4 2 26 9" xfId="22089" xr:uid="{00000000-0005-0000-0000-000097500000}"/>
    <cellStyle name="Normal 2 2 4 2 3" xfId="3671" xr:uid="{00000000-0005-0000-0000-000098500000}"/>
    <cellStyle name="Normal 2 2 4 2 3 10" xfId="22090" xr:uid="{00000000-0005-0000-0000-000099500000}"/>
    <cellStyle name="Normal 2 2 4 2 3 11" xfId="22091" xr:uid="{00000000-0005-0000-0000-00009A500000}"/>
    <cellStyle name="Normal 2 2 4 2 3 12" xfId="22092" xr:uid="{00000000-0005-0000-0000-00009B500000}"/>
    <cellStyle name="Normal 2 2 4 2 3 2" xfId="3672" xr:uid="{00000000-0005-0000-0000-00009C500000}"/>
    <cellStyle name="Normal 2 2 4 2 3 2 10" xfId="22093" xr:uid="{00000000-0005-0000-0000-00009D500000}"/>
    <cellStyle name="Normal 2 2 4 2 3 2 11" xfId="22094" xr:uid="{00000000-0005-0000-0000-00009E500000}"/>
    <cellStyle name="Normal 2 2 4 2 3 2 2" xfId="22095" xr:uid="{00000000-0005-0000-0000-00009F500000}"/>
    <cellStyle name="Normal 2 2 4 2 3 2 2 10" xfId="22096" xr:uid="{00000000-0005-0000-0000-0000A0500000}"/>
    <cellStyle name="Normal 2 2 4 2 3 2 2 2" xfId="22097" xr:uid="{00000000-0005-0000-0000-0000A1500000}"/>
    <cellStyle name="Normal 2 2 4 2 3 2 2 3" xfId="22098" xr:uid="{00000000-0005-0000-0000-0000A2500000}"/>
    <cellStyle name="Normal 2 2 4 2 3 2 2 4" xfId="22099" xr:uid="{00000000-0005-0000-0000-0000A3500000}"/>
    <cellStyle name="Normal 2 2 4 2 3 2 2 5" xfId="22100" xr:uid="{00000000-0005-0000-0000-0000A4500000}"/>
    <cellStyle name="Normal 2 2 4 2 3 2 2 6" xfId="22101" xr:uid="{00000000-0005-0000-0000-0000A5500000}"/>
    <cellStyle name="Normal 2 2 4 2 3 2 2 7" xfId="22102" xr:uid="{00000000-0005-0000-0000-0000A6500000}"/>
    <cellStyle name="Normal 2 2 4 2 3 2 2 8" xfId="22103" xr:uid="{00000000-0005-0000-0000-0000A7500000}"/>
    <cellStyle name="Normal 2 2 4 2 3 2 2 9" xfId="22104" xr:uid="{00000000-0005-0000-0000-0000A8500000}"/>
    <cellStyle name="Normal 2 2 4 2 3 2 3" xfId="22105" xr:uid="{00000000-0005-0000-0000-0000A9500000}"/>
    <cellStyle name="Normal 2 2 4 2 3 2 4" xfId="22106" xr:uid="{00000000-0005-0000-0000-0000AA500000}"/>
    <cellStyle name="Normal 2 2 4 2 3 2 5" xfId="22107" xr:uid="{00000000-0005-0000-0000-0000AB500000}"/>
    <cellStyle name="Normal 2 2 4 2 3 2 6" xfId="22108" xr:uid="{00000000-0005-0000-0000-0000AC500000}"/>
    <cellStyle name="Normal 2 2 4 2 3 2 7" xfId="22109" xr:uid="{00000000-0005-0000-0000-0000AD500000}"/>
    <cellStyle name="Normal 2 2 4 2 3 2 8" xfId="22110" xr:uid="{00000000-0005-0000-0000-0000AE500000}"/>
    <cellStyle name="Normal 2 2 4 2 3 2 9" xfId="22111" xr:uid="{00000000-0005-0000-0000-0000AF500000}"/>
    <cellStyle name="Normal 2 2 4 2 3 3" xfId="22112" xr:uid="{00000000-0005-0000-0000-0000B0500000}"/>
    <cellStyle name="Normal 2 2 4 2 3 3 10" xfId="22113" xr:uid="{00000000-0005-0000-0000-0000B1500000}"/>
    <cellStyle name="Normal 2 2 4 2 3 3 2" xfId="22114" xr:uid="{00000000-0005-0000-0000-0000B2500000}"/>
    <cellStyle name="Normal 2 2 4 2 3 3 3" xfId="22115" xr:uid="{00000000-0005-0000-0000-0000B3500000}"/>
    <cellStyle name="Normal 2 2 4 2 3 3 4" xfId="22116" xr:uid="{00000000-0005-0000-0000-0000B4500000}"/>
    <cellStyle name="Normal 2 2 4 2 3 3 5" xfId="22117" xr:uid="{00000000-0005-0000-0000-0000B5500000}"/>
    <cellStyle name="Normal 2 2 4 2 3 3 6" xfId="22118" xr:uid="{00000000-0005-0000-0000-0000B6500000}"/>
    <cellStyle name="Normal 2 2 4 2 3 3 7" xfId="22119" xr:uid="{00000000-0005-0000-0000-0000B7500000}"/>
    <cellStyle name="Normal 2 2 4 2 3 3 8" xfId="22120" xr:uid="{00000000-0005-0000-0000-0000B8500000}"/>
    <cellStyle name="Normal 2 2 4 2 3 3 9" xfId="22121" xr:uid="{00000000-0005-0000-0000-0000B9500000}"/>
    <cellStyle name="Normal 2 2 4 2 3 4" xfId="22122" xr:uid="{00000000-0005-0000-0000-0000BA500000}"/>
    <cellStyle name="Normal 2 2 4 2 3 5" xfId="22123" xr:uid="{00000000-0005-0000-0000-0000BB500000}"/>
    <cellStyle name="Normal 2 2 4 2 3 6" xfId="22124" xr:uid="{00000000-0005-0000-0000-0000BC500000}"/>
    <cellStyle name="Normal 2 2 4 2 3 7" xfId="22125" xr:uid="{00000000-0005-0000-0000-0000BD500000}"/>
    <cellStyle name="Normal 2 2 4 2 3 8" xfId="22126" xr:uid="{00000000-0005-0000-0000-0000BE500000}"/>
    <cellStyle name="Normal 2 2 4 2 3 9" xfId="22127" xr:uid="{00000000-0005-0000-0000-0000BF500000}"/>
    <cellStyle name="Normal 2 2 4 2 4" xfId="3673" xr:uid="{00000000-0005-0000-0000-0000C0500000}"/>
    <cellStyle name="Normal 2 2 4 2 4 10" xfId="22128" xr:uid="{00000000-0005-0000-0000-0000C1500000}"/>
    <cellStyle name="Normal 2 2 4 2 4 11" xfId="22129" xr:uid="{00000000-0005-0000-0000-0000C2500000}"/>
    <cellStyle name="Normal 2 2 4 2 4 12" xfId="22130" xr:uid="{00000000-0005-0000-0000-0000C3500000}"/>
    <cellStyle name="Normal 2 2 4 2 4 2" xfId="3674" xr:uid="{00000000-0005-0000-0000-0000C4500000}"/>
    <cellStyle name="Normal 2 2 4 2 4 2 10" xfId="22131" xr:uid="{00000000-0005-0000-0000-0000C5500000}"/>
    <cellStyle name="Normal 2 2 4 2 4 2 11" xfId="22132" xr:uid="{00000000-0005-0000-0000-0000C6500000}"/>
    <cellStyle name="Normal 2 2 4 2 4 2 2" xfId="22133" xr:uid="{00000000-0005-0000-0000-0000C7500000}"/>
    <cellStyle name="Normal 2 2 4 2 4 2 2 10" xfId="22134" xr:uid="{00000000-0005-0000-0000-0000C8500000}"/>
    <cellStyle name="Normal 2 2 4 2 4 2 2 2" xfId="22135" xr:uid="{00000000-0005-0000-0000-0000C9500000}"/>
    <cellStyle name="Normal 2 2 4 2 4 2 2 3" xfId="22136" xr:uid="{00000000-0005-0000-0000-0000CA500000}"/>
    <cellStyle name="Normal 2 2 4 2 4 2 2 4" xfId="22137" xr:uid="{00000000-0005-0000-0000-0000CB500000}"/>
    <cellStyle name="Normal 2 2 4 2 4 2 2 5" xfId="22138" xr:uid="{00000000-0005-0000-0000-0000CC500000}"/>
    <cellStyle name="Normal 2 2 4 2 4 2 2 6" xfId="22139" xr:uid="{00000000-0005-0000-0000-0000CD500000}"/>
    <cellStyle name="Normal 2 2 4 2 4 2 2 7" xfId="22140" xr:uid="{00000000-0005-0000-0000-0000CE500000}"/>
    <cellStyle name="Normal 2 2 4 2 4 2 2 8" xfId="22141" xr:uid="{00000000-0005-0000-0000-0000CF500000}"/>
    <cellStyle name="Normal 2 2 4 2 4 2 2 9" xfId="22142" xr:uid="{00000000-0005-0000-0000-0000D0500000}"/>
    <cellStyle name="Normal 2 2 4 2 4 2 3" xfId="22143" xr:uid="{00000000-0005-0000-0000-0000D1500000}"/>
    <cellStyle name="Normal 2 2 4 2 4 2 4" xfId="22144" xr:uid="{00000000-0005-0000-0000-0000D2500000}"/>
    <cellStyle name="Normal 2 2 4 2 4 2 5" xfId="22145" xr:uid="{00000000-0005-0000-0000-0000D3500000}"/>
    <cellStyle name="Normal 2 2 4 2 4 2 6" xfId="22146" xr:uid="{00000000-0005-0000-0000-0000D4500000}"/>
    <cellStyle name="Normal 2 2 4 2 4 2 7" xfId="22147" xr:uid="{00000000-0005-0000-0000-0000D5500000}"/>
    <cellStyle name="Normal 2 2 4 2 4 2 8" xfId="22148" xr:uid="{00000000-0005-0000-0000-0000D6500000}"/>
    <cellStyle name="Normal 2 2 4 2 4 2 9" xfId="22149" xr:uid="{00000000-0005-0000-0000-0000D7500000}"/>
    <cellStyle name="Normal 2 2 4 2 4 3" xfId="22150" xr:uid="{00000000-0005-0000-0000-0000D8500000}"/>
    <cellStyle name="Normal 2 2 4 2 4 3 10" xfId="22151" xr:uid="{00000000-0005-0000-0000-0000D9500000}"/>
    <cellStyle name="Normal 2 2 4 2 4 3 2" xfId="22152" xr:uid="{00000000-0005-0000-0000-0000DA500000}"/>
    <cellStyle name="Normal 2 2 4 2 4 3 3" xfId="22153" xr:uid="{00000000-0005-0000-0000-0000DB500000}"/>
    <cellStyle name="Normal 2 2 4 2 4 3 4" xfId="22154" xr:uid="{00000000-0005-0000-0000-0000DC500000}"/>
    <cellStyle name="Normal 2 2 4 2 4 3 5" xfId="22155" xr:uid="{00000000-0005-0000-0000-0000DD500000}"/>
    <cellStyle name="Normal 2 2 4 2 4 3 6" xfId="22156" xr:uid="{00000000-0005-0000-0000-0000DE500000}"/>
    <cellStyle name="Normal 2 2 4 2 4 3 7" xfId="22157" xr:uid="{00000000-0005-0000-0000-0000DF500000}"/>
    <cellStyle name="Normal 2 2 4 2 4 3 8" xfId="22158" xr:uid="{00000000-0005-0000-0000-0000E0500000}"/>
    <cellStyle name="Normal 2 2 4 2 4 3 9" xfId="22159" xr:uid="{00000000-0005-0000-0000-0000E1500000}"/>
    <cellStyle name="Normal 2 2 4 2 4 4" xfId="22160" xr:uid="{00000000-0005-0000-0000-0000E2500000}"/>
    <cellStyle name="Normal 2 2 4 2 4 5" xfId="22161" xr:uid="{00000000-0005-0000-0000-0000E3500000}"/>
    <cellStyle name="Normal 2 2 4 2 4 6" xfId="22162" xr:uid="{00000000-0005-0000-0000-0000E4500000}"/>
    <cellStyle name="Normal 2 2 4 2 4 7" xfId="22163" xr:uid="{00000000-0005-0000-0000-0000E5500000}"/>
    <cellStyle name="Normal 2 2 4 2 4 8" xfId="22164" xr:uid="{00000000-0005-0000-0000-0000E6500000}"/>
    <cellStyle name="Normal 2 2 4 2 4 9" xfId="22165" xr:uid="{00000000-0005-0000-0000-0000E7500000}"/>
    <cellStyle name="Normal 2 2 4 2 5" xfId="3675" xr:uid="{00000000-0005-0000-0000-0000E8500000}"/>
    <cellStyle name="Normal 2 2 4 2 5 10" xfId="22166" xr:uid="{00000000-0005-0000-0000-0000E9500000}"/>
    <cellStyle name="Normal 2 2 4 2 5 11" xfId="22167" xr:uid="{00000000-0005-0000-0000-0000EA500000}"/>
    <cellStyle name="Normal 2 2 4 2 5 12" xfId="22168" xr:uid="{00000000-0005-0000-0000-0000EB500000}"/>
    <cellStyle name="Normal 2 2 4 2 5 2" xfId="3676" xr:uid="{00000000-0005-0000-0000-0000EC500000}"/>
    <cellStyle name="Normal 2 2 4 2 5 2 10" xfId="22169" xr:uid="{00000000-0005-0000-0000-0000ED500000}"/>
    <cellStyle name="Normal 2 2 4 2 5 2 11" xfId="22170" xr:uid="{00000000-0005-0000-0000-0000EE500000}"/>
    <cellStyle name="Normal 2 2 4 2 5 2 2" xfId="22171" xr:uid="{00000000-0005-0000-0000-0000EF500000}"/>
    <cellStyle name="Normal 2 2 4 2 5 2 2 10" xfId="22172" xr:uid="{00000000-0005-0000-0000-0000F0500000}"/>
    <cellStyle name="Normal 2 2 4 2 5 2 2 2" xfId="22173" xr:uid="{00000000-0005-0000-0000-0000F1500000}"/>
    <cellStyle name="Normal 2 2 4 2 5 2 2 3" xfId="22174" xr:uid="{00000000-0005-0000-0000-0000F2500000}"/>
    <cellStyle name="Normal 2 2 4 2 5 2 2 4" xfId="22175" xr:uid="{00000000-0005-0000-0000-0000F3500000}"/>
    <cellStyle name="Normal 2 2 4 2 5 2 2 5" xfId="22176" xr:uid="{00000000-0005-0000-0000-0000F4500000}"/>
    <cellStyle name="Normal 2 2 4 2 5 2 2 6" xfId="22177" xr:uid="{00000000-0005-0000-0000-0000F5500000}"/>
    <cellStyle name="Normal 2 2 4 2 5 2 2 7" xfId="22178" xr:uid="{00000000-0005-0000-0000-0000F6500000}"/>
    <cellStyle name="Normal 2 2 4 2 5 2 2 8" xfId="22179" xr:uid="{00000000-0005-0000-0000-0000F7500000}"/>
    <cellStyle name="Normal 2 2 4 2 5 2 2 9" xfId="22180" xr:uid="{00000000-0005-0000-0000-0000F8500000}"/>
    <cellStyle name="Normal 2 2 4 2 5 2 3" xfId="22181" xr:uid="{00000000-0005-0000-0000-0000F9500000}"/>
    <cellStyle name="Normal 2 2 4 2 5 2 4" xfId="22182" xr:uid="{00000000-0005-0000-0000-0000FA500000}"/>
    <cellStyle name="Normal 2 2 4 2 5 2 5" xfId="22183" xr:uid="{00000000-0005-0000-0000-0000FB500000}"/>
    <cellStyle name="Normal 2 2 4 2 5 2 6" xfId="22184" xr:uid="{00000000-0005-0000-0000-0000FC500000}"/>
    <cellStyle name="Normal 2 2 4 2 5 2 7" xfId="22185" xr:uid="{00000000-0005-0000-0000-0000FD500000}"/>
    <cellStyle name="Normal 2 2 4 2 5 2 8" xfId="22186" xr:uid="{00000000-0005-0000-0000-0000FE500000}"/>
    <cellStyle name="Normal 2 2 4 2 5 2 9" xfId="22187" xr:uid="{00000000-0005-0000-0000-0000FF500000}"/>
    <cellStyle name="Normal 2 2 4 2 5 3" xfId="22188" xr:uid="{00000000-0005-0000-0000-000000510000}"/>
    <cellStyle name="Normal 2 2 4 2 5 3 10" xfId="22189" xr:uid="{00000000-0005-0000-0000-000001510000}"/>
    <cellStyle name="Normal 2 2 4 2 5 3 2" xfId="22190" xr:uid="{00000000-0005-0000-0000-000002510000}"/>
    <cellStyle name="Normal 2 2 4 2 5 3 3" xfId="22191" xr:uid="{00000000-0005-0000-0000-000003510000}"/>
    <cellStyle name="Normal 2 2 4 2 5 3 4" xfId="22192" xr:uid="{00000000-0005-0000-0000-000004510000}"/>
    <cellStyle name="Normal 2 2 4 2 5 3 5" xfId="22193" xr:uid="{00000000-0005-0000-0000-000005510000}"/>
    <cellStyle name="Normal 2 2 4 2 5 3 6" xfId="22194" xr:uid="{00000000-0005-0000-0000-000006510000}"/>
    <cellStyle name="Normal 2 2 4 2 5 3 7" xfId="22195" xr:uid="{00000000-0005-0000-0000-000007510000}"/>
    <cellStyle name="Normal 2 2 4 2 5 3 8" xfId="22196" xr:uid="{00000000-0005-0000-0000-000008510000}"/>
    <cellStyle name="Normal 2 2 4 2 5 3 9" xfId="22197" xr:uid="{00000000-0005-0000-0000-000009510000}"/>
    <cellStyle name="Normal 2 2 4 2 5 4" xfId="22198" xr:uid="{00000000-0005-0000-0000-00000A510000}"/>
    <cellStyle name="Normal 2 2 4 2 5 5" xfId="22199" xr:uid="{00000000-0005-0000-0000-00000B510000}"/>
    <cellStyle name="Normal 2 2 4 2 5 6" xfId="22200" xr:uid="{00000000-0005-0000-0000-00000C510000}"/>
    <cellStyle name="Normal 2 2 4 2 5 7" xfId="22201" xr:uid="{00000000-0005-0000-0000-00000D510000}"/>
    <cellStyle name="Normal 2 2 4 2 5 8" xfId="22202" xr:uid="{00000000-0005-0000-0000-00000E510000}"/>
    <cellStyle name="Normal 2 2 4 2 5 9" xfId="22203" xr:uid="{00000000-0005-0000-0000-00000F510000}"/>
    <cellStyle name="Normal 2 2 4 2 6" xfId="3677" xr:uid="{00000000-0005-0000-0000-000010510000}"/>
    <cellStyle name="Normal 2 2 4 2 6 10" xfId="22204" xr:uid="{00000000-0005-0000-0000-000011510000}"/>
    <cellStyle name="Normal 2 2 4 2 6 11" xfId="22205" xr:uid="{00000000-0005-0000-0000-000012510000}"/>
    <cellStyle name="Normal 2 2 4 2 6 12" xfId="22206" xr:uid="{00000000-0005-0000-0000-000013510000}"/>
    <cellStyle name="Normal 2 2 4 2 6 2" xfId="3678" xr:uid="{00000000-0005-0000-0000-000014510000}"/>
    <cellStyle name="Normal 2 2 4 2 6 2 10" xfId="22207" xr:uid="{00000000-0005-0000-0000-000015510000}"/>
    <cellStyle name="Normal 2 2 4 2 6 2 11" xfId="22208" xr:uid="{00000000-0005-0000-0000-000016510000}"/>
    <cellStyle name="Normal 2 2 4 2 6 2 2" xfId="22209" xr:uid="{00000000-0005-0000-0000-000017510000}"/>
    <cellStyle name="Normal 2 2 4 2 6 2 2 10" xfId="22210" xr:uid="{00000000-0005-0000-0000-000018510000}"/>
    <cellStyle name="Normal 2 2 4 2 6 2 2 2" xfId="22211" xr:uid="{00000000-0005-0000-0000-000019510000}"/>
    <cellStyle name="Normal 2 2 4 2 6 2 2 3" xfId="22212" xr:uid="{00000000-0005-0000-0000-00001A510000}"/>
    <cellStyle name="Normal 2 2 4 2 6 2 2 4" xfId="22213" xr:uid="{00000000-0005-0000-0000-00001B510000}"/>
    <cellStyle name="Normal 2 2 4 2 6 2 2 5" xfId="22214" xr:uid="{00000000-0005-0000-0000-00001C510000}"/>
    <cellStyle name="Normal 2 2 4 2 6 2 2 6" xfId="22215" xr:uid="{00000000-0005-0000-0000-00001D510000}"/>
    <cellStyle name="Normal 2 2 4 2 6 2 2 7" xfId="22216" xr:uid="{00000000-0005-0000-0000-00001E510000}"/>
    <cellStyle name="Normal 2 2 4 2 6 2 2 8" xfId="22217" xr:uid="{00000000-0005-0000-0000-00001F510000}"/>
    <cellStyle name="Normal 2 2 4 2 6 2 2 9" xfId="22218" xr:uid="{00000000-0005-0000-0000-000020510000}"/>
    <cellStyle name="Normal 2 2 4 2 6 2 3" xfId="22219" xr:uid="{00000000-0005-0000-0000-000021510000}"/>
    <cellStyle name="Normal 2 2 4 2 6 2 4" xfId="22220" xr:uid="{00000000-0005-0000-0000-000022510000}"/>
    <cellStyle name="Normal 2 2 4 2 6 2 5" xfId="22221" xr:uid="{00000000-0005-0000-0000-000023510000}"/>
    <cellStyle name="Normal 2 2 4 2 6 2 6" xfId="22222" xr:uid="{00000000-0005-0000-0000-000024510000}"/>
    <cellStyle name="Normal 2 2 4 2 6 2 7" xfId="22223" xr:uid="{00000000-0005-0000-0000-000025510000}"/>
    <cellStyle name="Normal 2 2 4 2 6 2 8" xfId="22224" xr:uid="{00000000-0005-0000-0000-000026510000}"/>
    <cellStyle name="Normal 2 2 4 2 6 2 9" xfId="22225" xr:uid="{00000000-0005-0000-0000-000027510000}"/>
    <cellStyle name="Normal 2 2 4 2 6 3" xfId="22226" xr:uid="{00000000-0005-0000-0000-000028510000}"/>
    <cellStyle name="Normal 2 2 4 2 6 3 10" xfId="22227" xr:uid="{00000000-0005-0000-0000-000029510000}"/>
    <cellStyle name="Normal 2 2 4 2 6 3 2" xfId="22228" xr:uid="{00000000-0005-0000-0000-00002A510000}"/>
    <cellStyle name="Normal 2 2 4 2 6 3 3" xfId="22229" xr:uid="{00000000-0005-0000-0000-00002B510000}"/>
    <cellStyle name="Normal 2 2 4 2 6 3 4" xfId="22230" xr:uid="{00000000-0005-0000-0000-00002C510000}"/>
    <cellStyle name="Normal 2 2 4 2 6 3 5" xfId="22231" xr:uid="{00000000-0005-0000-0000-00002D510000}"/>
    <cellStyle name="Normal 2 2 4 2 6 3 6" xfId="22232" xr:uid="{00000000-0005-0000-0000-00002E510000}"/>
    <cellStyle name="Normal 2 2 4 2 6 3 7" xfId="22233" xr:uid="{00000000-0005-0000-0000-00002F510000}"/>
    <cellStyle name="Normal 2 2 4 2 6 3 8" xfId="22234" xr:uid="{00000000-0005-0000-0000-000030510000}"/>
    <cellStyle name="Normal 2 2 4 2 6 3 9" xfId="22235" xr:uid="{00000000-0005-0000-0000-000031510000}"/>
    <cellStyle name="Normal 2 2 4 2 6 4" xfId="22236" xr:uid="{00000000-0005-0000-0000-000032510000}"/>
    <cellStyle name="Normal 2 2 4 2 6 5" xfId="22237" xr:uid="{00000000-0005-0000-0000-000033510000}"/>
    <cellStyle name="Normal 2 2 4 2 6 6" xfId="22238" xr:uid="{00000000-0005-0000-0000-000034510000}"/>
    <cellStyle name="Normal 2 2 4 2 6 7" xfId="22239" xr:uid="{00000000-0005-0000-0000-000035510000}"/>
    <cellStyle name="Normal 2 2 4 2 6 8" xfId="22240" xr:uid="{00000000-0005-0000-0000-000036510000}"/>
    <cellStyle name="Normal 2 2 4 2 6 9" xfId="22241" xr:uid="{00000000-0005-0000-0000-000037510000}"/>
    <cellStyle name="Normal 2 2 4 2 7" xfId="3679" xr:uid="{00000000-0005-0000-0000-000038510000}"/>
    <cellStyle name="Normal 2 2 4 2 7 10" xfId="22242" xr:uid="{00000000-0005-0000-0000-000039510000}"/>
    <cellStyle name="Normal 2 2 4 2 7 11" xfId="22243" xr:uid="{00000000-0005-0000-0000-00003A510000}"/>
    <cellStyle name="Normal 2 2 4 2 7 12" xfId="22244" xr:uid="{00000000-0005-0000-0000-00003B510000}"/>
    <cellStyle name="Normal 2 2 4 2 7 2" xfId="3680" xr:uid="{00000000-0005-0000-0000-00003C510000}"/>
    <cellStyle name="Normal 2 2 4 2 7 2 10" xfId="22245" xr:uid="{00000000-0005-0000-0000-00003D510000}"/>
    <cellStyle name="Normal 2 2 4 2 7 2 11" xfId="22246" xr:uid="{00000000-0005-0000-0000-00003E510000}"/>
    <cellStyle name="Normal 2 2 4 2 7 2 2" xfId="22247" xr:uid="{00000000-0005-0000-0000-00003F510000}"/>
    <cellStyle name="Normal 2 2 4 2 7 2 2 10" xfId="22248" xr:uid="{00000000-0005-0000-0000-000040510000}"/>
    <cellStyle name="Normal 2 2 4 2 7 2 2 2" xfId="22249" xr:uid="{00000000-0005-0000-0000-000041510000}"/>
    <cellStyle name="Normal 2 2 4 2 7 2 2 3" xfId="22250" xr:uid="{00000000-0005-0000-0000-000042510000}"/>
    <cellStyle name="Normal 2 2 4 2 7 2 2 4" xfId="22251" xr:uid="{00000000-0005-0000-0000-000043510000}"/>
    <cellStyle name="Normal 2 2 4 2 7 2 2 5" xfId="22252" xr:uid="{00000000-0005-0000-0000-000044510000}"/>
    <cellStyle name="Normal 2 2 4 2 7 2 2 6" xfId="22253" xr:uid="{00000000-0005-0000-0000-000045510000}"/>
    <cellStyle name="Normal 2 2 4 2 7 2 2 7" xfId="22254" xr:uid="{00000000-0005-0000-0000-000046510000}"/>
    <cellStyle name="Normal 2 2 4 2 7 2 2 8" xfId="22255" xr:uid="{00000000-0005-0000-0000-000047510000}"/>
    <cellStyle name="Normal 2 2 4 2 7 2 2 9" xfId="22256" xr:uid="{00000000-0005-0000-0000-000048510000}"/>
    <cellStyle name="Normal 2 2 4 2 7 2 3" xfId="22257" xr:uid="{00000000-0005-0000-0000-000049510000}"/>
    <cellStyle name="Normal 2 2 4 2 7 2 4" xfId="22258" xr:uid="{00000000-0005-0000-0000-00004A510000}"/>
    <cellStyle name="Normal 2 2 4 2 7 2 5" xfId="22259" xr:uid="{00000000-0005-0000-0000-00004B510000}"/>
    <cellStyle name="Normal 2 2 4 2 7 2 6" xfId="22260" xr:uid="{00000000-0005-0000-0000-00004C510000}"/>
    <cellStyle name="Normal 2 2 4 2 7 2 7" xfId="22261" xr:uid="{00000000-0005-0000-0000-00004D510000}"/>
    <cellStyle name="Normal 2 2 4 2 7 2 8" xfId="22262" xr:uid="{00000000-0005-0000-0000-00004E510000}"/>
    <cellStyle name="Normal 2 2 4 2 7 2 9" xfId="22263" xr:uid="{00000000-0005-0000-0000-00004F510000}"/>
    <cellStyle name="Normal 2 2 4 2 7 3" xfId="22264" xr:uid="{00000000-0005-0000-0000-000050510000}"/>
    <cellStyle name="Normal 2 2 4 2 7 3 10" xfId="22265" xr:uid="{00000000-0005-0000-0000-000051510000}"/>
    <cellStyle name="Normal 2 2 4 2 7 3 2" xfId="22266" xr:uid="{00000000-0005-0000-0000-000052510000}"/>
    <cellStyle name="Normal 2 2 4 2 7 3 3" xfId="22267" xr:uid="{00000000-0005-0000-0000-000053510000}"/>
    <cellStyle name="Normal 2 2 4 2 7 3 4" xfId="22268" xr:uid="{00000000-0005-0000-0000-000054510000}"/>
    <cellStyle name="Normal 2 2 4 2 7 3 5" xfId="22269" xr:uid="{00000000-0005-0000-0000-000055510000}"/>
    <cellStyle name="Normal 2 2 4 2 7 3 6" xfId="22270" xr:uid="{00000000-0005-0000-0000-000056510000}"/>
    <cellStyle name="Normal 2 2 4 2 7 3 7" xfId="22271" xr:uid="{00000000-0005-0000-0000-000057510000}"/>
    <cellStyle name="Normal 2 2 4 2 7 3 8" xfId="22272" xr:uid="{00000000-0005-0000-0000-000058510000}"/>
    <cellStyle name="Normal 2 2 4 2 7 3 9" xfId="22273" xr:uid="{00000000-0005-0000-0000-000059510000}"/>
    <cellStyle name="Normal 2 2 4 2 7 4" xfId="22274" xr:uid="{00000000-0005-0000-0000-00005A510000}"/>
    <cellStyle name="Normal 2 2 4 2 7 5" xfId="22275" xr:uid="{00000000-0005-0000-0000-00005B510000}"/>
    <cellStyle name="Normal 2 2 4 2 7 6" xfId="22276" xr:uid="{00000000-0005-0000-0000-00005C510000}"/>
    <cellStyle name="Normal 2 2 4 2 7 7" xfId="22277" xr:uid="{00000000-0005-0000-0000-00005D510000}"/>
    <cellStyle name="Normal 2 2 4 2 7 8" xfId="22278" xr:uid="{00000000-0005-0000-0000-00005E510000}"/>
    <cellStyle name="Normal 2 2 4 2 7 9" xfId="22279" xr:uid="{00000000-0005-0000-0000-00005F510000}"/>
    <cellStyle name="Normal 2 2 4 2 8" xfId="3681" xr:uid="{00000000-0005-0000-0000-000060510000}"/>
    <cellStyle name="Normal 2 2 4 2 8 10" xfId="22280" xr:uid="{00000000-0005-0000-0000-000061510000}"/>
    <cellStyle name="Normal 2 2 4 2 8 11" xfId="22281" xr:uid="{00000000-0005-0000-0000-000062510000}"/>
    <cellStyle name="Normal 2 2 4 2 8 12" xfId="22282" xr:uid="{00000000-0005-0000-0000-000063510000}"/>
    <cellStyle name="Normal 2 2 4 2 8 2" xfId="3682" xr:uid="{00000000-0005-0000-0000-000064510000}"/>
    <cellStyle name="Normal 2 2 4 2 8 2 10" xfId="22283" xr:uid="{00000000-0005-0000-0000-000065510000}"/>
    <cellStyle name="Normal 2 2 4 2 8 2 11" xfId="22284" xr:uid="{00000000-0005-0000-0000-000066510000}"/>
    <cellStyle name="Normal 2 2 4 2 8 2 2" xfId="22285" xr:uid="{00000000-0005-0000-0000-000067510000}"/>
    <cellStyle name="Normal 2 2 4 2 8 2 2 10" xfId="22286" xr:uid="{00000000-0005-0000-0000-000068510000}"/>
    <cellStyle name="Normal 2 2 4 2 8 2 2 2" xfId="22287" xr:uid="{00000000-0005-0000-0000-000069510000}"/>
    <cellStyle name="Normal 2 2 4 2 8 2 2 3" xfId="22288" xr:uid="{00000000-0005-0000-0000-00006A510000}"/>
    <cellStyle name="Normal 2 2 4 2 8 2 2 4" xfId="22289" xr:uid="{00000000-0005-0000-0000-00006B510000}"/>
    <cellStyle name="Normal 2 2 4 2 8 2 2 5" xfId="22290" xr:uid="{00000000-0005-0000-0000-00006C510000}"/>
    <cellStyle name="Normal 2 2 4 2 8 2 2 6" xfId="22291" xr:uid="{00000000-0005-0000-0000-00006D510000}"/>
    <cellStyle name="Normal 2 2 4 2 8 2 2 7" xfId="22292" xr:uid="{00000000-0005-0000-0000-00006E510000}"/>
    <cellStyle name="Normal 2 2 4 2 8 2 2 8" xfId="22293" xr:uid="{00000000-0005-0000-0000-00006F510000}"/>
    <cellStyle name="Normal 2 2 4 2 8 2 2 9" xfId="22294" xr:uid="{00000000-0005-0000-0000-000070510000}"/>
    <cellStyle name="Normal 2 2 4 2 8 2 3" xfId="22295" xr:uid="{00000000-0005-0000-0000-000071510000}"/>
    <cellStyle name="Normal 2 2 4 2 8 2 4" xfId="22296" xr:uid="{00000000-0005-0000-0000-000072510000}"/>
    <cellStyle name="Normal 2 2 4 2 8 2 5" xfId="22297" xr:uid="{00000000-0005-0000-0000-000073510000}"/>
    <cellStyle name="Normal 2 2 4 2 8 2 6" xfId="22298" xr:uid="{00000000-0005-0000-0000-000074510000}"/>
    <cellStyle name="Normal 2 2 4 2 8 2 7" xfId="22299" xr:uid="{00000000-0005-0000-0000-000075510000}"/>
    <cellStyle name="Normal 2 2 4 2 8 2 8" xfId="22300" xr:uid="{00000000-0005-0000-0000-000076510000}"/>
    <cellStyle name="Normal 2 2 4 2 8 2 9" xfId="22301" xr:uid="{00000000-0005-0000-0000-000077510000}"/>
    <cellStyle name="Normal 2 2 4 2 8 3" xfId="22302" xr:uid="{00000000-0005-0000-0000-000078510000}"/>
    <cellStyle name="Normal 2 2 4 2 8 3 10" xfId="22303" xr:uid="{00000000-0005-0000-0000-000079510000}"/>
    <cellStyle name="Normal 2 2 4 2 8 3 2" xfId="22304" xr:uid="{00000000-0005-0000-0000-00007A510000}"/>
    <cellStyle name="Normal 2 2 4 2 8 3 3" xfId="22305" xr:uid="{00000000-0005-0000-0000-00007B510000}"/>
    <cellStyle name="Normal 2 2 4 2 8 3 4" xfId="22306" xr:uid="{00000000-0005-0000-0000-00007C510000}"/>
    <cellStyle name="Normal 2 2 4 2 8 3 5" xfId="22307" xr:uid="{00000000-0005-0000-0000-00007D510000}"/>
    <cellStyle name="Normal 2 2 4 2 8 3 6" xfId="22308" xr:uid="{00000000-0005-0000-0000-00007E510000}"/>
    <cellStyle name="Normal 2 2 4 2 8 3 7" xfId="22309" xr:uid="{00000000-0005-0000-0000-00007F510000}"/>
    <cellStyle name="Normal 2 2 4 2 8 3 8" xfId="22310" xr:uid="{00000000-0005-0000-0000-000080510000}"/>
    <cellStyle name="Normal 2 2 4 2 8 3 9" xfId="22311" xr:uid="{00000000-0005-0000-0000-000081510000}"/>
    <cellStyle name="Normal 2 2 4 2 8 4" xfId="22312" xr:uid="{00000000-0005-0000-0000-000082510000}"/>
    <cellStyle name="Normal 2 2 4 2 8 5" xfId="22313" xr:uid="{00000000-0005-0000-0000-000083510000}"/>
    <cellStyle name="Normal 2 2 4 2 8 6" xfId="22314" xr:uid="{00000000-0005-0000-0000-000084510000}"/>
    <cellStyle name="Normal 2 2 4 2 8 7" xfId="22315" xr:uid="{00000000-0005-0000-0000-000085510000}"/>
    <cellStyle name="Normal 2 2 4 2 8 8" xfId="22316" xr:uid="{00000000-0005-0000-0000-000086510000}"/>
    <cellStyle name="Normal 2 2 4 2 8 9" xfId="22317" xr:uid="{00000000-0005-0000-0000-000087510000}"/>
    <cellStyle name="Normal 2 2 4 2 9" xfId="3683" xr:uid="{00000000-0005-0000-0000-000088510000}"/>
    <cellStyle name="Normal 2 2 4 2 9 10" xfId="22318" xr:uid="{00000000-0005-0000-0000-000089510000}"/>
    <cellStyle name="Normal 2 2 4 2 9 11" xfId="22319" xr:uid="{00000000-0005-0000-0000-00008A510000}"/>
    <cellStyle name="Normal 2 2 4 2 9 12" xfId="22320" xr:uid="{00000000-0005-0000-0000-00008B510000}"/>
    <cellStyle name="Normal 2 2 4 2 9 2" xfId="3684" xr:uid="{00000000-0005-0000-0000-00008C510000}"/>
    <cellStyle name="Normal 2 2 4 2 9 2 10" xfId="22321" xr:uid="{00000000-0005-0000-0000-00008D510000}"/>
    <cellStyle name="Normal 2 2 4 2 9 2 11" xfId="22322" xr:uid="{00000000-0005-0000-0000-00008E510000}"/>
    <cellStyle name="Normal 2 2 4 2 9 2 2" xfId="22323" xr:uid="{00000000-0005-0000-0000-00008F510000}"/>
    <cellStyle name="Normal 2 2 4 2 9 2 2 10" xfId="22324" xr:uid="{00000000-0005-0000-0000-000090510000}"/>
    <cellStyle name="Normal 2 2 4 2 9 2 2 2" xfId="22325" xr:uid="{00000000-0005-0000-0000-000091510000}"/>
    <cellStyle name="Normal 2 2 4 2 9 2 2 3" xfId="22326" xr:uid="{00000000-0005-0000-0000-000092510000}"/>
    <cellStyle name="Normal 2 2 4 2 9 2 2 4" xfId="22327" xr:uid="{00000000-0005-0000-0000-000093510000}"/>
    <cellStyle name="Normal 2 2 4 2 9 2 2 5" xfId="22328" xr:uid="{00000000-0005-0000-0000-000094510000}"/>
    <cellStyle name="Normal 2 2 4 2 9 2 2 6" xfId="22329" xr:uid="{00000000-0005-0000-0000-000095510000}"/>
    <cellStyle name="Normal 2 2 4 2 9 2 2 7" xfId="22330" xr:uid="{00000000-0005-0000-0000-000096510000}"/>
    <cellStyle name="Normal 2 2 4 2 9 2 2 8" xfId="22331" xr:uid="{00000000-0005-0000-0000-000097510000}"/>
    <cellStyle name="Normal 2 2 4 2 9 2 2 9" xfId="22332" xr:uid="{00000000-0005-0000-0000-000098510000}"/>
    <cellStyle name="Normal 2 2 4 2 9 2 3" xfId="22333" xr:uid="{00000000-0005-0000-0000-000099510000}"/>
    <cellStyle name="Normal 2 2 4 2 9 2 4" xfId="22334" xr:uid="{00000000-0005-0000-0000-00009A510000}"/>
    <cellStyle name="Normal 2 2 4 2 9 2 5" xfId="22335" xr:uid="{00000000-0005-0000-0000-00009B510000}"/>
    <cellStyle name="Normal 2 2 4 2 9 2 6" xfId="22336" xr:uid="{00000000-0005-0000-0000-00009C510000}"/>
    <cellStyle name="Normal 2 2 4 2 9 2 7" xfId="22337" xr:uid="{00000000-0005-0000-0000-00009D510000}"/>
    <cellStyle name="Normal 2 2 4 2 9 2 8" xfId="22338" xr:uid="{00000000-0005-0000-0000-00009E510000}"/>
    <cellStyle name="Normal 2 2 4 2 9 2 9" xfId="22339" xr:uid="{00000000-0005-0000-0000-00009F510000}"/>
    <cellStyle name="Normal 2 2 4 2 9 3" xfId="22340" xr:uid="{00000000-0005-0000-0000-0000A0510000}"/>
    <cellStyle name="Normal 2 2 4 2 9 3 10" xfId="22341" xr:uid="{00000000-0005-0000-0000-0000A1510000}"/>
    <cellStyle name="Normal 2 2 4 2 9 3 2" xfId="22342" xr:uid="{00000000-0005-0000-0000-0000A2510000}"/>
    <cellStyle name="Normal 2 2 4 2 9 3 3" xfId="22343" xr:uid="{00000000-0005-0000-0000-0000A3510000}"/>
    <cellStyle name="Normal 2 2 4 2 9 3 4" xfId="22344" xr:uid="{00000000-0005-0000-0000-0000A4510000}"/>
    <cellStyle name="Normal 2 2 4 2 9 3 5" xfId="22345" xr:uid="{00000000-0005-0000-0000-0000A5510000}"/>
    <cellStyle name="Normal 2 2 4 2 9 3 6" xfId="22346" xr:uid="{00000000-0005-0000-0000-0000A6510000}"/>
    <cellStyle name="Normal 2 2 4 2 9 3 7" xfId="22347" xr:uid="{00000000-0005-0000-0000-0000A7510000}"/>
    <cellStyle name="Normal 2 2 4 2 9 3 8" xfId="22348" xr:uid="{00000000-0005-0000-0000-0000A8510000}"/>
    <cellStyle name="Normal 2 2 4 2 9 3 9" xfId="22349" xr:uid="{00000000-0005-0000-0000-0000A9510000}"/>
    <cellStyle name="Normal 2 2 4 2 9 4" xfId="22350" xr:uid="{00000000-0005-0000-0000-0000AA510000}"/>
    <cellStyle name="Normal 2 2 4 2 9 5" xfId="22351" xr:uid="{00000000-0005-0000-0000-0000AB510000}"/>
    <cellStyle name="Normal 2 2 4 2 9 6" xfId="22352" xr:uid="{00000000-0005-0000-0000-0000AC510000}"/>
    <cellStyle name="Normal 2 2 4 2 9 7" xfId="22353" xr:uid="{00000000-0005-0000-0000-0000AD510000}"/>
    <cellStyle name="Normal 2 2 4 2 9 8" xfId="22354" xr:uid="{00000000-0005-0000-0000-0000AE510000}"/>
    <cellStyle name="Normal 2 2 4 2 9 9" xfId="22355" xr:uid="{00000000-0005-0000-0000-0000AF510000}"/>
    <cellStyle name="Normal 2 2 4 20" xfId="3685" xr:uid="{00000000-0005-0000-0000-0000B0510000}"/>
    <cellStyle name="Normal 2 2 4 21" xfId="3686" xr:uid="{00000000-0005-0000-0000-0000B1510000}"/>
    <cellStyle name="Normal 2 2 4 22" xfId="3687" xr:uid="{00000000-0005-0000-0000-0000B2510000}"/>
    <cellStyle name="Normal 2 2 4 23" xfId="3688" xr:uid="{00000000-0005-0000-0000-0000B3510000}"/>
    <cellStyle name="Normal 2 2 4 24" xfId="3689" xr:uid="{00000000-0005-0000-0000-0000B4510000}"/>
    <cellStyle name="Normal 2 2 4 25" xfId="3690" xr:uid="{00000000-0005-0000-0000-0000B5510000}"/>
    <cellStyle name="Normal 2 2 4 26" xfId="3691" xr:uid="{00000000-0005-0000-0000-0000B6510000}"/>
    <cellStyle name="Normal 2 2 4 27" xfId="3692" xr:uid="{00000000-0005-0000-0000-0000B7510000}"/>
    <cellStyle name="Normal 2 2 4 27 10" xfId="22356" xr:uid="{00000000-0005-0000-0000-0000B8510000}"/>
    <cellStyle name="Normal 2 2 4 27 11" xfId="22357" xr:uid="{00000000-0005-0000-0000-0000B9510000}"/>
    <cellStyle name="Normal 2 2 4 27 2" xfId="22358" xr:uid="{00000000-0005-0000-0000-0000BA510000}"/>
    <cellStyle name="Normal 2 2 4 27 2 10" xfId="22359" xr:uid="{00000000-0005-0000-0000-0000BB510000}"/>
    <cellStyle name="Normal 2 2 4 27 2 2" xfId="22360" xr:uid="{00000000-0005-0000-0000-0000BC510000}"/>
    <cellStyle name="Normal 2 2 4 27 2 3" xfId="22361" xr:uid="{00000000-0005-0000-0000-0000BD510000}"/>
    <cellStyle name="Normal 2 2 4 27 2 4" xfId="22362" xr:uid="{00000000-0005-0000-0000-0000BE510000}"/>
    <cellStyle name="Normal 2 2 4 27 2 5" xfId="22363" xr:uid="{00000000-0005-0000-0000-0000BF510000}"/>
    <cellStyle name="Normal 2 2 4 27 2 6" xfId="22364" xr:uid="{00000000-0005-0000-0000-0000C0510000}"/>
    <cellStyle name="Normal 2 2 4 27 2 7" xfId="22365" xr:uid="{00000000-0005-0000-0000-0000C1510000}"/>
    <cellStyle name="Normal 2 2 4 27 2 8" xfId="22366" xr:uid="{00000000-0005-0000-0000-0000C2510000}"/>
    <cellStyle name="Normal 2 2 4 27 2 9" xfId="22367" xr:uid="{00000000-0005-0000-0000-0000C3510000}"/>
    <cellStyle name="Normal 2 2 4 27 3" xfId="22368" xr:uid="{00000000-0005-0000-0000-0000C4510000}"/>
    <cellStyle name="Normal 2 2 4 27 4" xfId="22369" xr:uid="{00000000-0005-0000-0000-0000C5510000}"/>
    <cellStyle name="Normal 2 2 4 27 5" xfId="22370" xr:uid="{00000000-0005-0000-0000-0000C6510000}"/>
    <cellStyle name="Normal 2 2 4 27 6" xfId="22371" xr:uid="{00000000-0005-0000-0000-0000C7510000}"/>
    <cellStyle name="Normal 2 2 4 27 7" xfId="22372" xr:uid="{00000000-0005-0000-0000-0000C8510000}"/>
    <cellStyle name="Normal 2 2 4 27 8" xfId="22373" xr:uid="{00000000-0005-0000-0000-0000C9510000}"/>
    <cellStyle name="Normal 2 2 4 27 9" xfId="22374" xr:uid="{00000000-0005-0000-0000-0000CA510000}"/>
    <cellStyle name="Normal 2 2 4 28" xfId="22375" xr:uid="{00000000-0005-0000-0000-0000CB510000}"/>
    <cellStyle name="Normal 2 2 4 28 10" xfId="22376" xr:uid="{00000000-0005-0000-0000-0000CC510000}"/>
    <cellStyle name="Normal 2 2 4 28 2" xfId="22377" xr:uid="{00000000-0005-0000-0000-0000CD510000}"/>
    <cellStyle name="Normal 2 2 4 28 3" xfId="22378" xr:uid="{00000000-0005-0000-0000-0000CE510000}"/>
    <cellStyle name="Normal 2 2 4 28 4" xfId="22379" xr:uid="{00000000-0005-0000-0000-0000CF510000}"/>
    <cellStyle name="Normal 2 2 4 28 5" xfId="22380" xr:uid="{00000000-0005-0000-0000-0000D0510000}"/>
    <cellStyle name="Normal 2 2 4 28 6" xfId="22381" xr:uid="{00000000-0005-0000-0000-0000D1510000}"/>
    <cellStyle name="Normal 2 2 4 28 7" xfId="22382" xr:uid="{00000000-0005-0000-0000-0000D2510000}"/>
    <cellStyle name="Normal 2 2 4 28 8" xfId="22383" xr:uid="{00000000-0005-0000-0000-0000D3510000}"/>
    <cellStyle name="Normal 2 2 4 28 9" xfId="22384" xr:uid="{00000000-0005-0000-0000-0000D4510000}"/>
    <cellStyle name="Normal 2 2 4 29" xfId="22385" xr:uid="{00000000-0005-0000-0000-0000D5510000}"/>
    <cellStyle name="Normal 2 2 4 3" xfId="3693" xr:uid="{00000000-0005-0000-0000-0000D6510000}"/>
    <cellStyle name="Normal 2 2 4 30" xfId="22386" xr:uid="{00000000-0005-0000-0000-0000D7510000}"/>
    <cellStyle name="Normal 2 2 4 31" xfId="22387" xr:uid="{00000000-0005-0000-0000-0000D8510000}"/>
    <cellStyle name="Normal 2 2 4 32" xfId="22388" xr:uid="{00000000-0005-0000-0000-0000D9510000}"/>
    <cellStyle name="Normal 2 2 4 33" xfId="22389" xr:uid="{00000000-0005-0000-0000-0000DA510000}"/>
    <cellStyle name="Normal 2 2 4 34" xfId="22390" xr:uid="{00000000-0005-0000-0000-0000DB510000}"/>
    <cellStyle name="Normal 2 2 4 35" xfId="22391" xr:uid="{00000000-0005-0000-0000-0000DC510000}"/>
    <cellStyle name="Normal 2 2 4 36" xfId="22392" xr:uid="{00000000-0005-0000-0000-0000DD510000}"/>
    <cellStyle name="Normal 2 2 4 37" xfId="22393" xr:uid="{00000000-0005-0000-0000-0000DE510000}"/>
    <cellStyle name="Normal 2 2 4 38" xfId="3623" xr:uid="{00000000-0005-0000-0000-0000DF510000}"/>
    <cellStyle name="Normal 2 2 4 4" xfId="3694" xr:uid="{00000000-0005-0000-0000-0000E0510000}"/>
    <cellStyle name="Normal 2 2 4 5" xfId="3695" xr:uid="{00000000-0005-0000-0000-0000E1510000}"/>
    <cellStyle name="Normal 2 2 4 6" xfId="3696" xr:uid="{00000000-0005-0000-0000-0000E2510000}"/>
    <cellStyle name="Normal 2 2 4 7" xfId="3697" xr:uid="{00000000-0005-0000-0000-0000E3510000}"/>
    <cellStyle name="Normal 2 2 4 8" xfId="3698" xr:uid="{00000000-0005-0000-0000-0000E4510000}"/>
    <cellStyle name="Normal 2 2 4 9" xfId="3699" xr:uid="{00000000-0005-0000-0000-0000E5510000}"/>
    <cellStyle name="Normal 2 2 40" xfId="3700" xr:uid="{00000000-0005-0000-0000-0000E6510000}"/>
    <cellStyle name="Normal 2 2 40 10" xfId="22394" xr:uid="{00000000-0005-0000-0000-0000E7510000}"/>
    <cellStyle name="Normal 2 2 40 11" xfId="22395" xr:uid="{00000000-0005-0000-0000-0000E8510000}"/>
    <cellStyle name="Normal 2 2 40 12" xfId="22396" xr:uid="{00000000-0005-0000-0000-0000E9510000}"/>
    <cellStyle name="Normal 2 2 40 2" xfId="3701" xr:uid="{00000000-0005-0000-0000-0000EA510000}"/>
    <cellStyle name="Normal 2 2 40 2 10" xfId="22397" xr:uid="{00000000-0005-0000-0000-0000EB510000}"/>
    <cellStyle name="Normal 2 2 40 2 11" xfId="22398" xr:uid="{00000000-0005-0000-0000-0000EC510000}"/>
    <cellStyle name="Normal 2 2 40 2 2" xfId="22399" xr:uid="{00000000-0005-0000-0000-0000ED510000}"/>
    <cellStyle name="Normal 2 2 40 2 2 10" xfId="22400" xr:uid="{00000000-0005-0000-0000-0000EE510000}"/>
    <cellStyle name="Normal 2 2 40 2 2 2" xfId="22401" xr:uid="{00000000-0005-0000-0000-0000EF510000}"/>
    <cellStyle name="Normal 2 2 40 2 2 3" xfId="22402" xr:uid="{00000000-0005-0000-0000-0000F0510000}"/>
    <cellStyle name="Normal 2 2 40 2 2 4" xfId="22403" xr:uid="{00000000-0005-0000-0000-0000F1510000}"/>
    <cellStyle name="Normal 2 2 40 2 2 5" xfId="22404" xr:uid="{00000000-0005-0000-0000-0000F2510000}"/>
    <cellStyle name="Normal 2 2 40 2 2 6" xfId="22405" xr:uid="{00000000-0005-0000-0000-0000F3510000}"/>
    <cellStyle name="Normal 2 2 40 2 2 7" xfId="22406" xr:uid="{00000000-0005-0000-0000-0000F4510000}"/>
    <cellStyle name="Normal 2 2 40 2 2 8" xfId="22407" xr:uid="{00000000-0005-0000-0000-0000F5510000}"/>
    <cellStyle name="Normal 2 2 40 2 2 9" xfId="22408" xr:uid="{00000000-0005-0000-0000-0000F6510000}"/>
    <cellStyle name="Normal 2 2 40 2 3" xfId="22409" xr:uid="{00000000-0005-0000-0000-0000F7510000}"/>
    <cellStyle name="Normal 2 2 40 2 4" xfId="22410" xr:uid="{00000000-0005-0000-0000-0000F8510000}"/>
    <cellStyle name="Normal 2 2 40 2 5" xfId="22411" xr:uid="{00000000-0005-0000-0000-0000F9510000}"/>
    <cellStyle name="Normal 2 2 40 2 6" xfId="22412" xr:uid="{00000000-0005-0000-0000-0000FA510000}"/>
    <cellStyle name="Normal 2 2 40 2 7" xfId="22413" xr:uid="{00000000-0005-0000-0000-0000FB510000}"/>
    <cellStyle name="Normal 2 2 40 2 8" xfId="22414" xr:uid="{00000000-0005-0000-0000-0000FC510000}"/>
    <cellStyle name="Normal 2 2 40 2 9" xfId="22415" xr:uid="{00000000-0005-0000-0000-0000FD510000}"/>
    <cellStyle name="Normal 2 2 40 3" xfId="22416" xr:uid="{00000000-0005-0000-0000-0000FE510000}"/>
    <cellStyle name="Normal 2 2 40 3 10" xfId="22417" xr:uid="{00000000-0005-0000-0000-0000FF510000}"/>
    <cellStyle name="Normal 2 2 40 3 2" xfId="22418" xr:uid="{00000000-0005-0000-0000-000000520000}"/>
    <cellStyle name="Normal 2 2 40 3 3" xfId="22419" xr:uid="{00000000-0005-0000-0000-000001520000}"/>
    <cellStyle name="Normal 2 2 40 3 4" xfId="22420" xr:uid="{00000000-0005-0000-0000-000002520000}"/>
    <cellStyle name="Normal 2 2 40 3 5" xfId="22421" xr:uid="{00000000-0005-0000-0000-000003520000}"/>
    <cellStyle name="Normal 2 2 40 3 6" xfId="22422" xr:uid="{00000000-0005-0000-0000-000004520000}"/>
    <cellStyle name="Normal 2 2 40 3 7" xfId="22423" xr:uid="{00000000-0005-0000-0000-000005520000}"/>
    <cellStyle name="Normal 2 2 40 3 8" xfId="22424" xr:uid="{00000000-0005-0000-0000-000006520000}"/>
    <cellStyle name="Normal 2 2 40 3 9" xfId="22425" xr:uid="{00000000-0005-0000-0000-000007520000}"/>
    <cellStyle name="Normal 2 2 40 4" xfId="22426" xr:uid="{00000000-0005-0000-0000-000008520000}"/>
    <cellStyle name="Normal 2 2 40 5" xfId="22427" xr:uid="{00000000-0005-0000-0000-000009520000}"/>
    <cellStyle name="Normal 2 2 40 6" xfId="22428" xr:uid="{00000000-0005-0000-0000-00000A520000}"/>
    <cellStyle name="Normal 2 2 40 7" xfId="22429" xr:uid="{00000000-0005-0000-0000-00000B520000}"/>
    <cellStyle name="Normal 2 2 40 8" xfId="22430" xr:uid="{00000000-0005-0000-0000-00000C520000}"/>
    <cellStyle name="Normal 2 2 40 9" xfId="22431" xr:uid="{00000000-0005-0000-0000-00000D520000}"/>
    <cellStyle name="Normal 2 2 41" xfId="3702" xr:uid="{00000000-0005-0000-0000-00000E520000}"/>
    <cellStyle name="Normal 2 2 41 10" xfId="22432" xr:uid="{00000000-0005-0000-0000-00000F520000}"/>
    <cellStyle name="Normal 2 2 41 11" xfId="22433" xr:uid="{00000000-0005-0000-0000-000010520000}"/>
    <cellStyle name="Normal 2 2 41 12" xfId="22434" xr:uid="{00000000-0005-0000-0000-000011520000}"/>
    <cellStyle name="Normal 2 2 41 2" xfId="3703" xr:uid="{00000000-0005-0000-0000-000012520000}"/>
    <cellStyle name="Normal 2 2 41 2 10" xfId="22435" xr:uid="{00000000-0005-0000-0000-000013520000}"/>
    <cellStyle name="Normal 2 2 41 2 11" xfId="22436" xr:uid="{00000000-0005-0000-0000-000014520000}"/>
    <cellStyle name="Normal 2 2 41 2 2" xfId="22437" xr:uid="{00000000-0005-0000-0000-000015520000}"/>
    <cellStyle name="Normal 2 2 41 2 2 10" xfId="22438" xr:uid="{00000000-0005-0000-0000-000016520000}"/>
    <cellStyle name="Normal 2 2 41 2 2 2" xfId="22439" xr:uid="{00000000-0005-0000-0000-000017520000}"/>
    <cellStyle name="Normal 2 2 41 2 2 3" xfId="22440" xr:uid="{00000000-0005-0000-0000-000018520000}"/>
    <cellStyle name="Normal 2 2 41 2 2 4" xfId="22441" xr:uid="{00000000-0005-0000-0000-000019520000}"/>
    <cellStyle name="Normal 2 2 41 2 2 5" xfId="22442" xr:uid="{00000000-0005-0000-0000-00001A520000}"/>
    <cellStyle name="Normal 2 2 41 2 2 6" xfId="22443" xr:uid="{00000000-0005-0000-0000-00001B520000}"/>
    <cellStyle name="Normal 2 2 41 2 2 7" xfId="22444" xr:uid="{00000000-0005-0000-0000-00001C520000}"/>
    <cellStyle name="Normal 2 2 41 2 2 8" xfId="22445" xr:uid="{00000000-0005-0000-0000-00001D520000}"/>
    <cellStyle name="Normal 2 2 41 2 2 9" xfId="22446" xr:uid="{00000000-0005-0000-0000-00001E520000}"/>
    <cellStyle name="Normal 2 2 41 2 3" xfId="22447" xr:uid="{00000000-0005-0000-0000-00001F520000}"/>
    <cellStyle name="Normal 2 2 41 2 4" xfId="22448" xr:uid="{00000000-0005-0000-0000-000020520000}"/>
    <cellStyle name="Normal 2 2 41 2 5" xfId="22449" xr:uid="{00000000-0005-0000-0000-000021520000}"/>
    <cellStyle name="Normal 2 2 41 2 6" xfId="22450" xr:uid="{00000000-0005-0000-0000-000022520000}"/>
    <cellStyle name="Normal 2 2 41 2 7" xfId="22451" xr:uid="{00000000-0005-0000-0000-000023520000}"/>
    <cellStyle name="Normal 2 2 41 2 8" xfId="22452" xr:uid="{00000000-0005-0000-0000-000024520000}"/>
    <cellStyle name="Normal 2 2 41 2 9" xfId="22453" xr:uid="{00000000-0005-0000-0000-000025520000}"/>
    <cellStyle name="Normal 2 2 41 3" xfId="22454" xr:uid="{00000000-0005-0000-0000-000026520000}"/>
    <cellStyle name="Normal 2 2 41 3 10" xfId="22455" xr:uid="{00000000-0005-0000-0000-000027520000}"/>
    <cellStyle name="Normal 2 2 41 3 2" xfId="22456" xr:uid="{00000000-0005-0000-0000-000028520000}"/>
    <cellStyle name="Normal 2 2 41 3 3" xfId="22457" xr:uid="{00000000-0005-0000-0000-000029520000}"/>
    <cellStyle name="Normal 2 2 41 3 4" xfId="22458" xr:uid="{00000000-0005-0000-0000-00002A520000}"/>
    <cellStyle name="Normal 2 2 41 3 5" xfId="22459" xr:uid="{00000000-0005-0000-0000-00002B520000}"/>
    <cellStyle name="Normal 2 2 41 3 6" xfId="22460" xr:uid="{00000000-0005-0000-0000-00002C520000}"/>
    <cellStyle name="Normal 2 2 41 3 7" xfId="22461" xr:uid="{00000000-0005-0000-0000-00002D520000}"/>
    <cellStyle name="Normal 2 2 41 3 8" xfId="22462" xr:uid="{00000000-0005-0000-0000-00002E520000}"/>
    <cellStyle name="Normal 2 2 41 3 9" xfId="22463" xr:uid="{00000000-0005-0000-0000-00002F520000}"/>
    <cellStyle name="Normal 2 2 41 4" xfId="22464" xr:uid="{00000000-0005-0000-0000-000030520000}"/>
    <cellStyle name="Normal 2 2 41 5" xfId="22465" xr:uid="{00000000-0005-0000-0000-000031520000}"/>
    <cellStyle name="Normal 2 2 41 6" xfId="22466" xr:uid="{00000000-0005-0000-0000-000032520000}"/>
    <cellStyle name="Normal 2 2 41 7" xfId="22467" xr:uid="{00000000-0005-0000-0000-000033520000}"/>
    <cellStyle name="Normal 2 2 41 8" xfId="22468" xr:uid="{00000000-0005-0000-0000-000034520000}"/>
    <cellStyle name="Normal 2 2 41 9" xfId="22469" xr:uid="{00000000-0005-0000-0000-000035520000}"/>
    <cellStyle name="Normal 2 2 42" xfId="3704" xr:uid="{00000000-0005-0000-0000-000036520000}"/>
    <cellStyle name="Normal 2 2 42 10" xfId="22470" xr:uid="{00000000-0005-0000-0000-000037520000}"/>
    <cellStyle name="Normal 2 2 42 11" xfId="22471" xr:uid="{00000000-0005-0000-0000-000038520000}"/>
    <cellStyle name="Normal 2 2 42 12" xfId="22472" xr:uid="{00000000-0005-0000-0000-000039520000}"/>
    <cellStyle name="Normal 2 2 42 2" xfId="3705" xr:uid="{00000000-0005-0000-0000-00003A520000}"/>
    <cellStyle name="Normal 2 2 42 2 10" xfId="22473" xr:uid="{00000000-0005-0000-0000-00003B520000}"/>
    <cellStyle name="Normal 2 2 42 2 11" xfId="22474" xr:uid="{00000000-0005-0000-0000-00003C520000}"/>
    <cellStyle name="Normal 2 2 42 2 2" xfId="22475" xr:uid="{00000000-0005-0000-0000-00003D520000}"/>
    <cellStyle name="Normal 2 2 42 2 2 10" xfId="22476" xr:uid="{00000000-0005-0000-0000-00003E520000}"/>
    <cellStyle name="Normal 2 2 42 2 2 2" xfId="22477" xr:uid="{00000000-0005-0000-0000-00003F520000}"/>
    <cellStyle name="Normal 2 2 42 2 2 3" xfId="22478" xr:uid="{00000000-0005-0000-0000-000040520000}"/>
    <cellStyle name="Normal 2 2 42 2 2 4" xfId="22479" xr:uid="{00000000-0005-0000-0000-000041520000}"/>
    <cellStyle name="Normal 2 2 42 2 2 5" xfId="22480" xr:uid="{00000000-0005-0000-0000-000042520000}"/>
    <cellStyle name="Normal 2 2 42 2 2 6" xfId="22481" xr:uid="{00000000-0005-0000-0000-000043520000}"/>
    <cellStyle name="Normal 2 2 42 2 2 7" xfId="22482" xr:uid="{00000000-0005-0000-0000-000044520000}"/>
    <cellStyle name="Normal 2 2 42 2 2 8" xfId="22483" xr:uid="{00000000-0005-0000-0000-000045520000}"/>
    <cellStyle name="Normal 2 2 42 2 2 9" xfId="22484" xr:uid="{00000000-0005-0000-0000-000046520000}"/>
    <cellStyle name="Normal 2 2 42 2 3" xfId="22485" xr:uid="{00000000-0005-0000-0000-000047520000}"/>
    <cellStyle name="Normal 2 2 42 2 4" xfId="22486" xr:uid="{00000000-0005-0000-0000-000048520000}"/>
    <cellStyle name="Normal 2 2 42 2 5" xfId="22487" xr:uid="{00000000-0005-0000-0000-000049520000}"/>
    <cellStyle name="Normal 2 2 42 2 6" xfId="22488" xr:uid="{00000000-0005-0000-0000-00004A520000}"/>
    <cellStyle name="Normal 2 2 42 2 7" xfId="22489" xr:uid="{00000000-0005-0000-0000-00004B520000}"/>
    <cellStyle name="Normal 2 2 42 2 8" xfId="22490" xr:uid="{00000000-0005-0000-0000-00004C520000}"/>
    <cellStyle name="Normal 2 2 42 2 9" xfId="22491" xr:uid="{00000000-0005-0000-0000-00004D520000}"/>
    <cellStyle name="Normal 2 2 42 3" xfId="22492" xr:uid="{00000000-0005-0000-0000-00004E520000}"/>
    <cellStyle name="Normal 2 2 42 3 10" xfId="22493" xr:uid="{00000000-0005-0000-0000-00004F520000}"/>
    <cellStyle name="Normal 2 2 42 3 2" xfId="22494" xr:uid="{00000000-0005-0000-0000-000050520000}"/>
    <cellStyle name="Normal 2 2 42 3 3" xfId="22495" xr:uid="{00000000-0005-0000-0000-000051520000}"/>
    <cellStyle name="Normal 2 2 42 3 4" xfId="22496" xr:uid="{00000000-0005-0000-0000-000052520000}"/>
    <cellStyle name="Normal 2 2 42 3 5" xfId="22497" xr:uid="{00000000-0005-0000-0000-000053520000}"/>
    <cellStyle name="Normal 2 2 42 3 6" xfId="22498" xr:uid="{00000000-0005-0000-0000-000054520000}"/>
    <cellStyle name="Normal 2 2 42 3 7" xfId="22499" xr:uid="{00000000-0005-0000-0000-000055520000}"/>
    <cellStyle name="Normal 2 2 42 3 8" xfId="22500" xr:uid="{00000000-0005-0000-0000-000056520000}"/>
    <cellStyle name="Normal 2 2 42 3 9" xfId="22501" xr:uid="{00000000-0005-0000-0000-000057520000}"/>
    <cellStyle name="Normal 2 2 42 4" xfId="22502" xr:uid="{00000000-0005-0000-0000-000058520000}"/>
    <cellStyle name="Normal 2 2 42 5" xfId="22503" xr:uid="{00000000-0005-0000-0000-000059520000}"/>
    <cellStyle name="Normal 2 2 42 6" xfId="22504" xr:uid="{00000000-0005-0000-0000-00005A520000}"/>
    <cellStyle name="Normal 2 2 42 7" xfId="22505" xr:uid="{00000000-0005-0000-0000-00005B520000}"/>
    <cellStyle name="Normal 2 2 42 8" xfId="22506" xr:uid="{00000000-0005-0000-0000-00005C520000}"/>
    <cellStyle name="Normal 2 2 42 9" xfId="22507" xr:uid="{00000000-0005-0000-0000-00005D520000}"/>
    <cellStyle name="Normal 2 2 43" xfId="3706" xr:uid="{00000000-0005-0000-0000-00005E520000}"/>
    <cellStyle name="Normal 2 2 43 10" xfId="22508" xr:uid="{00000000-0005-0000-0000-00005F520000}"/>
    <cellStyle name="Normal 2 2 43 11" xfId="22509" xr:uid="{00000000-0005-0000-0000-000060520000}"/>
    <cellStyle name="Normal 2 2 43 12" xfId="22510" xr:uid="{00000000-0005-0000-0000-000061520000}"/>
    <cellStyle name="Normal 2 2 43 2" xfId="3707" xr:uid="{00000000-0005-0000-0000-000062520000}"/>
    <cellStyle name="Normal 2 2 43 2 10" xfId="22511" xr:uid="{00000000-0005-0000-0000-000063520000}"/>
    <cellStyle name="Normal 2 2 43 2 11" xfId="22512" xr:uid="{00000000-0005-0000-0000-000064520000}"/>
    <cellStyle name="Normal 2 2 43 2 2" xfId="22513" xr:uid="{00000000-0005-0000-0000-000065520000}"/>
    <cellStyle name="Normal 2 2 43 2 2 10" xfId="22514" xr:uid="{00000000-0005-0000-0000-000066520000}"/>
    <cellStyle name="Normal 2 2 43 2 2 2" xfId="22515" xr:uid="{00000000-0005-0000-0000-000067520000}"/>
    <cellStyle name="Normal 2 2 43 2 2 3" xfId="22516" xr:uid="{00000000-0005-0000-0000-000068520000}"/>
    <cellStyle name="Normal 2 2 43 2 2 4" xfId="22517" xr:uid="{00000000-0005-0000-0000-000069520000}"/>
    <cellStyle name="Normal 2 2 43 2 2 5" xfId="22518" xr:uid="{00000000-0005-0000-0000-00006A520000}"/>
    <cellStyle name="Normal 2 2 43 2 2 6" xfId="22519" xr:uid="{00000000-0005-0000-0000-00006B520000}"/>
    <cellStyle name="Normal 2 2 43 2 2 7" xfId="22520" xr:uid="{00000000-0005-0000-0000-00006C520000}"/>
    <cellStyle name="Normal 2 2 43 2 2 8" xfId="22521" xr:uid="{00000000-0005-0000-0000-00006D520000}"/>
    <cellStyle name="Normal 2 2 43 2 2 9" xfId="22522" xr:uid="{00000000-0005-0000-0000-00006E520000}"/>
    <cellStyle name="Normal 2 2 43 2 3" xfId="22523" xr:uid="{00000000-0005-0000-0000-00006F520000}"/>
    <cellStyle name="Normal 2 2 43 2 4" xfId="22524" xr:uid="{00000000-0005-0000-0000-000070520000}"/>
    <cellStyle name="Normal 2 2 43 2 5" xfId="22525" xr:uid="{00000000-0005-0000-0000-000071520000}"/>
    <cellStyle name="Normal 2 2 43 2 6" xfId="22526" xr:uid="{00000000-0005-0000-0000-000072520000}"/>
    <cellStyle name="Normal 2 2 43 2 7" xfId="22527" xr:uid="{00000000-0005-0000-0000-000073520000}"/>
    <cellStyle name="Normal 2 2 43 2 8" xfId="22528" xr:uid="{00000000-0005-0000-0000-000074520000}"/>
    <cellStyle name="Normal 2 2 43 2 9" xfId="22529" xr:uid="{00000000-0005-0000-0000-000075520000}"/>
    <cellStyle name="Normal 2 2 43 3" xfId="22530" xr:uid="{00000000-0005-0000-0000-000076520000}"/>
    <cellStyle name="Normal 2 2 43 3 10" xfId="22531" xr:uid="{00000000-0005-0000-0000-000077520000}"/>
    <cellStyle name="Normal 2 2 43 3 2" xfId="22532" xr:uid="{00000000-0005-0000-0000-000078520000}"/>
    <cellStyle name="Normal 2 2 43 3 3" xfId="22533" xr:uid="{00000000-0005-0000-0000-000079520000}"/>
    <cellStyle name="Normal 2 2 43 3 4" xfId="22534" xr:uid="{00000000-0005-0000-0000-00007A520000}"/>
    <cellStyle name="Normal 2 2 43 3 5" xfId="22535" xr:uid="{00000000-0005-0000-0000-00007B520000}"/>
    <cellStyle name="Normal 2 2 43 3 6" xfId="22536" xr:uid="{00000000-0005-0000-0000-00007C520000}"/>
    <cellStyle name="Normal 2 2 43 3 7" xfId="22537" xr:uid="{00000000-0005-0000-0000-00007D520000}"/>
    <cellStyle name="Normal 2 2 43 3 8" xfId="22538" xr:uid="{00000000-0005-0000-0000-00007E520000}"/>
    <cellStyle name="Normal 2 2 43 3 9" xfId="22539" xr:uid="{00000000-0005-0000-0000-00007F520000}"/>
    <cellStyle name="Normal 2 2 43 4" xfId="22540" xr:uid="{00000000-0005-0000-0000-000080520000}"/>
    <cellStyle name="Normal 2 2 43 5" xfId="22541" xr:uid="{00000000-0005-0000-0000-000081520000}"/>
    <cellStyle name="Normal 2 2 43 6" xfId="22542" xr:uid="{00000000-0005-0000-0000-000082520000}"/>
    <cellStyle name="Normal 2 2 43 7" xfId="22543" xr:uid="{00000000-0005-0000-0000-000083520000}"/>
    <cellStyle name="Normal 2 2 43 8" xfId="22544" xr:uid="{00000000-0005-0000-0000-000084520000}"/>
    <cellStyle name="Normal 2 2 43 9" xfId="22545" xr:uid="{00000000-0005-0000-0000-000085520000}"/>
    <cellStyle name="Normal 2 2 44" xfId="3708" xr:uid="{00000000-0005-0000-0000-000086520000}"/>
    <cellStyle name="Normal 2 2 44 10" xfId="22546" xr:uid="{00000000-0005-0000-0000-000087520000}"/>
    <cellStyle name="Normal 2 2 44 11" xfId="22547" xr:uid="{00000000-0005-0000-0000-000088520000}"/>
    <cellStyle name="Normal 2 2 44 12" xfId="22548" xr:uid="{00000000-0005-0000-0000-000089520000}"/>
    <cellStyle name="Normal 2 2 44 2" xfId="3709" xr:uid="{00000000-0005-0000-0000-00008A520000}"/>
    <cellStyle name="Normal 2 2 44 2 10" xfId="22549" xr:uid="{00000000-0005-0000-0000-00008B520000}"/>
    <cellStyle name="Normal 2 2 44 2 11" xfId="22550" xr:uid="{00000000-0005-0000-0000-00008C520000}"/>
    <cellStyle name="Normal 2 2 44 2 2" xfId="22551" xr:uid="{00000000-0005-0000-0000-00008D520000}"/>
    <cellStyle name="Normal 2 2 44 2 2 10" xfId="22552" xr:uid="{00000000-0005-0000-0000-00008E520000}"/>
    <cellStyle name="Normal 2 2 44 2 2 2" xfId="22553" xr:uid="{00000000-0005-0000-0000-00008F520000}"/>
    <cellStyle name="Normal 2 2 44 2 2 3" xfId="22554" xr:uid="{00000000-0005-0000-0000-000090520000}"/>
    <cellStyle name="Normal 2 2 44 2 2 4" xfId="22555" xr:uid="{00000000-0005-0000-0000-000091520000}"/>
    <cellStyle name="Normal 2 2 44 2 2 5" xfId="22556" xr:uid="{00000000-0005-0000-0000-000092520000}"/>
    <cellStyle name="Normal 2 2 44 2 2 6" xfId="22557" xr:uid="{00000000-0005-0000-0000-000093520000}"/>
    <cellStyle name="Normal 2 2 44 2 2 7" xfId="22558" xr:uid="{00000000-0005-0000-0000-000094520000}"/>
    <cellStyle name="Normal 2 2 44 2 2 8" xfId="22559" xr:uid="{00000000-0005-0000-0000-000095520000}"/>
    <cellStyle name="Normal 2 2 44 2 2 9" xfId="22560" xr:uid="{00000000-0005-0000-0000-000096520000}"/>
    <cellStyle name="Normal 2 2 44 2 3" xfId="22561" xr:uid="{00000000-0005-0000-0000-000097520000}"/>
    <cellStyle name="Normal 2 2 44 2 4" xfId="22562" xr:uid="{00000000-0005-0000-0000-000098520000}"/>
    <cellStyle name="Normal 2 2 44 2 5" xfId="22563" xr:uid="{00000000-0005-0000-0000-000099520000}"/>
    <cellStyle name="Normal 2 2 44 2 6" xfId="22564" xr:uid="{00000000-0005-0000-0000-00009A520000}"/>
    <cellStyle name="Normal 2 2 44 2 7" xfId="22565" xr:uid="{00000000-0005-0000-0000-00009B520000}"/>
    <cellStyle name="Normal 2 2 44 2 8" xfId="22566" xr:uid="{00000000-0005-0000-0000-00009C520000}"/>
    <cellStyle name="Normal 2 2 44 2 9" xfId="22567" xr:uid="{00000000-0005-0000-0000-00009D520000}"/>
    <cellStyle name="Normal 2 2 44 3" xfId="22568" xr:uid="{00000000-0005-0000-0000-00009E520000}"/>
    <cellStyle name="Normal 2 2 44 3 10" xfId="22569" xr:uid="{00000000-0005-0000-0000-00009F520000}"/>
    <cellStyle name="Normal 2 2 44 3 2" xfId="22570" xr:uid="{00000000-0005-0000-0000-0000A0520000}"/>
    <cellStyle name="Normal 2 2 44 3 3" xfId="22571" xr:uid="{00000000-0005-0000-0000-0000A1520000}"/>
    <cellStyle name="Normal 2 2 44 3 4" xfId="22572" xr:uid="{00000000-0005-0000-0000-0000A2520000}"/>
    <cellStyle name="Normal 2 2 44 3 5" xfId="22573" xr:uid="{00000000-0005-0000-0000-0000A3520000}"/>
    <cellStyle name="Normal 2 2 44 3 6" xfId="22574" xr:uid="{00000000-0005-0000-0000-0000A4520000}"/>
    <cellStyle name="Normal 2 2 44 3 7" xfId="22575" xr:uid="{00000000-0005-0000-0000-0000A5520000}"/>
    <cellStyle name="Normal 2 2 44 3 8" xfId="22576" xr:uid="{00000000-0005-0000-0000-0000A6520000}"/>
    <cellStyle name="Normal 2 2 44 3 9" xfId="22577" xr:uid="{00000000-0005-0000-0000-0000A7520000}"/>
    <cellStyle name="Normal 2 2 44 4" xfId="22578" xr:uid="{00000000-0005-0000-0000-0000A8520000}"/>
    <cellStyle name="Normal 2 2 44 5" xfId="22579" xr:uid="{00000000-0005-0000-0000-0000A9520000}"/>
    <cellStyle name="Normal 2 2 44 6" xfId="22580" xr:uid="{00000000-0005-0000-0000-0000AA520000}"/>
    <cellStyle name="Normal 2 2 44 7" xfId="22581" xr:uid="{00000000-0005-0000-0000-0000AB520000}"/>
    <cellStyle name="Normal 2 2 44 8" xfId="22582" xr:uid="{00000000-0005-0000-0000-0000AC520000}"/>
    <cellStyle name="Normal 2 2 44 9" xfId="22583" xr:uid="{00000000-0005-0000-0000-0000AD520000}"/>
    <cellStyle name="Normal 2 2 45" xfId="3710" xr:uid="{00000000-0005-0000-0000-0000AE520000}"/>
    <cellStyle name="Normal 2 2 45 10" xfId="22584" xr:uid="{00000000-0005-0000-0000-0000AF520000}"/>
    <cellStyle name="Normal 2 2 45 11" xfId="22585" xr:uid="{00000000-0005-0000-0000-0000B0520000}"/>
    <cellStyle name="Normal 2 2 45 12" xfId="22586" xr:uid="{00000000-0005-0000-0000-0000B1520000}"/>
    <cellStyle name="Normal 2 2 45 2" xfId="3711" xr:uid="{00000000-0005-0000-0000-0000B2520000}"/>
    <cellStyle name="Normal 2 2 45 2 10" xfId="22587" xr:uid="{00000000-0005-0000-0000-0000B3520000}"/>
    <cellStyle name="Normal 2 2 45 2 11" xfId="22588" xr:uid="{00000000-0005-0000-0000-0000B4520000}"/>
    <cellStyle name="Normal 2 2 45 2 2" xfId="22589" xr:uid="{00000000-0005-0000-0000-0000B5520000}"/>
    <cellStyle name="Normal 2 2 45 2 2 10" xfId="22590" xr:uid="{00000000-0005-0000-0000-0000B6520000}"/>
    <cellStyle name="Normal 2 2 45 2 2 2" xfId="22591" xr:uid="{00000000-0005-0000-0000-0000B7520000}"/>
    <cellStyle name="Normal 2 2 45 2 2 3" xfId="22592" xr:uid="{00000000-0005-0000-0000-0000B8520000}"/>
    <cellStyle name="Normal 2 2 45 2 2 4" xfId="22593" xr:uid="{00000000-0005-0000-0000-0000B9520000}"/>
    <cellStyle name="Normal 2 2 45 2 2 5" xfId="22594" xr:uid="{00000000-0005-0000-0000-0000BA520000}"/>
    <cellStyle name="Normal 2 2 45 2 2 6" xfId="22595" xr:uid="{00000000-0005-0000-0000-0000BB520000}"/>
    <cellStyle name="Normal 2 2 45 2 2 7" xfId="22596" xr:uid="{00000000-0005-0000-0000-0000BC520000}"/>
    <cellStyle name="Normal 2 2 45 2 2 8" xfId="22597" xr:uid="{00000000-0005-0000-0000-0000BD520000}"/>
    <cellStyle name="Normal 2 2 45 2 2 9" xfId="22598" xr:uid="{00000000-0005-0000-0000-0000BE520000}"/>
    <cellStyle name="Normal 2 2 45 2 3" xfId="22599" xr:uid="{00000000-0005-0000-0000-0000BF520000}"/>
    <cellStyle name="Normal 2 2 45 2 4" xfId="22600" xr:uid="{00000000-0005-0000-0000-0000C0520000}"/>
    <cellStyle name="Normal 2 2 45 2 5" xfId="22601" xr:uid="{00000000-0005-0000-0000-0000C1520000}"/>
    <cellStyle name="Normal 2 2 45 2 6" xfId="22602" xr:uid="{00000000-0005-0000-0000-0000C2520000}"/>
    <cellStyle name="Normal 2 2 45 2 7" xfId="22603" xr:uid="{00000000-0005-0000-0000-0000C3520000}"/>
    <cellStyle name="Normal 2 2 45 2 8" xfId="22604" xr:uid="{00000000-0005-0000-0000-0000C4520000}"/>
    <cellStyle name="Normal 2 2 45 2 9" xfId="22605" xr:uid="{00000000-0005-0000-0000-0000C5520000}"/>
    <cellStyle name="Normal 2 2 45 3" xfId="22606" xr:uid="{00000000-0005-0000-0000-0000C6520000}"/>
    <cellStyle name="Normal 2 2 45 3 10" xfId="22607" xr:uid="{00000000-0005-0000-0000-0000C7520000}"/>
    <cellStyle name="Normal 2 2 45 3 2" xfId="22608" xr:uid="{00000000-0005-0000-0000-0000C8520000}"/>
    <cellStyle name="Normal 2 2 45 3 3" xfId="22609" xr:uid="{00000000-0005-0000-0000-0000C9520000}"/>
    <cellStyle name="Normal 2 2 45 3 4" xfId="22610" xr:uid="{00000000-0005-0000-0000-0000CA520000}"/>
    <cellStyle name="Normal 2 2 45 3 5" xfId="22611" xr:uid="{00000000-0005-0000-0000-0000CB520000}"/>
    <cellStyle name="Normal 2 2 45 3 6" xfId="22612" xr:uid="{00000000-0005-0000-0000-0000CC520000}"/>
    <cellStyle name="Normal 2 2 45 3 7" xfId="22613" xr:uid="{00000000-0005-0000-0000-0000CD520000}"/>
    <cellStyle name="Normal 2 2 45 3 8" xfId="22614" xr:uid="{00000000-0005-0000-0000-0000CE520000}"/>
    <cellStyle name="Normal 2 2 45 3 9" xfId="22615" xr:uid="{00000000-0005-0000-0000-0000CF520000}"/>
    <cellStyle name="Normal 2 2 45 4" xfId="22616" xr:uid="{00000000-0005-0000-0000-0000D0520000}"/>
    <cellStyle name="Normal 2 2 45 5" xfId="22617" xr:uid="{00000000-0005-0000-0000-0000D1520000}"/>
    <cellStyle name="Normal 2 2 45 6" xfId="22618" xr:uid="{00000000-0005-0000-0000-0000D2520000}"/>
    <cellStyle name="Normal 2 2 45 7" xfId="22619" xr:uid="{00000000-0005-0000-0000-0000D3520000}"/>
    <cellStyle name="Normal 2 2 45 8" xfId="22620" xr:uid="{00000000-0005-0000-0000-0000D4520000}"/>
    <cellStyle name="Normal 2 2 45 9" xfId="22621" xr:uid="{00000000-0005-0000-0000-0000D5520000}"/>
    <cellStyle name="Normal 2 2 46" xfId="3712" xr:uid="{00000000-0005-0000-0000-0000D6520000}"/>
    <cellStyle name="Normal 2 2 46 10" xfId="22622" xr:uid="{00000000-0005-0000-0000-0000D7520000}"/>
    <cellStyle name="Normal 2 2 46 11" xfId="22623" xr:uid="{00000000-0005-0000-0000-0000D8520000}"/>
    <cellStyle name="Normal 2 2 46 12" xfId="22624" xr:uid="{00000000-0005-0000-0000-0000D9520000}"/>
    <cellStyle name="Normal 2 2 46 2" xfId="3713" xr:uid="{00000000-0005-0000-0000-0000DA520000}"/>
    <cellStyle name="Normal 2 2 46 2 10" xfId="22625" xr:uid="{00000000-0005-0000-0000-0000DB520000}"/>
    <cellStyle name="Normal 2 2 46 2 11" xfId="22626" xr:uid="{00000000-0005-0000-0000-0000DC520000}"/>
    <cellStyle name="Normal 2 2 46 2 2" xfId="22627" xr:uid="{00000000-0005-0000-0000-0000DD520000}"/>
    <cellStyle name="Normal 2 2 46 2 2 10" xfId="22628" xr:uid="{00000000-0005-0000-0000-0000DE520000}"/>
    <cellStyle name="Normal 2 2 46 2 2 2" xfId="22629" xr:uid="{00000000-0005-0000-0000-0000DF520000}"/>
    <cellStyle name="Normal 2 2 46 2 2 3" xfId="22630" xr:uid="{00000000-0005-0000-0000-0000E0520000}"/>
    <cellStyle name="Normal 2 2 46 2 2 4" xfId="22631" xr:uid="{00000000-0005-0000-0000-0000E1520000}"/>
    <cellStyle name="Normal 2 2 46 2 2 5" xfId="22632" xr:uid="{00000000-0005-0000-0000-0000E2520000}"/>
    <cellStyle name="Normal 2 2 46 2 2 6" xfId="22633" xr:uid="{00000000-0005-0000-0000-0000E3520000}"/>
    <cellStyle name="Normal 2 2 46 2 2 7" xfId="22634" xr:uid="{00000000-0005-0000-0000-0000E4520000}"/>
    <cellStyle name="Normal 2 2 46 2 2 8" xfId="22635" xr:uid="{00000000-0005-0000-0000-0000E5520000}"/>
    <cellStyle name="Normal 2 2 46 2 2 9" xfId="22636" xr:uid="{00000000-0005-0000-0000-0000E6520000}"/>
    <cellStyle name="Normal 2 2 46 2 3" xfId="22637" xr:uid="{00000000-0005-0000-0000-0000E7520000}"/>
    <cellStyle name="Normal 2 2 46 2 4" xfId="22638" xr:uid="{00000000-0005-0000-0000-0000E8520000}"/>
    <cellStyle name="Normal 2 2 46 2 5" xfId="22639" xr:uid="{00000000-0005-0000-0000-0000E9520000}"/>
    <cellStyle name="Normal 2 2 46 2 6" xfId="22640" xr:uid="{00000000-0005-0000-0000-0000EA520000}"/>
    <cellStyle name="Normal 2 2 46 2 7" xfId="22641" xr:uid="{00000000-0005-0000-0000-0000EB520000}"/>
    <cellStyle name="Normal 2 2 46 2 8" xfId="22642" xr:uid="{00000000-0005-0000-0000-0000EC520000}"/>
    <cellStyle name="Normal 2 2 46 2 9" xfId="22643" xr:uid="{00000000-0005-0000-0000-0000ED520000}"/>
    <cellStyle name="Normal 2 2 46 3" xfId="22644" xr:uid="{00000000-0005-0000-0000-0000EE520000}"/>
    <cellStyle name="Normal 2 2 46 3 10" xfId="22645" xr:uid="{00000000-0005-0000-0000-0000EF520000}"/>
    <cellStyle name="Normal 2 2 46 3 2" xfId="22646" xr:uid="{00000000-0005-0000-0000-0000F0520000}"/>
    <cellStyle name="Normal 2 2 46 3 3" xfId="22647" xr:uid="{00000000-0005-0000-0000-0000F1520000}"/>
    <cellStyle name="Normal 2 2 46 3 4" xfId="22648" xr:uid="{00000000-0005-0000-0000-0000F2520000}"/>
    <cellStyle name="Normal 2 2 46 3 5" xfId="22649" xr:uid="{00000000-0005-0000-0000-0000F3520000}"/>
    <cellStyle name="Normal 2 2 46 3 6" xfId="22650" xr:uid="{00000000-0005-0000-0000-0000F4520000}"/>
    <cellStyle name="Normal 2 2 46 3 7" xfId="22651" xr:uid="{00000000-0005-0000-0000-0000F5520000}"/>
    <cellStyle name="Normal 2 2 46 3 8" xfId="22652" xr:uid="{00000000-0005-0000-0000-0000F6520000}"/>
    <cellStyle name="Normal 2 2 46 3 9" xfId="22653" xr:uid="{00000000-0005-0000-0000-0000F7520000}"/>
    <cellStyle name="Normal 2 2 46 4" xfId="22654" xr:uid="{00000000-0005-0000-0000-0000F8520000}"/>
    <cellStyle name="Normal 2 2 46 5" xfId="22655" xr:uid="{00000000-0005-0000-0000-0000F9520000}"/>
    <cellStyle name="Normal 2 2 46 6" xfId="22656" xr:uid="{00000000-0005-0000-0000-0000FA520000}"/>
    <cellStyle name="Normal 2 2 46 7" xfId="22657" xr:uid="{00000000-0005-0000-0000-0000FB520000}"/>
    <cellStyle name="Normal 2 2 46 8" xfId="22658" xr:uid="{00000000-0005-0000-0000-0000FC520000}"/>
    <cellStyle name="Normal 2 2 46 9" xfId="22659" xr:uid="{00000000-0005-0000-0000-0000FD520000}"/>
    <cellStyle name="Normal 2 2 47" xfId="3714" xr:uid="{00000000-0005-0000-0000-0000FE520000}"/>
    <cellStyle name="Normal 2 2 47 10" xfId="22660" xr:uid="{00000000-0005-0000-0000-0000FF520000}"/>
    <cellStyle name="Normal 2 2 47 11" xfId="22661" xr:uid="{00000000-0005-0000-0000-000000530000}"/>
    <cellStyle name="Normal 2 2 47 12" xfId="22662" xr:uid="{00000000-0005-0000-0000-000001530000}"/>
    <cellStyle name="Normal 2 2 47 2" xfId="3715" xr:uid="{00000000-0005-0000-0000-000002530000}"/>
    <cellStyle name="Normal 2 2 47 2 10" xfId="22663" xr:uid="{00000000-0005-0000-0000-000003530000}"/>
    <cellStyle name="Normal 2 2 47 2 11" xfId="22664" xr:uid="{00000000-0005-0000-0000-000004530000}"/>
    <cellStyle name="Normal 2 2 47 2 2" xfId="22665" xr:uid="{00000000-0005-0000-0000-000005530000}"/>
    <cellStyle name="Normal 2 2 47 2 2 10" xfId="22666" xr:uid="{00000000-0005-0000-0000-000006530000}"/>
    <cellStyle name="Normal 2 2 47 2 2 2" xfId="22667" xr:uid="{00000000-0005-0000-0000-000007530000}"/>
    <cellStyle name="Normal 2 2 47 2 2 3" xfId="22668" xr:uid="{00000000-0005-0000-0000-000008530000}"/>
    <cellStyle name="Normal 2 2 47 2 2 4" xfId="22669" xr:uid="{00000000-0005-0000-0000-000009530000}"/>
    <cellStyle name="Normal 2 2 47 2 2 5" xfId="22670" xr:uid="{00000000-0005-0000-0000-00000A530000}"/>
    <cellStyle name="Normal 2 2 47 2 2 6" xfId="22671" xr:uid="{00000000-0005-0000-0000-00000B530000}"/>
    <cellStyle name="Normal 2 2 47 2 2 7" xfId="22672" xr:uid="{00000000-0005-0000-0000-00000C530000}"/>
    <cellStyle name="Normal 2 2 47 2 2 8" xfId="22673" xr:uid="{00000000-0005-0000-0000-00000D530000}"/>
    <cellStyle name="Normal 2 2 47 2 2 9" xfId="22674" xr:uid="{00000000-0005-0000-0000-00000E530000}"/>
    <cellStyle name="Normal 2 2 47 2 3" xfId="22675" xr:uid="{00000000-0005-0000-0000-00000F530000}"/>
    <cellStyle name="Normal 2 2 47 2 4" xfId="22676" xr:uid="{00000000-0005-0000-0000-000010530000}"/>
    <cellStyle name="Normal 2 2 47 2 5" xfId="22677" xr:uid="{00000000-0005-0000-0000-000011530000}"/>
    <cellStyle name="Normal 2 2 47 2 6" xfId="22678" xr:uid="{00000000-0005-0000-0000-000012530000}"/>
    <cellStyle name="Normal 2 2 47 2 7" xfId="22679" xr:uid="{00000000-0005-0000-0000-000013530000}"/>
    <cellStyle name="Normal 2 2 47 2 8" xfId="22680" xr:uid="{00000000-0005-0000-0000-000014530000}"/>
    <cellStyle name="Normal 2 2 47 2 9" xfId="22681" xr:uid="{00000000-0005-0000-0000-000015530000}"/>
    <cellStyle name="Normal 2 2 47 3" xfId="22682" xr:uid="{00000000-0005-0000-0000-000016530000}"/>
    <cellStyle name="Normal 2 2 47 3 10" xfId="22683" xr:uid="{00000000-0005-0000-0000-000017530000}"/>
    <cellStyle name="Normal 2 2 47 3 2" xfId="22684" xr:uid="{00000000-0005-0000-0000-000018530000}"/>
    <cellStyle name="Normal 2 2 47 3 3" xfId="22685" xr:uid="{00000000-0005-0000-0000-000019530000}"/>
    <cellStyle name="Normal 2 2 47 3 4" xfId="22686" xr:uid="{00000000-0005-0000-0000-00001A530000}"/>
    <cellStyle name="Normal 2 2 47 3 5" xfId="22687" xr:uid="{00000000-0005-0000-0000-00001B530000}"/>
    <cellStyle name="Normal 2 2 47 3 6" xfId="22688" xr:uid="{00000000-0005-0000-0000-00001C530000}"/>
    <cellStyle name="Normal 2 2 47 3 7" xfId="22689" xr:uid="{00000000-0005-0000-0000-00001D530000}"/>
    <cellStyle name="Normal 2 2 47 3 8" xfId="22690" xr:uid="{00000000-0005-0000-0000-00001E530000}"/>
    <cellStyle name="Normal 2 2 47 3 9" xfId="22691" xr:uid="{00000000-0005-0000-0000-00001F530000}"/>
    <cellStyle name="Normal 2 2 47 4" xfId="22692" xr:uid="{00000000-0005-0000-0000-000020530000}"/>
    <cellStyle name="Normal 2 2 47 5" xfId="22693" xr:uid="{00000000-0005-0000-0000-000021530000}"/>
    <cellStyle name="Normal 2 2 47 6" xfId="22694" xr:uid="{00000000-0005-0000-0000-000022530000}"/>
    <cellStyle name="Normal 2 2 47 7" xfId="22695" xr:uid="{00000000-0005-0000-0000-000023530000}"/>
    <cellStyle name="Normal 2 2 47 8" xfId="22696" xr:uid="{00000000-0005-0000-0000-000024530000}"/>
    <cellStyle name="Normal 2 2 47 9" xfId="22697" xr:uid="{00000000-0005-0000-0000-000025530000}"/>
    <cellStyle name="Normal 2 2 48" xfId="3716" xr:uid="{00000000-0005-0000-0000-000026530000}"/>
    <cellStyle name="Normal 2 2 48 10" xfId="22698" xr:uid="{00000000-0005-0000-0000-000027530000}"/>
    <cellStyle name="Normal 2 2 48 11" xfId="22699" xr:uid="{00000000-0005-0000-0000-000028530000}"/>
    <cellStyle name="Normal 2 2 48 12" xfId="22700" xr:uid="{00000000-0005-0000-0000-000029530000}"/>
    <cellStyle name="Normal 2 2 48 2" xfId="3717" xr:uid="{00000000-0005-0000-0000-00002A530000}"/>
    <cellStyle name="Normal 2 2 48 2 10" xfId="22701" xr:uid="{00000000-0005-0000-0000-00002B530000}"/>
    <cellStyle name="Normal 2 2 48 2 11" xfId="22702" xr:uid="{00000000-0005-0000-0000-00002C530000}"/>
    <cellStyle name="Normal 2 2 48 2 2" xfId="22703" xr:uid="{00000000-0005-0000-0000-00002D530000}"/>
    <cellStyle name="Normal 2 2 48 2 2 10" xfId="22704" xr:uid="{00000000-0005-0000-0000-00002E530000}"/>
    <cellStyle name="Normal 2 2 48 2 2 2" xfId="22705" xr:uid="{00000000-0005-0000-0000-00002F530000}"/>
    <cellStyle name="Normal 2 2 48 2 2 3" xfId="22706" xr:uid="{00000000-0005-0000-0000-000030530000}"/>
    <cellStyle name="Normal 2 2 48 2 2 4" xfId="22707" xr:uid="{00000000-0005-0000-0000-000031530000}"/>
    <cellStyle name="Normal 2 2 48 2 2 5" xfId="22708" xr:uid="{00000000-0005-0000-0000-000032530000}"/>
    <cellStyle name="Normal 2 2 48 2 2 6" xfId="22709" xr:uid="{00000000-0005-0000-0000-000033530000}"/>
    <cellStyle name="Normal 2 2 48 2 2 7" xfId="22710" xr:uid="{00000000-0005-0000-0000-000034530000}"/>
    <cellStyle name="Normal 2 2 48 2 2 8" xfId="22711" xr:uid="{00000000-0005-0000-0000-000035530000}"/>
    <cellStyle name="Normal 2 2 48 2 2 9" xfId="22712" xr:uid="{00000000-0005-0000-0000-000036530000}"/>
    <cellStyle name="Normal 2 2 48 2 3" xfId="22713" xr:uid="{00000000-0005-0000-0000-000037530000}"/>
    <cellStyle name="Normal 2 2 48 2 4" xfId="22714" xr:uid="{00000000-0005-0000-0000-000038530000}"/>
    <cellStyle name="Normal 2 2 48 2 5" xfId="22715" xr:uid="{00000000-0005-0000-0000-000039530000}"/>
    <cellStyle name="Normal 2 2 48 2 6" xfId="22716" xr:uid="{00000000-0005-0000-0000-00003A530000}"/>
    <cellStyle name="Normal 2 2 48 2 7" xfId="22717" xr:uid="{00000000-0005-0000-0000-00003B530000}"/>
    <cellStyle name="Normal 2 2 48 2 8" xfId="22718" xr:uid="{00000000-0005-0000-0000-00003C530000}"/>
    <cellStyle name="Normal 2 2 48 2 9" xfId="22719" xr:uid="{00000000-0005-0000-0000-00003D530000}"/>
    <cellStyle name="Normal 2 2 48 3" xfId="22720" xr:uid="{00000000-0005-0000-0000-00003E530000}"/>
    <cellStyle name="Normal 2 2 48 3 10" xfId="22721" xr:uid="{00000000-0005-0000-0000-00003F530000}"/>
    <cellStyle name="Normal 2 2 48 3 2" xfId="22722" xr:uid="{00000000-0005-0000-0000-000040530000}"/>
    <cellStyle name="Normal 2 2 48 3 3" xfId="22723" xr:uid="{00000000-0005-0000-0000-000041530000}"/>
    <cellStyle name="Normal 2 2 48 3 4" xfId="22724" xr:uid="{00000000-0005-0000-0000-000042530000}"/>
    <cellStyle name="Normal 2 2 48 3 5" xfId="22725" xr:uid="{00000000-0005-0000-0000-000043530000}"/>
    <cellStyle name="Normal 2 2 48 3 6" xfId="22726" xr:uid="{00000000-0005-0000-0000-000044530000}"/>
    <cellStyle name="Normal 2 2 48 3 7" xfId="22727" xr:uid="{00000000-0005-0000-0000-000045530000}"/>
    <cellStyle name="Normal 2 2 48 3 8" xfId="22728" xr:uid="{00000000-0005-0000-0000-000046530000}"/>
    <cellStyle name="Normal 2 2 48 3 9" xfId="22729" xr:uid="{00000000-0005-0000-0000-000047530000}"/>
    <cellStyle name="Normal 2 2 48 4" xfId="22730" xr:uid="{00000000-0005-0000-0000-000048530000}"/>
    <cellStyle name="Normal 2 2 48 5" xfId="22731" xr:uid="{00000000-0005-0000-0000-000049530000}"/>
    <cellStyle name="Normal 2 2 48 6" xfId="22732" xr:uid="{00000000-0005-0000-0000-00004A530000}"/>
    <cellStyle name="Normal 2 2 48 7" xfId="22733" xr:uid="{00000000-0005-0000-0000-00004B530000}"/>
    <cellStyle name="Normal 2 2 48 8" xfId="22734" xr:uid="{00000000-0005-0000-0000-00004C530000}"/>
    <cellStyle name="Normal 2 2 48 9" xfId="22735" xr:uid="{00000000-0005-0000-0000-00004D530000}"/>
    <cellStyle name="Normal 2 2 49" xfId="3718" xr:uid="{00000000-0005-0000-0000-00004E530000}"/>
    <cellStyle name="Normal 2 2 49 10" xfId="22736" xr:uid="{00000000-0005-0000-0000-00004F530000}"/>
    <cellStyle name="Normal 2 2 49 11" xfId="22737" xr:uid="{00000000-0005-0000-0000-000050530000}"/>
    <cellStyle name="Normal 2 2 49 12" xfId="22738" xr:uid="{00000000-0005-0000-0000-000051530000}"/>
    <cellStyle name="Normal 2 2 49 2" xfId="3719" xr:uid="{00000000-0005-0000-0000-000052530000}"/>
    <cellStyle name="Normal 2 2 49 2 10" xfId="22739" xr:uid="{00000000-0005-0000-0000-000053530000}"/>
    <cellStyle name="Normal 2 2 49 2 11" xfId="22740" xr:uid="{00000000-0005-0000-0000-000054530000}"/>
    <cellStyle name="Normal 2 2 49 2 2" xfId="22741" xr:uid="{00000000-0005-0000-0000-000055530000}"/>
    <cellStyle name="Normal 2 2 49 2 2 10" xfId="22742" xr:uid="{00000000-0005-0000-0000-000056530000}"/>
    <cellStyle name="Normal 2 2 49 2 2 2" xfId="22743" xr:uid="{00000000-0005-0000-0000-000057530000}"/>
    <cellStyle name="Normal 2 2 49 2 2 3" xfId="22744" xr:uid="{00000000-0005-0000-0000-000058530000}"/>
    <cellStyle name="Normal 2 2 49 2 2 4" xfId="22745" xr:uid="{00000000-0005-0000-0000-000059530000}"/>
    <cellStyle name="Normal 2 2 49 2 2 5" xfId="22746" xr:uid="{00000000-0005-0000-0000-00005A530000}"/>
    <cellStyle name="Normal 2 2 49 2 2 6" xfId="22747" xr:uid="{00000000-0005-0000-0000-00005B530000}"/>
    <cellStyle name="Normal 2 2 49 2 2 7" xfId="22748" xr:uid="{00000000-0005-0000-0000-00005C530000}"/>
    <cellStyle name="Normal 2 2 49 2 2 8" xfId="22749" xr:uid="{00000000-0005-0000-0000-00005D530000}"/>
    <cellStyle name="Normal 2 2 49 2 2 9" xfId="22750" xr:uid="{00000000-0005-0000-0000-00005E530000}"/>
    <cellStyle name="Normal 2 2 49 2 3" xfId="22751" xr:uid="{00000000-0005-0000-0000-00005F530000}"/>
    <cellStyle name="Normal 2 2 49 2 4" xfId="22752" xr:uid="{00000000-0005-0000-0000-000060530000}"/>
    <cellStyle name="Normal 2 2 49 2 5" xfId="22753" xr:uid="{00000000-0005-0000-0000-000061530000}"/>
    <cellStyle name="Normal 2 2 49 2 6" xfId="22754" xr:uid="{00000000-0005-0000-0000-000062530000}"/>
    <cellStyle name="Normal 2 2 49 2 7" xfId="22755" xr:uid="{00000000-0005-0000-0000-000063530000}"/>
    <cellStyle name="Normal 2 2 49 2 8" xfId="22756" xr:uid="{00000000-0005-0000-0000-000064530000}"/>
    <cellStyle name="Normal 2 2 49 2 9" xfId="22757" xr:uid="{00000000-0005-0000-0000-000065530000}"/>
    <cellStyle name="Normal 2 2 49 3" xfId="22758" xr:uid="{00000000-0005-0000-0000-000066530000}"/>
    <cellStyle name="Normal 2 2 49 3 10" xfId="22759" xr:uid="{00000000-0005-0000-0000-000067530000}"/>
    <cellStyle name="Normal 2 2 49 3 2" xfId="22760" xr:uid="{00000000-0005-0000-0000-000068530000}"/>
    <cellStyle name="Normal 2 2 49 3 3" xfId="22761" xr:uid="{00000000-0005-0000-0000-000069530000}"/>
    <cellStyle name="Normal 2 2 49 3 4" xfId="22762" xr:uid="{00000000-0005-0000-0000-00006A530000}"/>
    <cellStyle name="Normal 2 2 49 3 5" xfId="22763" xr:uid="{00000000-0005-0000-0000-00006B530000}"/>
    <cellStyle name="Normal 2 2 49 3 6" xfId="22764" xr:uid="{00000000-0005-0000-0000-00006C530000}"/>
    <cellStyle name="Normal 2 2 49 3 7" xfId="22765" xr:uid="{00000000-0005-0000-0000-00006D530000}"/>
    <cellStyle name="Normal 2 2 49 3 8" xfId="22766" xr:uid="{00000000-0005-0000-0000-00006E530000}"/>
    <cellStyle name="Normal 2 2 49 3 9" xfId="22767" xr:uid="{00000000-0005-0000-0000-00006F530000}"/>
    <cellStyle name="Normal 2 2 49 4" xfId="22768" xr:uid="{00000000-0005-0000-0000-000070530000}"/>
    <cellStyle name="Normal 2 2 49 5" xfId="22769" xr:uid="{00000000-0005-0000-0000-000071530000}"/>
    <cellStyle name="Normal 2 2 49 6" xfId="22770" xr:uid="{00000000-0005-0000-0000-000072530000}"/>
    <cellStyle name="Normal 2 2 49 7" xfId="22771" xr:uid="{00000000-0005-0000-0000-000073530000}"/>
    <cellStyle name="Normal 2 2 49 8" xfId="22772" xr:uid="{00000000-0005-0000-0000-000074530000}"/>
    <cellStyle name="Normal 2 2 49 9" xfId="22773" xr:uid="{00000000-0005-0000-0000-000075530000}"/>
    <cellStyle name="Normal 2 2 5" xfId="1465" xr:uid="{00000000-0005-0000-0000-000076530000}"/>
    <cellStyle name="Normal 2 2 5 10" xfId="22774" xr:uid="{00000000-0005-0000-0000-000077530000}"/>
    <cellStyle name="Normal 2 2 5 11" xfId="22775" xr:uid="{00000000-0005-0000-0000-000078530000}"/>
    <cellStyle name="Normal 2 2 5 12" xfId="22776" xr:uid="{00000000-0005-0000-0000-000079530000}"/>
    <cellStyle name="Normal 2 2 5 13" xfId="3720" xr:uid="{00000000-0005-0000-0000-00007A530000}"/>
    <cellStyle name="Normal 2 2 5 2" xfId="3721" xr:uid="{00000000-0005-0000-0000-00007B530000}"/>
    <cellStyle name="Normal 2 2 5 2 10" xfId="22777" xr:uid="{00000000-0005-0000-0000-00007C530000}"/>
    <cellStyle name="Normal 2 2 5 2 11" xfId="22778" xr:uid="{00000000-0005-0000-0000-00007D530000}"/>
    <cellStyle name="Normal 2 2 5 2 2" xfId="22779" xr:uid="{00000000-0005-0000-0000-00007E530000}"/>
    <cellStyle name="Normal 2 2 5 2 2 10" xfId="22780" xr:uid="{00000000-0005-0000-0000-00007F530000}"/>
    <cellStyle name="Normal 2 2 5 2 2 2" xfId="22781" xr:uid="{00000000-0005-0000-0000-000080530000}"/>
    <cellStyle name="Normal 2 2 5 2 2 3" xfId="22782" xr:uid="{00000000-0005-0000-0000-000081530000}"/>
    <cellStyle name="Normal 2 2 5 2 2 4" xfId="22783" xr:uid="{00000000-0005-0000-0000-000082530000}"/>
    <cellStyle name="Normal 2 2 5 2 2 5" xfId="22784" xr:uid="{00000000-0005-0000-0000-000083530000}"/>
    <cellStyle name="Normal 2 2 5 2 2 6" xfId="22785" xr:uid="{00000000-0005-0000-0000-000084530000}"/>
    <cellStyle name="Normal 2 2 5 2 2 7" xfId="22786" xr:uid="{00000000-0005-0000-0000-000085530000}"/>
    <cellStyle name="Normal 2 2 5 2 2 8" xfId="22787" xr:uid="{00000000-0005-0000-0000-000086530000}"/>
    <cellStyle name="Normal 2 2 5 2 2 9" xfId="22788" xr:uid="{00000000-0005-0000-0000-000087530000}"/>
    <cellStyle name="Normal 2 2 5 2 3" xfId="22789" xr:uid="{00000000-0005-0000-0000-000088530000}"/>
    <cellStyle name="Normal 2 2 5 2 4" xfId="22790" xr:uid="{00000000-0005-0000-0000-000089530000}"/>
    <cellStyle name="Normal 2 2 5 2 5" xfId="22791" xr:uid="{00000000-0005-0000-0000-00008A530000}"/>
    <cellStyle name="Normal 2 2 5 2 6" xfId="22792" xr:uid="{00000000-0005-0000-0000-00008B530000}"/>
    <cellStyle name="Normal 2 2 5 2 7" xfId="22793" xr:uid="{00000000-0005-0000-0000-00008C530000}"/>
    <cellStyle name="Normal 2 2 5 2 8" xfId="22794" xr:uid="{00000000-0005-0000-0000-00008D530000}"/>
    <cellStyle name="Normal 2 2 5 2 9" xfId="22795" xr:uid="{00000000-0005-0000-0000-00008E530000}"/>
    <cellStyle name="Normal 2 2 5 3" xfId="22796" xr:uid="{00000000-0005-0000-0000-00008F530000}"/>
    <cellStyle name="Normal 2 2 5 3 10" xfId="22797" xr:uid="{00000000-0005-0000-0000-000090530000}"/>
    <cellStyle name="Normal 2 2 5 3 2" xfId="22798" xr:uid="{00000000-0005-0000-0000-000091530000}"/>
    <cellStyle name="Normal 2 2 5 3 3" xfId="22799" xr:uid="{00000000-0005-0000-0000-000092530000}"/>
    <cellStyle name="Normal 2 2 5 3 4" xfId="22800" xr:uid="{00000000-0005-0000-0000-000093530000}"/>
    <cellStyle name="Normal 2 2 5 3 5" xfId="22801" xr:uid="{00000000-0005-0000-0000-000094530000}"/>
    <cellStyle name="Normal 2 2 5 3 6" xfId="22802" xr:uid="{00000000-0005-0000-0000-000095530000}"/>
    <cellStyle name="Normal 2 2 5 3 7" xfId="22803" xr:uid="{00000000-0005-0000-0000-000096530000}"/>
    <cellStyle name="Normal 2 2 5 3 8" xfId="22804" xr:uid="{00000000-0005-0000-0000-000097530000}"/>
    <cellStyle name="Normal 2 2 5 3 9" xfId="22805" xr:uid="{00000000-0005-0000-0000-000098530000}"/>
    <cellStyle name="Normal 2 2 5 4" xfId="22806" xr:uid="{00000000-0005-0000-0000-000099530000}"/>
    <cellStyle name="Normal 2 2 5 5" xfId="22807" xr:uid="{00000000-0005-0000-0000-00009A530000}"/>
    <cellStyle name="Normal 2 2 5 6" xfId="22808" xr:uid="{00000000-0005-0000-0000-00009B530000}"/>
    <cellStyle name="Normal 2 2 5 7" xfId="22809" xr:uid="{00000000-0005-0000-0000-00009C530000}"/>
    <cellStyle name="Normal 2 2 5 8" xfId="22810" xr:uid="{00000000-0005-0000-0000-00009D530000}"/>
    <cellStyle name="Normal 2 2 5 9" xfId="22811" xr:uid="{00000000-0005-0000-0000-00009E530000}"/>
    <cellStyle name="Normal 2 2 50" xfId="3722" xr:uid="{00000000-0005-0000-0000-00009F530000}"/>
    <cellStyle name="Normal 2 2 50 10" xfId="22812" xr:uid="{00000000-0005-0000-0000-0000A0530000}"/>
    <cellStyle name="Normal 2 2 50 11" xfId="22813" xr:uid="{00000000-0005-0000-0000-0000A1530000}"/>
    <cellStyle name="Normal 2 2 50 12" xfId="22814" xr:uid="{00000000-0005-0000-0000-0000A2530000}"/>
    <cellStyle name="Normal 2 2 50 2" xfId="3723" xr:uid="{00000000-0005-0000-0000-0000A3530000}"/>
    <cellStyle name="Normal 2 2 50 2 10" xfId="22815" xr:uid="{00000000-0005-0000-0000-0000A4530000}"/>
    <cellStyle name="Normal 2 2 50 2 11" xfId="22816" xr:uid="{00000000-0005-0000-0000-0000A5530000}"/>
    <cellStyle name="Normal 2 2 50 2 2" xfId="22817" xr:uid="{00000000-0005-0000-0000-0000A6530000}"/>
    <cellStyle name="Normal 2 2 50 2 2 10" xfId="22818" xr:uid="{00000000-0005-0000-0000-0000A7530000}"/>
    <cellStyle name="Normal 2 2 50 2 2 2" xfId="22819" xr:uid="{00000000-0005-0000-0000-0000A8530000}"/>
    <cellStyle name="Normal 2 2 50 2 2 3" xfId="22820" xr:uid="{00000000-0005-0000-0000-0000A9530000}"/>
    <cellStyle name="Normal 2 2 50 2 2 4" xfId="22821" xr:uid="{00000000-0005-0000-0000-0000AA530000}"/>
    <cellStyle name="Normal 2 2 50 2 2 5" xfId="22822" xr:uid="{00000000-0005-0000-0000-0000AB530000}"/>
    <cellStyle name="Normal 2 2 50 2 2 6" xfId="22823" xr:uid="{00000000-0005-0000-0000-0000AC530000}"/>
    <cellStyle name="Normal 2 2 50 2 2 7" xfId="22824" xr:uid="{00000000-0005-0000-0000-0000AD530000}"/>
    <cellStyle name="Normal 2 2 50 2 2 8" xfId="22825" xr:uid="{00000000-0005-0000-0000-0000AE530000}"/>
    <cellStyle name="Normal 2 2 50 2 2 9" xfId="22826" xr:uid="{00000000-0005-0000-0000-0000AF530000}"/>
    <cellStyle name="Normal 2 2 50 2 3" xfId="22827" xr:uid="{00000000-0005-0000-0000-0000B0530000}"/>
    <cellStyle name="Normal 2 2 50 2 4" xfId="22828" xr:uid="{00000000-0005-0000-0000-0000B1530000}"/>
    <cellStyle name="Normal 2 2 50 2 5" xfId="22829" xr:uid="{00000000-0005-0000-0000-0000B2530000}"/>
    <cellStyle name="Normal 2 2 50 2 6" xfId="22830" xr:uid="{00000000-0005-0000-0000-0000B3530000}"/>
    <cellStyle name="Normal 2 2 50 2 7" xfId="22831" xr:uid="{00000000-0005-0000-0000-0000B4530000}"/>
    <cellStyle name="Normal 2 2 50 2 8" xfId="22832" xr:uid="{00000000-0005-0000-0000-0000B5530000}"/>
    <cellStyle name="Normal 2 2 50 2 9" xfId="22833" xr:uid="{00000000-0005-0000-0000-0000B6530000}"/>
    <cellStyle name="Normal 2 2 50 3" xfId="22834" xr:uid="{00000000-0005-0000-0000-0000B7530000}"/>
    <cellStyle name="Normal 2 2 50 3 10" xfId="22835" xr:uid="{00000000-0005-0000-0000-0000B8530000}"/>
    <cellStyle name="Normal 2 2 50 3 2" xfId="22836" xr:uid="{00000000-0005-0000-0000-0000B9530000}"/>
    <cellStyle name="Normal 2 2 50 3 3" xfId="22837" xr:uid="{00000000-0005-0000-0000-0000BA530000}"/>
    <cellStyle name="Normal 2 2 50 3 4" xfId="22838" xr:uid="{00000000-0005-0000-0000-0000BB530000}"/>
    <cellStyle name="Normal 2 2 50 3 5" xfId="22839" xr:uid="{00000000-0005-0000-0000-0000BC530000}"/>
    <cellStyle name="Normal 2 2 50 3 6" xfId="22840" xr:uid="{00000000-0005-0000-0000-0000BD530000}"/>
    <cellStyle name="Normal 2 2 50 3 7" xfId="22841" xr:uid="{00000000-0005-0000-0000-0000BE530000}"/>
    <cellStyle name="Normal 2 2 50 3 8" xfId="22842" xr:uid="{00000000-0005-0000-0000-0000BF530000}"/>
    <cellStyle name="Normal 2 2 50 3 9" xfId="22843" xr:uid="{00000000-0005-0000-0000-0000C0530000}"/>
    <cellStyle name="Normal 2 2 50 4" xfId="22844" xr:uid="{00000000-0005-0000-0000-0000C1530000}"/>
    <cellStyle name="Normal 2 2 50 5" xfId="22845" xr:uid="{00000000-0005-0000-0000-0000C2530000}"/>
    <cellStyle name="Normal 2 2 50 6" xfId="22846" xr:uid="{00000000-0005-0000-0000-0000C3530000}"/>
    <cellStyle name="Normal 2 2 50 7" xfId="22847" xr:uid="{00000000-0005-0000-0000-0000C4530000}"/>
    <cellStyle name="Normal 2 2 50 8" xfId="22848" xr:uid="{00000000-0005-0000-0000-0000C5530000}"/>
    <cellStyle name="Normal 2 2 50 9" xfId="22849" xr:uid="{00000000-0005-0000-0000-0000C6530000}"/>
    <cellStyle name="Normal 2 2 51" xfId="3724" xr:uid="{00000000-0005-0000-0000-0000C7530000}"/>
    <cellStyle name="Normal 2 2 51 10" xfId="22850" xr:uid="{00000000-0005-0000-0000-0000C8530000}"/>
    <cellStyle name="Normal 2 2 51 11" xfId="22851" xr:uid="{00000000-0005-0000-0000-0000C9530000}"/>
    <cellStyle name="Normal 2 2 51 12" xfId="22852" xr:uid="{00000000-0005-0000-0000-0000CA530000}"/>
    <cellStyle name="Normal 2 2 51 2" xfId="3725" xr:uid="{00000000-0005-0000-0000-0000CB530000}"/>
    <cellStyle name="Normal 2 2 51 2 10" xfId="22853" xr:uid="{00000000-0005-0000-0000-0000CC530000}"/>
    <cellStyle name="Normal 2 2 51 2 11" xfId="22854" xr:uid="{00000000-0005-0000-0000-0000CD530000}"/>
    <cellStyle name="Normal 2 2 51 2 2" xfId="22855" xr:uid="{00000000-0005-0000-0000-0000CE530000}"/>
    <cellStyle name="Normal 2 2 51 2 2 10" xfId="22856" xr:uid="{00000000-0005-0000-0000-0000CF530000}"/>
    <cellStyle name="Normal 2 2 51 2 2 2" xfId="22857" xr:uid="{00000000-0005-0000-0000-0000D0530000}"/>
    <cellStyle name="Normal 2 2 51 2 2 3" xfId="22858" xr:uid="{00000000-0005-0000-0000-0000D1530000}"/>
    <cellStyle name="Normal 2 2 51 2 2 4" xfId="22859" xr:uid="{00000000-0005-0000-0000-0000D2530000}"/>
    <cellStyle name="Normal 2 2 51 2 2 5" xfId="22860" xr:uid="{00000000-0005-0000-0000-0000D3530000}"/>
    <cellStyle name="Normal 2 2 51 2 2 6" xfId="22861" xr:uid="{00000000-0005-0000-0000-0000D4530000}"/>
    <cellStyle name="Normal 2 2 51 2 2 7" xfId="22862" xr:uid="{00000000-0005-0000-0000-0000D5530000}"/>
    <cellStyle name="Normal 2 2 51 2 2 8" xfId="22863" xr:uid="{00000000-0005-0000-0000-0000D6530000}"/>
    <cellStyle name="Normal 2 2 51 2 2 9" xfId="22864" xr:uid="{00000000-0005-0000-0000-0000D7530000}"/>
    <cellStyle name="Normal 2 2 51 2 3" xfId="22865" xr:uid="{00000000-0005-0000-0000-0000D8530000}"/>
    <cellStyle name="Normal 2 2 51 2 4" xfId="22866" xr:uid="{00000000-0005-0000-0000-0000D9530000}"/>
    <cellStyle name="Normal 2 2 51 2 5" xfId="22867" xr:uid="{00000000-0005-0000-0000-0000DA530000}"/>
    <cellStyle name="Normal 2 2 51 2 6" xfId="22868" xr:uid="{00000000-0005-0000-0000-0000DB530000}"/>
    <cellStyle name="Normal 2 2 51 2 7" xfId="22869" xr:uid="{00000000-0005-0000-0000-0000DC530000}"/>
    <cellStyle name="Normal 2 2 51 2 8" xfId="22870" xr:uid="{00000000-0005-0000-0000-0000DD530000}"/>
    <cellStyle name="Normal 2 2 51 2 9" xfId="22871" xr:uid="{00000000-0005-0000-0000-0000DE530000}"/>
    <cellStyle name="Normal 2 2 51 3" xfId="22872" xr:uid="{00000000-0005-0000-0000-0000DF530000}"/>
    <cellStyle name="Normal 2 2 51 3 10" xfId="22873" xr:uid="{00000000-0005-0000-0000-0000E0530000}"/>
    <cellStyle name="Normal 2 2 51 3 2" xfId="22874" xr:uid="{00000000-0005-0000-0000-0000E1530000}"/>
    <cellStyle name="Normal 2 2 51 3 3" xfId="22875" xr:uid="{00000000-0005-0000-0000-0000E2530000}"/>
    <cellStyle name="Normal 2 2 51 3 4" xfId="22876" xr:uid="{00000000-0005-0000-0000-0000E3530000}"/>
    <cellStyle name="Normal 2 2 51 3 5" xfId="22877" xr:uid="{00000000-0005-0000-0000-0000E4530000}"/>
    <cellStyle name="Normal 2 2 51 3 6" xfId="22878" xr:uid="{00000000-0005-0000-0000-0000E5530000}"/>
    <cellStyle name="Normal 2 2 51 3 7" xfId="22879" xr:uid="{00000000-0005-0000-0000-0000E6530000}"/>
    <cellStyle name="Normal 2 2 51 3 8" xfId="22880" xr:uid="{00000000-0005-0000-0000-0000E7530000}"/>
    <cellStyle name="Normal 2 2 51 3 9" xfId="22881" xr:uid="{00000000-0005-0000-0000-0000E8530000}"/>
    <cellStyle name="Normal 2 2 51 4" xfId="22882" xr:uid="{00000000-0005-0000-0000-0000E9530000}"/>
    <cellStyle name="Normal 2 2 51 5" xfId="22883" xr:uid="{00000000-0005-0000-0000-0000EA530000}"/>
    <cellStyle name="Normal 2 2 51 6" xfId="22884" xr:uid="{00000000-0005-0000-0000-0000EB530000}"/>
    <cellStyle name="Normal 2 2 51 7" xfId="22885" xr:uid="{00000000-0005-0000-0000-0000EC530000}"/>
    <cellStyle name="Normal 2 2 51 8" xfId="22886" xr:uid="{00000000-0005-0000-0000-0000ED530000}"/>
    <cellStyle name="Normal 2 2 51 9" xfId="22887" xr:uid="{00000000-0005-0000-0000-0000EE530000}"/>
    <cellStyle name="Normal 2 2 52" xfId="3726" xr:uid="{00000000-0005-0000-0000-0000EF530000}"/>
    <cellStyle name="Normal 2 2 52 10" xfId="3727" xr:uid="{00000000-0005-0000-0000-0000F0530000}"/>
    <cellStyle name="Normal 2 2 52 11" xfId="3728" xr:uid="{00000000-0005-0000-0000-0000F1530000}"/>
    <cellStyle name="Normal 2 2 52 11 10" xfId="22888" xr:uid="{00000000-0005-0000-0000-0000F2530000}"/>
    <cellStyle name="Normal 2 2 52 11 11" xfId="22889" xr:uid="{00000000-0005-0000-0000-0000F3530000}"/>
    <cellStyle name="Normal 2 2 52 11 2" xfId="22890" xr:uid="{00000000-0005-0000-0000-0000F4530000}"/>
    <cellStyle name="Normal 2 2 52 11 2 10" xfId="22891" xr:uid="{00000000-0005-0000-0000-0000F5530000}"/>
    <cellStyle name="Normal 2 2 52 11 2 2" xfId="22892" xr:uid="{00000000-0005-0000-0000-0000F6530000}"/>
    <cellStyle name="Normal 2 2 52 11 2 3" xfId="22893" xr:uid="{00000000-0005-0000-0000-0000F7530000}"/>
    <cellStyle name="Normal 2 2 52 11 2 4" xfId="22894" xr:uid="{00000000-0005-0000-0000-0000F8530000}"/>
    <cellStyle name="Normal 2 2 52 11 2 5" xfId="22895" xr:uid="{00000000-0005-0000-0000-0000F9530000}"/>
    <cellStyle name="Normal 2 2 52 11 2 6" xfId="22896" xr:uid="{00000000-0005-0000-0000-0000FA530000}"/>
    <cellStyle name="Normal 2 2 52 11 2 7" xfId="22897" xr:uid="{00000000-0005-0000-0000-0000FB530000}"/>
    <cellStyle name="Normal 2 2 52 11 2 8" xfId="22898" xr:uid="{00000000-0005-0000-0000-0000FC530000}"/>
    <cellStyle name="Normal 2 2 52 11 2 9" xfId="22899" xr:uid="{00000000-0005-0000-0000-0000FD530000}"/>
    <cellStyle name="Normal 2 2 52 11 3" xfId="22900" xr:uid="{00000000-0005-0000-0000-0000FE530000}"/>
    <cellStyle name="Normal 2 2 52 11 4" xfId="22901" xr:uid="{00000000-0005-0000-0000-0000FF530000}"/>
    <cellStyle name="Normal 2 2 52 11 5" xfId="22902" xr:uid="{00000000-0005-0000-0000-000000540000}"/>
    <cellStyle name="Normal 2 2 52 11 6" xfId="22903" xr:uid="{00000000-0005-0000-0000-000001540000}"/>
    <cellStyle name="Normal 2 2 52 11 7" xfId="22904" xr:uid="{00000000-0005-0000-0000-000002540000}"/>
    <cellStyle name="Normal 2 2 52 11 8" xfId="22905" xr:uid="{00000000-0005-0000-0000-000003540000}"/>
    <cellStyle name="Normal 2 2 52 11 9" xfId="22906" xr:uid="{00000000-0005-0000-0000-000004540000}"/>
    <cellStyle name="Normal 2 2 52 12" xfId="22907" xr:uid="{00000000-0005-0000-0000-000005540000}"/>
    <cellStyle name="Normal 2 2 52 12 10" xfId="22908" xr:uid="{00000000-0005-0000-0000-000006540000}"/>
    <cellStyle name="Normal 2 2 52 12 2" xfId="22909" xr:uid="{00000000-0005-0000-0000-000007540000}"/>
    <cellStyle name="Normal 2 2 52 12 3" xfId="22910" xr:uid="{00000000-0005-0000-0000-000008540000}"/>
    <cellStyle name="Normal 2 2 52 12 4" xfId="22911" xr:uid="{00000000-0005-0000-0000-000009540000}"/>
    <cellStyle name="Normal 2 2 52 12 5" xfId="22912" xr:uid="{00000000-0005-0000-0000-00000A540000}"/>
    <cellStyle name="Normal 2 2 52 12 6" xfId="22913" xr:uid="{00000000-0005-0000-0000-00000B540000}"/>
    <cellStyle name="Normal 2 2 52 12 7" xfId="22914" xr:uid="{00000000-0005-0000-0000-00000C540000}"/>
    <cellStyle name="Normal 2 2 52 12 8" xfId="22915" xr:uid="{00000000-0005-0000-0000-00000D540000}"/>
    <cellStyle name="Normal 2 2 52 12 9" xfId="22916" xr:uid="{00000000-0005-0000-0000-00000E540000}"/>
    <cellStyle name="Normal 2 2 52 13" xfId="22917" xr:uid="{00000000-0005-0000-0000-00000F540000}"/>
    <cellStyle name="Normal 2 2 52 14" xfId="22918" xr:uid="{00000000-0005-0000-0000-000010540000}"/>
    <cellStyle name="Normal 2 2 52 15" xfId="22919" xr:uid="{00000000-0005-0000-0000-000011540000}"/>
    <cellStyle name="Normal 2 2 52 16" xfId="22920" xr:uid="{00000000-0005-0000-0000-000012540000}"/>
    <cellStyle name="Normal 2 2 52 17" xfId="22921" xr:uid="{00000000-0005-0000-0000-000013540000}"/>
    <cellStyle name="Normal 2 2 52 18" xfId="22922" xr:uid="{00000000-0005-0000-0000-000014540000}"/>
    <cellStyle name="Normal 2 2 52 19" xfId="22923" xr:uid="{00000000-0005-0000-0000-000015540000}"/>
    <cellStyle name="Normal 2 2 52 2" xfId="3729" xr:uid="{00000000-0005-0000-0000-000016540000}"/>
    <cellStyle name="Normal 2 2 52 2 2" xfId="3730" xr:uid="{00000000-0005-0000-0000-000017540000}"/>
    <cellStyle name="Normal 2 2 52 2 2 10" xfId="22924" xr:uid="{00000000-0005-0000-0000-000018540000}"/>
    <cellStyle name="Normal 2 2 52 2 2 11" xfId="22925" xr:uid="{00000000-0005-0000-0000-000019540000}"/>
    <cellStyle name="Normal 2 2 52 2 2 12" xfId="22926" xr:uid="{00000000-0005-0000-0000-00001A540000}"/>
    <cellStyle name="Normal 2 2 52 2 2 13" xfId="22927" xr:uid="{00000000-0005-0000-0000-00001B540000}"/>
    <cellStyle name="Normal 2 2 52 2 2 14" xfId="22928" xr:uid="{00000000-0005-0000-0000-00001C540000}"/>
    <cellStyle name="Normal 2 2 52 2 2 15" xfId="22929" xr:uid="{00000000-0005-0000-0000-00001D540000}"/>
    <cellStyle name="Normal 2 2 52 2 2 16" xfId="22930" xr:uid="{00000000-0005-0000-0000-00001E540000}"/>
    <cellStyle name="Normal 2 2 52 2 2 17" xfId="22931" xr:uid="{00000000-0005-0000-0000-00001F540000}"/>
    <cellStyle name="Normal 2 2 52 2 2 2" xfId="3731" xr:uid="{00000000-0005-0000-0000-000020540000}"/>
    <cellStyle name="Normal 2 2 52 2 2 2 2" xfId="3732" xr:uid="{00000000-0005-0000-0000-000021540000}"/>
    <cellStyle name="Normal 2 2 52 2 2 2 2 10" xfId="22932" xr:uid="{00000000-0005-0000-0000-000022540000}"/>
    <cellStyle name="Normal 2 2 52 2 2 2 2 11" xfId="22933" xr:uid="{00000000-0005-0000-0000-000023540000}"/>
    <cellStyle name="Normal 2 2 52 2 2 2 2 12" xfId="22934" xr:uid="{00000000-0005-0000-0000-000024540000}"/>
    <cellStyle name="Normal 2 2 52 2 2 2 2 13" xfId="22935" xr:uid="{00000000-0005-0000-0000-000025540000}"/>
    <cellStyle name="Normal 2 2 52 2 2 2 2 14" xfId="22936" xr:uid="{00000000-0005-0000-0000-000026540000}"/>
    <cellStyle name="Normal 2 2 52 2 2 2 2 15" xfId="22937" xr:uid="{00000000-0005-0000-0000-000027540000}"/>
    <cellStyle name="Normal 2 2 52 2 2 2 2 16" xfId="22938" xr:uid="{00000000-0005-0000-0000-000028540000}"/>
    <cellStyle name="Normal 2 2 52 2 2 2 2 2" xfId="3733" xr:uid="{00000000-0005-0000-0000-000029540000}"/>
    <cellStyle name="Normal 2 2 52 2 2 2 2 3" xfId="3734" xr:uid="{00000000-0005-0000-0000-00002A540000}"/>
    <cellStyle name="Normal 2 2 52 2 2 2 2 4" xfId="3735" xr:uid="{00000000-0005-0000-0000-00002B540000}"/>
    <cellStyle name="Normal 2 2 52 2 2 2 2 5" xfId="3736" xr:uid="{00000000-0005-0000-0000-00002C540000}"/>
    <cellStyle name="Normal 2 2 52 2 2 2 2 6" xfId="3737" xr:uid="{00000000-0005-0000-0000-00002D540000}"/>
    <cellStyle name="Normal 2 2 52 2 2 2 2 6 10" xfId="22939" xr:uid="{00000000-0005-0000-0000-00002E540000}"/>
    <cellStyle name="Normal 2 2 52 2 2 2 2 6 11" xfId="22940" xr:uid="{00000000-0005-0000-0000-00002F540000}"/>
    <cellStyle name="Normal 2 2 52 2 2 2 2 6 2" xfId="22941" xr:uid="{00000000-0005-0000-0000-000030540000}"/>
    <cellStyle name="Normal 2 2 52 2 2 2 2 6 2 10" xfId="22942" xr:uid="{00000000-0005-0000-0000-000031540000}"/>
    <cellStyle name="Normal 2 2 52 2 2 2 2 6 2 2" xfId="22943" xr:uid="{00000000-0005-0000-0000-000032540000}"/>
    <cellStyle name="Normal 2 2 52 2 2 2 2 6 2 3" xfId="22944" xr:uid="{00000000-0005-0000-0000-000033540000}"/>
    <cellStyle name="Normal 2 2 52 2 2 2 2 6 2 4" xfId="22945" xr:uid="{00000000-0005-0000-0000-000034540000}"/>
    <cellStyle name="Normal 2 2 52 2 2 2 2 6 2 5" xfId="22946" xr:uid="{00000000-0005-0000-0000-000035540000}"/>
    <cellStyle name="Normal 2 2 52 2 2 2 2 6 2 6" xfId="22947" xr:uid="{00000000-0005-0000-0000-000036540000}"/>
    <cellStyle name="Normal 2 2 52 2 2 2 2 6 2 7" xfId="22948" xr:uid="{00000000-0005-0000-0000-000037540000}"/>
    <cellStyle name="Normal 2 2 52 2 2 2 2 6 2 8" xfId="22949" xr:uid="{00000000-0005-0000-0000-000038540000}"/>
    <cellStyle name="Normal 2 2 52 2 2 2 2 6 2 9" xfId="22950" xr:uid="{00000000-0005-0000-0000-000039540000}"/>
    <cellStyle name="Normal 2 2 52 2 2 2 2 6 3" xfId="22951" xr:uid="{00000000-0005-0000-0000-00003A540000}"/>
    <cellStyle name="Normal 2 2 52 2 2 2 2 6 4" xfId="22952" xr:uid="{00000000-0005-0000-0000-00003B540000}"/>
    <cellStyle name="Normal 2 2 52 2 2 2 2 6 5" xfId="22953" xr:uid="{00000000-0005-0000-0000-00003C540000}"/>
    <cellStyle name="Normal 2 2 52 2 2 2 2 6 6" xfId="22954" xr:uid="{00000000-0005-0000-0000-00003D540000}"/>
    <cellStyle name="Normal 2 2 52 2 2 2 2 6 7" xfId="22955" xr:uid="{00000000-0005-0000-0000-00003E540000}"/>
    <cellStyle name="Normal 2 2 52 2 2 2 2 6 8" xfId="22956" xr:uid="{00000000-0005-0000-0000-00003F540000}"/>
    <cellStyle name="Normal 2 2 52 2 2 2 2 6 9" xfId="22957" xr:uid="{00000000-0005-0000-0000-000040540000}"/>
    <cellStyle name="Normal 2 2 52 2 2 2 2 7" xfId="22958" xr:uid="{00000000-0005-0000-0000-000041540000}"/>
    <cellStyle name="Normal 2 2 52 2 2 2 2 7 10" xfId="22959" xr:uid="{00000000-0005-0000-0000-000042540000}"/>
    <cellStyle name="Normal 2 2 52 2 2 2 2 7 2" xfId="22960" xr:uid="{00000000-0005-0000-0000-000043540000}"/>
    <cellStyle name="Normal 2 2 52 2 2 2 2 7 3" xfId="22961" xr:uid="{00000000-0005-0000-0000-000044540000}"/>
    <cellStyle name="Normal 2 2 52 2 2 2 2 7 4" xfId="22962" xr:uid="{00000000-0005-0000-0000-000045540000}"/>
    <cellStyle name="Normal 2 2 52 2 2 2 2 7 5" xfId="22963" xr:uid="{00000000-0005-0000-0000-000046540000}"/>
    <cellStyle name="Normal 2 2 52 2 2 2 2 7 6" xfId="22964" xr:uid="{00000000-0005-0000-0000-000047540000}"/>
    <cellStyle name="Normal 2 2 52 2 2 2 2 7 7" xfId="22965" xr:uid="{00000000-0005-0000-0000-000048540000}"/>
    <cellStyle name="Normal 2 2 52 2 2 2 2 7 8" xfId="22966" xr:uid="{00000000-0005-0000-0000-000049540000}"/>
    <cellStyle name="Normal 2 2 52 2 2 2 2 7 9" xfId="22967" xr:uid="{00000000-0005-0000-0000-00004A540000}"/>
    <cellStyle name="Normal 2 2 52 2 2 2 2 8" xfId="22968" xr:uid="{00000000-0005-0000-0000-00004B540000}"/>
    <cellStyle name="Normal 2 2 52 2 2 2 2 9" xfId="22969" xr:uid="{00000000-0005-0000-0000-00004C540000}"/>
    <cellStyle name="Normal 2 2 52 2 2 2 3" xfId="3738" xr:uid="{00000000-0005-0000-0000-00004D540000}"/>
    <cellStyle name="Normal 2 2 52 2 2 2 4" xfId="3739" xr:uid="{00000000-0005-0000-0000-00004E540000}"/>
    <cellStyle name="Normal 2 2 52 2 2 2 4 10" xfId="22970" xr:uid="{00000000-0005-0000-0000-00004F540000}"/>
    <cellStyle name="Normal 2 2 52 2 2 2 4 11" xfId="22971" xr:uid="{00000000-0005-0000-0000-000050540000}"/>
    <cellStyle name="Normal 2 2 52 2 2 2 4 12" xfId="22972" xr:uid="{00000000-0005-0000-0000-000051540000}"/>
    <cellStyle name="Normal 2 2 52 2 2 2 4 2" xfId="3740" xr:uid="{00000000-0005-0000-0000-000052540000}"/>
    <cellStyle name="Normal 2 2 52 2 2 2 4 2 10" xfId="22973" xr:uid="{00000000-0005-0000-0000-000053540000}"/>
    <cellStyle name="Normal 2 2 52 2 2 2 4 2 11" xfId="22974" xr:uid="{00000000-0005-0000-0000-000054540000}"/>
    <cellStyle name="Normal 2 2 52 2 2 2 4 2 2" xfId="22975" xr:uid="{00000000-0005-0000-0000-000055540000}"/>
    <cellStyle name="Normal 2 2 52 2 2 2 4 2 2 10" xfId="22976" xr:uid="{00000000-0005-0000-0000-000056540000}"/>
    <cellStyle name="Normal 2 2 52 2 2 2 4 2 2 2" xfId="22977" xr:uid="{00000000-0005-0000-0000-000057540000}"/>
    <cellStyle name="Normal 2 2 52 2 2 2 4 2 2 3" xfId="22978" xr:uid="{00000000-0005-0000-0000-000058540000}"/>
    <cellStyle name="Normal 2 2 52 2 2 2 4 2 2 4" xfId="22979" xr:uid="{00000000-0005-0000-0000-000059540000}"/>
    <cellStyle name="Normal 2 2 52 2 2 2 4 2 2 5" xfId="22980" xr:uid="{00000000-0005-0000-0000-00005A540000}"/>
    <cellStyle name="Normal 2 2 52 2 2 2 4 2 2 6" xfId="22981" xr:uid="{00000000-0005-0000-0000-00005B540000}"/>
    <cellStyle name="Normal 2 2 52 2 2 2 4 2 2 7" xfId="22982" xr:uid="{00000000-0005-0000-0000-00005C540000}"/>
    <cellStyle name="Normal 2 2 52 2 2 2 4 2 2 8" xfId="22983" xr:uid="{00000000-0005-0000-0000-00005D540000}"/>
    <cellStyle name="Normal 2 2 52 2 2 2 4 2 2 9" xfId="22984" xr:uid="{00000000-0005-0000-0000-00005E540000}"/>
    <cellStyle name="Normal 2 2 52 2 2 2 4 2 3" xfId="22985" xr:uid="{00000000-0005-0000-0000-00005F540000}"/>
    <cellStyle name="Normal 2 2 52 2 2 2 4 2 4" xfId="22986" xr:uid="{00000000-0005-0000-0000-000060540000}"/>
    <cellStyle name="Normal 2 2 52 2 2 2 4 2 5" xfId="22987" xr:uid="{00000000-0005-0000-0000-000061540000}"/>
    <cellStyle name="Normal 2 2 52 2 2 2 4 2 6" xfId="22988" xr:uid="{00000000-0005-0000-0000-000062540000}"/>
    <cellStyle name="Normal 2 2 52 2 2 2 4 2 7" xfId="22989" xr:uid="{00000000-0005-0000-0000-000063540000}"/>
    <cellStyle name="Normal 2 2 52 2 2 2 4 2 8" xfId="22990" xr:uid="{00000000-0005-0000-0000-000064540000}"/>
    <cellStyle name="Normal 2 2 52 2 2 2 4 2 9" xfId="22991" xr:uid="{00000000-0005-0000-0000-000065540000}"/>
    <cellStyle name="Normal 2 2 52 2 2 2 4 3" xfId="22992" xr:uid="{00000000-0005-0000-0000-000066540000}"/>
    <cellStyle name="Normal 2 2 52 2 2 2 4 3 10" xfId="22993" xr:uid="{00000000-0005-0000-0000-000067540000}"/>
    <cellStyle name="Normal 2 2 52 2 2 2 4 3 2" xfId="22994" xr:uid="{00000000-0005-0000-0000-000068540000}"/>
    <cellStyle name="Normal 2 2 52 2 2 2 4 3 3" xfId="22995" xr:uid="{00000000-0005-0000-0000-000069540000}"/>
    <cellStyle name="Normal 2 2 52 2 2 2 4 3 4" xfId="22996" xr:uid="{00000000-0005-0000-0000-00006A540000}"/>
    <cellStyle name="Normal 2 2 52 2 2 2 4 3 5" xfId="22997" xr:uid="{00000000-0005-0000-0000-00006B540000}"/>
    <cellStyle name="Normal 2 2 52 2 2 2 4 3 6" xfId="22998" xr:uid="{00000000-0005-0000-0000-00006C540000}"/>
    <cellStyle name="Normal 2 2 52 2 2 2 4 3 7" xfId="22999" xr:uid="{00000000-0005-0000-0000-00006D540000}"/>
    <cellStyle name="Normal 2 2 52 2 2 2 4 3 8" xfId="23000" xr:uid="{00000000-0005-0000-0000-00006E540000}"/>
    <cellStyle name="Normal 2 2 52 2 2 2 4 3 9" xfId="23001" xr:uid="{00000000-0005-0000-0000-00006F540000}"/>
    <cellStyle name="Normal 2 2 52 2 2 2 4 4" xfId="23002" xr:uid="{00000000-0005-0000-0000-000070540000}"/>
    <cellStyle name="Normal 2 2 52 2 2 2 4 5" xfId="23003" xr:uid="{00000000-0005-0000-0000-000071540000}"/>
    <cellStyle name="Normal 2 2 52 2 2 2 4 6" xfId="23004" xr:uid="{00000000-0005-0000-0000-000072540000}"/>
    <cellStyle name="Normal 2 2 52 2 2 2 4 7" xfId="23005" xr:uid="{00000000-0005-0000-0000-000073540000}"/>
    <cellStyle name="Normal 2 2 52 2 2 2 4 8" xfId="23006" xr:uid="{00000000-0005-0000-0000-000074540000}"/>
    <cellStyle name="Normal 2 2 52 2 2 2 4 9" xfId="23007" xr:uid="{00000000-0005-0000-0000-000075540000}"/>
    <cellStyle name="Normal 2 2 52 2 2 2 5" xfId="3741" xr:uid="{00000000-0005-0000-0000-000076540000}"/>
    <cellStyle name="Normal 2 2 52 2 2 2 5 10" xfId="23008" xr:uid="{00000000-0005-0000-0000-000077540000}"/>
    <cellStyle name="Normal 2 2 52 2 2 2 5 11" xfId="23009" xr:uid="{00000000-0005-0000-0000-000078540000}"/>
    <cellStyle name="Normal 2 2 52 2 2 2 5 12" xfId="23010" xr:uid="{00000000-0005-0000-0000-000079540000}"/>
    <cellStyle name="Normal 2 2 52 2 2 2 5 2" xfId="3742" xr:uid="{00000000-0005-0000-0000-00007A540000}"/>
    <cellStyle name="Normal 2 2 52 2 2 2 5 2 10" xfId="23011" xr:uid="{00000000-0005-0000-0000-00007B540000}"/>
    <cellStyle name="Normal 2 2 52 2 2 2 5 2 11" xfId="23012" xr:uid="{00000000-0005-0000-0000-00007C540000}"/>
    <cellStyle name="Normal 2 2 52 2 2 2 5 2 2" xfId="23013" xr:uid="{00000000-0005-0000-0000-00007D540000}"/>
    <cellStyle name="Normal 2 2 52 2 2 2 5 2 2 10" xfId="23014" xr:uid="{00000000-0005-0000-0000-00007E540000}"/>
    <cellStyle name="Normal 2 2 52 2 2 2 5 2 2 2" xfId="23015" xr:uid="{00000000-0005-0000-0000-00007F540000}"/>
    <cellStyle name="Normal 2 2 52 2 2 2 5 2 2 3" xfId="23016" xr:uid="{00000000-0005-0000-0000-000080540000}"/>
    <cellStyle name="Normal 2 2 52 2 2 2 5 2 2 4" xfId="23017" xr:uid="{00000000-0005-0000-0000-000081540000}"/>
    <cellStyle name="Normal 2 2 52 2 2 2 5 2 2 5" xfId="23018" xr:uid="{00000000-0005-0000-0000-000082540000}"/>
    <cellStyle name="Normal 2 2 52 2 2 2 5 2 2 6" xfId="23019" xr:uid="{00000000-0005-0000-0000-000083540000}"/>
    <cellStyle name="Normal 2 2 52 2 2 2 5 2 2 7" xfId="23020" xr:uid="{00000000-0005-0000-0000-000084540000}"/>
    <cellStyle name="Normal 2 2 52 2 2 2 5 2 2 8" xfId="23021" xr:uid="{00000000-0005-0000-0000-000085540000}"/>
    <cellStyle name="Normal 2 2 52 2 2 2 5 2 2 9" xfId="23022" xr:uid="{00000000-0005-0000-0000-000086540000}"/>
    <cellStyle name="Normal 2 2 52 2 2 2 5 2 3" xfId="23023" xr:uid="{00000000-0005-0000-0000-000087540000}"/>
    <cellStyle name="Normal 2 2 52 2 2 2 5 2 4" xfId="23024" xr:uid="{00000000-0005-0000-0000-000088540000}"/>
    <cellStyle name="Normal 2 2 52 2 2 2 5 2 5" xfId="23025" xr:uid="{00000000-0005-0000-0000-000089540000}"/>
    <cellStyle name="Normal 2 2 52 2 2 2 5 2 6" xfId="23026" xr:uid="{00000000-0005-0000-0000-00008A540000}"/>
    <cellStyle name="Normal 2 2 52 2 2 2 5 2 7" xfId="23027" xr:uid="{00000000-0005-0000-0000-00008B540000}"/>
    <cellStyle name="Normal 2 2 52 2 2 2 5 2 8" xfId="23028" xr:uid="{00000000-0005-0000-0000-00008C540000}"/>
    <cellStyle name="Normal 2 2 52 2 2 2 5 2 9" xfId="23029" xr:uid="{00000000-0005-0000-0000-00008D540000}"/>
    <cellStyle name="Normal 2 2 52 2 2 2 5 3" xfId="23030" xr:uid="{00000000-0005-0000-0000-00008E540000}"/>
    <cellStyle name="Normal 2 2 52 2 2 2 5 3 10" xfId="23031" xr:uid="{00000000-0005-0000-0000-00008F540000}"/>
    <cellStyle name="Normal 2 2 52 2 2 2 5 3 2" xfId="23032" xr:uid="{00000000-0005-0000-0000-000090540000}"/>
    <cellStyle name="Normal 2 2 52 2 2 2 5 3 3" xfId="23033" xr:uid="{00000000-0005-0000-0000-000091540000}"/>
    <cellStyle name="Normal 2 2 52 2 2 2 5 3 4" xfId="23034" xr:uid="{00000000-0005-0000-0000-000092540000}"/>
    <cellStyle name="Normal 2 2 52 2 2 2 5 3 5" xfId="23035" xr:uid="{00000000-0005-0000-0000-000093540000}"/>
    <cellStyle name="Normal 2 2 52 2 2 2 5 3 6" xfId="23036" xr:uid="{00000000-0005-0000-0000-000094540000}"/>
    <cellStyle name="Normal 2 2 52 2 2 2 5 3 7" xfId="23037" xr:uid="{00000000-0005-0000-0000-000095540000}"/>
    <cellStyle name="Normal 2 2 52 2 2 2 5 3 8" xfId="23038" xr:uid="{00000000-0005-0000-0000-000096540000}"/>
    <cellStyle name="Normal 2 2 52 2 2 2 5 3 9" xfId="23039" xr:uid="{00000000-0005-0000-0000-000097540000}"/>
    <cellStyle name="Normal 2 2 52 2 2 2 5 4" xfId="23040" xr:uid="{00000000-0005-0000-0000-000098540000}"/>
    <cellStyle name="Normal 2 2 52 2 2 2 5 5" xfId="23041" xr:uid="{00000000-0005-0000-0000-000099540000}"/>
    <cellStyle name="Normal 2 2 52 2 2 2 5 6" xfId="23042" xr:uid="{00000000-0005-0000-0000-00009A540000}"/>
    <cellStyle name="Normal 2 2 52 2 2 2 5 7" xfId="23043" xr:uid="{00000000-0005-0000-0000-00009B540000}"/>
    <cellStyle name="Normal 2 2 52 2 2 2 5 8" xfId="23044" xr:uid="{00000000-0005-0000-0000-00009C540000}"/>
    <cellStyle name="Normal 2 2 52 2 2 2 5 9" xfId="23045" xr:uid="{00000000-0005-0000-0000-00009D540000}"/>
    <cellStyle name="Normal 2 2 52 2 2 2 6" xfId="3743" xr:uid="{00000000-0005-0000-0000-00009E540000}"/>
    <cellStyle name="Normal 2 2 52 2 2 2 6 10" xfId="23046" xr:uid="{00000000-0005-0000-0000-00009F540000}"/>
    <cellStyle name="Normal 2 2 52 2 2 2 6 11" xfId="23047" xr:uid="{00000000-0005-0000-0000-0000A0540000}"/>
    <cellStyle name="Normal 2 2 52 2 2 2 6 12" xfId="23048" xr:uid="{00000000-0005-0000-0000-0000A1540000}"/>
    <cellStyle name="Normal 2 2 52 2 2 2 6 2" xfId="3744" xr:uid="{00000000-0005-0000-0000-0000A2540000}"/>
    <cellStyle name="Normal 2 2 52 2 2 2 6 2 10" xfId="23049" xr:uid="{00000000-0005-0000-0000-0000A3540000}"/>
    <cellStyle name="Normal 2 2 52 2 2 2 6 2 11" xfId="23050" xr:uid="{00000000-0005-0000-0000-0000A4540000}"/>
    <cellStyle name="Normal 2 2 52 2 2 2 6 2 2" xfId="23051" xr:uid="{00000000-0005-0000-0000-0000A5540000}"/>
    <cellStyle name="Normal 2 2 52 2 2 2 6 2 2 10" xfId="23052" xr:uid="{00000000-0005-0000-0000-0000A6540000}"/>
    <cellStyle name="Normal 2 2 52 2 2 2 6 2 2 2" xfId="23053" xr:uid="{00000000-0005-0000-0000-0000A7540000}"/>
    <cellStyle name="Normal 2 2 52 2 2 2 6 2 2 3" xfId="23054" xr:uid="{00000000-0005-0000-0000-0000A8540000}"/>
    <cellStyle name="Normal 2 2 52 2 2 2 6 2 2 4" xfId="23055" xr:uid="{00000000-0005-0000-0000-0000A9540000}"/>
    <cellStyle name="Normal 2 2 52 2 2 2 6 2 2 5" xfId="23056" xr:uid="{00000000-0005-0000-0000-0000AA540000}"/>
    <cellStyle name="Normal 2 2 52 2 2 2 6 2 2 6" xfId="23057" xr:uid="{00000000-0005-0000-0000-0000AB540000}"/>
    <cellStyle name="Normal 2 2 52 2 2 2 6 2 2 7" xfId="23058" xr:uid="{00000000-0005-0000-0000-0000AC540000}"/>
    <cellStyle name="Normal 2 2 52 2 2 2 6 2 2 8" xfId="23059" xr:uid="{00000000-0005-0000-0000-0000AD540000}"/>
    <cellStyle name="Normal 2 2 52 2 2 2 6 2 2 9" xfId="23060" xr:uid="{00000000-0005-0000-0000-0000AE540000}"/>
    <cellStyle name="Normal 2 2 52 2 2 2 6 2 3" xfId="23061" xr:uid="{00000000-0005-0000-0000-0000AF540000}"/>
    <cellStyle name="Normal 2 2 52 2 2 2 6 2 4" xfId="23062" xr:uid="{00000000-0005-0000-0000-0000B0540000}"/>
    <cellStyle name="Normal 2 2 52 2 2 2 6 2 5" xfId="23063" xr:uid="{00000000-0005-0000-0000-0000B1540000}"/>
    <cellStyle name="Normal 2 2 52 2 2 2 6 2 6" xfId="23064" xr:uid="{00000000-0005-0000-0000-0000B2540000}"/>
    <cellStyle name="Normal 2 2 52 2 2 2 6 2 7" xfId="23065" xr:uid="{00000000-0005-0000-0000-0000B3540000}"/>
    <cellStyle name="Normal 2 2 52 2 2 2 6 2 8" xfId="23066" xr:uid="{00000000-0005-0000-0000-0000B4540000}"/>
    <cellStyle name="Normal 2 2 52 2 2 2 6 2 9" xfId="23067" xr:uid="{00000000-0005-0000-0000-0000B5540000}"/>
    <cellStyle name="Normal 2 2 52 2 2 2 6 3" xfId="23068" xr:uid="{00000000-0005-0000-0000-0000B6540000}"/>
    <cellStyle name="Normal 2 2 52 2 2 2 6 3 10" xfId="23069" xr:uid="{00000000-0005-0000-0000-0000B7540000}"/>
    <cellStyle name="Normal 2 2 52 2 2 2 6 3 2" xfId="23070" xr:uid="{00000000-0005-0000-0000-0000B8540000}"/>
    <cellStyle name="Normal 2 2 52 2 2 2 6 3 3" xfId="23071" xr:uid="{00000000-0005-0000-0000-0000B9540000}"/>
    <cellStyle name="Normal 2 2 52 2 2 2 6 3 4" xfId="23072" xr:uid="{00000000-0005-0000-0000-0000BA540000}"/>
    <cellStyle name="Normal 2 2 52 2 2 2 6 3 5" xfId="23073" xr:uid="{00000000-0005-0000-0000-0000BB540000}"/>
    <cellStyle name="Normal 2 2 52 2 2 2 6 3 6" xfId="23074" xr:uid="{00000000-0005-0000-0000-0000BC540000}"/>
    <cellStyle name="Normal 2 2 52 2 2 2 6 3 7" xfId="23075" xr:uid="{00000000-0005-0000-0000-0000BD540000}"/>
    <cellStyle name="Normal 2 2 52 2 2 2 6 3 8" xfId="23076" xr:uid="{00000000-0005-0000-0000-0000BE540000}"/>
    <cellStyle name="Normal 2 2 52 2 2 2 6 3 9" xfId="23077" xr:uid="{00000000-0005-0000-0000-0000BF540000}"/>
    <cellStyle name="Normal 2 2 52 2 2 2 6 4" xfId="23078" xr:uid="{00000000-0005-0000-0000-0000C0540000}"/>
    <cellStyle name="Normal 2 2 52 2 2 2 6 5" xfId="23079" xr:uid="{00000000-0005-0000-0000-0000C1540000}"/>
    <cellStyle name="Normal 2 2 52 2 2 2 6 6" xfId="23080" xr:uid="{00000000-0005-0000-0000-0000C2540000}"/>
    <cellStyle name="Normal 2 2 52 2 2 2 6 7" xfId="23081" xr:uid="{00000000-0005-0000-0000-0000C3540000}"/>
    <cellStyle name="Normal 2 2 52 2 2 2 6 8" xfId="23082" xr:uid="{00000000-0005-0000-0000-0000C4540000}"/>
    <cellStyle name="Normal 2 2 52 2 2 2 6 9" xfId="23083" xr:uid="{00000000-0005-0000-0000-0000C5540000}"/>
    <cellStyle name="Normal 2 2 52 2 2 3" xfId="3745" xr:uid="{00000000-0005-0000-0000-0000C6540000}"/>
    <cellStyle name="Normal 2 2 52 2 2 3 2" xfId="3746" xr:uid="{00000000-0005-0000-0000-0000C7540000}"/>
    <cellStyle name="Normal 2 2 52 2 2 3 2 10" xfId="23084" xr:uid="{00000000-0005-0000-0000-0000C8540000}"/>
    <cellStyle name="Normal 2 2 52 2 2 3 2 11" xfId="23085" xr:uid="{00000000-0005-0000-0000-0000C9540000}"/>
    <cellStyle name="Normal 2 2 52 2 2 3 2 12" xfId="23086" xr:uid="{00000000-0005-0000-0000-0000CA540000}"/>
    <cellStyle name="Normal 2 2 52 2 2 3 2 2" xfId="3747" xr:uid="{00000000-0005-0000-0000-0000CB540000}"/>
    <cellStyle name="Normal 2 2 52 2 2 3 2 2 10" xfId="23087" xr:uid="{00000000-0005-0000-0000-0000CC540000}"/>
    <cellStyle name="Normal 2 2 52 2 2 3 2 2 11" xfId="23088" xr:uid="{00000000-0005-0000-0000-0000CD540000}"/>
    <cellStyle name="Normal 2 2 52 2 2 3 2 2 2" xfId="23089" xr:uid="{00000000-0005-0000-0000-0000CE540000}"/>
    <cellStyle name="Normal 2 2 52 2 2 3 2 2 2 10" xfId="23090" xr:uid="{00000000-0005-0000-0000-0000CF540000}"/>
    <cellStyle name="Normal 2 2 52 2 2 3 2 2 2 2" xfId="23091" xr:uid="{00000000-0005-0000-0000-0000D0540000}"/>
    <cellStyle name="Normal 2 2 52 2 2 3 2 2 2 3" xfId="23092" xr:uid="{00000000-0005-0000-0000-0000D1540000}"/>
    <cellStyle name="Normal 2 2 52 2 2 3 2 2 2 4" xfId="23093" xr:uid="{00000000-0005-0000-0000-0000D2540000}"/>
    <cellStyle name="Normal 2 2 52 2 2 3 2 2 2 5" xfId="23094" xr:uid="{00000000-0005-0000-0000-0000D3540000}"/>
    <cellStyle name="Normal 2 2 52 2 2 3 2 2 2 6" xfId="23095" xr:uid="{00000000-0005-0000-0000-0000D4540000}"/>
    <cellStyle name="Normal 2 2 52 2 2 3 2 2 2 7" xfId="23096" xr:uid="{00000000-0005-0000-0000-0000D5540000}"/>
    <cellStyle name="Normal 2 2 52 2 2 3 2 2 2 8" xfId="23097" xr:uid="{00000000-0005-0000-0000-0000D6540000}"/>
    <cellStyle name="Normal 2 2 52 2 2 3 2 2 2 9" xfId="23098" xr:uid="{00000000-0005-0000-0000-0000D7540000}"/>
    <cellStyle name="Normal 2 2 52 2 2 3 2 2 3" xfId="23099" xr:uid="{00000000-0005-0000-0000-0000D8540000}"/>
    <cellStyle name="Normal 2 2 52 2 2 3 2 2 4" xfId="23100" xr:uid="{00000000-0005-0000-0000-0000D9540000}"/>
    <cellStyle name="Normal 2 2 52 2 2 3 2 2 5" xfId="23101" xr:uid="{00000000-0005-0000-0000-0000DA540000}"/>
    <cellStyle name="Normal 2 2 52 2 2 3 2 2 6" xfId="23102" xr:uid="{00000000-0005-0000-0000-0000DB540000}"/>
    <cellStyle name="Normal 2 2 52 2 2 3 2 2 7" xfId="23103" xr:uid="{00000000-0005-0000-0000-0000DC540000}"/>
    <cellStyle name="Normal 2 2 52 2 2 3 2 2 8" xfId="23104" xr:uid="{00000000-0005-0000-0000-0000DD540000}"/>
    <cellStyle name="Normal 2 2 52 2 2 3 2 2 9" xfId="23105" xr:uid="{00000000-0005-0000-0000-0000DE540000}"/>
    <cellStyle name="Normal 2 2 52 2 2 3 2 3" xfId="23106" xr:uid="{00000000-0005-0000-0000-0000DF540000}"/>
    <cellStyle name="Normal 2 2 52 2 2 3 2 3 10" xfId="23107" xr:uid="{00000000-0005-0000-0000-0000E0540000}"/>
    <cellStyle name="Normal 2 2 52 2 2 3 2 3 2" xfId="23108" xr:uid="{00000000-0005-0000-0000-0000E1540000}"/>
    <cellStyle name="Normal 2 2 52 2 2 3 2 3 3" xfId="23109" xr:uid="{00000000-0005-0000-0000-0000E2540000}"/>
    <cellStyle name="Normal 2 2 52 2 2 3 2 3 4" xfId="23110" xr:uid="{00000000-0005-0000-0000-0000E3540000}"/>
    <cellStyle name="Normal 2 2 52 2 2 3 2 3 5" xfId="23111" xr:uid="{00000000-0005-0000-0000-0000E4540000}"/>
    <cellStyle name="Normal 2 2 52 2 2 3 2 3 6" xfId="23112" xr:uid="{00000000-0005-0000-0000-0000E5540000}"/>
    <cellStyle name="Normal 2 2 52 2 2 3 2 3 7" xfId="23113" xr:uid="{00000000-0005-0000-0000-0000E6540000}"/>
    <cellStyle name="Normal 2 2 52 2 2 3 2 3 8" xfId="23114" xr:uid="{00000000-0005-0000-0000-0000E7540000}"/>
    <cellStyle name="Normal 2 2 52 2 2 3 2 3 9" xfId="23115" xr:uid="{00000000-0005-0000-0000-0000E8540000}"/>
    <cellStyle name="Normal 2 2 52 2 2 3 2 4" xfId="23116" xr:uid="{00000000-0005-0000-0000-0000E9540000}"/>
    <cellStyle name="Normal 2 2 52 2 2 3 2 5" xfId="23117" xr:uid="{00000000-0005-0000-0000-0000EA540000}"/>
    <cellStyle name="Normal 2 2 52 2 2 3 2 6" xfId="23118" xr:uid="{00000000-0005-0000-0000-0000EB540000}"/>
    <cellStyle name="Normal 2 2 52 2 2 3 2 7" xfId="23119" xr:uid="{00000000-0005-0000-0000-0000EC540000}"/>
    <cellStyle name="Normal 2 2 52 2 2 3 2 8" xfId="23120" xr:uid="{00000000-0005-0000-0000-0000ED540000}"/>
    <cellStyle name="Normal 2 2 52 2 2 3 2 9" xfId="23121" xr:uid="{00000000-0005-0000-0000-0000EE540000}"/>
    <cellStyle name="Normal 2 2 52 2 2 3 3" xfId="3748" xr:uid="{00000000-0005-0000-0000-0000EF540000}"/>
    <cellStyle name="Normal 2 2 52 2 2 3 3 10" xfId="23122" xr:uid="{00000000-0005-0000-0000-0000F0540000}"/>
    <cellStyle name="Normal 2 2 52 2 2 3 3 11" xfId="23123" xr:uid="{00000000-0005-0000-0000-0000F1540000}"/>
    <cellStyle name="Normal 2 2 52 2 2 3 3 12" xfId="23124" xr:uid="{00000000-0005-0000-0000-0000F2540000}"/>
    <cellStyle name="Normal 2 2 52 2 2 3 3 2" xfId="3749" xr:uid="{00000000-0005-0000-0000-0000F3540000}"/>
    <cellStyle name="Normal 2 2 52 2 2 3 3 2 10" xfId="23125" xr:uid="{00000000-0005-0000-0000-0000F4540000}"/>
    <cellStyle name="Normal 2 2 52 2 2 3 3 2 11" xfId="23126" xr:uid="{00000000-0005-0000-0000-0000F5540000}"/>
    <cellStyle name="Normal 2 2 52 2 2 3 3 2 2" xfId="23127" xr:uid="{00000000-0005-0000-0000-0000F6540000}"/>
    <cellStyle name="Normal 2 2 52 2 2 3 3 2 2 10" xfId="23128" xr:uid="{00000000-0005-0000-0000-0000F7540000}"/>
    <cellStyle name="Normal 2 2 52 2 2 3 3 2 2 2" xfId="23129" xr:uid="{00000000-0005-0000-0000-0000F8540000}"/>
    <cellStyle name="Normal 2 2 52 2 2 3 3 2 2 3" xfId="23130" xr:uid="{00000000-0005-0000-0000-0000F9540000}"/>
    <cellStyle name="Normal 2 2 52 2 2 3 3 2 2 4" xfId="23131" xr:uid="{00000000-0005-0000-0000-0000FA540000}"/>
    <cellStyle name="Normal 2 2 52 2 2 3 3 2 2 5" xfId="23132" xr:uid="{00000000-0005-0000-0000-0000FB540000}"/>
    <cellStyle name="Normal 2 2 52 2 2 3 3 2 2 6" xfId="23133" xr:uid="{00000000-0005-0000-0000-0000FC540000}"/>
    <cellStyle name="Normal 2 2 52 2 2 3 3 2 2 7" xfId="23134" xr:uid="{00000000-0005-0000-0000-0000FD540000}"/>
    <cellStyle name="Normal 2 2 52 2 2 3 3 2 2 8" xfId="23135" xr:uid="{00000000-0005-0000-0000-0000FE540000}"/>
    <cellStyle name="Normal 2 2 52 2 2 3 3 2 2 9" xfId="23136" xr:uid="{00000000-0005-0000-0000-0000FF540000}"/>
    <cellStyle name="Normal 2 2 52 2 2 3 3 2 3" xfId="23137" xr:uid="{00000000-0005-0000-0000-000000550000}"/>
    <cellStyle name="Normal 2 2 52 2 2 3 3 2 4" xfId="23138" xr:uid="{00000000-0005-0000-0000-000001550000}"/>
    <cellStyle name="Normal 2 2 52 2 2 3 3 2 5" xfId="23139" xr:uid="{00000000-0005-0000-0000-000002550000}"/>
    <cellStyle name="Normal 2 2 52 2 2 3 3 2 6" xfId="23140" xr:uid="{00000000-0005-0000-0000-000003550000}"/>
    <cellStyle name="Normal 2 2 52 2 2 3 3 2 7" xfId="23141" xr:uid="{00000000-0005-0000-0000-000004550000}"/>
    <cellStyle name="Normal 2 2 52 2 2 3 3 2 8" xfId="23142" xr:uid="{00000000-0005-0000-0000-000005550000}"/>
    <cellStyle name="Normal 2 2 52 2 2 3 3 2 9" xfId="23143" xr:uid="{00000000-0005-0000-0000-000006550000}"/>
    <cellStyle name="Normal 2 2 52 2 2 3 3 3" xfId="23144" xr:uid="{00000000-0005-0000-0000-000007550000}"/>
    <cellStyle name="Normal 2 2 52 2 2 3 3 3 10" xfId="23145" xr:uid="{00000000-0005-0000-0000-000008550000}"/>
    <cellStyle name="Normal 2 2 52 2 2 3 3 3 2" xfId="23146" xr:uid="{00000000-0005-0000-0000-000009550000}"/>
    <cellStyle name="Normal 2 2 52 2 2 3 3 3 3" xfId="23147" xr:uid="{00000000-0005-0000-0000-00000A550000}"/>
    <cellStyle name="Normal 2 2 52 2 2 3 3 3 4" xfId="23148" xr:uid="{00000000-0005-0000-0000-00000B550000}"/>
    <cellStyle name="Normal 2 2 52 2 2 3 3 3 5" xfId="23149" xr:uid="{00000000-0005-0000-0000-00000C550000}"/>
    <cellStyle name="Normal 2 2 52 2 2 3 3 3 6" xfId="23150" xr:uid="{00000000-0005-0000-0000-00000D550000}"/>
    <cellStyle name="Normal 2 2 52 2 2 3 3 3 7" xfId="23151" xr:uid="{00000000-0005-0000-0000-00000E550000}"/>
    <cellStyle name="Normal 2 2 52 2 2 3 3 3 8" xfId="23152" xr:uid="{00000000-0005-0000-0000-00000F550000}"/>
    <cellStyle name="Normal 2 2 52 2 2 3 3 3 9" xfId="23153" xr:uid="{00000000-0005-0000-0000-000010550000}"/>
    <cellStyle name="Normal 2 2 52 2 2 3 3 4" xfId="23154" xr:uid="{00000000-0005-0000-0000-000011550000}"/>
    <cellStyle name="Normal 2 2 52 2 2 3 3 5" xfId="23155" xr:uid="{00000000-0005-0000-0000-000012550000}"/>
    <cellStyle name="Normal 2 2 52 2 2 3 3 6" xfId="23156" xr:uid="{00000000-0005-0000-0000-000013550000}"/>
    <cellStyle name="Normal 2 2 52 2 2 3 3 7" xfId="23157" xr:uid="{00000000-0005-0000-0000-000014550000}"/>
    <cellStyle name="Normal 2 2 52 2 2 3 3 8" xfId="23158" xr:uid="{00000000-0005-0000-0000-000015550000}"/>
    <cellStyle name="Normal 2 2 52 2 2 3 3 9" xfId="23159" xr:uid="{00000000-0005-0000-0000-000016550000}"/>
    <cellStyle name="Normal 2 2 52 2 2 3 4" xfId="3750" xr:uid="{00000000-0005-0000-0000-000017550000}"/>
    <cellStyle name="Normal 2 2 52 2 2 3 4 10" xfId="23160" xr:uid="{00000000-0005-0000-0000-000018550000}"/>
    <cellStyle name="Normal 2 2 52 2 2 3 4 11" xfId="23161" xr:uid="{00000000-0005-0000-0000-000019550000}"/>
    <cellStyle name="Normal 2 2 52 2 2 3 4 12" xfId="23162" xr:uid="{00000000-0005-0000-0000-00001A550000}"/>
    <cellStyle name="Normal 2 2 52 2 2 3 4 2" xfId="3751" xr:uid="{00000000-0005-0000-0000-00001B550000}"/>
    <cellStyle name="Normal 2 2 52 2 2 3 4 2 10" xfId="23163" xr:uid="{00000000-0005-0000-0000-00001C550000}"/>
    <cellStyle name="Normal 2 2 52 2 2 3 4 2 11" xfId="23164" xr:uid="{00000000-0005-0000-0000-00001D550000}"/>
    <cellStyle name="Normal 2 2 52 2 2 3 4 2 2" xfId="23165" xr:uid="{00000000-0005-0000-0000-00001E550000}"/>
    <cellStyle name="Normal 2 2 52 2 2 3 4 2 2 10" xfId="23166" xr:uid="{00000000-0005-0000-0000-00001F550000}"/>
    <cellStyle name="Normal 2 2 52 2 2 3 4 2 2 2" xfId="23167" xr:uid="{00000000-0005-0000-0000-000020550000}"/>
    <cellStyle name="Normal 2 2 52 2 2 3 4 2 2 3" xfId="23168" xr:uid="{00000000-0005-0000-0000-000021550000}"/>
    <cellStyle name="Normal 2 2 52 2 2 3 4 2 2 4" xfId="23169" xr:uid="{00000000-0005-0000-0000-000022550000}"/>
    <cellStyle name="Normal 2 2 52 2 2 3 4 2 2 5" xfId="23170" xr:uid="{00000000-0005-0000-0000-000023550000}"/>
    <cellStyle name="Normal 2 2 52 2 2 3 4 2 2 6" xfId="23171" xr:uid="{00000000-0005-0000-0000-000024550000}"/>
    <cellStyle name="Normal 2 2 52 2 2 3 4 2 2 7" xfId="23172" xr:uid="{00000000-0005-0000-0000-000025550000}"/>
    <cellStyle name="Normal 2 2 52 2 2 3 4 2 2 8" xfId="23173" xr:uid="{00000000-0005-0000-0000-000026550000}"/>
    <cellStyle name="Normal 2 2 52 2 2 3 4 2 2 9" xfId="23174" xr:uid="{00000000-0005-0000-0000-000027550000}"/>
    <cellStyle name="Normal 2 2 52 2 2 3 4 2 3" xfId="23175" xr:uid="{00000000-0005-0000-0000-000028550000}"/>
    <cellStyle name="Normal 2 2 52 2 2 3 4 2 4" xfId="23176" xr:uid="{00000000-0005-0000-0000-000029550000}"/>
    <cellStyle name="Normal 2 2 52 2 2 3 4 2 5" xfId="23177" xr:uid="{00000000-0005-0000-0000-00002A550000}"/>
    <cellStyle name="Normal 2 2 52 2 2 3 4 2 6" xfId="23178" xr:uid="{00000000-0005-0000-0000-00002B550000}"/>
    <cellStyle name="Normal 2 2 52 2 2 3 4 2 7" xfId="23179" xr:uid="{00000000-0005-0000-0000-00002C550000}"/>
    <cellStyle name="Normal 2 2 52 2 2 3 4 2 8" xfId="23180" xr:uid="{00000000-0005-0000-0000-00002D550000}"/>
    <cellStyle name="Normal 2 2 52 2 2 3 4 2 9" xfId="23181" xr:uid="{00000000-0005-0000-0000-00002E550000}"/>
    <cellStyle name="Normal 2 2 52 2 2 3 4 3" xfId="23182" xr:uid="{00000000-0005-0000-0000-00002F550000}"/>
    <cellStyle name="Normal 2 2 52 2 2 3 4 3 10" xfId="23183" xr:uid="{00000000-0005-0000-0000-000030550000}"/>
    <cellStyle name="Normal 2 2 52 2 2 3 4 3 2" xfId="23184" xr:uid="{00000000-0005-0000-0000-000031550000}"/>
    <cellStyle name="Normal 2 2 52 2 2 3 4 3 3" xfId="23185" xr:uid="{00000000-0005-0000-0000-000032550000}"/>
    <cellStyle name="Normal 2 2 52 2 2 3 4 3 4" xfId="23186" xr:uid="{00000000-0005-0000-0000-000033550000}"/>
    <cellStyle name="Normal 2 2 52 2 2 3 4 3 5" xfId="23187" xr:uid="{00000000-0005-0000-0000-000034550000}"/>
    <cellStyle name="Normal 2 2 52 2 2 3 4 3 6" xfId="23188" xr:uid="{00000000-0005-0000-0000-000035550000}"/>
    <cellStyle name="Normal 2 2 52 2 2 3 4 3 7" xfId="23189" xr:uid="{00000000-0005-0000-0000-000036550000}"/>
    <cellStyle name="Normal 2 2 52 2 2 3 4 3 8" xfId="23190" xr:uid="{00000000-0005-0000-0000-000037550000}"/>
    <cellStyle name="Normal 2 2 52 2 2 3 4 3 9" xfId="23191" xr:uid="{00000000-0005-0000-0000-000038550000}"/>
    <cellStyle name="Normal 2 2 52 2 2 3 4 4" xfId="23192" xr:uid="{00000000-0005-0000-0000-000039550000}"/>
    <cellStyle name="Normal 2 2 52 2 2 3 4 5" xfId="23193" xr:uid="{00000000-0005-0000-0000-00003A550000}"/>
    <cellStyle name="Normal 2 2 52 2 2 3 4 6" xfId="23194" xr:uid="{00000000-0005-0000-0000-00003B550000}"/>
    <cellStyle name="Normal 2 2 52 2 2 3 4 7" xfId="23195" xr:uid="{00000000-0005-0000-0000-00003C550000}"/>
    <cellStyle name="Normal 2 2 52 2 2 3 4 8" xfId="23196" xr:uid="{00000000-0005-0000-0000-00003D550000}"/>
    <cellStyle name="Normal 2 2 52 2 2 3 4 9" xfId="23197" xr:uid="{00000000-0005-0000-0000-00003E550000}"/>
    <cellStyle name="Normal 2 2 52 2 2 3 5" xfId="3752" xr:uid="{00000000-0005-0000-0000-00003F550000}"/>
    <cellStyle name="Normal 2 2 52 2 2 3 5 10" xfId="23198" xr:uid="{00000000-0005-0000-0000-000040550000}"/>
    <cellStyle name="Normal 2 2 52 2 2 3 5 11" xfId="23199" xr:uid="{00000000-0005-0000-0000-000041550000}"/>
    <cellStyle name="Normal 2 2 52 2 2 3 5 12" xfId="23200" xr:uid="{00000000-0005-0000-0000-000042550000}"/>
    <cellStyle name="Normal 2 2 52 2 2 3 5 2" xfId="3753" xr:uid="{00000000-0005-0000-0000-000043550000}"/>
    <cellStyle name="Normal 2 2 52 2 2 3 5 2 10" xfId="23201" xr:uid="{00000000-0005-0000-0000-000044550000}"/>
    <cellStyle name="Normal 2 2 52 2 2 3 5 2 11" xfId="23202" xr:uid="{00000000-0005-0000-0000-000045550000}"/>
    <cellStyle name="Normal 2 2 52 2 2 3 5 2 2" xfId="23203" xr:uid="{00000000-0005-0000-0000-000046550000}"/>
    <cellStyle name="Normal 2 2 52 2 2 3 5 2 2 10" xfId="23204" xr:uid="{00000000-0005-0000-0000-000047550000}"/>
    <cellStyle name="Normal 2 2 52 2 2 3 5 2 2 2" xfId="23205" xr:uid="{00000000-0005-0000-0000-000048550000}"/>
    <cellStyle name="Normal 2 2 52 2 2 3 5 2 2 3" xfId="23206" xr:uid="{00000000-0005-0000-0000-000049550000}"/>
    <cellStyle name="Normal 2 2 52 2 2 3 5 2 2 4" xfId="23207" xr:uid="{00000000-0005-0000-0000-00004A550000}"/>
    <cellStyle name="Normal 2 2 52 2 2 3 5 2 2 5" xfId="23208" xr:uid="{00000000-0005-0000-0000-00004B550000}"/>
    <cellStyle name="Normal 2 2 52 2 2 3 5 2 2 6" xfId="23209" xr:uid="{00000000-0005-0000-0000-00004C550000}"/>
    <cellStyle name="Normal 2 2 52 2 2 3 5 2 2 7" xfId="23210" xr:uid="{00000000-0005-0000-0000-00004D550000}"/>
    <cellStyle name="Normal 2 2 52 2 2 3 5 2 2 8" xfId="23211" xr:uid="{00000000-0005-0000-0000-00004E550000}"/>
    <cellStyle name="Normal 2 2 52 2 2 3 5 2 2 9" xfId="23212" xr:uid="{00000000-0005-0000-0000-00004F550000}"/>
    <cellStyle name="Normal 2 2 52 2 2 3 5 2 3" xfId="23213" xr:uid="{00000000-0005-0000-0000-000050550000}"/>
    <cellStyle name="Normal 2 2 52 2 2 3 5 2 4" xfId="23214" xr:uid="{00000000-0005-0000-0000-000051550000}"/>
    <cellStyle name="Normal 2 2 52 2 2 3 5 2 5" xfId="23215" xr:uid="{00000000-0005-0000-0000-000052550000}"/>
    <cellStyle name="Normal 2 2 52 2 2 3 5 2 6" xfId="23216" xr:uid="{00000000-0005-0000-0000-000053550000}"/>
    <cellStyle name="Normal 2 2 52 2 2 3 5 2 7" xfId="23217" xr:uid="{00000000-0005-0000-0000-000054550000}"/>
    <cellStyle name="Normal 2 2 52 2 2 3 5 2 8" xfId="23218" xr:uid="{00000000-0005-0000-0000-000055550000}"/>
    <cellStyle name="Normal 2 2 52 2 2 3 5 2 9" xfId="23219" xr:uid="{00000000-0005-0000-0000-000056550000}"/>
    <cellStyle name="Normal 2 2 52 2 2 3 5 3" xfId="23220" xr:uid="{00000000-0005-0000-0000-000057550000}"/>
    <cellStyle name="Normal 2 2 52 2 2 3 5 3 10" xfId="23221" xr:uid="{00000000-0005-0000-0000-000058550000}"/>
    <cellStyle name="Normal 2 2 52 2 2 3 5 3 2" xfId="23222" xr:uid="{00000000-0005-0000-0000-000059550000}"/>
    <cellStyle name="Normal 2 2 52 2 2 3 5 3 3" xfId="23223" xr:uid="{00000000-0005-0000-0000-00005A550000}"/>
    <cellStyle name="Normal 2 2 52 2 2 3 5 3 4" xfId="23224" xr:uid="{00000000-0005-0000-0000-00005B550000}"/>
    <cellStyle name="Normal 2 2 52 2 2 3 5 3 5" xfId="23225" xr:uid="{00000000-0005-0000-0000-00005C550000}"/>
    <cellStyle name="Normal 2 2 52 2 2 3 5 3 6" xfId="23226" xr:uid="{00000000-0005-0000-0000-00005D550000}"/>
    <cellStyle name="Normal 2 2 52 2 2 3 5 3 7" xfId="23227" xr:uid="{00000000-0005-0000-0000-00005E550000}"/>
    <cellStyle name="Normal 2 2 52 2 2 3 5 3 8" xfId="23228" xr:uid="{00000000-0005-0000-0000-00005F550000}"/>
    <cellStyle name="Normal 2 2 52 2 2 3 5 3 9" xfId="23229" xr:uid="{00000000-0005-0000-0000-000060550000}"/>
    <cellStyle name="Normal 2 2 52 2 2 3 5 4" xfId="23230" xr:uid="{00000000-0005-0000-0000-000061550000}"/>
    <cellStyle name="Normal 2 2 52 2 2 3 5 5" xfId="23231" xr:uid="{00000000-0005-0000-0000-000062550000}"/>
    <cellStyle name="Normal 2 2 52 2 2 3 5 6" xfId="23232" xr:uid="{00000000-0005-0000-0000-000063550000}"/>
    <cellStyle name="Normal 2 2 52 2 2 3 5 7" xfId="23233" xr:uid="{00000000-0005-0000-0000-000064550000}"/>
    <cellStyle name="Normal 2 2 52 2 2 3 5 8" xfId="23234" xr:uid="{00000000-0005-0000-0000-000065550000}"/>
    <cellStyle name="Normal 2 2 52 2 2 3 5 9" xfId="23235" xr:uid="{00000000-0005-0000-0000-000066550000}"/>
    <cellStyle name="Normal 2 2 52 2 2 4" xfId="3754" xr:uid="{00000000-0005-0000-0000-000067550000}"/>
    <cellStyle name="Normal 2 2 52 2 2 5" xfId="3755" xr:uid="{00000000-0005-0000-0000-000068550000}"/>
    <cellStyle name="Normal 2 2 52 2 2 6" xfId="3756" xr:uid="{00000000-0005-0000-0000-000069550000}"/>
    <cellStyle name="Normal 2 2 52 2 2 7" xfId="3757" xr:uid="{00000000-0005-0000-0000-00006A550000}"/>
    <cellStyle name="Normal 2 2 52 2 2 7 10" xfId="23236" xr:uid="{00000000-0005-0000-0000-00006B550000}"/>
    <cellStyle name="Normal 2 2 52 2 2 7 11" xfId="23237" xr:uid="{00000000-0005-0000-0000-00006C550000}"/>
    <cellStyle name="Normal 2 2 52 2 2 7 2" xfId="23238" xr:uid="{00000000-0005-0000-0000-00006D550000}"/>
    <cellStyle name="Normal 2 2 52 2 2 7 2 10" xfId="23239" xr:uid="{00000000-0005-0000-0000-00006E550000}"/>
    <cellStyle name="Normal 2 2 52 2 2 7 2 2" xfId="23240" xr:uid="{00000000-0005-0000-0000-00006F550000}"/>
    <cellStyle name="Normal 2 2 52 2 2 7 2 3" xfId="23241" xr:uid="{00000000-0005-0000-0000-000070550000}"/>
    <cellStyle name="Normal 2 2 52 2 2 7 2 4" xfId="23242" xr:uid="{00000000-0005-0000-0000-000071550000}"/>
    <cellStyle name="Normal 2 2 52 2 2 7 2 5" xfId="23243" xr:uid="{00000000-0005-0000-0000-000072550000}"/>
    <cellStyle name="Normal 2 2 52 2 2 7 2 6" xfId="23244" xr:uid="{00000000-0005-0000-0000-000073550000}"/>
    <cellStyle name="Normal 2 2 52 2 2 7 2 7" xfId="23245" xr:uid="{00000000-0005-0000-0000-000074550000}"/>
    <cellStyle name="Normal 2 2 52 2 2 7 2 8" xfId="23246" xr:uid="{00000000-0005-0000-0000-000075550000}"/>
    <cellStyle name="Normal 2 2 52 2 2 7 2 9" xfId="23247" xr:uid="{00000000-0005-0000-0000-000076550000}"/>
    <cellStyle name="Normal 2 2 52 2 2 7 3" xfId="23248" xr:uid="{00000000-0005-0000-0000-000077550000}"/>
    <cellStyle name="Normal 2 2 52 2 2 7 4" xfId="23249" xr:uid="{00000000-0005-0000-0000-000078550000}"/>
    <cellStyle name="Normal 2 2 52 2 2 7 5" xfId="23250" xr:uid="{00000000-0005-0000-0000-000079550000}"/>
    <cellStyle name="Normal 2 2 52 2 2 7 6" xfId="23251" xr:uid="{00000000-0005-0000-0000-00007A550000}"/>
    <cellStyle name="Normal 2 2 52 2 2 7 7" xfId="23252" xr:uid="{00000000-0005-0000-0000-00007B550000}"/>
    <cellStyle name="Normal 2 2 52 2 2 7 8" xfId="23253" xr:uid="{00000000-0005-0000-0000-00007C550000}"/>
    <cellStyle name="Normal 2 2 52 2 2 7 9" xfId="23254" xr:uid="{00000000-0005-0000-0000-00007D550000}"/>
    <cellStyle name="Normal 2 2 52 2 2 8" xfId="23255" xr:uid="{00000000-0005-0000-0000-00007E550000}"/>
    <cellStyle name="Normal 2 2 52 2 2 8 10" xfId="23256" xr:uid="{00000000-0005-0000-0000-00007F550000}"/>
    <cellStyle name="Normal 2 2 52 2 2 8 2" xfId="23257" xr:uid="{00000000-0005-0000-0000-000080550000}"/>
    <cellStyle name="Normal 2 2 52 2 2 8 3" xfId="23258" xr:uid="{00000000-0005-0000-0000-000081550000}"/>
    <cellStyle name="Normal 2 2 52 2 2 8 4" xfId="23259" xr:uid="{00000000-0005-0000-0000-000082550000}"/>
    <cellStyle name="Normal 2 2 52 2 2 8 5" xfId="23260" xr:uid="{00000000-0005-0000-0000-000083550000}"/>
    <cellStyle name="Normal 2 2 52 2 2 8 6" xfId="23261" xr:uid="{00000000-0005-0000-0000-000084550000}"/>
    <cellStyle name="Normal 2 2 52 2 2 8 7" xfId="23262" xr:uid="{00000000-0005-0000-0000-000085550000}"/>
    <cellStyle name="Normal 2 2 52 2 2 8 8" xfId="23263" xr:uid="{00000000-0005-0000-0000-000086550000}"/>
    <cellStyle name="Normal 2 2 52 2 2 8 9" xfId="23264" xr:uid="{00000000-0005-0000-0000-000087550000}"/>
    <cellStyle name="Normal 2 2 52 2 2 9" xfId="23265" xr:uid="{00000000-0005-0000-0000-000088550000}"/>
    <cellStyle name="Normal 2 2 52 2 3" xfId="3758" xr:uid="{00000000-0005-0000-0000-000089550000}"/>
    <cellStyle name="Normal 2 2 52 2 3 10" xfId="23266" xr:uid="{00000000-0005-0000-0000-00008A550000}"/>
    <cellStyle name="Normal 2 2 52 2 3 11" xfId="23267" xr:uid="{00000000-0005-0000-0000-00008B550000}"/>
    <cellStyle name="Normal 2 2 52 2 3 12" xfId="23268" xr:uid="{00000000-0005-0000-0000-00008C550000}"/>
    <cellStyle name="Normal 2 2 52 2 3 13" xfId="23269" xr:uid="{00000000-0005-0000-0000-00008D550000}"/>
    <cellStyle name="Normal 2 2 52 2 3 14" xfId="23270" xr:uid="{00000000-0005-0000-0000-00008E550000}"/>
    <cellStyle name="Normal 2 2 52 2 3 15" xfId="23271" xr:uid="{00000000-0005-0000-0000-00008F550000}"/>
    <cellStyle name="Normal 2 2 52 2 3 16" xfId="23272" xr:uid="{00000000-0005-0000-0000-000090550000}"/>
    <cellStyle name="Normal 2 2 52 2 3 2" xfId="3759" xr:uid="{00000000-0005-0000-0000-000091550000}"/>
    <cellStyle name="Normal 2 2 52 2 3 3" xfId="3760" xr:uid="{00000000-0005-0000-0000-000092550000}"/>
    <cellStyle name="Normal 2 2 52 2 3 4" xfId="3761" xr:uid="{00000000-0005-0000-0000-000093550000}"/>
    <cellStyle name="Normal 2 2 52 2 3 5" xfId="3762" xr:uid="{00000000-0005-0000-0000-000094550000}"/>
    <cellStyle name="Normal 2 2 52 2 3 6" xfId="3763" xr:uid="{00000000-0005-0000-0000-000095550000}"/>
    <cellStyle name="Normal 2 2 52 2 3 6 10" xfId="23273" xr:uid="{00000000-0005-0000-0000-000096550000}"/>
    <cellStyle name="Normal 2 2 52 2 3 6 11" xfId="23274" xr:uid="{00000000-0005-0000-0000-000097550000}"/>
    <cellStyle name="Normal 2 2 52 2 3 6 2" xfId="23275" xr:uid="{00000000-0005-0000-0000-000098550000}"/>
    <cellStyle name="Normal 2 2 52 2 3 6 2 10" xfId="23276" xr:uid="{00000000-0005-0000-0000-000099550000}"/>
    <cellStyle name="Normal 2 2 52 2 3 6 2 2" xfId="23277" xr:uid="{00000000-0005-0000-0000-00009A550000}"/>
    <cellStyle name="Normal 2 2 52 2 3 6 2 3" xfId="23278" xr:uid="{00000000-0005-0000-0000-00009B550000}"/>
    <cellStyle name="Normal 2 2 52 2 3 6 2 4" xfId="23279" xr:uid="{00000000-0005-0000-0000-00009C550000}"/>
    <cellStyle name="Normal 2 2 52 2 3 6 2 5" xfId="23280" xr:uid="{00000000-0005-0000-0000-00009D550000}"/>
    <cellStyle name="Normal 2 2 52 2 3 6 2 6" xfId="23281" xr:uid="{00000000-0005-0000-0000-00009E550000}"/>
    <cellStyle name="Normal 2 2 52 2 3 6 2 7" xfId="23282" xr:uid="{00000000-0005-0000-0000-00009F550000}"/>
    <cellStyle name="Normal 2 2 52 2 3 6 2 8" xfId="23283" xr:uid="{00000000-0005-0000-0000-0000A0550000}"/>
    <cellStyle name="Normal 2 2 52 2 3 6 2 9" xfId="23284" xr:uid="{00000000-0005-0000-0000-0000A1550000}"/>
    <cellStyle name="Normal 2 2 52 2 3 6 3" xfId="23285" xr:uid="{00000000-0005-0000-0000-0000A2550000}"/>
    <cellStyle name="Normal 2 2 52 2 3 6 4" xfId="23286" xr:uid="{00000000-0005-0000-0000-0000A3550000}"/>
    <cellStyle name="Normal 2 2 52 2 3 6 5" xfId="23287" xr:uid="{00000000-0005-0000-0000-0000A4550000}"/>
    <cellStyle name="Normal 2 2 52 2 3 6 6" xfId="23288" xr:uid="{00000000-0005-0000-0000-0000A5550000}"/>
    <cellStyle name="Normal 2 2 52 2 3 6 7" xfId="23289" xr:uid="{00000000-0005-0000-0000-0000A6550000}"/>
    <cellStyle name="Normal 2 2 52 2 3 6 8" xfId="23290" xr:uid="{00000000-0005-0000-0000-0000A7550000}"/>
    <cellStyle name="Normal 2 2 52 2 3 6 9" xfId="23291" xr:uid="{00000000-0005-0000-0000-0000A8550000}"/>
    <cellStyle name="Normal 2 2 52 2 3 7" xfId="23292" xr:uid="{00000000-0005-0000-0000-0000A9550000}"/>
    <cellStyle name="Normal 2 2 52 2 3 7 10" xfId="23293" xr:uid="{00000000-0005-0000-0000-0000AA550000}"/>
    <cellStyle name="Normal 2 2 52 2 3 7 2" xfId="23294" xr:uid="{00000000-0005-0000-0000-0000AB550000}"/>
    <cellStyle name="Normal 2 2 52 2 3 7 3" xfId="23295" xr:uid="{00000000-0005-0000-0000-0000AC550000}"/>
    <cellStyle name="Normal 2 2 52 2 3 7 4" xfId="23296" xr:uid="{00000000-0005-0000-0000-0000AD550000}"/>
    <cellStyle name="Normal 2 2 52 2 3 7 5" xfId="23297" xr:uid="{00000000-0005-0000-0000-0000AE550000}"/>
    <cellStyle name="Normal 2 2 52 2 3 7 6" xfId="23298" xr:uid="{00000000-0005-0000-0000-0000AF550000}"/>
    <cellStyle name="Normal 2 2 52 2 3 7 7" xfId="23299" xr:uid="{00000000-0005-0000-0000-0000B0550000}"/>
    <cellStyle name="Normal 2 2 52 2 3 7 8" xfId="23300" xr:uid="{00000000-0005-0000-0000-0000B1550000}"/>
    <cellStyle name="Normal 2 2 52 2 3 7 9" xfId="23301" xr:uid="{00000000-0005-0000-0000-0000B2550000}"/>
    <cellStyle name="Normal 2 2 52 2 3 8" xfId="23302" xr:uid="{00000000-0005-0000-0000-0000B3550000}"/>
    <cellStyle name="Normal 2 2 52 2 3 9" xfId="23303" xr:uid="{00000000-0005-0000-0000-0000B4550000}"/>
    <cellStyle name="Normal 2 2 52 2 4" xfId="3764" xr:uid="{00000000-0005-0000-0000-0000B5550000}"/>
    <cellStyle name="Normal 2 2 52 2 5" xfId="3765" xr:uid="{00000000-0005-0000-0000-0000B6550000}"/>
    <cellStyle name="Normal 2 2 52 2 5 10" xfId="23304" xr:uid="{00000000-0005-0000-0000-0000B7550000}"/>
    <cellStyle name="Normal 2 2 52 2 5 11" xfId="23305" xr:uid="{00000000-0005-0000-0000-0000B8550000}"/>
    <cellStyle name="Normal 2 2 52 2 5 12" xfId="23306" xr:uid="{00000000-0005-0000-0000-0000B9550000}"/>
    <cellStyle name="Normal 2 2 52 2 5 2" xfId="3766" xr:uid="{00000000-0005-0000-0000-0000BA550000}"/>
    <cellStyle name="Normal 2 2 52 2 5 2 10" xfId="23307" xr:uid="{00000000-0005-0000-0000-0000BB550000}"/>
    <cellStyle name="Normal 2 2 52 2 5 2 11" xfId="23308" xr:uid="{00000000-0005-0000-0000-0000BC550000}"/>
    <cellStyle name="Normal 2 2 52 2 5 2 2" xfId="23309" xr:uid="{00000000-0005-0000-0000-0000BD550000}"/>
    <cellStyle name="Normal 2 2 52 2 5 2 2 10" xfId="23310" xr:uid="{00000000-0005-0000-0000-0000BE550000}"/>
    <cellStyle name="Normal 2 2 52 2 5 2 2 2" xfId="23311" xr:uid="{00000000-0005-0000-0000-0000BF550000}"/>
    <cellStyle name="Normal 2 2 52 2 5 2 2 3" xfId="23312" xr:uid="{00000000-0005-0000-0000-0000C0550000}"/>
    <cellStyle name="Normal 2 2 52 2 5 2 2 4" xfId="23313" xr:uid="{00000000-0005-0000-0000-0000C1550000}"/>
    <cellStyle name="Normal 2 2 52 2 5 2 2 5" xfId="23314" xr:uid="{00000000-0005-0000-0000-0000C2550000}"/>
    <cellStyle name="Normal 2 2 52 2 5 2 2 6" xfId="23315" xr:uid="{00000000-0005-0000-0000-0000C3550000}"/>
    <cellStyle name="Normal 2 2 52 2 5 2 2 7" xfId="23316" xr:uid="{00000000-0005-0000-0000-0000C4550000}"/>
    <cellStyle name="Normal 2 2 52 2 5 2 2 8" xfId="23317" xr:uid="{00000000-0005-0000-0000-0000C5550000}"/>
    <cellStyle name="Normal 2 2 52 2 5 2 2 9" xfId="23318" xr:uid="{00000000-0005-0000-0000-0000C6550000}"/>
    <cellStyle name="Normal 2 2 52 2 5 2 3" xfId="23319" xr:uid="{00000000-0005-0000-0000-0000C7550000}"/>
    <cellStyle name="Normal 2 2 52 2 5 2 4" xfId="23320" xr:uid="{00000000-0005-0000-0000-0000C8550000}"/>
    <cellStyle name="Normal 2 2 52 2 5 2 5" xfId="23321" xr:uid="{00000000-0005-0000-0000-0000C9550000}"/>
    <cellStyle name="Normal 2 2 52 2 5 2 6" xfId="23322" xr:uid="{00000000-0005-0000-0000-0000CA550000}"/>
    <cellStyle name="Normal 2 2 52 2 5 2 7" xfId="23323" xr:uid="{00000000-0005-0000-0000-0000CB550000}"/>
    <cellStyle name="Normal 2 2 52 2 5 2 8" xfId="23324" xr:uid="{00000000-0005-0000-0000-0000CC550000}"/>
    <cellStyle name="Normal 2 2 52 2 5 2 9" xfId="23325" xr:uid="{00000000-0005-0000-0000-0000CD550000}"/>
    <cellStyle name="Normal 2 2 52 2 5 3" xfId="23326" xr:uid="{00000000-0005-0000-0000-0000CE550000}"/>
    <cellStyle name="Normal 2 2 52 2 5 3 10" xfId="23327" xr:uid="{00000000-0005-0000-0000-0000CF550000}"/>
    <cellStyle name="Normal 2 2 52 2 5 3 2" xfId="23328" xr:uid="{00000000-0005-0000-0000-0000D0550000}"/>
    <cellStyle name="Normal 2 2 52 2 5 3 3" xfId="23329" xr:uid="{00000000-0005-0000-0000-0000D1550000}"/>
    <cellStyle name="Normal 2 2 52 2 5 3 4" xfId="23330" xr:uid="{00000000-0005-0000-0000-0000D2550000}"/>
    <cellStyle name="Normal 2 2 52 2 5 3 5" xfId="23331" xr:uid="{00000000-0005-0000-0000-0000D3550000}"/>
    <cellStyle name="Normal 2 2 52 2 5 3 6" xfId="23332" xr:uid="{00000000-0005-0000-0000-0000D4550000}"/>
    <cellStyle name="Normal 2 2 52 2 5 3 7" xfId="23333" xr:uid="{00000000-0005-0000-0000-0000D5550000}"/>
    <cellStyle name="Normal 2 2 52 2 5 3 8" xfId="23334" xr:uid="{00000000-0005-0000-0000-0000D6550000}"/>
    <cellStyle name="Normal 2 2 52 2 5 3 9" xfId="23335" xr:uid="{00000000-0005-0000-0000-0000D7550000}"/>
    <cellStyle name="Normal 2 2 52 2 5 4" xfId="23336" xr:uid="{00000000-0005-0000-0000-0000D8550000}"/>
    <cellStyle name="Normal 2 2 52 2 5 5" xfId="23337" xr:uid="{00000000-0005-0000-0000-0000D9550000}"/>
    <cellStyle name="Normal 2 2 52 2 5 6" xfId="23338" xr:uid="{00000000-0005-0000-0000-0000DA550000}"/>
    <cellStyle name="Normal 2 2 52 2 5 7" xfId="23339" xr:uid="{00000000-0005-0000-0000-0000DB550000}"/>
    <cellStyle name="Normal 2 2 52 2 5 8" xfId="23340" xr:uid="{00000000-0005-0000-0000-0000DC550000}"/>
    <cellStyle name="Normal 2 2 52 2 5 9" xfId="23341" xr:uid="{00000000-0005-0000-0000-0000DD550000}"/>
    <cellStyle name="Normal 2 2 52 2 6" xfId="3767" xr:uid="{00000000-0005-0000-0000-0000DE550000}"/>
    <cellStyle name="Normal 2 2 52 2 6 10" xfId="23342" xr:uid="{00000000-0005-0000-0000-0000DF550000}"/>
    <cellStyle name="Normal 2 2 52 2 6 11" xfId="23343" xr:uid="{00000000-0005-0000-0000-0000E0550000}"/>
    <cellStyle name="Normal 2 2 52 2 6 12" xfId="23344" xr:uid="{00000000-0005-0000-0000-0000E1550000}"/>
    <cellStyle name="Normal 2 2 52 2 6 2" xfId="3768" xr:uid="{00000000-0005-0000-0000-0000E2550000}"/>
    <cellStyle name="Normal 2 2 52 2 6 2 10" xfId="23345" xr:uid="{00000000-0005-0000-0000-0000E3550000}"/>
    <cellStyle name="Normal 2 2 52 2 6 2 11" xfId="23346" xr:uid="{00000000-0005-0000-0000-0000E4550000}"/>
    <cellStyle name="Normal 2 2 52 2 6 2 2" xfId="23347" xr:uid="{00000000-0005-0000-0000-0000E5550000}"/>
    <cellStyle name="Normal 2 2 52 2 6 2 2 10" xfId="23348" xr:uid="{00000000-0005-0000-0000-0000E6550000}"/>
    <cellStyle name="Normal 2 2 52 2 6 2 2 2" xfId="23349" xr:uid="{00000000-0005-0000-0000-0000E7550000}"/>
    <cellStyle name="Normal 2 2 52 2 6 2 2 3" xfId="23350" xr:uid="{00000000-0005-0000-0000-0000E8550000}"/>
    <cellStyle name="Normal 2 2 52 2 6 2 2 4" xfId="23351" xr:uid="{00000000-0005-0000-0000-0000E9550000}"/>
    <cellStyle name="Normal 2 2 52 2 6 2 2 5" xfId="23352" xr:uid="{00000000-0005-0000-0000-0000EA550000}"/>
    <cellStyle name="Normal 2 2 52 2 6 2 2 6" xfId="23353" xr:uid="{00000000-0005-0000-0000-0000EB550000}"/>
    <cellStyle name="Normal 2 2 52 2 6 2 2 7" xfId="23354" xr:uid="{00000000-0005-0000-0000-0000EC550000}"/>
    <cellStyle name="Normal 2 2 52 2 6 2 2 8" xfId="23355" xr:uid="{00000000-0005-0000-0000-0000ED550000}"/>
    <cellStyle name="Normal 2 2 52 2 6 2 2 9" xfId="23356" xr:uid="{00000000-0005-0000-0000-0000EE550000}"/>
    <cellStyle name="Normal 2 2 52 2 6 2 3" xfId="23357" xr:uid="{00000000-0005-0000-0000-0000EF550000}"/>
    <cellStyle name="Normal 2 2 52 2 6 2 4" xfId="23358" xr:uid="{00000000-0005-0000-0000-0000F0550000}"/>
    <cellStyle name="Normal 2 2 52 2 6 2 5" xfId="23359" xr:uid="{00000000-0005-0000-0000-0000F1550000}"/>
    <cellStyle name="Normal 2 2 52 2 6 2 6" xfId="23360" xr:uid="{00000000-0005-0000-0000-0000F2550000}"/>
    <cellStyle name="Normal 2 2 52 2 6 2 7" xfId="23361" xr:uid="{00000000-0005-0000-0000-0000F3550000}"/>
    <cellStyle name="Normal 2 2 52 2 6 2 8" xfId="23362" xr:uid="{00000000-0005-0000-0000-0000F4550000}"/>
    <cellStyle name="Normal 2 2 52 2 6 2 9" xfId="23363" xr:uid="{00000000-0005-0000-0000-0000F5550000}"/>
    <cellStyle name="Normal 2 2 52 2 6 3" xfId="23364" xr:uid="{00000000-0005-0000-0000-0000F6550000}"/>
    <cellStyle name="Normal 2 2 52 2 6 3 10" xfId="23365" xr:uid="{00000000-0005-0000-0000-0000F7550000}"/>
    <cellStyle name="Normal 2 2 52 2 6 3 2" xfId="23366" xr:uid="{00000000-0005-0000-0000-0000F8550000}"/>
    <cellStyle name="Normal 2 2 52 2 6 3 3" xfId="23367" xr:uid="{00000000-0005-0000-0000-0000F9550000}"/>
    <cellStyle name="Normal 2 2 52 2 6 3 4" xfId="23368" xr:uid="{00000000-0005-0000-0000-0000FA550000}"/>
    <cellStyle name="Normal 2 2 52 2 6 3 5" xfId="23369" xr:uid="{00000000-0005-0000-0000-0000FB550000}"/>
    <cellStyle name="Normal 2 2 52 2 6 3 6" xfId="23370" xr:uid="{00000000-0005-0000-0000-0000FC550000}"/>
    <cellStyle name="Normal 2 2 52 2 6 3 7" xfId="23371" xr:uid="{00000000-0005-0000-0000-0000FD550000}"/>
    <cellStyle name="Normal 2 2 52 2 6 3 8" xfId="23372" xr:uid="{00000000-0005-0000-0000-0000FE550000}"/>
    <cellStyle name="Normal 2 2 52 2 6 3 9" xfId="23373" xr:uid="{00000000-0005-0000-0000-0000FF550000}"/>
    <cellStyle name="Normal 2 2 52 2 6 4" xfId="23374" xr:uid="{00000000-0005-0000-0000-000000560000}"/>
    <cellStyle name="Normal 2 2 52 2 6 5" xfId="23375" xr:uid="{00000000-0005-0000-0000-000001560000}"/>
    <cellStyle name="Normal 2 2 52 2 6 6" xfId="23376" xr:uid="{00000000-0005-0000-0000-000002560000}"/>
    <cellStyle name="Normal 2 2 52 2 6 7" xfId="23377" xr:uid="{00000000-0005-0000-0000-000003560000}"/>
    <cellStyle name="Normal 2 2 52 2 6 8" xfId="23378" xr:uid="{00000000-0005-0000-0000-000004560000}"/>
    <cellStyle name="Normal 2 2 52 2 6 9" xfId="23379" xr:uid="{00000000-0005-0000-0000-000005560000}"/>
    <cellStyle name="Normal 2 2 52 2 7" xfId="3769" xr:uid="{00000000-0005-0000-0000-000006560000}"/>
    <cellStyle name="Normal 2 2 52 2 7 10" xfId="23380" xr:uid="{00000000-0005-0000-0000-000007560000}"/>
    <cellStyle name="Normal 2 2 52 2 7 11" xfId="23381" xr:uid="{00000000-0005-0000-0000-000008560000}"/>
    <cellStyle name="Normal 2 2 52 2 7 12" xfId="23382" xr:uid="{00000000-0005-0000-0000-000009560000}"/>
    <cellStyle name="Normal 2 2 52 2 7 2" xfId="3770" xr:uid="{00000000-0005-0000-0000-00000A560000}"/>
    <cellStyle name="Normal 2 2 52 2 7 2 10" xfId="23383" xr:uid="{00000000-0005-0000-0000-00000B560000}"/>
    <cellStyle name="Normal 2 2 52 2 7 2 11" xfId="23384" xr:uid="{00000000-0005-0000-0000-00000C560000}"/>
    <cellStyle name="Normal 2 2 52 2 7 2 2" xfId="23385" xr:uid="{00000000-0005-0000-0000-00000D560000}"/>
    <cellStyle name="Normal 2 2 52 2 7 2 2 10" xfId="23386" xr:uid="{00000000-0005-0000-0000-00000E560000}"/>
    <cellStyle name="Normal 2 2 52 2 7 2 2 2" xfId="23387" xr:uid="{00000000-0005-0000-0000-00000F560000}"/>
    <cellStyle name="Normal 2 2 52 2 7 2 2 3" xfId="23388" xr:uid="{00000000-0005-0000-0000-000010560000}"/>
    <cellStyle name="Normal 2 2 52 2 7 2 2 4" xfId="23389" xr:uid="{00000000-0005-0000-0000-000011560000}"/>
    <cellStyle name="Normal 2 2 52 2 7 2 2 5" xfId="23390" xr:uid="{00000000-0005-0000-0000-000012560000}"/>
    <cellStyle name="Normal 2 2 52 2 7 2 2 6" xfId="23391" xr:uid="{00000000-0005-0000-0000-000013560000}"/>
    <cellStyle name="Normal 2 2 52 2 7 2 2 7" xfId="23392" xr:uid="{00000000-0005-0000-0000-000014560000}"/>
    <cellStyle name="Normal 2 2 52 2 7 2 2 8" xfId="23393" xr:uid="{00000000-0005-0000-0000-000015560000}"/>
    <cellStyle name="Normal 2 2 52 2 7 2 2 9" xfId="23394" xr:uid="{00000000-0005-0000-0000-000016560000}"/>
    <cellStyle name="Normal 2 2 52 2 7 2 3" xfId="23395" xr:uid="{00000000-0005-0000-0000-000017560000}"/>
    <cellStyle name="Normal 2 2 52 2 7 2 4" xfId="23396" xr:uid="{00000000-0005-0000-0000-000018560000}"/>
    <cellStyle name="Normal 2 2 52 2 7 2 5" xfId="23397" xr:uid="{00000000-0005-0000-0000-000019560000}"/>
    <cellStyle name="Normal 2 2 52 2 7 2 6" xfId="23398" xr:uid="{00000000-0005-0000-0000-00001A560000}"/>
    <cellStyle name="Normal 2 2 52 2 7 2 7" xfId="23399" xr:uid="{00000000-0005-0000-0000-00001B560000}"/>
    <cellStyle name="Normal 2 2 52 2 7 2 8" xfId="23400" xr:uid="{00000000-0005-0000-0000-00001C560000}"/>
    <cellStyle name="Normal 2 2 52 2 7 2 9" xfId="23401" xr:uid="{00000000-0005-0000-0000-00001D560000}"/>
    <cellStyle name="Normal 2 2 52 2 7 3" xfId="23402" xr:uid="{00000000-0005-0000-0000-00001E560000}"/>
    <cellStyle name="Normal 2 2 52 2 7 3 10" xfId="23403" xr:uid="{00000000-0005-0000-0000-00001F560000}"/>
    <cellStyle name="Normal 2 2 52 2 7 3 2" xfId="23404" xr:uid="{00000000-0005-0000-0000-000020560000}"/>
    <cellStyle name="Normal 2 2 52 2 7 3 3" xfId="23405" xr:uid="{00000000-0005-0000-0000-000021560000}"/>
    <cellStyle name="Normal 2 2 52 2 7 3 4" xfId="23406" xr:uid="{00000000-0005-0000-0000-000022560000}"/>
    <cellStyle name="Normal 2 2 52 2 7 3 5" xfId="23407" xr:uid="{00000000-0005-0000-0000-000023560000}"/>
    <cellStyle name="Normal 2 2 52 2 7 3 6" xfId="23408" xr:uid="{00000000-0005-0000-0000-000024560000}"/>
    <cellStyle name="Normal 2 2 52 2 7 3 7" xfId="23409" xr:uid="{00000000-0005-0000-0000-000025560000}"/>
    <cellStyle name="Normal 2 2 52 2 7 3 8" xfId="23410" xr:uid="{00000000-0005-0000-0000-000026560000}"/>
    <cellStyle name="Normal 2 2 52 2 7 3 9" xfId="23411" xr:uid="{00000000-0005-0000-0000-000027560000}"/>
    <cellStyle name="Normal 2 2 52 2 7 4" xfId="23412" xr:uid="{00000000-0005-0000-0000-000028560000}"/>
    <cellStyle name="Normal 2 2 52 2 7 5" xfId="23413" xr:uid="{00000000-0005-0000-0000-000029560000}"/>
    <cellStyle name="Normal 2 2 52 2 7 6" xfId="23414" xr:uid="{00000000-0005-0000-0000-00002A560000}"/>
    <cellStyle name="Normal 2 2 52 2 7 7" xfId="23415" xr:uid="{00000000-0005-0000-0000-00002B560000}"/>
    <cellStyle name="Normal 2 2 52 2 7 8" xfId="23416" xr:uid="{00000000-0005-0000-0000-00002C560000}"/>
    <cellStyle name="Normal 2 2 52 2 7 9" xfId="23417" xr:uid="{00000000-0005-0000-0000-00002D560000}"/>
    <cellStyle name="Normal 2 2 52 20" xfId="23418" xr:uid="{00000000-0005-0000-0000-00002E560000}"/>
    <cellStyle name="Normal 2 2 52 21" xfId="23419" xr:uid="{00000000-0005-0000-0000-00002F560000}"/>
    <cellStyle name="Normal 2 2 52 3" xfId="3771" xr:uid="{00000000-0005-0000-0000-000030560000}"/>
    <cellStyle name="Normal 2 2 52 4" xfId="3772" xr:uid="{00000000-0005-0000-0000-000031560000}"/>
    <cellStyle name="Normal 2 2 52 5" xfId="3773" xr:uid="{00000000-0005-0000-0000-000032560000}"/>
    <cellStyle name="Normal 2 2 52 6" xfId="3774" xr:uid="{00000000-0005-0000-0000-000033560000}"/>
    <cellStyle name="Normal 2 2 52 6 2" xfId="3775" xr:uid="{00000000-0005-0000-0000-000034560000}"/>
    <cellStyle name="Normal 2 2 52 6 2 10" xfId="23420" xr:uid="{00000000-0005-0000-0000-000035560000}"/>
    <cellStyle name="Normal 2 2 52 6 2 11" xfId="23421" xr:uid="{00000000-0005-0000-0000-000036560000}"/>
    <cellStyle name="Normal 2 2 52 6 2 12" xfId="23422" xr:uid="{00000000-0005-0000-0000-000037560000}"/>
    <cellStyle name="Normal 2 2 52 6 2 13" xfId="23423" xr:uid="{00000000-0005-0000-0000-000038560000}"/>
    <cellStyle name="Normal 2 2 52 6 2 14" xfId="23424" xr:uid="{00000000-0005-0000-0000-000039560000}"/>
    <cellStyle name="Normal 2 2 52 6 2 15" xfId="23425" xr:uid="{00000000-0005-0000-0000-00003A560000}"/>
    <cellStyle name="Normal 2 2 52 6 2 16" xfId="23426" xr:uid="{00000000-0005-0000-0000-00003B560000}"/>
    <cellStyle name="Normal 2 2 52 6 2 2" xfId="3776" xr:uid="{00000000-0005-0000-0000-00003C560000}"/>
    <cellStyle name="Normal 2 2 52 6 2 3" xfId="3777" xr:uid="{00000000-0005-0000-0000-00003D560000}"/>
    <cellStyle name="Normal 2 2 52 6 2 4" xfId="3778" xr:uid="{00000000-0005-0000-0000-00003E560000}"/>
    <cellStyle name="Normal 2 2 52 6 2 5" xfId="3779" xr:uid="{00000000-0005-0000-0000-00003F560000}"/>
    <cellStyle name="Normal 2 2 52 6 2 6" xfId="3780" xr:uid="{00000000-0005-0000-0000-000040560000}"/>
    <cellStyle name="Normal 2 2 52 6 2 6 10" xfId="23427" xr:uid="{00000000-0005-0000-0000-000041560000}"/>
    <cellStyle name="Normal 2 2 52 6 2 6 11" xfId="23428" xr:uid="{00000000-0005-0000-0000-000042560000}"/>
    <cellStyle name="Normal 2 2 52 6 2 6 2" xfId="23429" xr:uid="{00000000-0005-0000-0000-000043560000}"/>
    <cellStyle name="Normal 2 2 52 6 2 6 2 10" xfId="23430" xr:uid="{00000000-0005-0000-0000-000044560000}"/>
    <cellStyle name="Normal 2 2 52 6 2 6 2 2" xfId="23431" xr:uid="{00000000-0005-0000-0000-000045560000}"/>
    <cellStyle name="Normal 2 2 52 6 2 6 2 3" xfId="23432" xr:uid="{00000000-0005-0000-0000-000046560000}"/>
    <cellStyle name="Normal 2 2 52 6 2 6 2 4" xfId="23433" xr:uid="{00000000-0005-0000-0000-000047560000}"/>
    <cellStyle name="Normal 2 2 52 6 2 6 2 5" xfId="23434" xr:uid="{00000000-0005-0000-0000-000048560000}"/>
    <cellStyle name="Normal 2 2 52 6 2 6 2 6" xfId="23435" xr:uid="{00000000-0005-0000-0000-000049560000}"/>
    <cellStyle name="Normal 2 2 52 6 2 6 2 7" xfId="23436" xr:uid="{00000000-0005-0000-0000-00004A560000}"/>
    <cellStyle name="Normal 2 2 52 6 2 6 2 8" xfId="23437" xr:uid="{00000000-0005-0000-0000-00004B560000}"/>
    <cellStyle name="Normal 2 2 52 6 2 6 2 9" xfId="23438" xr:uid="{00000000-0005-0000-0000-00004C560000}"/>
    <cellStyle name="Normal 2 2 52 6 2 6 3" xfId="23439" xr:uid="{00000000-0005-0000-0000-00004D560000}"/>
    <cellStyle name="Normal 2 2 52 6 2 6 4" xfId="23440" xr:uid="{00000000-0005-0000-0000-00004E560000}"/>
    <cellStyle name="Normal 2 2 52 6 2 6 5" xfId="23441" xr:uid="{00000000-0005-0000-0000-00004F560000}"/>
    <cellStyle name="Normal 2 2 52 6 2 6 6" xfId="23442" xr:uid="{00000000-0005-0000-0000-000050560000}"/>
    <cellStyle name="Normal 2 2 52 6 2 6 7" xfId="23443" xr:uid="{00000000-0005-0000-0000-000051560000}"/>
    <cellStyle name="Normal 2 2 52 6 2 6 8" xfId="23444" xr:uid="{00000000-0005-0000-0000-000052560000}"/>
    <cellStyle name="Normal 2 2 52 6 2 6 9" xfId="23445" xr:uid="{00000000-0005-0000-0000-000053560000}"/>
    <cellStyle name="Normal 2 2 52 6 2 7" xfId="23446" xr:uid="{00000000-0005-0000-0000-000054560000}"/>
    <cellStyle name="Normal 2 2 52 6 2 7 10" xfId="23447" xr:uid="{00000000-0005-0000-0000-000055560000}"/>
    <cellStyle name="Normal 2 2 52 6 2 7 2" xfId="23448" xr:uid="{00000000-0005-0000-0000-000056560000}"/>
    <cellStyle name="Normal 2 2 52 6 2 7 3" xfId="23449" xr:uid="{00000000-0005-0000-0000-000057560000}"/>
    <cellStyle name="Normal 2 2 52 6 2 7 4" xfId="23450" xr:uid="{00000000-0005-0000-0000-000058560000}"/>
    <cellStyle name="Normal 2 2 52 6 2 7 5" xfId="23451" xr:uid="{00000000-0005-0000-0000-000059560000}"/>
    <cellStyle name="Normal 2 2 52 6 2 7 6" xfId="23452" xr:uid="{00000000-0005-0000-0000-00005A560000}"/>
    <cellStyle name="Normal 2 2 52 6 2 7 7" xfId="23453" xr:uid="{00000000-0005-0000-0000-00005B560000}"/>
    <cellStyle name="Normal 2 2 52 6 2 7 8" xfId="23454" xr:uid="{00000000-0005-0000-0000-00005C560000}"/>
    <cellStyle name="Normal 2 2 52 6 2 7 9" xfId="23455" xr:uid="{00000000-0005-0000-0000-00005D560000}"/>
    <cellStyle name="Normal 2 2 52 6 2 8" xfId="23456" xr:uid="{00000000-0005-0000-0000-00005E560000}"/>
    <cellStyle name="Normal 2 2 52 6 2 9" xfId="23457" xr:uid="{00000000-0005-0000-0000-00005F560000}"/>
    <cellStyle name="Normal 2 2 52 6 3" xfId="3781" xr:uid="{00000000-0005-0000-0000-000060560000}"/>
    <cellStyle name="Normal 2 2 52 6 4" xfId="3782" xr:uid="{00000000-0005-0000-0000-000061560000}"/>
    <cellStyle name="Normal 2 2 52 6 4 10" xfId="23458" xr:uid="{00000000-0005-0000-0000-000062560000}"/>
    <cellStyle name="Normal 2 2 52 6 4 11" xfId="23459" xr:uid="{00000000-0005-0000-0000-000063560000}"/>
    <cellStyle name="Normal 2 2 52 6 4 12" xfId="23460" xr:uid="{00000000-0005-0000-0000-000064560000}"/>
    <cellStyle name="Normal 2 2 52 6 4 2" xfId="3783" xr:uid="{00000000-0005-0000-0000-000065560000}"/>
    <cellStyle name="Normal 2 2 52 6 4 2 10" xfId="23461" xr:uid="{00000000-0005-0000-0000-000066560000}"/>
    <cellStyle name="Normal 2 2 52 6 4 2 11" xfId="23462" xr:uid="{00000000-0005-0000-0000-000067560000}"/>
    <cellStyle name="Normal 2 2 52 6 4 2 2" xfId="23463" xr:uid="{00000000-0005-0000-0000-000068560000}"/>
    <cellStyle name="Normal 2 2 52 6 4 2 2 10" xfId="23464" xr:uid="{00000000-0005-0000-0000-000069560000}"/>
    <cellStyle name="Normal 2 2 52 6 4 2 2 2" xfId="23465" xr:uid="{00000000-0005-0000-0000-00006A560000}"/>
    <cellStyle name="Normal 2 2 52 6 4 2 2 3" xfId="23466" xr:uid="{00000000-0005-0000-0000-00006B560000}"/>
    <cellStyle name="Normal 2 2 52 6 4 2 2 4" xfId="23467" xr:uid="{00000000-0005-0000-0000-00006C560000}"/>
    <cellStyle name="Normal 2 2 52 6 4 2 2 5" xfId="23468" xr:uid="{00000000-0005-0000-0000-00006D560000}"/>
    <cellStyle name="Normal 2 2 52 6 4 2 2 6" xfId="23469" xr:uid="{00000000-0005-0000-0000-00006E560000}"/>
    <cellStyle name="Normal 2 2 52 6 4 2 2 7" xfId="23470" xr:uid="{00000000-0005-0000-0000-00006F560000}"/>
    <cellStyle name="Normal 2 2 52 6 4 2 2 8" xfId="23471" xr:uid="{00000000-0005-0000-0000-000070560000}"/>
    <cellStyle name="Normal 2 2 52 6 4 2 2 9" xfId="23472" xr:uid="{00000000-0005-0000-0000-000071560000}"/>
    <cellStyle name="Normal 2 2 52 6 4 2 3" xfId="23473" xr:uid="{00000000-0005-0000-0000-000072560000}"/>
    <cellStyle name="Normal 2 2 52 6 4 2 4" xfId="23474" xr:uid="{00000000-0005-0000-0000-000073560000}"/>
    <cellStyle name="Normal 2 2 52 6 4 2 5" xfId="23475" xr:uid="{00000000-0005-0000-0000-000074560000}"/>
    <cellStyle name="Normal 2 2 52 6 4 2 6" xfId="23476" xr:uid="{00000000-0005-0000-0000-000075560000}"/>
    <cellStyle name="Normal 2 2 52 6 4 2 7" xfId="23477" xr:uid="{00000000-0005-0000-0000-000076560000}"/>
    <cellStyle name="Normal 2 2 52 6 4 2 8" xfId="23478" xr:uid="{00000000-0005-0000-0000-000077560000}"/>
    <cellStyle name="Normal 2 2 52 6 4 2 9" xfId="23479" xr:uid="{00000000-0005-0000-0000-000078560000}"/>
    <cellStyle name="Normal 2 2 52 6 4 3" xfId="23480" xr:uid="{00000000-0005-0000-0000-000079560000}"/>
    <cellStyle name="Normal 2 2 52 6 4 3 10" xfId="23481" xr:uid="{00000000-0005-0000-0000-00007A560000}"/>
    <cellStyle name="Normal 2 2 52 6 4 3 2" xfId="23482" xr:uid="{00000000-0005-0000-0000-00007B560000}"/>
    <cellStyle name="Normal 2 2 52 6 4 3 3" xfId="23483" xr:uid="{00000000-0005-0000-0000-00007C560000}"/>
    <cellStyle name="Normal 2 2 52 6 4 3 4" xfId="23484" xr:uid="{00000000-0005-0000-0000-00007D560000}"/>
    <cellStyle name="Normal 2 2 52 6 4 3 5" xfId="23485" xr:uid="{00000000-0005-0000-0000-00007E560000}"/>
    <cellStyle name="Normal 2 2 52 6 4 3 6" xfId="23486" xr:uid="{00000000-0005-0000-0000-00007F560000}"/>
    <cellStyle name="Normal 2 2 52 6 4 3 7" xfId="23487" xr:uid="{00000000-0005-0000-0000-000080560000}"/>
    <cellStyle name="Normal 2 2 52 6 4 3 8" xfId="23488" xr:uid="{00000000-0005-0000-0000-000081560000}"/>
    <cellStyle name="Normal 2 2 52 6 4 3 9" xfId="23489" xr:uid="{00000000-0005-0000-0000-000082560000}"/>
    <cellStyle name="Normal 2 2 52 6 4 4" xfId="23490" xr:uid="{00000000-0005-0000-0000-000083560000}"/>
    <cellStyle name="Normal 2 2 52 6 4 5" xfId="23491" xr:uid="{00000000-0005-0000-0000-000084560000}"/>
    <cellStyle name="Normal 2 2 52 6 4 6" xfId="23492" xr:uid="{00000000-0005-0000-0000-000085560000}"/>
    <cellStyle name="Normal 2 2 52 6 4 7" xfId="23493" xr:uid="{00000000-0005-0000-0000-000086560000}"/>
    <cellStyle name="Normal 2 2 52 6 4 8" xfId="23494" xr:uid="{00000000-0005-0000-0000-000087560000}"/>
    <cellStyle name="Normal 2 2 52 6 4 9" xfId="23495" xr:uid="{00000000-0005-0000-0000-000088560000}"/>
    <cellStyle name="Normal 2 2 52 6 5" xfId="3784" xr:uid="{00000000-0005-0000-0000-000089560000}"/>
    <cellStyle name="Normal 2 2 52 6 5 10" xfId="23496" xr:uid="{00000000-0005-0000-0000-00008A560000}"/>
    <cellStyle name="Normal 2 2 52 6 5 11" xfId="23497" xr:uid="{00000000-0005-0000-0000-00008B560000}"/>
    <cellStyle name="Normal 2 2 52 6 5 12" xfId="23498" xr:uid="{00000000-0005-0000-0000-00008C560000}"/>
    <cellStyle name="Normal 2 2 52 6 5 2" xfId="3785" xr:uid="{00000000-0005-0000-0000-00008D560000}"/>
    <cellStyle name="Normal 2 2 52 6 5 2 10" xfId="23499" xr:uid="{00000000-0005-0000-0000-00008E560000}"/>
    <cellStyle name="Normal 2 2 52 6 5 2 11" xfId="23500" xr:uid="{00000000-0005-0000-0000-00008F560000}"/>
    <cellStyle name="Normal 2 2 52 6 5 2 2" xfId="23501" xr:uid="{00000000-0005-0000-0000-000090560000}"/>
    <cellStyle name="Normal 2 2 52 6 5 2 2 10" xfId="23502" xr:uid="{00000000-0005-0000-0000-000091560000}"/>
    <cellStyle name="Normal 2 2 52 6 5 2 2 2" xfId="23503" xr:uid="{00000000-0005-0000-0000-000092560000}"/>
    <cellStyle name="Normal 2 2 52 6 5 2 2 3" xfId="23504" xr:uid="{00000000-0005-0000-0000-000093560000}"/>
    <cellStyle name="Normal 2 2 52 6 5 2 2 4" xfId="23505" xr:uid="{00000000-0005-0000-0000-000094560000}"/>
    <cellStyle name="Normal 2 2 52 6 5 2 2 5" xfId="23506" xr:uid="{00000000-0005-0000-0000-000095560000}"/>
    <cellStyle name="Normal 2 2 52 6 5 2 2 6" xfId="23507" xr:uid="{00000000-0005-0000-0000-000096560000}"/>
    <cellStyle name="Normal 2 2 52 6 5 2 2 7" xfId="23508" xr:uid="{00000000-0005-0000-0000-000097560000}"/>
    <cellStyle name="Normal 2 2 52 6 5 2 2 8" xfId="23509" xr:uid="{00000000-0005-0000-0000-000098560000}"/>
    <cellStyle name="Normal 2 2 52 6 5 2 2 9" xfId="23510" xr:uid="{00000000-0005-0000-0000-000099560000}"/>
    <cellStyle name="Normal 2 2 52 6 5 2 3" xfId="23511" xr:uid="{00000000-0005-0000-0000-00009A560000}"/>
    <cellStyle name="Normal 2 2 52 6 5 2 4" xfId="23512" xr:uid="{00000000-0005-0000-0000-00009B560000}"/>
    <cellStyle name="Normal 2 2 52 6 5 2 5" xfId="23513" xr:uid="{00000000-0005-0000-0000-00009C560000}"/>
    <cellStyle name="Normal 2 2 52 6 5 2 6" xfId="23514" xr:uid="{00000000-0005-0000-0000-00009D560000}"/>
    <cellStyle name="Normal 2 2 52 6 5 2 7" xfId="23515" xr:uid="{00000000-0005-0000-0000-00009E560000}"/>
    <cellStyle name="Normal 2 2 52 6 5 2 8" xfId="23516" xr:uid="{00000000-0005-0000-0000-00009F560000}"/>
    <cellStyle name="Normal 2 2 52 6 5 2 9" xfId="23517" xr:uid="{00000000-0005-0000-0000-0000A0560000}"/>
    <cellStyle name="Normal 2 2 52 6 5 3" xfId="23518" xr:uid="{00000000-0005-0000-0000-0000A1560000}"/>
    <cellStyle name="Normal 2 2 52 6 5 3 10" xfId="23519" xr:uid="{00000000-0005-0000-0000-0000A2560000}"/>
    <cellStyle name="Normal 2 2 52 6 5 3 2" xfId="23520" xr:uid="{00000000-0005-0000-0000-0000A3560000}"/>
    <cellStyle name="Normal 2 2 52 6 5 3 3" xfId="23521" xr:uid="{00000000-0005-0000-0000-0000A4560000}"/>
    <cellStyle name="Normal 2 2 52 6 5 3 4" xfId="23522" xr:uid="{00000000-0005-0000-0000-0000A5560000}"/>
    <cellStyle name="Normal 2 2 52 6 5 3 5" xfId="23523" xr:uid="{00000000-0005-0000-0000-0000A6560000}"/>
    <cellStyle name="Normal 2 2 52 6 5 3 6" xfId="23524" xr:uid="{00000000-0005-0000-0000-0000A7560000}"/>
    <cellStyle name="Normal 2 2 52 6 5 3 7" xfId="23525" xr:uid="{00000000-0005-0000-0000-0000A8560000}"/>
    <cellStyle name="Normal 2 2 52 6 5 3 8" xfId="23526" xr:uid="{00000000-0005-0000-0000-0000A9560000}"/>
    <cellStyle name="Normal 2 2 52 6 5 3 9" xfId="23527" xr:uid="{00000000-0005-0000-0000-0000AA560000}"/>
    <cellStyle name="Normal 2 2 52 6 5 4" xfId="23528" xr:uid="{00000000-0005-0000-0000-0000AB560000}"/>
    <cellStyle name="Normal 2 2 52 6 5 5" xfId="23529" xr:uid="{00000000-0005-0000-0000-0000AC560000}"/>
    <cellStyle name="Normal 2 2 52 6 5 6" xfId="23530" xr:uid="{00000000-0005-0000-0000-0000AD560000}"/>
    <cellStyle name="Normal 2 2 52 6 5 7" xfId="23531" xr:uid="{00000000-0005-0000-0000-0000AE560000}"/>
    <cellStyle name="Normal 2 2 52 6 5 8" xfId="23532" xr:uid="{00000000-0005-0000-0000-0000AF560000}"/>
    <cellStyle name="Normal 2 2 52 6 5 9" xfId="23533" xr:uid="{00000000-0005-0000-0000-0000B0560000}"/>
    <cellStyle name="Normal 2 2 52 6 6" xfId="3786" xr:uid="{00000000-0005-0000-0000-0000B1560000}"/>
    <cellStyle name="Normal 2 2 52 6 6 10" xfId="23534" xr:uid="{00000000-0005-0000-0000-0000B2560000}"/>
    <cellStyle name="Normal 2 2 52 6 6 11" xfId="23535" xr:uid="{00000000-0005-0000-0000-0000B3560000}"/>
    <cellStyle name="Normal 2 2 52 6 6 12" xfId="23536" xr:uid="{00000000-0005-0000-0000-0000B4560000}"/>
    <cellStyle name="Normal 2 2 52 6 6 2" xfId="3787" xr:uid="{00000000-0005-0000-0000-0000B5560000}"/>
    <cellStyle name="Normal 2 2 52 6 6 2 10" xfId="23537" xr:uid="{00000000-0005-0000-0000-0000B6560000}"/>
    <cellStyle name="Normal 2 2 52 6 6 2 11" xfId="23538" xr:uid="{00000000-0005-0000-0000-0000B7560000}"/>
    <cellStyle name="Normal 2 2 52 6 6 2 2" xfId="23539" xr:uid="{00000000-0005-0000-0000-0000B8560000}"/>
    <cellStyle name="Normal 2 2 52 6 6 2 2 10" xfId="23540" xr:uid="{00000000-0005-0000-0000-0000B9560000}"/>
    <cellStyle name="Normal 2 2 52 6 6 2 2 2" xfId="23541" xr:uid="{00000000-0005-0000-0000-0000BA560000}"/>
    <cellStyle name="Normal 2 2 52 6 6 2 2 3" xfId="23542" xr:uid="{00000000-0005-0000-0000-0000BB560000}"/>
    <cellStyle name="Normal 2 2 52 6 6 2 2 4" xfId="23543" xr:uid="{00000000-0005-0000-0000-0000BC560000}"/>
    <cellStyle name="Normal 2 2 52 6 6 2 2 5" xfId="23544" xr:uid="{00000000-0005-0000-0000-0000BD560000}"/>
    <cellStyle name="Normal 2 2 52 6 6 2 2 6" xfId="23545" xr:uid="{00000000-0005-0000-0000-0000BE560000}"/>
    <cellStyle name="Normal 2 2 52 6 6 2 2 7" xfId="23546" xr:uid="{00000000-0005-0000-0000-0000BF560000}"/>
    <cellStyle name="Normal 2 2 52 6 6 2 2 8" xfId="23547" xr:uid="{00000000-0005-0000-0000-0000C0560000}"/>
    <cellStyle name="Normal 2 2 52 6 6 2 2 9" xfId="23548" xr:uid="{00000000-0005-0000-0000-0000C1560000}"/>
    <cellStyle name="Normal 2 2 52 6 6 2 3" xfId="23549" xr:uid="{00000000-0005-0000-0000-0000C2560000}"/>
    <cellStyle name="Normal 2 2 52 6 6 2 4" xfId="23550" xr:uid="{00000000-0005-0000-0000-0000C3560000}"/>
    <cellStyle name="Normal 2 2 52 6 6 2 5" xfId="23551" xr:uid="{00000000-0005-0000-0000-0000C4560000}"/>
    <cellStyle name="Normal 2 2 52 6 6 2 6" xfId="23552" xr:uid="{00000000-0005-0000-0000-0000C5560000}"/>
    <cellStyle name="Normal 2 2 52 6 6 2 7" xfId="23553" xr:uid="{00000000-0005-0000-0000-0000C6560000}"/>
    <cellStyle name="Normal 2 2 52 6 6 2 8" xfId="23554" xr:uid="{00000000-0005-0000-0000-0000C7560000}"/>
    <cellStyle name="Normal 2 2 52 6 6 2 9" xfId="23555" xr:uid="{00000000-0005-0000-0000-0000C8560000}"/>
    <cellStyle name="Normal 2 2 52 6 6 3" xfId="23556" xr:uid="{00000000-0005-0000-0000-0000C9560000}"/>
    <cellStyle name="Normal 2 2 52 6 6 3 10" xfId="23557" xr:uid="{00000000-0005-0000-0000-0000CA560000}"/>
    <cellStyle name="Normal 2 2 52 6 6 3 2" xfId="23558" xr:uid="{00000000-0005-0000-0000-0000CB560000}"/>
    <cellStyle name="Normal 2 2 52 6 6 3 3" xfId="23559" xr:uid="{00000000-0005-0000-0000-0000CC560000}"/>
    <cellStyle name="Normal 2 2 52 6 6 3 4" xfId="23560" xr:uid="{00000000-0005-0000-0000-0000CD560000}"/>
    <cellStyle name="Normal 2 2 52 6 6 3 5" xfId="23561" xr:uid="{00000000-0005-0000-0000-0000CE560000}"/>
    <cellStyle name="Normal 2 2 52 6 6 3 6" xfId="23562" xr:uid="{00000000-0005-0000-0000-0000CF560000}"/>
    <cellStyle name="Normal 2 2 52 6 6 3 7" xfId="23563" xr:uid="{00000000-0005-0000-0000-0000D0560000}"/>
    <cellStyle name="Normal 2 2 52 6 6 3 8" xfId="23564" xr:uid="{00000000-0005-0000-0000-0000D1560000}"/>
    <cellStyle name="Normal 2 2 52 6 6 3 9" xfId="23565" xr:uid="{00000000-0005-0000-0000-0000D2560000}"/>
    <cellStyle name="Normal 2 2 52 6 6 4" xfId="23566" xr:uid="{00000000-0005-0000-0000-0000D3560000}"/>
    <cellStyle name="Normal 2 2 52 6 6 5" xfId="23567" xr:uid="{00000000-0005-0000-0000-0000D4560000}"/>
    <cellStyle name="Normal 2 2 52 6 6 6" xfId="23568" xr:uid="{00000000-0005-0000-0000-0000D5560000}"/>
    <cellStyle name="Normal 2 2 52 6 6 7" xfId="23569" xr:uid="{00000000-0005-0000-0000-0000D6560000}"/>
    <cellStyle name="Normal 2 2 52 6 6 8" xfId="23570" xr:uid="{00000000-0005-0000-0000-0000D7560000}"/>
    <cellStyle name="Normal 2 2 52 6 6 9" xfId="23571" xr:uid="{00000000-0005-0000-0000-0000D8560000}"/>
    <cellStyle name="Normal 2 2 52 7" xfId="3788" xr:uid="{00000000-0005-0000-0000-0000D9560000}"/>
    <cellStyle name="Normal 2 2 52 7 2" xfId="3789" xr:uid="{00000000-0005-0000-0000-0000DA560000}"/>
    <cellStyle name="Normal 2 2 52 7 2 10" xfId="23572" xr:uid="{00000000-0005-0000-0000-0000DB560000}"/>
    <cellStyle name="Normal 2 2 52 7 2 11" xfId="23573" xr:uid="{00000000-0005-0000-0000-0000DC560000}"/>
    <cellStyle name="Normal 2 2 52 7 2 12" xfId="23574" xr:uid="{00000000-0005-0000-0000-0000DD560000}"/>
    <cellStyle name="Normal 2 2 52 7 2 2" xfId="3790" xr:uid="{00000000-0005-0000-0000-0000DE560000}"/>
    <cellStyle name="Normal 2 2 52 7 2 2 10" xfId="23575" xr:uid="{00000000-0005-0000-0000-0000DF560000}"/>
    <cellStyle name="Normal 2 2 52 7 2 2 11" xfId="23576" xr:uid="{00000000-0005-0000-0000-0000E0560000}"/>
    <cellStyle name="Normal 2 2 52 7 2 2 2" xfId="23577" xr:uid="{00000000-0005-0000-0000-0000E1560000}"/>
    <cellStyle name="Normal 2 2 52 7 2 2 2 10" xfId="23578" xr:uid="{00000000-0005-0000-0000-0000E2560000}"/>
    <cellStyle name="Normal 2 2 52 7 2 2 2 2" xfId="23579" xr:uid="{00000000-0005-0000-0000-0000E3560000}"/>
    <cellStyle name="Normal 2 2 52 7 2 2 2 3" xfId="23580" xr:uid="{00000000-0005-0000-0000-0000E4560000}"/>
    <cellStyle name="Normal 2 2 52 7 2 2 2 4" xfId="23581" xr:uid="{00000000-0005-0000-0000-0000E5560000}"/>
    <cellStyle name="Normal 2 2 52 7 2 2 2 5" xfId="23582" xr:uid="{00000000-0005-0000-0000-0000E6560000}"/>
    <cellStyle name="Normal 2 2 52 7 2 2 2 6" xfId="23583" xr:uid="{00000000-0005-0000-0000-0000E7560000}"/>
    <cellStyle name="Normal 2 2 52 7 2 2 2 7" xfId="23584" xr:uid="{00000000-0005-0000-0000-0000E8560000}"/>
    <cellStyle name="Normal 2 2 52 7 2 2 2 8" xfId="23585" xr:uid="{00000000-0005-0000-0000-0000E9560000}"/>
    <cellStyle name="Normal 2 2 52 7 2 2 2 9" xfId="23586" xr:uid="{00000000-0005-0000-0000-0000EA560000}"/>
    <cellStyle name="Normal 2 2 52 7 2 2 3" xfId="23587" xr:uid="{00000000-0005-0000-0000-0000EB560000}"/>
    <cellStyle name="Normal 2 2 52 7 2 2 4" xfId="23588" xr:uid="{00000000-0005-0000-0000-0000EC560000}"/>
    <cellStyle name="Normal 2 2 52 7 2 2 5" xfId="23589" xr:uid="{00000000-0005-0000-0000-0000ED560000}"/>
    <cellStyle name="Normal 2 2 52 7 2 2 6" xfId="23590" xr:uid="{00000000-0005-0000-0000-0000EE560000}"/>
    <cellStyle name="Normal 2 2 52 7 2 2 7" xfId="23591" xr:uid="{00000000-0005-0000-0000-0000EF560000}"/>
    <cellStyle name="Normal 2 2 52 7 2 2 8" xfId="23592" xr:uid="{00000000-0005-0000-0000-0000F0560000}"/>
    <cellStyle name="Normal 2 2 52 7 2 2 9" xfId="23593" xr:uid="{00000000-0005-0000-0000-0000F1560000}"/>
    <cellStyle name="Normal 2 2 52 7 2 3" xfId="23594" xr:uid="{00000000-0005-0000-0000-0000F2560000}"/>
    <cellStyle name="Normal 2 2 52 7 2 3 10" xfId="23595" xr:uid="{00000000-0005-0000-0000-0000F3560000}"/>
    <cellStyle name="Normal 2 2 52 7 2 3 2" xfId="23596" xr:uid="{00000000-0005-0000-0000-0000F4560000}"/>
    <cellStyle name="Normal 2 2 52 7 2 3 3" xfId="23597" xr:uid="{00000000-0005-0000-0000-0000F5560000}"/>
    <cellStyle name="Normal 2 2 52 7 2 3 4" xfId="23598" xr:uid="{00000000-0005-0000-0000-0000F6560000}"/>
    <cellStyle name="Normal 2 2 52 7 2 3 5" xfId="23599" xr:uid="{00000000-0005-0000-0000-0000F7560000}"/>
    <cellStyle name="Normal 2 2 52 7 2 3 6" xfId="23600" xr:uid="{00000000-0005-0000-0000-0000F8560000}"/>
    <cellStyle name="Normal 2 2 52 7 2 3 7" xfId="23601" xr:uid="{00000000-0005-0000-0000-0000F9560000}"/>
    <cellStyle name="Normal 2 2 52 7 2 3 8" xfId="23602" xr:uid="{00000000-0005-0000-0000-0000FA560000}"/>
    <cellStyle name="Normal 2 2 52 7 2 3 9" xfId="23603" xr:uid="{00000000-0005-0000-0000-0000FB560000}"/>
    <cellStyle name="Normal 2 2 52 7 2 4" xfId="23604" xr:uid="{00000000-0005-0000-0000-0000FC560000}"/>
    <cellStyle name="Normal 2 2 52 7 2 5" xfId="23605" xr:uid="{00000000-0005-0000-0000-0000FD560000}"/>
    <cellStyle name="Normal 2 2 52 7 2 6" xfId="23606" xr:uid="{00000000-0005-0000-0000-0000FE560000}"/>
    <cellStyle name="Normal 2 2 52 7 2 7" xfId="23607" xr:uid="{00000000-0005-0000-0000-0000FF560000}"/>
    <cellStyle name="Normal 2 2 52 7 2 8" xfId="23608" xr:uid="{00000000-0005-0000-0000-000000570000}"/>
    <cellStyle name="Normal 2 2 52 7 2 9" xfId="23609" xr:uid="{00000000-0005-0000-0000-000001570000}"/>
    <cellStyle name="Normal 2 2 52 7 3" xfId="3791" xr:uid="{00000000-0005-0000-0000-000002570000}"/>
    <cellStyle name="Normal 2 2 52 7 3 10" xfId="23610" xr:uid="{00000000-0005-0000-0000-000003570000}"/>
    <cellStyle name="Normal 2 2 52 7 3 11" xfId="23611" xr:uid="{00000000-0005-0000-0000-000004570000}"/>
    <cellStyle name="Normal 2 2 52 7 3 12" xfId="23612" xr:uid="{00000000-0005-0000-0000-000005570000}"/>
    <cellStyle name="Normal 2 2 52 7 3 2" xfId="3792" xr:uid="{00000000-0005-0000-0000-000006570000}"/>
    <cellStyle name="Normal 2 2 52 7 3 2 10" xfId="23613" xr:uid="{00000000-0005-0000-0000-000007570000}"/>
    <cellStyle name="Normal 2 2 52 7 3 2 11" xfId="23614" xr:uid="{00000000-0005-0000-0000-000008570000}"/>
    <cellStyle name="Normal 2 2 52 7 3 2 2" xfId="23615" xr:uid="{00000000-0005-0000-0000-000009570000}"/>
    <cellStyle name="Normal 2 2 52 7 3 2 2 10" xfId="23616" xr:uid="{00000000-0005-0000-0000-00000A570000}"/>
    <cellStyle name="Normal 2 2 52 7 3 2 2 2" xfId="23617" xr:uid="{00000000-0005-0000-0000-00000B570000}"/>
    <cellStyle name="Normal 2 2 52 7 3 2 2 3" xfId="23618" xr:uid="{00000000-0005-0000-0000-00000C570000}"/>
    <cellStyle name="Normal 2 2 52 7 3 2 2 4" xfId="23619" xr:uid="{00000000-0005-0000-0000-00000D570000}"/>
    <cellStyle name="Normal 2 2 52 7 3 2 2 5" xfId="23620" xr:uid="{00000000-0005-0000-0000-00000E570000}"/>
    <cellStyle name="Normal 2 2 52 7 3 2 2 6" xfId="23621" xr:uid="{00000000-0005-0000-0000-00000F570000}"/>
    <cellStyle name="Normal 2 2 52 7 3 2 2 7" xfId="23622" xr:uid="{00000000-0005-0000-0000-000010570000}"/>
    <cellStyle name="Normal 2 2 52 7 3 2 2 8" xfId="23623" xr:uid="{00000000-0005-0000-0000-000011570000}"/>
    <cellStyle name="Normal 2 2 52 7 3 2 2 9" xfId="23624" xr:uid="{00000000-0005-0000-0000-000012570000}"/>
    <cellStyle name="Normal 2 2 52 7 3 2 3" xfId="23625" xr:uid="{00000000-0005-0000-0000-000013570000}"/>
    <cellStyle name="Normal 2 2 52 7 3 2 4" xfId="23626" xr:uid="{00000000-0005-0000-0000-000014570000}"/>
    <cellStyle name="Normal 2 2 52 7 3 2 5" xfId="23627" xr:uid="{00000000-0005-0000-0000-000015570000}"/>
    <cellStyle name="Normal 2 2 52 7 3 2 6" xfId="23628" xr:uid="{00000000-0005-0000-0000-000016570000}"/>
    <cellStyle name="Normal 2 2 52 7 3 2 7" xfId="23629" xr:uid="{00000000-0005-0000-0000-000017570000}"/>
    <cellStyle name="Normal 2 2 52 7 3 2 8" xfId="23630" xr:uid="{00000000-0005-0000-0000-000018570000}"/>
    <cellStyle name="Normal 2 2 52 7 3 2 9" xfId="23631" xr:uid="{00000000-0005-0000-0000-000019570000}"/>
    <cellStyle name="Normal 2 2 52 7 3 3" xfId="23632" xr:uid="{00000000-0005-0000-0000-00001A570000}"/>
    <cellStyle name="Normal 2 2 52 7 3 3 10" xfId="23633" xr:uid="{00000000-0005-0000-0000-00001B570000}"/>
    <cellStyle name="Normal 2 2 52 7 3 3 2" xfId="23634" xr:uid="{00000000-0005-0000-0000-00001C570000}"/>
    <cellStyle name="Normal 2 2 52 7 3 3 3" xfId="23635" xr:uid="{00000000-0005-0000-0000-00001D570000}"/>
    <cellStyle name="Normal 2 2 52 7 3 3 4" xfId="23636" xr:uid="{00000000-0005-0000-0000-00001E570000}"/>
    <cellStyle name="Normal 2 2 52 7 3 3 5" xfId="23637" xr:uid="{00000000-0005-0000-0000-00001F570000}"/>
    <cellStyle name="Normal 2 2 52 7 3 3 6" xfId="23638" xr:uid="{00000000-0005-0000-0000-000020570000}"/>
    <cellStyle name="Normal 2 2 52 7 3 3 7" xfId="23639" xr:uid="{00000000-0005-0000-0000-000021570000}"/>
    <cellStyle name="Normal 2 2 52 7 3 3 8" xfId="23640" xr:uid="{00000000-0005-0000-0000-000022570000}"/>
    <cellStyle name="Normal 2 2 52 7 3 3 9" xfId="23641" xr:uid="{00000000-0005-0000-0000-000023570000}"/>
    <cellStyle name="Normal 2 2 52 7 3 4" xfId="23642" xr:uid="{00000000-0005-0000-0000-000024570000}"/>
    <cellStyle name="Normal 2 2 52 7 3 5" xfId="23643" xr:uid="{00000000-0005-0000-0000-000025570000}"/>
    <cellStyle name="Normal 2 2 52 7 3 6" xfId="23644" xr:uid="{00000000-0005-0000-0000-000026570000}"/>
    <cellStyle name="Normal 2 2 52 7 3 7" xfId="23645" xr:uid="{00000000-0005-0000-0000-000027570000}"/>
    <cellStyle name="Normal 2 2 52 7 3 8" xfId="23646" xr:uid="{00000000-0005-0000-0000-000028570000}"/>
    <cellStyle name="Normal 2 2 52 7 3 9" xfId="23647" xr:uid="{00000000-0005-0000-0000-000029570000}"/>
    <cellStyle name="Normal 2 2 52 7 4" xfId="3793" xr:uid="{00000000-0005-0000-0000-00002A570000}"/>
    <cellStyle name="Normal 2 2 52 7 4 10" xfId="23648" xr:uid="{00000000-0005-0000-0000-00002B570000}"/>
    <cellStyle name="Normal 2 2 52 7 4 11" xfId="23649" xr:uid="{00000000-0005-0000-0000-00002C570000}"/>
    <cellStyle name="Normal 2 2 52 7 4 12" xfId="23650" xr:uid="{00000000-0005-0000-0000-00002D570000}"/>
    <cellStyle name="Normal 2 2 52 7 4 2" xfId="3794" xr:uid="{00000000-0005-0000-0000-00002E570000}"/>
    <cellStyle name="Normal 2 2 52 7 4 2 10" xfId="23651" xr:uid="{00000000-0005-0000-0000-00002F570000}"/>
    <cellStyle name="Normal 2 2 52 7 4 2 11" xfId="23652" xr:uid="{00000000-0005-0000-0000-000030570000}"/>
    <cellStyle name="Normal 2 2 52 7 4 2 2" xfId="23653" xr:uid="{00000000-0005-0000-0000-000031570000}"/>
    <cellStyle name="Normal 2 2 52 7 4 2 2 10" xfId="23654" xr:uid="{00000000-0005-0000-0000-000032570000}"/>
    <cellStyle name="Normal 2 2 52 7 4 2 2 2" xfId="23655" xr:uid="{00000000-0005-0000-0000-000033570000}"/>
    <cellStyle name="Normal 2 2 52 7 4 2 2 3" xfId="23656" xr:uid="{00000000-0005-0000-0000-000034570000}"/>
    <cellStyle name="Normal 2 2 52 7 4 2 2 4" xfId="23657" xr:uid="{00000000-0005-0000-0000-000035570000}"/>
    <cellStyle name="Normal 2 2 52 7 4 2 2 5" xfId="23658" xr:uid="{00000000-0005-0000-0000-000036570000}"/>
    <cellStyle name="Normal 2 2 52 7 4 2 2 6" xfId="23659" xr:uid="{00000000-0005-0000-0000-000037570000}"/>
    <cellStyle name="Normal 2 2 52 7 4 2 2 7" xfId="23660" xr:uid="{00000000-0005-0000-0000-000038570000}"/>
    <cellStyle name="Normal 2 2 52 7 4 2 2 8" xfId="23661" xr:uid="{00000000-0005-0000-0000-000039570000}"/>
    <cellStyle name="Normal 2 2 52 7 4 2 2 9" xfId="23662" xr:uid="{00000000-0005-0000-0000-00003A570000}"/>
    <cellStyle name="Normal 2 2 52 7 4 2 3" xfId="23663" xr:uid="{00000000-0005-0000-0000-00003B570000}"/>
    <cellStyle name="Normal 2 2 52 7 4 2 4" xfId="23664" xr:uid="{00000000-0005-0000-0000-00003C570000}"/>
    <cellStyle name="Normal 2 2 52 7 4 2 5" xfId="23665" xr:uid="{00000000-0005-0000-0000-00003D570000}"/>
    <cellStyle name="Normal 2 2 52 7 4 2 6" xfId="23666" xr:uid="{00000000-0005-0000-0000-00003E570000}"/>
    <cellStyle name="Normal 2 2 52 7 4 2 7" xfId="23667" xr:uid="{00000000-0005-0000-0000-00003F570000}"/>
    <cellStyle name="Normal 2 2 52 7 4 2 8" xfId="23668" xr:uid="{00000000-0005-0000-0000-000040570000}"/>
    <cellStyle name="Normal 2 2 52 7 4 2 9" xfId="23669" xr:uid="{00000000-0005-0000-0000-000041570000}"/>
    <cellStyle name="Normal 2 2 52 7 4 3" xfId="23670" xr:uid="{00000000-0005-0000-0000-000042570000}"/>
    <cellStyle name="Normal 2 2 52 7 4 3 10" xfId="23671" xr:uid="{00000000-0005-0000-0000-000043570000}"/>
    <cellStyle name="Normal 2 2 52 7 4 3 2" xfId="23672" xr:uid="{00000000-0005-0000-0000-000044570000}"/>
    <cellStyle name="Normal 2 2 52 7 4 3 3" xfId="23673" xr:uid="{00000000-0005-0000-0000-000045570000}"/>
    <cellStyle name="Normal 2 2 52 7 4 3 4" xfId="23674" xr:uid="{00000000-0005-0000-0000-000046570000}"/>
    <cellStyle name="Normal 2 2 52 7 4 3 5" xfId="23675" xr:uid="{00000000-0005-0000-0000-000047570000}"/>
    <cellStyle name="Normal 2 2 52 7 4 3 6" xfId="23676" xr:uid="{00000000-0005-0000-0000-000048570000}"/>
    <cellStyle name="Normal 2 2 52 7 4 3 7" xfId="23677" xr:uid="{00000000-0005-0000-0000-000049570000}"/>
    <cellStyle name="Normal 2 2 52 7 4 3 8" xfId="23678" xr:uid="{00000000-0005-0000-0000-00004A570000}"/>
    <cellStyle name="Normal 2 2 52 7 4 3 9" xfId="23679" xr:uid="{00000000-0005-0000-0000-00004B570000}"/>
    <cellStyle name="Normal 2 2 52 7 4 4" xfId="23680" xr:uid="{00000000-0005-0000-0000-00004C570000}"/>
    <cellStyle name="Normal 2 2 52 7 4 5" xfId="23681" xr:uid="{00000000-0005-0000-0000-00004D570000}"/>
    <cellStyle name="Normal 2 2 52 7 4 6" xfId="23682" xr:uid="{00000000-0005-0000-0000-00004E570000}"/>
    <cellStyle name="Normal 2 2 52 7 4 7" xfId="23683" xr:uid="{00000000-0005-0000-0000-00004F570000}"/>
    <cellStyle name="Normal 2 2 52 7 4 8" xfId="23684" xr:uid="{00000000-0005-0000-0000-000050570000}"/>
    <cellStyle name="Normal 2 2 52 7 4 9" xfId="23685" xr:uid="{00000000-0005-0000-0000-000051570000}"/>
    <cellStyle name="Normal 2 2 52 7 5" xfId="3795" xr:uid="{00000000-0005-0000-0000-000052570000}"/>
    <cellStyle name="Normal 2 2 52 7 5 10" xfId="23686" xr:uid="{00000000-0005-0000-0000-000053570000}"/>
    <cellStyle name="Normal 2 2 52 7 5 11" xfId="23687" xr:uid="{00000000-0005-0000-0000-000054570000}"/>
    <cellStyle name="Normal 2 2 52 7 5 12" xfId="23688" xr:uid="{00000000-0005-0000-0000-000055570000}"/>
    <cellStyle name="Normal 2 2 52 7 5 2" xfId="3796" xr:uid="{00000000-0005-0000-0000-000056570000}"/>
    <cellStyle name="Normal 2 2 52 7 5 2 10" xfId="23689" xr:uid="{00000000-0005-0000-0000-000057570000}"/>
    <cellStyle name="Normal 2 2 52 7 5 2 11" xfId="23690" xr:uid="{00000000-0005-0000-0000-000058570000}"/>
    <cellStyle name="Normal 2 2 52 7 5 2 2" xfId="23691" xr:uid="{00000000-0005-0000-0000-000059570000}"/>
    <cellStyle name="Normal 2 2 52 7 5 2 2 10" xfId="23692" xr:uid="{00000000-0005-0000-0000-00005A570000}"/>
    <cellStyle name="Normal 2 2 52 7 5 2 2 2" xfId="23693" xr:uid="{00000000-0005-0000-0000-00005B570000}"/>
    <cellStyle name="Normal 2 2 52 7 5 2 2 3" xfId="23694" xr:uid="{00000000-0005-0000-0000-00005C570000}"/>
    <cellStyle name="Normal 2 2 52 7 5 2 2 4" xfId="23695" xr:uid="{00000000-0005-0000-0000-00005D570000}"/>
    <cellStyle name="Normal 2 2 52 7 5 2 2 5" xfId="23696" xr:uid="{00000000-0005-0000-0000-00005E570000}"/>
    <cellStyle name="Normal 2 2 52 7 5 2 2 6" xfId="23697" xr:uid="{00000000-0005-0000-0000-00005F570000}"/>
    <cellStyle name="Normal 2 2 52 7 5 2 2 7" xfId="23698" xr:uid="{00000000-0005-0000-0000-000060570000}"/>
    <cellStyle name="Normal 2 2 52 7 5 2 2 8" xfId="23699" xr:uid="{00000000-0005-0000-0000-000061570000}"/>
    <cellStyle name="Normal 2 2 52 7 5 2 2 9" xfId="23700" xr:uid="{00000000-0005-0000-0000-000062570000}"/>
    <cellStyle name="Normal 2 2 52 7 5 2 3" xfId="23701" xr:uid="{00000000-0005-0000-0000-000063570000}"/>
    <cellStyle name="Normal 2 2 52 7 5 2 4" xfId="23702" xr:uid="{00000000-0005-0000-0000-000064570000}"/>
    <cellStyle name="Normal 2 2 52 7 5 2 5" xfId="23703" xr:uid="{00000000-0005-0000-0000-000065570000}"/>
    <cellStyle name="Normal 2 2 52 7 5 2 6" xfId="23704" xr:uid="{00000000-0005-0000-0000-000066570000}"/>
    <cellStyle name="Normal 2 2 52 7 5 2 7" xfId="23705" xr:uid="{00000000-0005-0000-0000-000067570000}"/>
    <cellStyle name="Normal 2 2 52 7 5 2 8" xfId="23706" xr:uid="{00000000-0005-0000-0000-000068570000}"/>
    <cellStyle name="Normal 2 2 52 7 5 2 9" xfId="23707" xr:uid="{00000000-0005-0000-0000-000069570000}"/>
    <cellStyle name="Normal 2 2 52 7 5 3" xfId="23708" xr:uid="{00000000-0005-0000-0000-00006A570000}"/>
    <cellStyle name="Normal 2 2 52 7 5 3 10" xfId="23709" xr:uid="{00000000-0005-0000-0000-00006B570000}"/>
    <cellStyle name="Normal 2 2 52 7 5 3 2" xfId="23710" xr:uid="{00000000-0005-0000-0000-00006C570000}"/>
    <cellStyle name="Normal 2 2 52 7 5 3 3" xfId="23711" xr:uid="{00000000-0005-0000-0000-00006D570000}"/>
    <cellStyle name="Normal 2 2 52 7 5 3 4" xfId="23712" xr:uid="{00000000-0005-0000-0000-00006E570000}"/>
    <cellStyle name="Normal 2 2 52 7 5 3 5" xfId="23713" xr:uid="{00000000-0005-0000-0000-00006F570000}"/>
    <cellStyle name="Normal 2 2 52 7 5 3 6" xfId="23714" xr:uid="{00000000-0005-0000-0000-000070570000}"/>
    <cellStyle name="Normal 2 2 52 7 5 3 7" xfId="23715" xr:uid="{00000000-0005-0000-0000-000071570000}"/>
    <cellStyle name="Normal 2 2 52 7 5 3 8" xfId="23716" xr:uid="{00000000-0005-0000-0000-000072570000}"/>
    <cellStyle name="Normal 2 2 52 7 5 3 9" xfId="23717" xr:uid="{00000000-0005-0000-0000-000073570000}"/>
    <cellStyle name="Normal 2 2 52 7 5 4" xfId="23718" xr:uid="{00000000-0005-0000-0000-000074570000}"/>
    <cellStyle name="Normal 2 2 52 7 5 5" xfId="23719" xr:uid="{00000000-0005-0000-0000-000075570000}"/>
    <cellStyle name="Normal 2 2 52 7 5 6" xfId="23720" xr:uid="{00000000-0005-0000-0000-000076570000}"/>
    <cellStyle name="Normal 2 2 52 7 5 7" xfId="23721" xr:uid="{00000000-0005-0000-0000-000077570000}"/>
    <cellStyle name="Normal 2 2 52 7 5 8" xfId="23722" xr:uid="{00000000-0005-0000-0000-000078570000}"/>
    <cellStyle name="Normal 2 2 52 7 5 9" xfId="23723" xr:uid="{00000000-0005-0000-0000-000079570000}"/>
    <cellStyle name="Normal 2 2 52 8" xfId="3797" xr:uid="{00000000-0005-0000-0000-00007A570000}"/>
    <cellStyle name="Normal 2 2 52 9" xfId="3798" xr:uid="{00000000-0005-0000-0000-00007B570000}"/>
    <cellStyle name="Normal 2 2 53" xfId="3799" xr:uid="{00000000-0005-0000-0000-00007C570000}"/>
    <cellStyle name="Normal 2 2 54" xfId="3800" xr:uid="{00000000-0005-0000-0000-00007D570000}"/>
    <cellStyle name="Normal 2 2 55" xfId="3801" xr:uid="{00000000-0005-0000-0000-00007E570000}"/>
    <cellStyle name="Normal 2 2 56" xfId="3802" xr:uid="{00000000-0005-0000-0000-00007F570000}"/>
    <cellStyle name="Normal 2 2 57" xfId="3803" xr:uid="{00000000-0005-0000-0000-000080570000}"/>
    <cellStyle name="Normal 2 2 57 10" xfId="23724" xr:uid="{00000000-0005-0000-0000-000081570000}"/>
    <cellStyle name="Normal 2 2 57 11" xfId="23725" xr:uid="{00000000-0005-0000-0000-000082570000}"/>
    <cellStyle name="Normal 2 2 57 12" xfId="23726" xr:uid="{00000000-0005-0000-0000-000083570000}"/>
    <cellStyle name="Normal 2 2 57 13" xfId="23727" xr:uid="{00000000-0005-0000-0000-000084570000}"/>
    <cellStyle name="Normal 2 2 57 14" xfId="23728" xr:uid="{00000000-0005-0000-0000-000085570000}"/>
    <cellStyle name="Normal 2 2 57 15" xfId="23729" xr:uid="{00000000-0005-0000-0000-000086570000}"/>
    <cellStyle name="Normal 2 2 57 16" xfId="23730" xr:uid="{00000000-0005-0000-0000-000087570000}"/>
    <cellStyle name="Normal 2 2 57 17" xfId="23731" xr:uid="{00000000-0005-0000-0000-000088570000}"/>
    <cellStyle name="Normal 2 2 57 18" xfId="23732" xr:uid="{00000000-0005-0000-0000-000089570000}"/>
    <cellStyle name="Normal 2 2 57 2" xfId="3804" xr:uid="{00000000-0005-0000-0000-00008A570000}"/>
    <cellStyle name="Normal 2 2 57 2 2" xfId="3805" xr:uid="{00000000-0005-0000-0000-00008B570000}"/>
    <cellStyle name="Normal 2 2 57 2 2 10" xfId="23733" xr:uid="{00000000-0005-0000-0000-00008C570000}"/>
    <cellStyle name="Normal 2 2 57 2 2 11" xfId="23734" xr:uid="{00000000-0005-0000-0000-00008D570000}"/>
    <cellStyle name="Normal 2 2 57 2 2 12" xfId="23735" xr:uid="{00000000-0005-0000-0000-00008E570000}"/>
    <cellStyle name="Normal 2 2 57 2 2 13" xfId="23736" xr:uid="{00000000-0005-0000-0000-00008F570000}"/>
    <cellStyle name="Normal 2 2 57 2 2 14" xfId="23737" xr:uid="{00000000-0005-0000-0000-000090570000}"/>
    <cellStyle name="Normal 2 2 57 2 2 15" xfId="23738" xr:uid="{00000000-0005-0000-0000-000091570000}"/>
    <cellStyle name="Normal 2 2 57 2 2 16" xfId="23739" xr:uid="{00000000-0005-0000-0000-000092570000}"/>
    <cellStyle name="Normal 2 2 57 2 2 17" xfId="23740" xr:uid="{00000000-0005-0000-0000-000093570000}"/>
    <cellStyle name="Normal 2 2 57 2 2 2" xfId="3806" xr:uid="{00000000-0005-0000-0000-000094570000}"/>
    <cellStyle name="Normal 2 2 57 2 2 2 2" xfId="3807" xr:uid="{00000000-0005-0000-0000-000095570000}"/>
    <cellStyle name="Normal 2 2 57 2 2 2 2 10" xfId="23741" xr:uid="{00000000-0005-0000-0000-000096570000}"/>
    <cellStyle name="Normal 2 2 57 2 2 2 2 11" xfId="23742" xr:uid="{00000000-0005-0000-0000-000097570000}"/>
    <cellStyle name="Normal 2 2 57 2 2 2 2 12" xfId="23743" xr:uid="{00000000-0005-0000-0000-000098570000}"/>
    <cellStyle name="Normal 2 2 57 2 2 2 2 2" xfId="3808" xr:uid="{00000000-0005-0000-0000-000099570000}"/>
    <cellStyle name="Normal 2 2 57 2 2 2 2 2 10" xfId="23744" xr:uid="{00000000-0005-0000-0000-00009A570000}"/>
    <cellStyle name="Normal 2 2 57 2 2 2 2 2 11" xfId="23745" xr:uid="{00000000-0005-0000-0000-00009B570000}"/>
    <cellStyle name="Normal 2 2 57 2 2 2 2 2 2" xfId="23746" xr:uid="{00000000-0005-0000-0000-00009C570000}"/>
    <cellStyle name="Normal 2 2 57 2 2 2 2 2 2 10" xfId="23747" xr:uid="{00000000-0005-0000-0000-00009D570000}"/>
    <cellStyle name="Normal 2 2 57 2 2 2 2 2 2 2" xfId="23748" xr:uid="{00000000-0005-0000-0000-00009E570000}"/>
    <cellStyle name="Normal 2 2 57 2 2 2 2 2 2 3" xfId="23749" xr:uid="{00000000-0005-0000-0000-00009F570000}"/>
    <cellStyle name="Normal 2 2 57 2 2 2 2 2 2 4" xfId="23750" xr:uid="{00000000-0005-0000-0000-0000A0570000}"/>
    <cellStyle name="Normal 2 2 57 2 2 2 2 2 2 5" xfId="23751" xr:uid="{00000000-0005-0000-0000-0000A1570000}"/>
    <cellStyle name="Normal 2 2 57 2 2 2 2 2 2 6" xfId="23752" xr:uid="{00000000-0005-0000-0000-0000A2570000}"/>
    <cellStyle name="Normal 2 2 57 2 2 2 2 2 2 7" xfId="23753" xr:uid="{00000000-0005-0000-0000-0000A3570000}"/>
    <cellStyle name="Normal 2 2 57 2 2 2 2 2 2 8" xfId="23754" xr:uid="{00000000-0005-0000-0000-0000A4570000}"/>
    <cellStyle name="Normal 2 2 57 2 2 2 2 2 2 9" xfId="23755" xr:uid="{00000000-0005-0000-0000-0000A5570000}"/>
    <cellStyle name="Normal 2 2 57 2 2 2 2 2 3" xfId="23756" xr:uid="{00000000-0005-0000-0000-0000A6570000}"/>
    <cellStyle name="Normal 2 2 57 2 2 2 2 2 4" xfId="23757" xr:uid="{00000000-0005-0000-0000-0000A7570000}"/>
    <cellStyle name="Normal 2 2 57 2 2 2 2 2 5" xfId="23758" xr:uid="{00000000-0005-0000-0000-0000A8570000}"/>
    <cellStyle name="Normal 2 2 57 2 2 2 2 2 6" xfId="23759" xr:uid="{00000000-0005-0000-0000-0000A9570000}"/>
    <cellStyle name="Normal 2 2 57 2 2 2 2 2 7" xfId="23760" xr:uid="{00000000-0005-0000-0000-0000AA570000}"/>
    <cellStyle name="Normal 2 2 57 2 2 2 2 2 8" xfId="23761" xr:uid="{00000000-0005-0000-0000-0000AB570000}"/>
    <cellStyle name="Normal 2 2 57 2 2 2 2 2 9" xfId="23762" xr:uid="{00000000-0005-0000-0000-0000AC570000}"/>
    <cellStyle name="Normal 2 2 57 2 2 2 2 3" xfId="23763" xr:uid="{00000000-0005-0000-0000-0000AD570000}"/>
    <cellStyle name="Normal 2 2 57 2 2 2 2 3 10" xfId="23764" xr:uid="{00000000-0005-0000-0000-0000AE570000}"/>
    <cellStyle name="Normal 2 2 57 2 2 2 2 3 2" xfId="23765" xr:uid="{00000000-0005-0000-0000-0000AF570000}"/>
    <cellStyle name="Normal 2 2 57 2 2 2 2 3 3" xfId="23766" xr:uid="{00000000-0005-0000-0000-0000B0570000}"/>
    <cellStyle name="Normal 2 2 57 2 2 2 2 3 4" xfId="23767" xr:uid="{00000000-0005-0000-0000-0000B1570000}"/>
    <cellStyle name="Normal 2 2 57 2 2 2 2 3 5" xfId="23768" xr:uid="{00000000-0005-0000-0000-0000B2570000}"/>
    <cellStyle name="Normal 2 2 57 2 2 2 2 3 6" xfId="23769" xr:uid="{00000000-0005-0000-0000-0000B3570000}"/>
    <cellStyle name="Normal 2 2 57 2 2 2 2 3 7" xfId="23770" xr:uid="{00000000-0005-0000-0000-0000B4570000}"/>
    <cellStyle name="Normal 2 2 57 2 2 2 2 3 8" xfId="23771" xr:uid="{00000000-0005-0000-0000-0000B5570000}"/>
    <cellStyle name="Normal 2 2 57 2 2 2 2 3 9" xfId="23772" xr:uid="{00000000-0005-0000-0000-0000B6570000}"/>
    <cellStyle name="Normal 2 2 57 2 2 2 2 4" xfId="23773" xr:uid="{00000000-0005-0000-0000-0000B7570000}"/>
    <cellStyle name="Normal 2 2 57 2 2 2 2 5" xfId="23774" xr:uid="{00000000-0005-0000-0000-0000B8570000}"/>
    <cellStyle name="Normal 2 2 57 2 2 2 2 6" xfId="23775" xr:uid="{00000000-0005-0000-0000-0000B9570000}"/>
    <cellStyle name="Normal 2 2 57 2 2 2 2 7" xfId="23776" xr:uid="{00000000-0005-0000-0000-0000BA570000}"/>
    <cellStyle name="Normal 2 2 57 2 2 2 2 8" xfId="23777" xr:uid="{00000000-0005-0000-0000-0000BB570000}"/>
    <cellStyle name="Normal 2 2 57 2 2 2 2 9" xfId="23778" xr:uid="{00000000-0005-0000-0000-0000BC570000}"/>
    <cellStyle name="Normal 2 2 57 2 2 2 3" xfId="3809" xr:uid="{00000000-0005-0000-0000-0000BD570000}"/>
    <cellStyle name="Normal 2 2 57 2 2 2 3 10" xfId="23779" xr:uid="{00000000-0005-0000-0000-0000BE570000}"/>
    <cellStyle name="Normal 2 2 57 2 2 2 3 11" xfId="23780" xr:uid="{00000000-0005-0000-0000-0000BF570000}"/>
    <cellStyle name="Normal 2 2 57 2 2 2 3 12" xfId="23781" xr:uid="{00000000-0005-0000-0000-0000C0570000}"/>
    <cellStyle name="Normal 2 2 57 2 2 2 3 2" xfId="3810" xr:uid="{00000000-0005-0000-0000-0000C1570000}"/>
    <cellStyle name="Normal 2 2 57 2 2 2 3 2 10" xfId="23782" xr:uid="{00000000-0005-0000-0000-0000C2570000}"/>
    <cellStyle name="Normal 2 2 57 2 2 2 3 2 11" xfId="23783" xr:uid="{00000000-0005-0000-0000-0000C3570000}"/>
    <cellStyle name="Normal 2 2 57 2 2 2 3 2 2" xfId="23784" xr:uid="{00000000-0005-0000-0000-0000C4570000}"/>
    <cellStyle name="Normal 2 2 57 2 2 2 3 2 2 10" xfId="23785" xr:uid="{00000000-0005-0000-0000-0000C5570000}"/>
    <cellStyle name="Normal 2 2 57 2 2 2 3 2 2 2" xfId="23786" xr:uid="{00000000-0005-0000-0000-0000C6570000}"/>
    <cellStyle name="Normal 2 2 57 2 2 2 3 2 2 3" xfId="23787" xr:uid="{00000000-0005-0000-0000-0000C7570000}"/>
    <cellStyle name="Normal 2 2 57 2 2 2 3 2 2 4" xfId="23788" xr:uid="{00000000-0005-0000-0000-0000C8570000}"/>
    <cellStyle name="Normal 2 2 57 2 2 2 3 2 2 5" xfId="23789" xr:uid="{00000000-0005-0000-0000-0000C9570000}"/>
    <cellStyle name="Normal 2 2 57 2 2 2 3 2 2 6" xfId="23790" xr:uid="{00000000-0005-0000-0000-0000CA570000}"/>
    <cellStyle name="Normal 2 2 57 2 2 2 3 2 2 7" xfId="23791" xr:uid="{00000000-0005-0000-0000-0000CB570000}"/>
    <cellStyle name="Normal 2 2 57 2 2 2 3 2 2 8" xfId="23792" xr:uid="{00000000-0005-0000-0000-0000CC570000}"/>
    <cellStyle name="Normal 2 2 57 2 2 2 3 2 2 9" xfId="23793" xr:uid="{00000000-0005-0000-0000-0000CD570000}"/>
    <cellStyle name="Normal 2 2 57 2 2 2 3 2 3" xfId="23794" xr:uid="{00000000-0005-0000-0000-0000CE570000}"/>
    <cellStyle name="Normal 2 2 57 2 2 2 3 2 4" xfId="23795" xr:uid="{00000000-0005-0000-0000-0000CF570000}"/>
    <cellStyle name="Normal 2 2 57 2 2 2 3 2 5" xfId="23796" xr:uid="{00000000-0005-0000-0000-0000D0570000}"/>
    <cellStyle name="Normal 2 2 57 2 2 2 3 2 6" xfId="23797" xr:uid="{00000000-0005-0000-0000-0000D1570000}"/>
    <cellStyle name="Normal 2 2 57 2 2 2 3 2 7" xfId="23798" xr:uid="{00000000-0005-0000-0000-0000D2570000}"/>
    <cellStyle name="Normal 2 2 57 2 2 2 3 2 8" xfId="23799" xr:uid="{00000000-0005-0000-0000-0000D3570000}"/>
    <cellStyle name="Normal 2 2 57 2 2 2 3 2 9" xfId="23800" xr:uid="{00000000-0005-0000-0000-0000D4570000}"/>
    <cellStyle name="Normal 2 2 57 2 2 2 3 3" xfId="23801" xr:uid="{00000000-0005-0000-0000-0000D5570000}"/>
    <cellStyle name="Normal 2 2 57 2 2 2 3 3 10" xfId="23802" xr:uid="{00000000-0005-0000-0000-0000D6570000}"/>
    <cellStyle name="Normal 2 2 57 2 2 2 3 3 2" xfId="23803" xr:uid="{00000000-0005-0000-0000-0000D7570000}"/>
    <cellStyle name="Normal 2 2 57 2 2 2 3 3 3" xfId="23804" xr:uid="{00000000-0005-0000-0000-0000D8570000}"/>
    <cellStyle name="Normal 2 2 57 2 2 2 3 3 4" xfId="23805" xr:uid="{00000000-0005-0000-0000-0000D9570000}"/>
    <cellStyle name="Normal 2 2 57 2 2 2 3 3 5" xfId="23806" xr:uid="{00000000-0005-0000-0000-0000DA570000}"/>
    <cellStyle name="Normal 2 2 57 2 2 2 3 3 6" xfId="23807" xr:uid="{00000000-0005-0000-0000-0000DB570000}"/>
    <cellStyle name="Normal 2 2 57 2 2 2 3 3 7" xfId="23808" xr:uid="{00000000-0005-0000-0000-0000DC570000}"/>
    <cellStyle name="Normal 2 2 57 2 2 2 3 3 8" xfId="23809" xr:uid="{00000000-0005-0000-0000-0000DD570000}"/>
    <cellStyle name="Normal 2 2 57 2 2 2 3 3 9" xfId="23810" xr:uid="{00000000-0005-0000-0000-0000DE570000}"/>
    <cellStyle name="Normal 2 2 57 2 2 2 3 4" xfId="23811" xr:uid="{00000000-0005-0000-0000-0000DF570000}"/>
    <cellStyle name="Normal 2 2 57 2 2 2 3 5" xfId="23812" xr:uid="{00000000-0005-0000-0000-0000E0570000}"/>
    <cellStyle name="Normal 2 2 57 2 2 2 3 6" xfId="23813" xr:uid="{00000000-0005-0000-0000-0000E1570000}"/>
    <cellStyle name="Normal 2 2 57 2 2 2 3 7" xfId="23814" xr:uid="{00000000-0005-0000-0000-0000E2570000}"/>
    <cellStyle name="Normal 2 2 57 2 2 2 3 8" xfId="23815" xr:uid="{00000000-0005-0000-0000-0000E3570000}"/>
    <cellStyle name="Normal 2 2 57 2 2 2 3 9" xfId="23816" xr:uid="{00000000-0005-0000-0000-0000E4570000}"/>
    <cellStyle name="Normal 2 2 57 2 2 2 4" xfId="3811" xr:uid="{00000000-0005-0000-0000-0000E5570000}"/>
    <cellStyle name="Normal 2 2 57 2 2 2 4 10" xfId="23817" xr:uid="{00000000-0005-0000-0000-0000E6570000}"/>
    <cellStyle name="Normal 2 2 57 2 2 2 4 11" xfId="23818" xr:uid="{00000000-0005-0000-0000-0000E7570000}"/>
    <cellStyle name="Normal 2 2 57 2 2 2 4 12" xfId="23819" xr:uid="{00000000-0005-0000-0000-0000E8570000}"/>
    <cellStyle name="Normal 2 2 57 2 2 2 4 2" xfId="3812" xr:uid="{00000000-0005-0000-0000-0000E9570000}"/>
    <cellStyle name="Normal 2 2 57 2 2 2 4 2 10" xfId="23820" xr:uid="{00000000-0005-0000-0000-0000EA570000}"/>
    <cellStyle name="Normal 2 2 57 2 2 2 4 2 11" xfId="23821" xr:uid="{00000000-0005-0000-0000-0000EB570000}"/>
    <cellStyle name="Normal 2 2 57 2 2 2 4 2 2" xfId="23822" xr:uid="{00000000-0005-0000-0000-0000EC570000}"/>
    <cellStyle name="Normal 2 2 57 2 2 2 4 2 2 10" xfId="23823" xr:uid="{00000000-0005-0000-0000-0000ED570000}"/>
    <cellStyle name="Normal 2 2 57 2 2 2 4 2 2 2" xfId="23824" xr:uid="{00000000-0005-0000-0000-0000EE570000}"/>
    <cellStyle name="Normal 2 2 57 2 2 2 4 2 2 3" xfId="23825" xr:uid="{00000000-0005-0000-0000-0000EF570000}"/>
    <cellStyle name="Normal 2 2 57 2 2 2 4 2 2 4" xfId="23826" xr:uid="{00000000-0005-0000-0000-0000F0570000}"/>
    <cellStyle name="Normal 2 2 57 2 2 2 4 2 2 5" xfId="23827" xr:uid="{00000000-0005-0000-0000-0000F1570000}"/>
    <cellStyle name="Normal 2 2 57 2 2 2 4 2 2 6" xfId="23828" xr:uid="{00000000-0005-0000-0000-0000F2570000}"/>
    <cellStyle name="Normal 2 2 57 2 2 2 4 2 2 7" xfId="23829" xr:uid="{00000000-0005-0000-0000-0000F3570000}"/>
    <cellStyle name="Normal 2 2 57 2 2 2 4 2 2 8" xfId="23830" xr:uid="{00000000-0005-0000-0000-0000F4570000}"/>
    <cellStyle name="Normal 2 2 57 2 2 2 4 2 2 9" xfId="23831" xr:uid="{00000000-0005-0000-0000-0000F5570000}"/>
    <cellStyle name="Normal 2 2 57 2 2 2 4 2 3" xfId="23832" xr:uid="{00000000-0005-0000-0000-0000F6570000}"/>
    <cellStyle name="Normal 2 2 57 2 2 2 4 2 4" xfId="23833" xr:uid="{00000000-0005-0000-0000-0000F7570000}"/>
    <cellStyle name="Normal 2 2 57 2 2 2 4 2 5" xfId="23834" xr:uid="{00000000-0005-0000-0000-0000F8570000}"/>
    <cellStyle name="Normal 2 2 57 2 2 2 4 2 6" xfId="23835" xr:uid="{00000000-0005-0000-0000-0000F9570000}"/>
    <cellStyle name="Normal 2 2 57 2 2 2 4 2 7" xfId="23836" xr:uid="{00000000-0005-0000-0000-0000FA570000}"/>
    <cellStyle name="Normal 2 2 57 2 2 2 4 2 8" xfId="23837" xr:uid="{00000000-0005-0000-0000-0000FB570000}"/>
    <cellStyle name="Normal 2 2 57 2 2 2 4 2 9" xfId="23838" xr:uid="{00000000-0005-0000-0000-0000FC570000}"/>
    <cellStyle name="Normal 2 2 57 2 2 2 4 3" xfId="23839" xr:uid="{00000000-0005-0000-0000-0000FD570000}"/>
    <cellStyle name="Normal 2 2 57 2 2 2 4 3 10" xfId="23840" xr:uid="{00000000-0005-0000-0000-0000FE570000}"/>
    <cellStyle name="Normal 2 2 57 2 2 2 4 3 2" xfId="23841" xr:uid="{00000000-0005-0000-0000-0000FF570000}"/>
    <cellStyle name="Normal 2 2 57 2 2 2 4 3 3" xfId="23842" xr:uid="{00000000-0005-0000-0000-000000580000}"/>
    <cellStyle name="Normal 2 2 57 2 2 2 4 3 4" xfId="23843" xr:uid="{00000000-0005-0000-0000-000001580000}"/>
    <cellStyle name="Normal 2 2 57 2 2 2 4 3 5" xfId="23844" xr:uid="{00000000-0005-0000-0000-000002580000}"/>
    <cellStyle name="Normal 2 2 57 2 2 2 4 3 6" xfId="23845" xr:uid="{00000000-0005-0000-0000-000003580000}"/>
    <cellStyle name="Normal 2 2 57 2 2 2 4 3 7" xfId="23846" xr:uid="{00000000-0005-0000-0000-000004580000}"/>
    <cellStyle name="Normal 2 2 57 2 2 2 4 3 8" xfId="23847" xr:uid="{00000000-0005-0000-0000-000005580000}"/>
    <cellStyle name="Normal 2 2 57 2 2 2 4 3 9" xfId="23848" xr:uid="{00000000-0005-0000-0000-000006580000}"/>
    <cellStyle name="Normal 2 2 57 2 2 2 4 4" xfId="23849" xr:uid="{00000000-0005-0000-0000-000007580000}"/>
    <cellStyle name="Normal 2 2 57 2 2 2 4 5" xfId="23850" xr:uid="{00000000-0005-0000-0000-000008580000}"/>
    <cellStyle name="Normal 2 2 57 2 2 2 4 6" xfId="23851" xr:uid="{00000000-0005-0000-0000-000009580000}"/>
    <cellStyle name="Normal 2 2 57 2 2 2 4 7" xfId="23852" xr:uid="{00000000-0005-0000-0000-00000A580000}"/>
    <cellStyle name="Normal 2 2 57 2 2 2 4 8" xfId="23853" xr:uid="{00000000-0005-0000-0000-00000B580000}"/>
    <cellStyle name="Normal 2 2 57 2 2 2 4 9" xfId="23854" xr:uid="{00000000-0005-0000-0000-00000C580000}"/>
    <cellStyle name="Normal 2 2 57 2 2 2 5" xfId="3813" xr:uid="{00000000-0005-0000-0000-00000D580000}"/>
    <cellStyle name="Normal 2 2 57 2 2 2 5 10" xfId="23855" xr:uid="{00000000-0005-0000-0000-00000E580000}"/>
    <cellStyle name="Normal 2 2 57 2 2 2 5 11" xfId="23856" xr:uid="{00000000-0005-0000-0000-00000F580000}"/>
    <cellStyle name="Normal 2 2 57 2 2 2 5 12" xfId="23857" xr:uid="{00000000-0005-0000-0000-000010580000}"/>
    <cellStyle name="Normal 2 2 57 2 2 2 5 2" xfId="3814" xr:uid="{00000000-0005-0000-0000-000011580000}"/>
    <cellStyle name="Normal 2 2 57 2 2 2 5 2 10" xfId="23858" xr:uid="{00000000-0005-0000-0000-000012580000}"/>
    <cellStyle name="Normal 2 2 57 2 2 2 5 2 11" xfId="23859" xr:uid="{00000000-0005-0000-0000-000013580000}"/>
    <cellStyle name="Normal 2 2 57 2 2 2 5 2 2" xfId="23860" xr:uid="{00000000-0005-0000-0000-000014580000}"/>
    <cellStyle name="Normal 2 2 57 2 2 2 5 2 2 10" xfId="23861" xr:uid="{00000000-0005-0000-0000-000015580000}"/>
    <cellStyle name="Normal 2 2 57 2 2 2 5 2 2 2" xfId="23862" xr:uid="{00000000-0005-0000-0000-000016580000}"/>
    <cellStyle name="Normal 2 2 57 2 2 2 5 2 2 3" xfId="23863" xr:uid="{00000000-0005-0000-0000-000017580000}"/>
    <cellStyle name="Normal 2 2 57 2 2 2 5 2 2 4" xfId="23864" xr:uid="{00000000-0005-0000-0000-000018580000}"/>
    <cellStyle name="Normal 2 2 57 2 2 2 5 2 2 5" xfId="23865" xr:uid="{00000000-0005-0000-0000-000019580000}"/>
    <cellStyle name="Normal 2 2 57 2 2 2 5 2 2 6" xfId="23866" xr:uid="{00000000-0005-0000-0000-00001A580000}"/>
    <cellStyle name="Normal 2 2 57 2 2 2 5 2 2 7" xfId="23867" xr:uid="{00000000-0005-0000-0000-00001B580000}"/>
    <cellStyle name="Normal 2 2 57 2 2 2 5 2 2 8" xfId="23868" xr:uid="{00000000-0005-0000-0000-00001C580000}"/>
    <cellStyle name="Normal 2 2 57 2 2 2 5 2 2 9" xfId="23869" xr:uid="{00000000-0005-0000-0000-00001D580000}"/>
    <cellStyle name="Normal 2 2 57 2 2 2 5 2 3" xfId="23870" xr:uid="{00000000-0005-0000-0000-00001E580000}"/>
    <cellStyle name="Normal 2 2 57 2 2 2 5 2 4" xfId="23871" xr:uid="{00000000-0005-0000-0000-00001F580000}"/>
    <cellStyle name="Normal 2 2 57 2 2 2 5 2 5" xfId="23872" xr:uid="{00000000-0005-0000-0000-000020580000}"/>
    <cellStyle name="Normal 2 2 57 2 2 2 5 2 6" xfId="23873" xr:uid="{00000000-0005-0000-0000-000021580000}"/>
    <cellStyle name="Normal 2 2 57 2 2 2 5 2 7" xfId="23874" xr:uid="{00000000-0005-0000-0000-000022580000}"/>
    <cellStyle name="Normal 2 2 57 2 2 2 5 2 8" xfId="23875" xr:uid="{00000000-0005-0000-0000-000023580000}"/>
    <cellStyle name="Normal 2 2 57 2 2 2 5 2 9" xfId="23876" xr:uid="{00000000-0005-0000-0000-000024580000}"/>
    <cellStyle name="Normal 2 2 57 2 2 2 5 3" xfId="23877" xr:uid="{00000000-0005-0000-0000-000025580000}"/>
    <cellStyle name="Normal 2 2 57 2 2 2 5 3 10" xfId="23878" xr:uid="{00000000-0005-0000-0000-000026580000}"/>
    <cellStyle name="Normal 2 2 57 2 2 2 5 3 2" xfId="23879" xr:uid="{00000000-0005-0000-0000-000027580000}"/>
    <cellStyle name="Normal 2 2 57 2 2 2 5 3 3" xfId="23880" xr:uid="{00000000-0005-0000-0000-000028580000}"/>
    <cellStyle name="Normal 2 2 57 2 2 2 5 3 4" xfId="23881" xr:uid="{00000000-0005-0000-0000-000029580000}"/>
    <cellStyle name="Normal 2 2 57 2 2 2 5 3 5" xfId="23882" xr:uid="{00000000-0005-0000-0000-00002A580000}"/>
    <cellStyle name="Normal 2 2 57 2 2 2 5 3 6" xfId="23883" xr:uid="{00000000-0005-0000-0000-00002B580000}"/>
    <cellStyle name="Normal 2 2 57 2 2 2 5 3 7" xfId="23884" xr:uid="{00000000-0005-0000-0000-00002C580000}"/>
    <cellStyle name="Normal 2 2 57 2 2 2 5 3 8" xfId="23885" xr:uid="{00000000-0005-0000-0000-00002D580000}"/>
    <cellStyle name="Normal 2 2 57 2 2 2 5 3 9" xfId="23886" xr:uid="{00000000-0005-0000-0000-00002E580000}"/>
    <cellStyle name="Normal 2 2 57 2 2 2 5 4" xfId="23887" xr:uid="{00000000-0005-0000-0000-00002F580000}"/>
    <cellStyle name="Normal 2 2 57 2 2 2 5 5" xfId="23888" xr:uid="{00000000-0005-0000-0000-000030580000}"/>
    <cellStyle name="Normal 2 2 57 2 2 2 5 6" xfId="23889" xr:uid="{00000000-0005-0000-0000-000031580000}"/>
    <cellStyle name="Normal 2 2 57 2 2 2 5 7" xfId="23890" xr:uid="{00000000-0005-0000-0000-000032580000}"/>
    <cellStyle name="Normal 2 2 57 2 2 2 5 8" xfId="23891" xr:uid="{00000000-0005-0000-0000-000033580000}"/>
    <cellStyle name="Normal 2 2 57 2 2 2 5 9" xfId="23892" xr:uid="{00000000-0005-0000-0000-000034580000}"/>
    <cellStyle name="Normal 2 2 57 2 2 3" xfId="3815" xr:uid="{00000000-0005-0000-0000-000035580000}"/>
    <cellStyle name="Normal 2 2 57 2 2 3 10" xfId="23893" xr:uid="{00000000-0005-0000-0000-000036580000}"/>
    <cellStyle name="Normal 2 2 57 2 2 3 11" xfId="23894" xr:uid="{00000000-0005-0000-0000-000037580000}"/>
    <cellStyle name="Normal 2 2 57 2 2 3 12" xfId="23895" xr:uid="{00000000-0005-0000-0000-000038580000}"/>
    <cellStyle name="Normal 2 2 57 2 2 3 2" xfId="3816" xr:uid="{00000000-0005-0000-0000-000039580000}"/>
    <cellStyle name="Normal 2 2 57 2 2 3 2 10" xfId="23896" xr:uid="{00000000-0005-0000-0000-00003A580000}"/>
    <cellStyle name="Normal 2 2 57 2 2 3 2 11" xfId="23897" xr:uid="{00000000-0005-0000-0000-00003B580000}"/>
    <cellStyle name="Normal 2 2 57 2 2 3 2 2" xfId="23898" xr:uid="{00000000-0005-0000-0000-00003C580000}"/>
    <cellStyle name="Normal 2 2 57 2 2 3 2 2 10" xfId="23899" xr:uid="{00000000-0005-0000-0000-00003D580000}"/>
    <cellStyle name="Normal 2 2 57 2 2 3 2 2 2" xfId="23900" xr:uid="{00000000-0005-0000-0000-00003E580000}"/>
    <cellStyle name="Normal 2 2 57 2 2 3 2 2 3" xfId="23901" xr:uid="{00000000-0005-0000-0000-00003F580000}"/>
    <cellStyle name="Normal 2 2 57 2 2 3 2 2 4" xfId="23902" xr:uid="{00000000-0005-0000-0000-000040580000}"/>
    <cellStyle name="Normal 2 2 57 2 2 3 2 2 5" xfId="23903" xr:uid="{00000000-0005-0000-0000-000041580000}"/>
    <cellStyle name="Normal 2 2 57 2 2 3 2 2 6" xfId="23904" xr:uid="{00000000-0005-0000-0000-000042580000}"/>
    <cellStyle name="Normal 2 2 57 2 2 3 2 2 7" xfId="23905" xr:uid="{00000000-0005-0000-0000-000043580000}"/>
    <cellStyle name="Normal 2 2 57 2 2 3 2 2 8" xfId="23906" xr:uid="{00000000-0005-0000-0000-000044580000}"/>
    <cellStyle name="Normal 2 2 57 2 2 3 2 2 9" xfId="23907" xr:uid="{00000000-0005-0000-0000-000045580000}"/>
    <cellStyle name="Normal 2 2 57 2 2 3 2 3" xfId="23908" xr:uid="{00000000-0005-0000-0000-000046580000}"/>
    <cellStyle name="Normal 2 2 57 2 2 3 2 4" xfId="23909" xr:uid="{00000000-0005-0000-0000-000047580000}"/>
    <cellStyle name="Normal 2 2 57 2 2 3 2 5" xfId="23910" xr:uid="{00000000-0005-0000-0000-000048580000}"/>
    <cellStyle name="Normal 2 2 57 2 2 3 2 6" xfId="23911" xr:uid="{00000000-0005-0000-0000-000049580000}"/>
    <cellStyle name="Normal 2 2 57 2 2 3 2 7" xfId="23912" xr:uid="{00000000-0005-0000-0000-00004A580000}"/>
    <cellStyle name="Normal 2 2 57 2 2 3 2 8" xfId="23913" xr:uid="{00000000-0005-0000-0000-00004B580000}"/>
    <cellStyle name="Normal 2 2 57 2 2 3 2 9" xfId="23914" xr:uid="{00000000-0005-0000-0000-00004C580000}"/>
    <cellStyle name="Normal 2 2 57 2 2 3 3" xfId="23915" xr:uid="{00000000-0005-0000-0000-00004D580000}"/>
    <cellStyle name="Normal 2 2 57 2 2 3 3 10" xfId="23916" xr:uid="{00000000-0005-0000-0000-00004E580000}"/>
    <cellStyle name="Normal 2 2 57 2 2 3 3 2" xfId="23917" xr:uid="{00000000-0005-0000-0000-00004F580000}"/>
    <cellStyle name="Normal 2 2 57 2 2 3 3 3" xfId="23918" xr:uid="{00000000-0005-0000-0000-000050580000}"/>
    <cellStyle name="Normal 2 2 57 2 2 3 3 4" xfId="23919" xr:uid="{00000000-0005-0000-0000-000051580000}"/>
    <cellStyle name="Normal 2 2 57 2 2 3 3 5" xfId="23920" xr:uid="{00000000-0005-0000-0000-000052580000}"/>
    <cellStyle name="Normal 2 2 57 2 2 3 3 6" xfId="23921" xr:uid="{00000000-0005-0000-0000-000053580000}"/>
    <cellStyle name="Normal 2 2 57 2 2 3 3 7" xfId="23922" xr:uid="{00000000-0005-0000-0000-000054580000}"/>
    <cellStyle name="Normal 2 2 57 2 2 3 3 8" xfId="23923" xr:uid="{00000000-0005-0000-0000-000055580000}"/>
    <cellStyle name="Normal 2 2 57 2 2 3 3 9" xfId="23924" xr:uid="{00000000-0005-0000-0000-000056580000}"/>
    <cellStyle name="Normal 2 2 57 2 2 3 4" xfId="23925" xr:uid="{00000000-0005-0000-0000-000057580000}"/>
    <cellStyle name="Normal 2 2 57 2 2 3 5" xfId="23926" xr:uid="{00000000-0005-0000-0000-000058580000}"/>
    <cellStyle name="Normal 2 2 57 2 2 3 6" xfId="23927" xr:uid="{00000000-0005-0000-0000-000059580000}"/>
    <cellStyle name="Normal 2 2 57 2 2 3 7" xfId="23928" xr:uid="{00000000-0005-0000-0000-00005A580000}"/>
    <cellStyle name="Normal 2 2 57 2 2 3 8" xfId="23929" xr:uid="{00000000-0005-0000-0000-00005B580000}"/>
    <cellStyle name="Normal 2 2 57 2 2 3 9" xfId="23930" xr:uid="{00000000-0005-0000-0000-00005C580000}"/>
    <cellStyle name="Normal 2 2 57 2 2 4" xfId="3817" xr:uid="{00000000-0005-0000-0000-00005D580000}"/>
    <cellStyle name="Normal 2 2 57 2 2 5" xfId="3818" xr:uid="{00000000-0005-0000-0000-00005E580000}"/>
    <cellStyle name="Normal 2 2 57 2 2 6" xfId="3819" xr:uid="{00000000-0005-0000-0000-00005F580000}"/>
    <cellStyle name="Normal 2 2 57 2 2 7" xfId="3820" xr:uid="{00000000-0005-0000-0000-000060580000}"/>
    <cellStyle name="Normal 2 2 57 2 2 7 10" xfId="23931" xr:uid="{00000000-0005-0000-0000-000061580000}"/>
    <cellStyle name="Normal 2 2 57 2 2 7 11" xfId="23932" xr:uid="{00000000-0005-0000-0000-000062580000}"/>
    <cellStyle name="Normal 2 2 57 2 2 7 2" xfId="23933" xr:uid="{00000000-0005-0000-0000-000063580000}"/>
    <cellStyle name="Normal 2 2 57 2 2 7 2 10" xfId="23934" xr:uid="{00000000-0005-0000-0000-000064580000}"/>
    <cellStyle name="Normal 2 2 57 2 2 7 2 2" xfId="23935" xr:uid="{00000000-0005-0000-0000-000065580000}"/>
    <cellStyle name="Normal 2 2 57 2 2 7 2 3" xfId="23936" xr:uid="{00000000-0005-0000-0000-000066580000}"/>
    <cellStyle name="Normal 2 2 57 2 2 7 2 4" xfId="23937" xr:uid="{00000000-0005-0000-0000-000067580000}"/>
    <cellStyle name="Normal 2 2 57 2 2 7 2 5" xfId="23938" xr:uid="{00000000-0005-0000-0000-000068580000}"/>
    <cellStyle name="Normal 2 2 57 2 2 7 2 6" xfId="23939" xr:uid="{00000000-0005-0000-0000-000069580000}"/>
    <cellStyle name="Normal 2 2 57 2 2 7 2 7" xfId="23940" xr:uid="{00000000-0005-0000-0000-00006A580000}"/>
    <cellStyle name="Normal 2 2 57 2 2 7 2 8" xfId="23941" xr:uid="{00000000-0005-0000-0000-00006B580000}"/>
    <cellStyle name="Normal 2 2 57 2 2 7 2 9" xfId="23942" xr:uid="{00000000-0005-0000-0000-00006C580000}"/>
    <cellStyle name="Normal 2 2 57 2 2 7 3" xfId="23943" xr:uid="{00000000-0005-0000-0000-00006D580000}"/>
    <cellStyle name="Normal 2 2 57 2 2 7 4" xfId="23944" xr:uid="{00000000-0005-0000-0000-00006E580000}"/>
    <cellStyle name="Normal 2 2 57 2 2 7 5" xfId="23945" xr:uid="{00000000-0005-0000-0000-00006F580000}"/>
    <cellStyle name="Normal 2 2 57 2 2 7 6" xfId="23946" xr:uid="{00000000-0005-0000-0000-000070580000}"/>
    <cellStyle name="Normal 2 2 57 2 2 7 7" xfId="23947" xr:uid="{00000000-0005-0000-0000-000071580000}"/>
    <cellStyle name="Normal 2 2 57 2 2 7 8" xfId="23948" xr:uid="{00000000-0005-0000-0000-000072580000}"/>
    <cellStyle name="Normal 2 2 57 2 2 7 9" xfId="23949" xr:uid="{00000000-0005-0000-0000-000073580000}"/>
    <cellStyle name="Normal 2 2 57 2 2 8" xfId="23950" xr:uid="{00000000-0005-0000-0000-000074580000}"/>
    <cellStyle name="Normal 2 2 57 2 2 8 10" xfId="23951" xr:uid="{00000000-0005-0000-0000-000075580000}"/>
    <cellStyle name="Normal 2 2 57 2 2 8 2" xfId="23952" xr:uid="{00000000-0005-0000-0000-000076580000}"/>
    <cellStyle name="Normal 2 2 57 2 2 8 3" xfId="23953" xr:uid="{00000000-0005-0000-0000-000077580000}"/>
    <cellStyle name="Normal 2 2 57 2 2 8 4" xfId="23954" xr:uid="{00000000-0005-0000-0000-000078580000}"/>
    <cellStyle name="Normal 2 2 57 2 2 8 5" xfId="23955" xr:uid="{00000000-0005-0000-0000-000079580000}"/>
    <cellStyle name="Normal 2 2 57 2 2 8 6" xfId="23956" xr:uid="{00000000-0005-0000-0000-00007A580000}"/>
    <cellStyle name="Normal 2 2 57 2 2 8 7" xfId="23957" xr:uid="{00000000-0005-0000-0000-00007B580000}"/>
    <cellStyle name="Normal 2 2 57 2 2 8 8" xfId="23958" xr:uid="{00000000-0005-0000-0000-00007C580000}"/>
    <cellStyle name="Normal 2 2 57 2 2 8 9" xfId="23959" xr:uid="{00000000-0005-0000-0000-00007D580000}"/>
    <cellStyle name="Normal 2 2 57 2 2 9" xfId="23960" xr:uid="{00000000-0005-0000-0000-00007E580000}"/>
    <cellStyle name="Normal 2 2 57 2 3" xfId="3821" xr:uid="{00000000-0005-0000-0000-00007F580000}"/>
    <cellStyle name="Normal 2 2 57 2 3 10" xfId="23961" xr:uid="{00000000-0005-0000-0000-000080580000}"/>
    <cellStyle name="Normal 2 2 57 2 3 11" xfId="23962" xr:uid="{00000000-0005-0000-0000-000081580000}"/>
    <cellStyle name="Normal 2 2 57 2 3 12" xfId="23963" xr:uid="{00000000-0005-0000-0000-000082580000}"/>
    <cellStyle name="Normal 2 2 57 2 3 13" xfId="23964" xr:uid="{00000000-0005-0000-0000-000083580000}"/>
    <cellStyle name="Normal 2 2 57 2 3 14" xfId="23965" xr:uid="{00000000-0005-0000-0000-000084580000}"/>
    <cellStyle name="Normal 2 2 57 2 3 15" xfId="23966" xr:uid="{00000000-0005-0000-0000-000085580000}"/>
    <cellStyle name="Normal 2 2 57 2 3 16" xfId="23967" xr:uid="{00000000-0005-0000-0000-000086580000}"/>
    <cellStyle name="Normal 2 2 57 2 3 2" xfId="3822" xr:uid="{00000000-0005-0000-0000-000087580000}"/>
    <cellStyle name="Normal 2 2 57 2 3 3" xfId="3823" xr:uid="{00000000-0005-0000-0000-000088580000}"/>
    <cellStyle name="Normal 2 2 57 2 3 4" xfId="3824" xr:uid="{00000000-0005-0000-0000-000089580000}"/>
    <cellStyle name="Normal 2 2 57 2 3 5" xfId="3825" xr:uid="{00000000-0005-0000-0000-00008A580000}"/>
    <cellStyle name="Normal 2 2 57 2 3 6" xfId="3826" xr:uid="{00000000-0005-0000-0000-00008B580000}"/>
    <cellStyle name="Normal 2 2 57 2 3 6 10" xfId="23968" xr:uid="{00000000-0005-0000-0000-00008C580000}"/>
    <cellStyle name="Normal 2 2 57 2 3 6 11" xfId="23969" xr:uid="{00000000-0005-0000-0000-00008D580000}"/>
    <cellStyle name="Normal 2 2 57 2 3 6 2" xfId="23970" xr:uid="{00000000-0005-0000-0000-00008E580000}"/>
    <cellStyle name="Normal 2 2 57 2 3 6 2 10" xfId="23971" xr:uid="{00000000-0005-0000-0000-00008F580000}"/>
    <cellStyle name="Normal 2 2 57 2 3 6 2 2" xfId="23972" xr:uid="{00000000-0005-0000-0000-000090580000}"/>
    <cellStyle name="Normal 2 2 57 2 3 6 2 3" xfId="23973" xr:uid="{00000000-0005-0000-0000-000091580000}"/>
    <cellStyle name="Normal 2 2 57 2 3 6 2 4" xfId="23974" xr:uid="{00000000-0005-0000-0000-000092580000}"/>
    <cellStyle name="Normal 2 2 57 2 3 6 2 5" xfId="23975" xr:uid="{00000000-0005-0000-0000-000093580000}"/>
    <cellStyle name="Normal 2 2 57 2 3 6 2 6" xfId="23976" xr:uid="{00000000-0005-0000-0000-000094580000}"/>
    <cellStyle name="Normal 2 2 57 2 3 6 2 7" xfId="23977" xr:uid="{00000000-0005-0000-0000-000095580000}"/>
    <cellStyle name="Normal 2 2 57 2 3 6 2 8" xfId="23978" xr:uid="{00000000-0005-0000-0000-000096580000}"/>
    <cellStyle name="Normal 2 2 57 2 3 6 2 9" xfId="23979" xr:uid="{00000000-0005-0000-0000-000097580000}"/>
    <cellStyle name="Normal 2 2 57 2 3 6 3" xfId="23980" xr:uid="{00000000-0005-0000-0000-000098580000}"/>
    <cellStyle name="Normal 2 2 57 2 3 6 4" xfId="23981" xr:uid="{00000000-0005-0000-0000-000099580000}"/>
    <cellStyle name="Normal 2 2 57 2 3 6 5" xfId="23982" xr:uid="{00000000-0005-0000-0000-00009A580000}"/>
    <cellStyle name="Normal 2 2 57 2 3 6 6" xfId="23983" xr:uid="{00000000-0005-0000-0000-00009B580000}"/>
    <cellStyle name="Normal 2 2 57 2 3 6 7" xfId="23984" xr:uid="{00000000-0005-0000-0000-00009C580000}"/>
    <cellStyle name="Normal 2 2 57 2 3 6 8" xfId="23985" xr:uid="{00000000-0005-0000-0000-00009D580000}"/>
    <cellStyle name="Normal 2 2 57 2 3 6 9" xfId="23986" xr:uid="{00000000-0005-0000-0000-00009E580000}"/>
    <cellStyle name="Normal 2 2 57 2 3 7" xfId="23987" xr:uid="{00000000-0005-0000-0000-00009F580000}"/>
    <cellStyle name="Normal 2 2 57 2 3 7 10" xfId="23988" xr:uid="{00000000-0005-0000-0000-0000A0580000}"/>
    <cellStyle name="Normal 2 2 57 2 3 7 2" xfId="23989" xr:uid="{00000000-0005-0000-0000-0000A1580000}"/>
    <cellStyle name="Normal 2 2 57 2 3 7 3" xfId="23990" xr:uid="{00000000-0005-0000-0000-0000A2580000}"/>
    <cellStyle name="Normal 2 2 57 2 3 7 4" xfId="23991" xr:uid="{00000000-0005-0000-0000-0000A3580000}"/>
    <cellStyle name="Normal 2 2 57 2 3 7 5" xfId="23992" xr:uid="{00000000-0005-0000-0000-0000A4580000}"/>
    <cellStyle name="Normal 2 2 57 2 3 7 6" xfId="23993" xr:uid="{00000000-0005-0000-0000-0000A5580000}"/>
    <cellStyle name="Normal 2 2 57 2 3 7 7" xfId="23994" xr:uid="{00000000-0005-0000-0000-0000A6580000}"/>
    <cellStyle name="Normal 2 2 57 2 3 7 8" xfId="23995" xr:uid="{00000000-0005-0000-0000-0000A7580000}"/>
    <cellStyle name="Normal 2 2 57 2 3 7 9" xfId="23996" xr:uid="{00000000-0005-0000-0000-0000A8580000}"/>
    <cellStyle name="Normal 2 2 57 2 3 8" xfId="23997" xr:uid="{00000000-0005-0000-0000-0000A9580000}"/>
    <cellStyle name="Normal 2 2 57 2 3 9" xfId="23998" xr:uid="{00000000-0005-0000-0000-0000AA580000}"/>
    <cellStyle name="Normal 2 2 57 2 4" xfId="3827" xr:uid="{00000000-0005-0000-0000-0000AB580000}"/>
    <cellStyle name="Normal 2 2 57 2 4 10" xfId="23999" xr:uid="{00000000-0005-0000-0000-0000AC580000}"/>
    <cellStyle name="Normal 2 2 57 2 4 11" xfId="24000" xr:uid="{00000000-0005-0000-0000-0000AD580000}"/>
    <cellStyle name="Normal 2 2 57 2 4 12" xfId="24001" xr:uid="{00000000-0005-0000-0000-0000AE580000}"/>
    <cellStyle name="Normal 2 2 57 2 4 2" xfId="3828" xr:uid="{00000000-0005-0000-0000-0000AF580000}"/>
    <cellStyle name="Normal 2 2 57 2 4 2 10" xfId="24002" xr:uid="{00000000-0005-0000-0000-0000B0580000}"/>
    <cellStyle name="Normal 2 2 57 2 4 2 11" xfId="24003" xr:uid="{00000000-0005-0000-0000-0000B1580000}"/>
    <cellStyle name="Normal 2 2 57 2 4 2 2" xfId="24004" xr:uid="{00000000-0005-0000-0000-0000B2580000}"/>
    <cellStyle name="Normal 2 2 57 2 4 2 2 10" xfId="24005" xr:uid="{00000000-0005-0000-0000-0000B3580000}"/>
    <cellStyle name="Normal 2 2 57 2 4 2 2 2" xfId="24006" xr:uid="{00000000-0005-0000-0000-0000B4580000}"/>
    <cellStyle name="Normal 2 2 57 2 4 2 2 3" xfId="24007" xr:uid="{00000000-0005-0000-0000-0000B5580000}"/>
    <cellStyle name="Normal 2 2 57 2 4 2 2 4" xfId="24008" xr:uid="{00000000-0005-0000-0000-0000B6580000}"/>
    <cellStyle name="Normal 2 2 57 2 4 2 2 5" xfId="24009" xr:uid="{00000000-0005-0000-0000-0000B7580000}"/>
    <cellStyle name="Normal 2 2 57 2 4 2 2 6" xfId="24010" xr:uid="{00000000-0005-0000-0000-0000B8580000}"/>
    <cellStyle name="Normal 2 2 57 2 4 2 2 7" xfId="24011" xr:uid="{00000000-0005-0000-0000-0000B9580000}"/>
    <cellStyle name="Normal 2 2 57 2 4 2 2 8" xfId="24012" xr:uid="{00000000-0005-0000-0000-0000BA580000}"/>
    <cellStyle name="Normal 2 2 57 2 4 2 2 9" xfId="24013" xr:uid="{00000000-0005-0000-0000-0000BB580000}"/>
    <cellStyle name="Normal 2 2 57 2 4 2 3" xfId="24014" xr:uid="{00000000-0005-0000-0000-0000BC580000}"/>
    <cellStyle name="Normal 2 2 57 2 4 2 4" xfId="24015" xr:uid="{00000000-0005-0000-0000-0000BD580000}"/>
    <cellStyle name="Normal 2 2 57 2 4 2 5" xfId="24016" xr:uid="{00000000-0005-0000-0000-0000BE580000}"/>
    <cellStyle name="Normal 2 2 57 2 4 2 6" xfId="24017" xr:uid="{00000000-0005-0000-0000-0000BF580000}"/>
    <cellStyle name="Normal 2 2 57 2 4 2 7" xfId="24018" xr:uid="{00000000-0005-0000-0000-0000C0580000}"/>
    <cellStyle name="Normal 2 2 57 2 4 2 8" xfId="24019" xr:uid="{00000000-0005-0000-0000-0000C1580000}"/>
    <cellStyle name="Normal 2 2 57 2 4 2 9" xfId="24020" xr:uid="{00000000-0005-0000-0000-0000C2580000}"/>
    <cellStyle name="Normal 2 2 57 2 4 3" xfId="24021" xr:uid="{00000000-0005-0000-0000-0000C3580000}"/>
    <cellStyle name="Normal 2 2 57 2 4 3 10" xfId="24022" xr:uid="{00000000-0005-0000-0000-0000C4580000}"/>
    <cellStyle name="Normal 2 2 57 2 4 3 2" xfId="24023" xr:uid="{00000000-0005-0000-0000-0000C5580000}"/>
    <cellStyle name="Normal 2 2 57 2 4 3 3" xfId="24024" xr:uid="{00000000-0005-0000-0000-0000C6580000}"/>
    <cellStyle name="Normal 2 2 57 2 4 3 4" xfId="24025" xr:uid="{00000000-0005-0000-0000-0000C7580000}"/>
    <cellStyle name="Normal 2 2 57 2 4 3 5" xfId="24026" xr:uid="{00000000-0005-0000-0000-0000C8580000}"/>
    <cellStyle name="Normal 2 2 57 2 4 3 6" xfId="24027" xr:uid="{00000000-0005-0000-0000-0000C9580000}"/>
    <cellStyle name="Normal 2 2 57 2 4 3 7" xfId="24028" xr:uid="{00000000-0005-0000-0000-0000CA580000}"/>
    <cellStyle name="Normal 2 2 57 2 4 3 8" xfId="24029" xr:uid="{00000000-0005-0000-0000-0000CB580000}"/>
    <cellStyle name="Normal 2 2 57 2 4 3 9" xfId="24030" xr:uid="{00000000-0005-0000-0000-0000CC580000}"/>
    <cellStyle name="Normal 2 2 57 2 4 4" xfId="24031" xr:uid="{00000000-0005-0000-0000-0000CD580000}"/>
    <cellStyle name="Normal 2 2 57 2 4 5" xfId="24032" xr:uid="{00000000-0005-0000-0000-0000CE580000}"/>
    <cellStyle name="Normal 2 2 57 2 4 6" xfId="24033" xr:uid="{00000000-0005-0000-0000-0000CF580000}"/>
    <cellStyle name="Normal 2 2 57 2 4 7" xfId="24034" xr:uid="{00000000-0005-0000-0000-0000D0580000}"/>
    <cellStyle name="Normal 2 2 57 2 4 8" xfId="24035" xr:uid="{00000000-0005-0000-0000-0000D1580000}"/>
    <cellStyle name="Normal 2 2 57 2 4 9" xfId="24036" xr:uid="{00000000-0005-0000-0000-0000D2580000}"/>
    <cellStyle name="Normal 2 2 57 2 5" xfId="3829" xr:uid="{00000000-0005-0000-0000-0000D3580000}"/>
    <cellStyle name="Normal 2 2 57 2 5 10" xfId="24037" xr:uid="{00000000-0005-0000-0000-0000D4580000}"/>
    <cellStyle name="Normal 2 2 57 2 5 11" xfId="24038" xr:uid="{00000000-0005-0000-0000-0000D5580000}"/>
    <cellStyle name="Normal 2 2 57 2 5 12" xfId="24039" xr:uid="{00000000-0005-0000-0000-0000D6580000}"/>
    <cellStyle name="Normal 2 2 57 2 5 2" xfId="3830" xr:uid="{00000000-0005-0000-0000-0000D7580000}"/>
    <cellStyle name="Normal 2 2 57 2 5 2 10" xfId="24040" xr:uid="{00000000-0005-0000-0000-0000D8580000}"/>
    <cellStyle name="Normal 2 2 57 2 5 2 11" xfId="24041" xr:uid="{00000000-0005-0000-0000-0000D9580000}"/>
    <cellStyle name="Normal 2 2 57 2 5 2 2" xfId="24042" xr:uid="{00000000-0005-0000-0000-0000DA580000}"/>
    <cellStyle name="Normal 2 2 57 2 5 2 2 10" xfId="24043" xr:uid="{00000000-0005-0000-0000-0000DB580000}"/>
    <cellStyle name="Normal 2 2 57 2 5 2 2 2" xfId="24044" xr:uid="{00000000-0005-0000-0000-0000DC580000}"/>
    <cellStyle name="Normal 2 2 57 2 5 2 2 3" xfId="24045" xr:uid="{00000000-0005-0000-0000-0000DD580000}"/>
    <cellStyle name="Normal 2 2 57 2 5 2 2 4" xfId="24046" xr:uid="{00000000-0005-0000-0000-0000DE580000}"/>
    <cellStyle name="Normal 2 2 57 2 5 2 2 5" xfId="24047" xr:uid="{00000000-0005-0000-0000-0000DF580000}"/>
    <cellStyle name="Normal 2 2 57 2 5 2 2 6" xfId="24048" xr:uid="{00000000-0005-0000-0000-0000E0580000}"/>
    <cellStyle name="Normal 2 2 57 2 5 2 2 7" xfId="24049" xr:uid="{00000000-0005-0000-0000-0000E1580000}"/>
    <cellStyle name="Normal 2 2 57 2 5 2 2 8" xfId="24050" xr:uid="{00000000-0005-0000-0000-0000E2580000}"/>
    <cellStyle name="Normal 2 2 57 2 5 2 2 9" xfId="24051" xr:uid="{00000000-0005-0000-0000-0000E3580000}"/>
    <cellStyle name="Normal 2 2 57 2 5 2 3" xfId="24052" xr:uid="{00000000-0005-0000-0000-0000E4580000}"/>
    <cellStyle name="Normal 2 2 57 2 5 2 4" xfId="24053" xr:uid="{00000000-0005-0000-0000-0000E5580000}"/>
    <cellStyle name="Normal 2 2 57 2 5 2 5" xfId="24054" xr:uid="{00000000-0005-0000-0000-0000E6580000}"/>
    <cellStyle name="Normal 2 2 57 2 5 2 6" xfId="24055" xr:uid="{00000000-0005-0000-0000-0000E7580000}"/>
    <cellStyle name="Normal 2 2 57 2 5 2 7" xfId="24056" xr:uid="{00000000-0005-0000-0000-0000E8580000}"/>
    <cellStyle name="Normal 2 2 57 2 5 2 8" xfId="24057" xr:uid="{00000000-0005-0000-0000-0000E9580000}"/>
    <cellStyle name="Normal 2 2 57 2 5 2 9" xfId="24058" xr:uid="{00000000-0005-0000-0000-0000EA580000}"/>
    <cellStyle name="Normal 2 2 57 2 5 3" xfId="24059" xr:uid="{00000000-0005-0000-0000-0000EB580000}"/>
    <cellStyle name="Normal 2 2 57 2 5 3 10" xfId="24060" xr:uid="{00000000-0005-0000-0000-0000EC580000}"/>
    <cellStyle name="Normal 2 2 57 2 5 3 2" xfId="24061" xr:uid="{00000000-0005-0000-0000-0000ED580000}"/>
    <cellStyle name="Normal 2 2 57 2 5 3 3" xfId="24062" xr:uid="{00000000-0005-0000-0000-0000EE580000}"/>
    <cellStyle name="Normal 2 2 57 2 5 3 4" xfId="24063" xr:uid="{00000000-0005-0000-0000-0000EF580000}"/>
    <cellStyle name="Normal 2 2 57 2 5 3 5" xfId="24064" xr:uid="{00000000-0005-0000-0000-0000F0580000}"/>
    <cellStyle name="Normal 2 2 57 2 5 3 6" xfId="24065" xr:uid="{00000000-0005-0000-0000-0000F1580000}"/>
    <cellStyle name="Normal 2 2 57 2 5 3 7" xfId="24066" xr:uid="{00000000-0005-0000-0000-0000F2580000}"/>
    <cellStyle name="Normal 2 2 57 2 5 3 8" xfId="24067" xr:uid="{00000000-0005-0000-0000-0000F3580000}"/>
    <cellStyle name="Normal 2 2 57 2 5 3 9" xfId="24068" xr:uid="{00000000-0005-0000-0000-0000F4580000}"/>
    <cellStyle name="Normal 2 2 57 2 5 4" xfId="24069" xr:uid="{00000000-0005-0000-0000-0000F5580000}"/>
    <cellStyle name="Normal 2 2 57 2 5 5" xfId="24070" xr:uid="{00000000-0005-0000-0000-0000F6580000}"/>
    <cellStyle name="Normal 2 2 57 2 5 6" xfId="24071" xr:uid="{00000000-0005-0000-0000-0000F7580000}"/>
    <cellStyle name="Normal 2 2 57 2 5 7" xfId="24072" xr:uid="{00000000-0005-0000-0000-0000F8580000}"/>
    <cellStyle name="Normal 2 2 57 2 5 8" xfId="24073" xr:uid="{00000000-0005-0000-0000-0000F9580000}"/>
    <cellStyle name="Normal 2 2 57 2 5 9" xfId="24074" xr:uid="{00000000-0005-0000-0000-0000FA580000}"/>
    <cellStyle name="Normal 2 2 57 2 6" xfId="3831" xr:uid="{00000000-0005-0000-0000-0000FB580000}"/>
    <cellStyle name="Normal 2 2 57 2 6 10" xfId="24075" xr:uid="{00000000-0005-0000-0000-0000FC580000}"/>
    <cellStyle name="Normal 2 2 57 2 6 11" xfId="24076" xr:uid="{00000000-0005-0000-0000-0000FD580000}"/>
    <cellStyle name="Normal 2 2 57 2 6 12" xfId="24077" xr:uid="{00000000-0005-0000-0000-0000FE580000}"/>
    <cellStyle name="Normal 2 2 57 2 6 2" xfId="3832" xr:uid="{00000000-0005-0000-0000-0000FF580000}"/>
    <cellStyle name="Normal 2 2 57 2 6 2 10" xfId="24078" xr:uid="{00000000-0005-0000-0000-000000590000}"/>
    <cellStyle name="Normal 2 2 57 2 6 2 11" xfId="24079" xr:uid="{00000000-0005-0000-0000-000001590000}"/>
    <cellStyle name="Normal 2 2 57 2 6 2 2" xfId="24080" xr:uid="{00000000-0005-0000-0000-000002590000}"/>
    <cellStyle name="Normal 2 2 57 2 6 2 2 10" xfId="24081" xr:uid="{00000000-0005-0000-0000-000003590000}"/>
    <cellStyle name="Normal 2 2 57 2 6 2 2 2" xfId="24082" xr:uid="{00000000-0005-0000-0000-000004590000}"/>
    <cellStyle name="Normal 2 2 57 2 6 2 2 3" xfId="24083" xr:uid="{00000000-0005-0000-0000-000005590000}"/>
    <cellStyle name="Normal 2 2 57 2 6 2 2 4" xfId="24084" xr:uid="{00000000-0005-0000-0000-000006590000}"/>
    <cellStyle name="Normal 2 2 57 2 6 2 2 5" xfId="24085" xr:uid="{00000000-0005-0000-0000-000007590000}"/>
    <cellStyle name="Normal 2 2 57 2 6 2 2 6" xfId="24086" xr:uid="{00000000-0005-0000-0000-000008590000}"/>
    <cellStyle name="Normal 2 2 57 2 6 2 2 7" xfId="24087" xr:uid="{00000000-0005-0000-0000-000009590000}"/>
    <cellStyle name="Normal 2 2 57 2 6 2 2 8" xfId="24088" xr:uid="{00000000-0005-0000-0000-00000A590000}"/>
    <cellStyle name="Normal 2 2 57 2 6 2 2 9" xfId="24089" xr:uid="{00000000-0005-0000-0000-00000B590000}"/>
    <cellStyle name="Normal 2 2 57 2 6 2 3" xfId="24090" xr:uid="{00000000-0005-0000-0000-00000C590000}"/>
    <cellStyle name="Normal 2 2 57 2 6 2 4" xfId="24091" xr:uid="{00000000-0005-0000-0000-00000D590000}"/>
    <cellStyle name="Normal 2 2 57 2 6 2 5" xfId="24092" xr:uid="{00000000-0005-0000-0000-00000E590000}"/>
    <cellStyle name="Normal 2 2 57 2 6 2 6" xfId="24093" xr:uid="{00000000-0005-0000-0000-00000F590000}"/>
    <cellStyle name="Normal 2 2 57 2 6 2 7" xfId="24094" xr:uid="{00000000-0005-0000-0000-000010590000}"/>
    <cellStyle name="Normal 2 2 57 2 6 2 8" xfId="24095" xr:uid="{00000000-0005-0000-0000-000011590000}"/>
    <cellStyle name="Normal 2 2 57 2 6 2 9" xfId="24096" xr:uid="{00000000-0005-0000-0000-000012590000}"/>
    <cellStyle name="Normal 2 2 57 2 6 3" xfId="24097" xr:uid="{00000000-0005-0000-0000-000013590000}"/>
    <cellStyle name="Normal 2 2 57 2 6 3 10" xfId="24098" xr:uid="{00000000-0005-0000-0000-000014590000}"/>
    <cellStyle name="Normal 2 2 57 2 6 3 2" xfId="24099" xr:uid="{00000000-0005-0000-0000-000015590000}"/>
    <cellStyle name="Normal 2 2 57 2 6 3 3" xfId="24100" xr:uid="{00000000-0005-0000-0000-000016590000}"/>
    <cellStyle name="Normal 2 2 57 2 6 3 4" xfId="24101" xr:uid="{00000000-0005-0000-0000-000017590000}"/>
    <cellStyle name="Normal 2 2 57 2 6 3 5" xfId="24102" xr:uid="{00000000-0005-0000-0000-000018590000}"/>
    <cellStyle name="Normal 2 2 57 2 6 3 6" xfId="24103" xr:uid="{00000000-0005-0000-0000-000019590000}"/>
    <cellStyle name="Normal 2 2 57 2 6 3 7" xfId="24104" xr:uid="{00000000-0005-0000-0000-00001A590000}"/>
    <cellStyle name="Normal 2 2 57 2 6 3 8" xfId="24105" xr:uid="{00000000-0005-0000-0000-00001B590000}"/>
    <cellStyle name="Normal 2 2 57 2 6 3 9" xfId="24106" xr:uid="{00000000-0005-0000-0000-00001C590000}"/>
    <cellStyle name="Normal 2 2 57 2 6 4" xfId="24107" xr:uid="{00000000-0005-0000-0000-00001D590000}"/>
    <cellStyle name="Normal 2 2 57 2 6 5" xfId="24108" xr:uid="{00000000-0005-0000-0000-00001E590000}"/>
    <cellStyle name="Normal 2 2 57 2 6 6" xfId="24109" xr:uid="{00000000-0005-0000-0000-00001F590000}"/>
    <cellStyle name="Normal 2 2 57 2 6 7" xfId="24110" xr:uid="{00000000-0005-0000-0000-000020590000}"/>
    <cellStyle name="Normal 2 2 57 2 6 8" xfId="24111" xr:uid="{00000000-0005-0000-0000-000021590000}"/>
    <cellStyle name="Normal 2 2 57 2 6 9" xfId="24112" xr:uid="{00000000-0005-0000-0000-000022590000}"/>
    <cellStyle name="Normal 2 2 57 3" xfId="3833" xr:uid="{00000000-0005-0000-0000-000023590000}"/>
    <cellStyle name="Normal 2 2 57 3 2" xfId="3834" xr:uid="{00000000-0005-0000-0000-000024590000}"/>
    <cellStyle name="Normal 2 2 57 3 2 10" xfId="24113" xr:uid="{00000000-0005-0000-0000-000025590000}"/>
    <cellStyle name="Normal 2 2 57 3 2 11" xfId="24114" xr:uid="{00000000-0005-0000-0000-000026590000}"/>
    <cellStyle name="Normal 2 2 57 3 2 12" xfId="24115" xr:uid="{00000000-0005-0000-0000-000027590000}"/>
    <cellStyle name="Normal 2 2 57 3 2 2" xfId="3835" xr:uid="{00000000-0005-0000-0000-000028590000}"/>
    <cellStyle name="Normal 2 2 57 3 2 2 10" xfId="24116" xr:uid="{00000000-0005-0000-0000-000029590000}"/>
    <cellStyle name="Normal 2 2 57 3 2 2 11" xfId="24117" xr:uid="{00000000-0005-0000-0000-00002A590000}"/>
    <cellStyle name="Normal 2 2 57 3 2 2 2" xfId="24118" xr:uid="{00000000-0005-0000-0000-00002B590000}"/>
    <cellStyle name="Normal 2 2 57 3 2 2 2 10" xfId="24119" xr:uid="{00000000-0005-0000-0000-00002C590000}"/>
    <cellStyle name="Normal 2 2 57 3 2 2 2 2" xfId="24120" xr:uid="{00000000-0005-0000-0000-00002D590000}"/>
    <cellStyle name="Normal 2 2 57 3 2 2 2 3" xfId="24121" xr:uid="{00000000-0005-0000-0000-00002E590000}"/>
    <cellStyle name="Normal 2 2 57 3 2 2 2 4" xfId="24122" xr:uid="{00000000-0005-0000-0000-00002F590000}"/>
    <cellStyle name="Normal 2 2 57 3 2 2 2 5" xfId="24123" xr:uid="{00000000-0005-0000-0000-000030590000}"/>
    <cellStyle name="Normal 2 2 57 3 2 2 2 6" xfId="24124" xr:uid="{00000000-0005-0000-0000-000031590000}"/>
    <cellStyle name="Normal 2 2 57 3 2 2 2 7" xfId="24125" xr:uid="{00000000-0005-0000-0000-000032590000}"/>
    <cellStyle name="Normal 2 2 57 3 2 2 2 8" xfId="24126" xr:uid="{00000000-0005-0000-0000-000033590000}"/>
    <cellStyle name="Normal 2 2 57 3 2 2 2 9" xfId="24127" xr:uid="{00000000-0005-0000-0000-000034590000}"/>
    <cellStyle name="Normal 2 2 57 3 2 2 3" xfId="24128" xr:uid="{00000000-0005-0000-0000-000035590000}"/>
    <cellStyle name="Normal 2 2 57 3 2 2 4" xfId="24129" xr:uid="{00000000-0005-0000-0000-000036590000}"/>
    <cellStyle name="Normal 2 2 57 3 2 2 5" xfId="24130" xr:uid="{00000000-0005-0000-0000-000037590000}"/>
    <cellStyle name="Normal 2 2 57 3 2 2 6" xfId="24131" xr:uid="{00000000-0005-0000-0000-000038590000}"/>
    <cellStyle name="Normal 2 2 57 3 2 2 7" xfId="24132" xr:uid="{00000000-0005-0000-0000-000039590000}"/>
    <cellStyle name="Normal 2 2 57 3 2 2 8" xfId="24133" xr:uid="{00000000-0005-0000-0000-00003A590000}"/>
    <cellStyle name="Normal 2 2 57 3 2 2 9" xfId="24134" xr:uid="{00000000-0005-0000-0000-00003B590000}"/>
    <cellStyle name="Normal 2 2 57 3 2 3" xfId="24135" xr:uid="{00000000-0005-0000-0000-00003C590000}"/>
    <cellStyle name="Normal 2 2 57 3 2 3 10" xfId="24136" xr:uid="{00000000-0005-0000-0000-00003D590000}"/>
    <cellStyle name="Normal 2 2 57 3 2 3 2" xfId="24137" xr:uid="{00000000-0005-0000-0000-00003E590000}"/>
    <cellStyle name="Normal 2 2 57 3 2 3 3" xfId="24138" xr:uid="{00000000-0005-0000-0000-00003F590000}"/>
    <cellStyle name="Normal 2 2 57 3 2 3 4" xfId="24139" xr:uid="{00000000-0005-0000-0000-000040590000}"/>
    <cellStyle name="Normal 2 2 57 3 2 3 5" xfId="24140" xr:uid="{00000000-0005-0000-0000-000041590000}"/>
    <cellStyle name="Normal 2 2 57 3 2 3 6" xfId="24141" xr:uid="{00000000-0005-0000-0000-000042590000}"/>
    <cellStyle name="Normal 2 2 57 3 2 3 7" xfId="24142" xr:uid="{00000000-0005-0000-0000-000043590000}"/>
    <cellStyle name="Normal 2 2 57 3 2 3 8" xfId="24143" xr:uid="{00000000-0005-0000-0000-000044590000}"/>
    <cellStyle name="Normal 2 2 57 3 2 3 9" xfId="24144" xr:uid="{00000000-0005-0000-0000-000045590000}"/>
    <cellStyle name="Normal 2 2 57 3 2 4" xfId="24145" xr:uid="{00000000-0005-0000-0000-000046590000}"/>
    <cellStyle name="Normal 2 2 57 3 2 5" xfId="24146" xr:uid="{00000000-0005-0000-0000-000047590000}"/>
    <cellStyle name="Normal 2 2 57 3 2 6" xfId="24147" xr:uid="{00000000-0005-0000-0000-000048590000}"/>
    <cellStyle name="Normal 2 2 57 3 2 7" xfId="24148" xr:uid="{00000000-0005-0000-0000-000049590000}"/>
    <cellStyle name="Normal 2 2 57 3 2 8" xfId="24149" xr:uid="{00000000-0005-0000-0000-00004A590000}"/>
    <cellStyle name="Normal 2 2 57 3 2 9" xfId="24150" xr:uid="{00000000-0005-0000-0000-00004B590000}"/>
    <cellStyle name="Normal 2 2 57 3 3" xfId="3836" xr:uid="{00000000-0005-0000-0000-00004C590000}"/>
    <cellStyle name="Normal 2 2 57 3 3 10" xfId="24151" xr:uid="{00000000-0005-0000-0000-00004D590000}"/>
    <cellStyle name="Normal 2 2 57 3 3 11" xfId="24152" xr:uid="{00000000-0005-0000-0000-00004E590000}"/>
    <cellStyle name="Normal 2 2 57 3 3 12" xfId="24153" xr:uid="{00000000-0005-0000-0000-00004F590000}"/>
    <cellStyle name="Normal 2 2 57 3 3 2" xfId="3837" xr:uid="{00000000-0005-0000-0000-000050590000}"/>
    <cellStyle name="Normal 2 2 57 3 3 2 10" xfId="24154" xr:uid="{00000000-0005-0000-0000-000051590000}"/>
    <cellStyle name="Normal 2 2 57 3 3 2 11" xfId="24155" xr:uid="{00000000-0005-0000-0000-000052590000}"/>
    <cellStyle name="Normal 2 2 57 3 3 2 2" xfId="24156" xr:uid="{00000000-0005-0000-0000-000053590000}"/>
    <cellStyle name="Normal 2 2 57 3 3 2 2 10" xfId="24157" xr:uid="{00000000-0005-0000-0000-000054590000}"/>
    <cellStyle name="Normal 2 2 57 3 3 2 2 2" xfId="24158" xr:uid="{00000000-0005-0000-0000-000055590000}"/>
    <cellStyle name="Normal 2 2 57 3 3 2 2 3" xfId="24159" xr:uid="{00000000-0005-0000-0000-000056590000}"/>
    <cellStyle name="Normal 2 2 57 3 3 2 2 4" xfId="24160" xr:uid="{00000000-0005-0000-0000-000057590000}"/>
    <cellStyle name="Normal 2 2 57 3 3 2 2 5" xfId="24161" xr:uid="{00000000-0005-0000-0000-000058590000}"/>
    <cellStyle name="Normal 2 2 57 3 3 2 2 6" xfId="24162" xr:uid="{00000000-0005-0000-0000-000059590000}"/>
    <cellStyle name="Normal 2 2 57 3 3 2 2 7" xfId="24163" xr:uid="{00000000-0005-0000-0000-00005A590000}"/>
    <cellStyle name="Normal 2 2 57 3 3 2 2 8" xfId="24164" xr:uid="{00000000-0005-0000-0000-00005B590000}"/>
    <cellStyle name="Normal 2 2 57 3 3 2 2 9" xfId="24165" xr:uid="{00000000-0005-0000-0000-00005C590000}"/>
    <cellStyle name="Normal 2 2 57 3 3 2 3" xfId="24166" xr:uid="{00000000-0005-0000-0000-00005D590000}"/>
    <cellStyle name="Normal 2 2 57 3 3 2 4" xfId="24167" xr:uid="{00000000-0005-0000-0000-00005E590000}"/>
    <cellStyle name="Normal 2 2 57 3 3 2 5" xfId="24168" xr:uid="{00000000-0005-0000-0000-00005F590000}"/>
    <cellStyle name="Normal 2 2 57 3 3 2 6" xfId="24169" xr:uid="{00000000-0005-0000-0000-000060590000}"/>
    <cellStyle name="Normal 2 2 57 3 3 2 7" xfId="24170" xr:uid="{00000000-0005-0000-0000-000061590000}"/>
    <cellStyle name="Normal 2 2 57 3 3 2 8" xfId="24171" xr:uid="{00000000-0005-0000-0000-000062590000}"/>
    <cellStyle name="Normal 2 2 57 3 3 2 9" xfId="24172" xr:uid="{00000000-0005-0000-0000-000063590000}"/>
    <cellStyle name="Normal 2 2 57 3 3 3" xfId="24173" xr:uid="{00000000-0005-0000-0000-000064590000}"/>
    <cellStyle name="Normal 2 2 57 3 3 3 10" xfId="24174" xr:uid="{00000000-0005-0000-0000-000065590000}"/>
    <cellStyle name="Normal 2 2 57 3 3 3 2" xfId="24175" xr:uid="{00000000-0005-0000-0000-000066590000}"/>
    <cellStyle name="Normal 2 2 57 3 3 3 3" xfId="24176" xr:uid="{00000000-0005-0000-0000-000067590000}"/>
    <cellStyle name="Normal 2 2 57 3 3 3 4" xfId="24177" xr:uid="{00000000-0005-0000-0000-000068590000}"/>
    <cellStyle name="Normal 2 2 57 3 3 3 5" xfId="24178" xr:uid="{00000000-0005-0000-0000-000069590000}"/>
    <cellStyle name="Normal 2 2 57 3 3 3 6" xfId="24179" xr:uid="{00000000-0005-0000-0000-00006A590000}"/>
    <cellStyle name="Normal 2 2 57 3 3 3 7" xfId="24180" xr:uid="{00000000-0005-0000-0000-00006B590000}"/>
    <cellStyle name="Normal 2 2 57 3 3 3 8" xfId="24181" xr:uid="{00000000-0005-0000-0000-00006C590000}"/>
    <cellStyle name="Normal 2 2 57 3 3 3 9" xfId="24182" xr:uid="{00000000-0005-0000-0000-00006D590000}"/>
    <cellStyle name="Normal 2 2 57 3 3 4" xfId="24183" xr:uid="{00000000-0005-0000-0000-00006E590000}"/>
    <cellStyle name="Normal 2 2 57 3 3 5" xfId="24184" xr:uid="{00000000-0005-0000-0000-00006F590000}"/>
    <cellStyle name="Normal 2 2 57 3 3 6" xfId="24185" xr:uid="{00000000-0005-0000-0000-000070590000}"/>
    <cellStyle name="Normal 2 2 57 3 3 7" xfId="24186" xr:uid="{00000000-0005-0000-0000-000071590000}"/>
    <cellStyle name="Normal 2 2 57 3 3 8" xfId="24187" xr:uid="{00000000-0005-0000-0000-000072590000}"/>
    <cellStyle name="Normal 2 2 57 3 3 9" xfId="24188" xr:uid="{00000000-0005-0000-0000-000073590000}"/>
    <cellStyle name="Normal 2 2 57 3 4" xfId="3838" xr:uid="{00000000-0005-0000-0000-000074590000}"/>
    <cellStyle name="Normal 2 2 57 3 4 10" xfId="24189" xr:uid="{00000000-0005-0000-0000-000075590000}"/>
    <cellStyle name="Normal 2 2 57 3 4 11" xfId="24190" xr:uid="{00000000-0005-0000-0000-000076590000}"/>
    <cellStyle name="Normal 2 2 57 3 4 12" xfId="24191" xr:uid="{00000000-0005-0000-0000-000077590000}"/>
    <cellStyle name="Normal 2 2 57 3 4 2" xfId="3839" xr:uid="{00000000-0005-0000-0000-000078590000}"/>
    <cellStyle name="Normal 2 2 57 3 4 2 10" xfId="24192" xr:uid="{00000000-0005-0000-0000-000079590000}"/>
    <cellStyle name="Normal 2 2 57 3 4 2 11" xfId="24193" xr:uid="{00000000-0005-0000-0000-00007A590000}"/>
    <cellStyle name="Normal 2 2 57 3 4 2 2" xfId="24194" xr:uid="{00000000-0005-0000-0000-00007B590000}"/>
    <cellStyle name="Normal 2 2 57 3 4 2 2 10" xfId="24195" xr:uid="{00000000-0005-0000-0000-00007C590000}"/>
    <cellStyle name="Normal 2 2 57 3 4 2 2 2" xfId="24196" xr:uid="{00000000-0005-0000-0000-00007D590000}"/>
    <cellStyle name="Normal 2 2 57 3 4 2 2 3" xfId="24197" xr:uid="{00000000-0005-0000-0000-00007E590000}"/>
    <cellStyle name="Normal 2 2 57 3 4 2 2 4" xfId="24198" xr:uid="{00000000-0005-0000-0000-00007F590000}"/>
    <cellStyle name="Normal 2 2 57 3 4 2 2 5" xfId="24199" xr:uid="{00000000-0005-0000-0000-000080590000}"/>
    <cellStyle name="Normal 2 2 57 3 4 2 2 6" xfId="24200" xr:uid="{00000000-0005-0000-0000-000081590000}"/>
    <cellStyle name="Normal 2 2 57 3 4 2 2 7" xfId="24201" xr:uid="{00000000-0005-0000-0000-000082590000}"/>
    <cellStyle name="Normal 2 2 57 3 4 2 2 8" xfId="24202" xr:uid="{00000000-0005-0000-0000-000083590000}"/>
    <cellStyle name="Normal 2 2 57 3 4 2 2 9" xfId="24203" xr:uid="{00000000-0005-0000-0000-000084590000}"/>
    <cellStyle name="Normal 2 2 57 3 4 2 3" xfId="24204" xr:uid="{00000000-0005-0000-0000-000085590000}"/>
    <cellStyle name="Normal 2 2 57 3 4 2 4" xfId="24205" xr:uid="{00000000-0005-0000-0000-000086590000}"/>
    <cellStyle name="Normal 2 2 57 3 4 2 5" xfId="24206" xr:uid="{00000000-0005-0000-0000-000087590000}"/>
    <cellStyle name="Normal 2 2 57 3 4 2 6" xfId="24207" xr:uid="{00000000-0005-0000-0000-000088590000}"/>
    <cellStyle name="Normal 2 2 57 3 4 2 7" xfId="24208" xr:uid="{00000000-0005-0000-0000-000089590000}"/>
    <cellStyle name="Normal 2 2 57 3 4 2 8" xfId="24209" xr:uid="{00000000-0005-0000-0000-00008A590000}"/>
    <cellStyle name="Normal 2 2 57 3 4 2 9" xfId="24210" xr:uid="{00000000-0005-0000-0000-00008B590000}"/>
    <cellStyle name="Normal 2 2 57 3 4 3" xfId="24211" xr:uid="{00000000-0005-0000-0000-00008C590000}"/>
    <cellStyle name="Normal 2 2 57 3 4 3 10" xfId="24212" xr:uid="{00000000-0005-0000-0000-00008D590000}"/>
    <cellStyle name="Normal 2 2 57 3 4 3 2" xfId="24213" xr:uid="{00000000-0005-0000-0000-00008E590000}"/>
    <cellStyle name="Normal 2 2 57 3 4 3 3" xfId="24214" xr:uid="{00000000-0005-0000-0000-00008F590000}"/>
    <cellStyle name="Normal 2 2 57 3 4 3 4" xfId="24215" xr:uid="{00000000-0005-0000-0000-000090590000}"/>
    <cellStyle name="Normal 2 2 57 3 4 3 5" xfId="24216" xr:uid="{00000000-0005-0000-0000-000091590000}"/>
    <cellStyle name="Normal 2 2 57 3 4 3 6" xfId="24217" xr:uid="{00000000-0005-0000-0000-000092590000}"/>
    <cellStyle name="Normal 2 2 57 3 4 3 7" xfId="24218" xr:uid="{00000000-0005-0000-0000-000093590000}"/>
    <cellStyle name="Normal 2 2 57 3 4 3 8" xfId="24219" xr:uid="{00000000-0005-0000-0000-000094590000}"/>
    <cellStyle name="Normal 2 2 57 3 4 3 9" xfId="24220" xr:uid="{00000000-0005-0000-0000-000095590000}"/>
    <cellStyle name="Normal 2 2 57 3 4 4" xfId="24221" xr:uid="{00000000-0005-0000-0000-000096590000}"/>
    <cellStyle name="Normal 2 2 57 3 4 5" xfId="24222" xr:uid="{00000000-0005-0000-0000-000097590000}"/>
    <cellStyle name="Normal 2 2 57 3 4 6" xfId="24223" xr:uid="{00000000-0005-0000-0000-000098590000}"/>
    <cellStyle name="Normal 2 2 57 3 4 7" xfId="24224" xr:uid="{00000000-0005-0000-0000-000099590000}"/>
    <cellStyle name="Normal 2 2 57 3 4 8" xfId="24225" xr:uid="{00000000-0005-0000-0000-00009A590000}"/>
    <cellStyle name="Normal 2 2 57 3 4 9" xfId="24226" xr:uid="{00000000-0005-0000-0000-00009B590000}"/>
    <cellStyle name="Normal 2 2 57 3 5" xfId="3840" xr:uid="{00000000-0005-0000-0000-00009C590000}"/>
    <cellStyle name="Normal 2 2 57 3 5 10" xfId="24227" xr:uid="{00000000-0005-0000-0000-00009D590000}"/>
    <cellStyle name="Normal 2 2 57 3 5 11" xfId="24228" xr:uid="{00000000-0005-0000-0000-00009E590000}"/>
    <cellStyle name="Normal 2 2 57 3 5 12" xfId="24229" xr:uid="{00000000-0005-0000-0000-00009F590000}"/>
    <cellStyle name="Normal 2 2 57 3 5 2" xfId="3841" xr:uid="{00000000-0005-0000-0000-0000A0590000}"/>
    <cellStyle name="Normal 2 2 57 3 5 2 10" xfId="24230" xr:uid="{00000000-0005-0000-0000-0000A1590000}"/>
    <cellStyle name="Normal 2 2 57 3 5 2 11" xfId="24231" xr:uid="{00000000-0005-0000-0000-0000A2590000}"/>
    <cellStyle name="Normal 2 2 57 3 5 2 2" xfId="24232" xr:uid="{00000000-0005-0000-0000-0000A3590000}"/>
    <cellStyle name="Normal 2 2 57 3 5 2 2 10" xfId="24233" xr:uid="{00000000-0005-0000-0000-0000A4590000}"/>
    <cellStyle name="Normal 2 2 57 3 5 2 2 2" xfId="24234" xr:uid="{00000000-0005-0000-0000-0000A5590000}"/>
    <cellStyle name="Normal 2 2 57 3 5 2 2 3" xfId="24235" xr:uid="{00000000-0005-0000-0000-0000A6590000}"/>
    <cellStyle name="Normal 2 2 57 3 5 2 2 4" xfId="24236" xr:uid="{00000000-0005-0000-0000-0000A7590000}"/>
    <cellStyle name="Normal 2 2 57 3 5 2 2 5" xfId="24237" xr:uid="{00000000-0005-0000-0000-0000A8590000}"/>
    <cellStyle name="Normal 2 2 57 3 5 2 2 6" xfId="24238" xr:uid="{00000000-0005-0000-0000-0000A9590000}"/>
    <cellStyle name="Normal 2 2 57 3 5 2 2 7" xfId="24239" xr:uid="{00000000-0005-0000-0000-0000AA590000}"/>
    <cellStyle name="Normal 2 2 57 3 5 2 2 8" xfId="24240" xr:uid="{00000000-0005-0000-0000-0000AB590000}"/>
    <cellStyle name="Normal 2 2 57 3 5 2 2 9" xfId="24241" xr:uid="{00000000-0005-0000-0000-0000AC590000}"/>
    <cellStyle name="Normal 2 2 57 3 5 2 3" xfId="24242" xr:uid="{00000000-0005-0000-0000-0000AD590000}"/>
    <cellStyle name="Normal 2 2 57 3 5 2 4" xfId="24243" xr:uid="{00000000-0005-0000-0000-0000AE590000}"/>
    <cellStyle name="Normal 2 2 57 3 5 2 5" xfId="24244" xr:uid="{00000000-0005-0000-0000-0000AF590000}"/>
    <cellStyle name="Normal 2 2 57 3 5 2 6" xfId="24245" xr:uid="{00000000-0005-0000-0000-0000B0590000}"/>
    <cellStyle name="Normal 2 2 57 3 5 2 7" xfId="24246" xr:uid="{00000000-0005-0000-0000-0000B1590000}"/>
    <cellStyle name="Normal 2 2 57 3 5 2 8" xfId="24247" xr:uid="{00000000-0005-0000-0000-0000B2590000}"/>
    <cellStyle name="Normal 2 2 57 3 5 2 9" xfId="24248" xr:uid="{00000000-0005-0000-0000-0000B3590000}"/>
    <cellStyle name="Normal 2 2 57 3 5 3" xfId="24249" xr:uid="{00000000-0005-0000-0000-0000B4590000}"/>
    <cellStyle name="Normal 2 2 57 3 5 3 10" xfId="24250" xr:uid="{00000000-0005-0000-0000-0000B5590000}"/>
    <cellStyle name="Normal 2 2 57 3 5 3 2" xfId="24251" xr:uid="{00000000-0005-0000-0000-0000B6590000}"/>
    <cellStyle name="Normal 2 2 57 3 5 3 3" xfId="24252" xr:uid="{00000000-0005-0000-0000-0000B7590000}"/>
    <cellStyle name="Normal 2 2 57 3 5 3 4" xfId="24253" xr:uid="{00000000-0005-0000-0000-0000B8590000}"/>
    <cellStyle name="Normal 2 2 57 3 5 3 5" xfId="24254" xr:uid="{00000000-0005-0000-0000-0000B9590000}"/>
    <cellStyle name="Normal 2 2 57 3 5 3 6" xfId="24255" xr:uid="{00000000-0005-0000-0000-0000BA590000}"/>
    <cellStyle name="Normal 2 2 57 3 5 3 7" xfId="24256" xr:uid="{00000000-0005-0000-0000-0000BB590000}"/>
    <cellStyle name="Normal 2 2 57 3 5 3 8" xfId="24257" xr:uid="{00000000-0005-0000-0000-0000BC590000}"/>
    <cellStyle name="Normal 2 2 57 3 5 3 9" xfId="24258" xr:uid="{00000000-0005-0000-0000-0000BD590000}"/>
    <cellStyle name="Normal 2 2 57 3 5 4" xfId="24259" xr:uid="{00000000-0005-0000-0000-0000BE590000}"/>
    <cellStyle name="Normal 2 2 57 3 5 5" xfId="24260" xr:uid="{00000000-0005-0000-0000-0000BF590000}"/>
    <cellStyle name="Normal 2 2 57 3 5 6" xfId="24261" xr:uid="{00000000-0005-0000-0000-0000C0590000}"/>
    <cellStyle name="Normal 2 2 57 3 5 7" xfId="24262" xr:uid="{00000000-0005-0000-0000-0000C1590000}"/>
    <cellStyle name="Normal 2 2 57 3 5 8" xfId="24263" xr:uid="{00000000-0005-0000-0000-0000C2590000}"/>
    <cellStyle name="Normal 2 2 57 3 5 9" xfId="24264" xr:uid="{00000000-0005-0000-0000-0000C3590000}"/>
    <cellStyle name="Normal 2 2 57 4" xfId="3842" xr:uid="{00000000-0005-0000-0000-0000C4590000}"/>
    <cellStyle name="Normal 2 2 57 4 10" xfId="24265" xr:uid="{00000000-0005-0000-0000-0000C5590000}"/>
    <cellStyle name="Normal 2 2 57 4 11" xfId="24266" xr:uid="{00000000-0005-0000-0000-0000C6590000}"/>
    <cellStyle name="Normal 2 2 57 4 12" xfId="24267" xr:uid="{00000000-0005-0000-0000-0000C7590000}"/>
    <cellStyle name="Normal 2 2 57 4 2" xfId="3843" xr:uid="{00000000-0005-0000-0000-0000C8590000}"/>
    <cellStyle name="Normal 2 2 57 4 2 10" xfId="24268" xr:uid="{00000000-0005-0000-0000-0000C9590000}"/>
    <cellStyle name="Normal 2 2 57 4 2 11" xfId="24269" xr:uid="{00000000-0005-0000-0000-0000CA590000}"/>
    <cellStyle name="Normal 2 2 57 4 2 2" xfId="24270" xr:uid="{00000000-0005-0000-0000-0000CB590000}"/>
    <cellStyle name="Normal 2 2 57 4 2 2 10" xfId="24271" xr:uid="{00000000-0005-0000-0000-0000CC590000}"/>
    <cellStyle name="Normal 2 2 57 4 2 2 2" xfId="24272" xr:uid="{00000000-0005-0000-0000-0000CD590000}"/>
    <cellStyle name="Normal 2 2 57 4 2 2 3" xfId="24273" xr:uid="{00000000-0005-0000-0000-0000CE590000}"/>
    <cellStyle name="Normal 2 2 57 4 2 2 4" xfId="24274" xr:uid="{00000000-0005-0000-0000-0000CF590000}"/>
    <cellStyle name="Normal 2 2 57 4 2 2 5" xfId="24275" xr:uid="{00000000-0005-0000-0000-0000D0590000}"/>
    <cellStyle name="Normal 2 2 57 4 2 2 6" xfId="24276" xr:uid="{00000000-0005-0000-0000-0000D1590000}"/>
    <cellStyle name="Normal 2 2 57 4 2 2 7" xfId="24277" xr:uid="{00000000-0005-0000-0000-0000D2590000}"/>
    <cellStyle name="Normal 2 2 57 4 2 2 8" xfId="24278" xr:uid="{00000000-0005-0000-0000-0000D3590000}"/>
    <cellStyle name="Normal 2 2 57 4 2 2 9" xfId="24279" xr:uid="{00000000-0005-0000-0000-0000D4590000}"/>
    <cellStyle name="Normal 2 2 57 4 2 3" xfId="24280" xr:uid="{00000000-0005-0000-0000-0000D5590000}"/>
    <cellStyle name="Normal 2 2 57 4 2 4" xfId="24281" xr:uid="{00000000-0005-0000-0000-0000D6590000}"/>
    <cellStyle name="Normal 2 2 57 4 2 5" xfId="24282" xr:uid="{00000000-0005-0000-0000-0000D7590000}"/>
    <cellStyle name="Normal 2 2 57 4 2 6" xfId="24283" xr:uid="{00000000-0005-0000-0000-0000D8590000}"/>
    <cellStyle name="Normal 2 2 57 4 2 7" xfId="24284" xr:uid="{00000000-0005-0000-0000-0000D9590000}"/>
    <cellStyle name="Normal 2 2 57 4 2 8" xfId="24285" xr:uid="{00000000-0005-0000-0000-0000DA590000}"/>
    <cellStyle name="Normal 2 2 57 4 2 9" xfId="24286" xr:uid="{00000000-0005-0000-0000-0000DB590000}"/>
    <cellStyle name="Normal 2 2 57 4 3" xfId="24287" xr:uid="{00000000-0005-0000-0000-0000DC590000}"/>
    <cellStyle name="Normal 2 2 57 4 3 10" xfId="24288" xr:uid="{00000000-0005-0000-0000-0000DD590000}"/>
    <cellStyle name="Normal 2 2 57 4 3 2" xfId="24289" xr:uid="{00000000-0005-0000-0000-0000DE590000}"/>
    <cellStyle name="Normal 2 2 57 4 3 3" xfId="24290" xr:uid="{00000000-0005-0000-0000-0000DF590000}"/>
    <cellStyle name="Normal 2 2 57 4 3 4" xfId="24291" xr:uid="{00000000-0005-0000-0000-0000E0590000}"/>
    <cellStyle name="Normal 2 2 57 4 3 5" xfId="24292" xr:uid="{00000000-0005-0000-0000-0000E1590000}"/>
    <cellStyle name="Normal 2 2 57 4 3 6" xfId="24293" xr:uid="{00000000-0005-0000-0000-0000E2590000}"/>
    <cellStyle name="Normal 2 2 57 4 3 7" xfId="24294" xr:uid="{00000000-0005-0000-0000-0000E3590000}"/>
    <cellStyle name="Normal 2 2 57 4 3 8" xfId="24295" xr:uid="{00000000-0005-0000-0000-0000E4590000}"/>
    <cellStyle name="Normal 2 2 57 4 3 9" xfId="24296" xr:uid="{00000000-0005-0000-0000-0000E5590000}"/>
    <cellStyle name="Normal 2 2 57 4 4" xfId="24297" xr:uid="{00000000-0005-0000-0000-0000E6590000}"/>
    <cellStyle name="Normal 2 2 57 4 5" xfId="24298" xr:uid="{00000000-0005-0000-0000-0000E7590000}"/>
    <cellStyle name="Normal 2 2 57 4 6" xfId="24299" xr:uid="{00000000-0005-0000-0000-0000E8590000}"/>
    <cellStyle name="Normal 2 2 57 4 7" xfId="24300" xr:uid="{00000000-0005-0000-0000-0000E9590000}"/>
    <cellStyle name="Normal 2 2 57 4 8" xfId="24301" xr:uid="{00000000-0005-0000-0000-0000EA590000}"/>
    <cellStyle name="Normal 2 2 57 4 9" xfId="24302" xr:uid="{00000000-0005-0000-0000-0000EB590000}"/>
    <cellStyle name="Normal 2 2 57 5" xfId="3844" xr:uid="{00000000-0005-0000-0000-0000EC590000}"/>
    <cellStyle name="Normal 2 2 57 6" xfId="3845" xr:uid="{00000000-0005-0000-0000-0000ED590000}"/>
    <cellStyle name="Normal 2 2 57 7" xfId="3846" xr:uid="{00000000-0005-0000-0000-0000EE590000}"/>
    <cellStyle name="Normal 2 2 57 8" xfId="3847" xr:uid="{00000000-0005-0000-0000-0000EF590000}"/>
    <cellStyle name="Normal 2 2 57 8 10" xfId="24303" xr:uid="{00000000-0005-0000-0000-0000F0590000}"/>
    <cellStyle name="Normal 2 2 57 8 11" xfId="24304" xr:uid="{00000000-0005-0000-0000-0000F1590000}"/>
    <cellStyle name="Normal 2 2 57 8 2" xfId="24305" xr:uid="{00000000-0005-0000-0000-0000F2590000}"/>
    <cellStyle name="Normal 2 2 57 8 2 10" xfId="24306" xr:uid="{00000000-0005-0000-0000-0000F3590000}"/>
    <cellStyle name="Normal 2 2 57 8 2 2" xfId="24307" xr:uid="{00000000-0005-0000-0000-0000F4590000}"/>
    <cellStyle name="Normal 2 2 57 8 2 3" xfId="24308" xr:uid="{00000000-0005-0000-0000-0000F5590000}"/>
    <cellStyle name="Normal 2 2 57 8 2 4" xfId="24309" xr:uid="{00000000-0005-0000-0000-0000F6590000}"/>
    <cellStyle name="Normal 2 2 57 8 2 5" xfId="24310" xr:uid="{00000000-0005-0000-0000-0000F7590000}"/>
    <cellStyle name="Normal 2 2 57 8 2 6" xfId="24311" xr:uid="{00000000-0005-0000-0000-0000F8590000}"/>
    <cellStyle name="Normal 2 2 57 8 2 7" xfId="24312" xr:uid="{00000000-0005-0000-0000-0000F9590000}"/>
    <cellStyle name="Normal 2 2 57 8 2 8" xfId="24313" xr:uid="{00000000-0005-0000-0000-0000FA590000}"/>
    <cellStyle name="Normal 2 2 57 8 2 9" xfId="24314" xr:uid="{00000000-0005-0000-0000-0000FB590000}"/>
    <cellStyle name="Normal 2 2 57 8 3" xfId="24315" xr:uid="{00000000-0005-0000-0000-0000FC590000}"/>
    <cellStyle name="Normal 2 2 57 8 4" xfId="24316" xr:uid="{00000000-0005-0000-0000-0000FD590000}"/>
    <cellStyle name="Normal 2 2 57 8 5" xfId="24317" xr:uid="{00000000-0005-0000-0000-0000FE590000}"/>
    <cellStyle name="Normal 2 2 57 8 6" xfId="24318" xr:uid="{00000000-0005-0000-0000-0000FF590000}"/>
    <cellStyle name="Normal 2 2 57 8 7" xfId="24319" xr:uid="{00000000-0005-0000-0000-0000005A0000}"/>
    <cellStyle name="Normal 2 2 57 8 8" xfId="24320" xr:uid="{00000000-0005-0000-0000-0000015A0000}"/>
    <cellStyle name="Normal 2 2 57 8 9" xfId="24321" xr:uid="{00000000-0005-0000-0000-0000025A0000}"/>
    <cellStyle name="Normal 2 2 57 9" xfId="24322" xr:uid="{00000000-0005-0000-0000-0000035A0000}"/>
    <cellStyle name="Normal 2 2 57 9 10" xfId="24323" xr:uid="{00000000-0005-0000-0000-0000045A0000}"/>
    <cellStyle name="Normal 2 2 57 9 2" xfId="24324" xr:uid="{00000000-0005-0000-0000-0000055A0000}"/>
    <cellStyle name="Normal 2 2 57 9 3" xfId="24325" xr:uid="{00000000-0005-0000-0000-0000065A0000}"/>
    <cellStyle name="Normal 2 2 57 9 4" xfId="24326" xr:uid="{00000000-0005-0000-0000-0000075A0000}"/>
    <cellStyle name="Normal 2 2 57 9 5" xfId="24327" xr:uid="{00000000-0005-0000-0000-0000085A0000}"/>
    <cellStyle name="Normal 2 2 57 9 6" xfId="24328" xr:uid="{00000000-0005-0000-0000-0000095A0000}"/>
    <cellStyle name="Normal 2 2 57 9 7" xfId="24329" xr:uid="{00000000-0005-0000-0000-00000A5A0000}"/>
    <cellStyle name="Normal 2 2 57 9 8" xfId="24330" xr:uid="{00000000-0005-0000-0000-00000B5A0000}"/>
    <cellStyle name="Normal 2 2 57 9 9" xfId="24331" xr:uid="{00000000-0005-0000-0000-00000C5A0000}"/>
    <cellStyle name="Normal 2 2 58" xfId="3848" xr:uid="{00000000-0005-0000-0000-00000D5A0000}"/>
    <cellStyle name="Normal 2 2 58 10" xfId="24332" xr:uid="{00000000-0005-0000-0000-00000E5A0000}"/>
    <cellStyle name="Normal 2 2 58 11" xfId="24333" xr:uid="{00000000-0005-0000-0000-00000F5A0000}"/>
    <cellStyle name="Normal 2 2 58 12" xfId="24334" xr:uid="{00000000-0005-0000-0000-0000105A0000}"/>
    <cellStyle name="Normal 2 2 58 2" xfId="3849" xr:uid="{00000000-0005-0000-0000-0000115A0000}"/>
    <cellStyle name="Normal 2 2 58 2 10" xfId="24335" xr:uid="{00000000-0005-0000-0000-0000125A0000}"/>
    <cellStyle name="Normal 2 2 58 2 11" xfId="24336" xr:uid="{00000000-0005-0000-0000-0000135A0000}"/>
    <cellStyle name="Normal 2 2 58 2 2" xfId="24337" xr:uid="{00000000-0005-0000-0000-0000145A0000}"/>
    <cellStyle name="Normal 2 2 58 2 2 10" xfId="24338" xr:uid="{00000000-0005-0000-0000-0000155A0000}"/>
    <cellStyle name="Normal 2 2 58 2 2 2" xfId="24339" xr:uid="{00000000-0005-0000-0000-0000165A0000}"/>
    <cellStyle name="Normal 2 2 58 2 2 3" xfId="24340" xr:uid="{00000000-0005-0000-0000-0000175A0000}"/>
    <cellStyle name="Normal 2 2 58 2 2 4" xfId="24341" xr:uid="{00000000-0005-0000-0000-0000185A0000}"/>
    <cellStyle name="Normal 2 2 58 2 2 5" xfId="24342" xr:uid="{00000000-0005-0000-0000-0000195A0000}"/>
    <cellStyle name="Normal 2 2 58 2 2 6" xfId="24343" xr:uid="{00000000-0005-0000-0000-00001A5A0000}"/>
    <cellStyle name="Normal 2 2 58 2 2 7" xfId="24344" xr:uid="{00000000-0005-0000-0000-00001B5A0000}"/>
    <cellStyle name="Normal 2 2 58 2 2 8" xfId="24345" xr:uid="{00000000-0005-0000-0000-00001C5A0000}"/>
    <cellStyle name="Normal 2 2 58 2 2 9" xfId="24346" xr:uid="{00000000-0005-0000-0000-00001D5A0000}"/>
    <cellStyle name="Normal 2 2 58 2 3" xfId="24347" xr:uid="{00000000-0005-0000-0000-00001E5A0000}"/>
    <cellStyle name="Normal 2 2 58 2 4" xfId="24348" xr:uid="{00000000-0005-0000-0000-00001F5A0000}"/>
    <cellStyle name="Normal 2 2 58 2 5" xfId="24349" xr:uid="{00000000-0005-0000-0000-0000205A0000}"/>
    <cellStyle name="Normal 2 2 58 2 6" xfId="24350" xr:uid="{00000000-0005-0000-0000-0000215A0000}"/>
    <cellStyle name="Normal 2 2 58 2 7" xfId="24351" xr:uid="{00000000-0005-0000-0000-0000225A0000}"/>
    <cellStyle name="Normal 2 2 58 2 8" xfId="24352" xr:uid="{00000000-0005-0000-0000-0000235A0000}"/>
    <cellStyle name="Normal 2 2 58 2 9" xfId="24353" xr:uid="{00000000-0005-0000-0000-0000245A0000}"/>
    <cellStyle name="Normal 2 2 58 3" xfId="24354" xr:uid="{00000000-0005-0000-0000-0000255A0000}"/>
    <cellStyle name="Normal 2 2 58 3 10" xfId="24355" xr:uid="{00000000-0005-0000-0000-0000265A0000}"/>
    <cellStyle name="Normal 2 2 58 3 2" xfId="24356" xr:uid="{00000000-0005-0000-0000-0000275A0000}"/>
    <cellStyle name="Normal 2 2 58 3 3" xfId="24357" xr:uid="{00000000-0005-0000-0000-0000285A0000}"/>
    <cellStyle name="Normal 2 2 58 3 4" xfId="24358" xr:uid="{00000000-0005-0000-0000-0000295A0000}"/>
    <cellStyle name="Normal 2 2 58 3 5" xfId="24359" xr:uid="{00000000-0005-0000-0000-00002A5A0000}"/>
    <cellStyle name="Normal 2 2 58 3 6" xfId="24360" xr:uid="{00000000-0005-0000-0000-00002B5A0000}"/>
    <cellStyle name="Normal 2 2 58 3 7" xfId="24361" xr:uid="{00000000-0005-0000-0000-00002C5A0000}"/>
    <cellStyle name="Normal 2 2 58 3 8" xfId="24362" xr:uid="{00000000-0005-0000-0000-00002D5A0000}"/>
    <cellStyle name="Normal 2 2 58 3 9" xfId="24363" xr:uid="{00000000-0005-0000-0000-00002E5A0000}"/>
    <cellStyle name="Normal 2 2 58 4" xfId="24364" xr:uid="{00000000-0005-0000-0000-00002F5A0000}"/>
    <cellStyle name="Normal 2 2 58 5" xfId="24365" xr:uid="{00000000-0005-0000-0000-0000305A0000}"/>
    <cellStyle name="Normal 2 2 58 6" xfId="24366" xr:uid="{00000000-0005-0000-0000-0000315A0000}"/>
    <cellStyle name="Normal 2 2 58 7" xfId="24367" xr:uid="{00000000-0005-0000-0000-0000325A0000}"/>
    <cellStyle name="Normal 2 2 58 8" xfId="24368" xr:uid="{00000000-0005-0000-0000-0000335A0000}"/>
    <cellStyle name="Normal 2 2 58 9" xfId="24369" xr:uid="{00000000-0005-0000-0000-0000345A0000}"/>
    <cellStyle name="Normal 2 2 59" xfId="3850" xr:uid="{00000000-0005-0000-0000-0000355A0000}"/>
    <cellStyle name="Normal 2 2 59 10" xfId="24370" xr:uid="{00000000-0005-0000-0000-0000365A0000}"/>
    <cellStyle name="Normal 2 2 59 11" xfId="24371" xr:uid="{00000000-0005-0000-0000-0000375A0000}"/>
    <cellStyle name="Normal 2 2 59 12" xfId="24372" xr:uid="{00000000-0005-0000-0000-0000385A0000}"/>
    <cellStyle name="Normal 2 2 59 2" xfId="3851" xr:uid="{00000000-0005-0000-0000-0000395A0000}"/>
    <cellStyle name="Normal 2 2 59 2 10" xfId="24373" xr:uid="{00000000-0005-0000-0000-00003A5A0000}"/>
    <cellStyle name="Normal 2 2 59 2 11" xfId="24374" xr:uid="{00000000-0005-0000-0000-00003B5A0000}"/>
    <cellStyle name="Normal 2 2 59 2 2" xfId="24375" xr:uid="{00000000-0005-0000-0000-00003C5A0000}"/>
    <cellStyle name="Normal 2 2 59 2 2 10" xfId="24376" xr:uid="{00000000-0005-0000-0000-00003D5A0000}"/>
    <cellStyle name="Normal 2 2 59 2 2 2" xfId="24377" xr:uid="{00000000-0005-0000-0000-00003E5A0000}"/>
    <cellStyle name="Normal 2 2 59 2 2 3" xfId="24378" xr:uid="{00000000-0005-0000-0000-00003F5A0000}"/>
    <cellStyle name="Normal 2 2 59 2 2 4" xfId="24379" xr:uid="{00000000-0005-0000-0000-0000405A0000}"/>
    <cellStyle name="Normal 2 2 59 2 2 5" xfId="24380" xr:uid="{00000000-0005-0000-0000-0000415A0000}"/>
    <cellStyle name="Normal 2 2 59 2 2 6" xfId="24381" xr:uid="{00000000-0005-0000-0000-0000425A0000}"/>
    <cellStyle name="Normal 2 2 59 2 2 7" xfId="24382" xr:uid="{00000000-0005-0000-0000-0000435A0000}"/>
    <cellStyle name="Normal 2 2 59 2 2 8" xfId="24383" xr:uid="{00000000-0005-0000-0000-0000445A0000}"/>
    <cellStyle name="Normal 2 2 59 2 2 9" xfId="24384" xr:uid="{00000000-0005-0000-0000-0000455A0000}"/>
    <cellStyle name="Normal 2 2 59 2 3" xfId="24385" xr:uid="{00000000-0005-0000-0000-0000465A0000}"/>
    <cellStyle name="Normal 2 2 59 2 4" xfId="24386" xr:uid="{00000000-0005-0000-0000-0000475A0000}"/>
    <cellStyle name="Normal 2 2 59 2 5" xfId="24387" xr:uid="{00000000-0005-0000-0000-0000485A0000}"/>
    <cellStyle name="Normal 2 2 59 2 6" xfId="24388" xr:uid="{00000000-0005-0000-0000-0000495A0000}"/>
    <cellStyle name="Normal 2 2 59 2 7" xfId="24389" xr:uid="{00000000-0005-0000-0000-00004A5A0000}"/>
    <cellStyle name="Normal 2 2 59 2 8" xfId="24390" xr:uid="{00000000-0005-0000-0000-00004B5A0000}"/>
    <cellStyle name="Normal 2 2 59 2 9" xfId="24391" xr:uid="{00000000-0005-0000-0000-00004C5A0000}"/>
    <cellStyle name="Normal 2 2 59 3" xfId="24392" xr:uid="{00000000-0005-0000-0000-00004D5A0000}"/>
    <cellStyle name="Normal 2 2 59 3 10" xfId="24393" xr:uid="{00000000-0005-0000-0000-00004E5A0000}"/>
    <cellStyle name="Normal 2 2 59 3 2" xfId="24394" xr:uid="{00000000-0005-0000-0000-00004F5A0000}"/>
    <cellStyle name="Normal 2 2 59 3 3" xfId="24395" xr:uid="{00000000-0005-0000-0000-0000505A0000}"/>
    <cellStyle name="Normal 2 2 59 3 4" xfId="24396" xr:uid="{00000000-0005-0000-0000-0000515A0000}"/>
    <cellStyle name="Normal 2 2 59 3 5" xfId="24397" xr:uid="{00000000-0005-0000-0000-0000525A0000}"/>
    <cellStyle name="Normal 2 2 59 3 6" xfId="24398" xr:uid="{00000000-0005-0000-0000-0000535A0000}"/>
    <cellStyle name="Normal 2 2 59 3 7" xfId="24399" xr:uid="{00000000-0005-0000-0000-0000545A0000}"/>
    <cellStyle name="Normal 2 2 59 3 8" xfId="24400" xr:uid="{00000000-0005-0000-0000-0000555A0000}"/>
    <cellStyle name="Normal 2 2 59 3 9" xfId="24401" xr:uid="{00000000-0005-0000-0000-0000565A0000}"/>
    <cellStyle name="Normal 2 2 59 4" xfId="24402" xr:uid="{00000000-0005-0000-0000-0000575A0000}"/>
    <cellStyle name="Normal 2 2 59 5" xfId="24403" xr:uid="{00000000-0005-0000-0000-0000585A0000}"/>
    <cellStyle name="Normal 2 2 59 6" xfId="24404" xr:uid="{00000000-0005-0000-0000-0000595A0000}"/>
    <cellStyle name="Normal 2 2 59 7" xfId="24405" xr:uid="{00000000-0005-0000-0000-00005A5A0000}"/>
    <cellStyle name="Normal 2 2 59 8" xfId="24406" xr:uid="{00000000-0005-0000-0000-00005B5A0000}"/>
    <cellStyle name="Normal 2 2 59 9" xfId="24407" xr:uid="{00000000-0005-0000-0000-00005C5A0000}"/>
    <cellStyle name="Normal 2 2 6" xfId="3852" xr:uid="{00000000-0005-0000-0000-00005D5A0000}"/>
    <cellStyle name="Normal 2 2 6 10" xfId="24408" xr:uid="{00000000-0005-0000-0000-00005E5A0000}"/>
    <cellStyle name="Normal 2 2 6 11" xfId="24409" xr:uid="{00000000-0005-0000-0000-00005F5A0000}"/>
    <cellStyle name="Normal 2 2 6 12" xfId="24410" xr:uid="{00000000-0005-0000-0000-0000605A0000}"/>
    <cellStyle name="Normal 2 2 6 2" xfId="3853" xr:uid="{00000000-0005-0000-0000-0000615A0000}"/>
    <cellStyle name="Normal 2 2 6 2 10" xfId="24411" xr:uid="{00000000-0005-0000-0000-0000625A0000}"/>
    <cellStyle name="Normal 2 2 6 2 11" xfId="24412" xr:uid="{00000000-0005-0000-0000-0000635A0000}"/>
    <cellStyle name="Normal 2 2 6 2 2" xfId="24413" xr:uid="{00000000-0005-0000-0000-0000645A0000}"/>
    <cellStyle name="Normal 2 2 6 2 2 10" xfId="24414" xr:uid="{00000000-0005-0000-0000-0000655A0000}"/>
    <cellStyle name="Normal 2 2 6 2 2 2" xfId="24415" xr:uid="{00000000-0005-0000-0000-0000665A0000}"/>
    <cellStyle name="Normal 2 2 6 2 2 3" xfId="24416" xr:uid="{00000000-0005-0000-0000-0000675A0000}"/>
    <cellStyle name="Normal 2 2 6 2 2 4" xfId="24417" xr:uid="{00000000-0005-0000-0000-0000685A0000}"/>
    <cellStyle name="Normal 2 2 6 2 2 5" xfId="24418" xr:uid="{00000000-0005-0000-0000-0000695A0000}"/>
    <cellStyle name="Normal 2 2 6 2 2 6" xfId="24419" xr:uid="{00000000-0005-0000-0000-00006A5A0000}"/>
    <cellStyle name="Normal 2 2 6 2 2 7" xfId="24420" xr:uid="{00000000-0005-0000-0000-00006B5A0000}"/>
    <cellStyle name="Normal 2 2 6 2 2 8" xfId="24421" xr:uid="{00000000-0005-0000-0000-00006C5A0000}"/>
    <cellStyle name="Normal 2 2 6 2 2 9" xfId="24422" xr:uid="{00000000-0005-0000-0000-00006D5A0000}"/>
    <cellStyle name="Normal 2 2 6 2 3" xfId="24423" xr:uid="{00000000-0005-0000-0000-00006E5A0000}"/>
    <cellStyle name="Normal 2 2 6 2 4" xfId="24424" xr:uid="{00000000-0005-0000-0000-00006F5A0000}"/>
    <cellStyle name="Normal 2 2 6 2 5" xfId="24425" xr:uid="{00000000-0005-0000-0000-0000705A0000}"/>
    <cellStyle name="Normal 2 2 6 2 6" xfId="24426" xr:uid="{00000000-0005-0000-0000-0000715A0000}"/>
    <cellStyle name="Normal 2 2 6 2 7" xfId="24427" xr:uid="{00000000-0005-0000-0000-0000725A0000}"/>
    <cellStyle name="Normal 2 2 6 2 8" xfId="24428" xr:uid="{00000000-0005-0000-0000-0000735A0000}"/>
    <cellStyle name="Normal 2 2 6 2 9" xfId="24429" xr:uid="{00000000-0005-0000-0000-0000745A0000}"/>
    <cellStyle name="Normal 2 2 6 3" xfId="24430" xr:uid="{00000000-0005-0000-0000-0000755A0000}"/>
    <cellStyle name="Normal 2 2 6 3 10" xfId="24431" xr:uid="{00000000-0005-0000-0000-0000765A0000}"/>
    <cellStyle name="Normal 2 2 6 3 2" xfId="24432" xr:uid="{00000000-0005-0000-0000-0000775A0000}"/>
    <cellStyle name="Normal 2 2 6 3 3" xfId="24433" xr:uid="{00000000-0005-0000-0000-0000785A0000}"/>
    <cellStyle name="Normal 2 2 6 3 4" xfId="24434" xr:uid="{00000000-0005-0000-0000-0000795A0000}"/>
    <cellStyle name="Normal 2 2 6 3 5" xfId="24435" xr:uid="{00000000-0005-0000-0000-00007A5A0000}"/>
    <cellStyle name="Normal 2 2 6 3 6" xfId="24436" xr:uid="{00000000-0005-0000-0000-00007B5A0000}"/>
    <cellStyle name="Normal 2 2 6 3 7" xfId="24437" xr:uid="{00000000-0005-0000-0000-00007C5A0000}"/>
    <cellStyle name="Normal 2 2 6 3 8" xfId="24438" xr:uid="{00000000-0005-0000-0000-00007D5A0000}"/>
    <cellStyle name="Normal 2 2 6 3 9" xfId="24439" xr:uid="{00000000-0005-0000-0000-00007E5A0000}"/>
    <cellStyle name="Normal 2 2 6 4" xfId="24440" xr:uid="{00000000-0005-0000-0000-00007F5A0000}"/>
    <cellStyle name="Normal 2 2 6 5" xfId="24441" xr:uid="{00000000-0005-0000-0000-0000805A0000}"/>
    <cellStyle name="Normal 2 2 6 6" xfId="24442" xr:uid="{00000000-0005-0000-0000-0000815A0000}"/>
    <cellStyle name="Normal 2 2 6 7" xfId="24443" xr:uid="{00000000-0005-0000-0000-0000825A0000}"/>
    <cellStyle name="Normal 2 2 6 8" xfId="24444" xr:uid="{00000000-0005-0000-0000-0000835A0000}"/>
    <cellStyle name="Normal 2 2 6 9" xfId="24445" xr:uid="{00000000-0005-0000-0000-0000845A0000}"/>
    <cellStyle name="Normal 2 2 60" xfId="3854" xr:uid="{00000000-0005-0000-0000-0000855A0000}"/>
    <cellStyle name="Normal 2 2 60 10" xfId="24446" xr:uid="{00000000-0005-0000-0000-0000865A0000}"/>
    <cellStyle name="Normal 2 2 60 11" xfId="24447" xr:uid="{00000000-0005-0000-0000-0000875A0000}"/>
    <cellStyle name="Normal 2 2 60 12" xfId="24448" xr:uid="{00000000-0005-0000-0000-0000885A0000}"/>
    <cellStyle name="Normal 2 2 60 13" xfId="24449" xr:uid="{00000000-0005-0000-0000-0000895A0000}"/>
    <cellStyle name="Normal 2 2 60 14" xfId="24450" xr:uid="{00000000-0005-0000-0000-00008A5A0000}"/>
    <cellStyle name="Normal 2 2 60 15" xfId="24451" xr:uid="{00000000-0005-0000-0000-00008B5A0000}"/>
    <cellStyle name="Normal 2 2 60 16" xfId="24452" xr:uid="{00000000-0005-0000-0000-00008C5A0000}"/>
    <cellStyle name="Normal 2 2 60 17" xfId="24453" xr:uid="{00000000-0005-0000-0000-00008D5A0000}"/>
    <cellStyle name="Normal 2 2 60 2" xfId="3855" xr:uid="{00000000-0005-0000-0000-00008E5A0000}"/>
    <cellStyle name="Normal 2 2 60 2 2" xfId="3856" xr:uid="{00000000-0005-0000-0000-00008F5A0000}"/>
    <cellStyle name="Normal 2 2 60 2 2 10" xfId="24454" xr:uid="{00000000-0005-0000-0000-0000905A0000}"/>
    <cellStyle name="Normal 2 2 60 2 2 11" xfId="24455" xr:uid="{00000000-0005-0000-0000-0000915A0000}"/>
    <cellStyle name="Normal 2 2 60 2 2 12" xfId="24456" xr:uid="{00000000-0005-0000-0000-0000925A0000}"/>
    <cellStyle name="Normal 2 2 60 2 2 2" xfId="3857" xr:uid="{00000000-0005-0000-0000-0000935A0000}"/>
    <cellStyle name="Normal 2 2 60 2 2 2 10" xfId="24457" xr:uid="{00000000-0005-0000-0000-0000945A0000}"/>
    <cellStyle name="Normal 2 2 60 2 2 2 11" xfId="24458" xr:uid="{00000000-0005-0000-0000-0000955A0000}"/>
    <cellStyle name="Normal 2 2 60 2 2 2 2" xfId="24459" xr:uid="{00000000-0005-0000-0000-0000965A0000}"/>
    <cellStyle name="Normal 2 2 60 2 2 2 2 10" xfId="24460" xr:uid="{00000000-0005-0000-0000-0000975A0000}"/>
    <cellStyle name="Normal 2 2 60 2 2 2 2 2" xfId="24461" xr:uid="{00000000-0005-0000-0000-0000985A0000}"/>
    <cellStyle name="Normal 2 2 60 2 2 2 2 3" xfId="24462" xr:uid="{00000000-0005-0000-0000-0000995A0000}"/>
    <cellStyle name="Normal 2 2 60 2 2 2 2 4" xfId="24463" xr:uid="{00000000-0005-0000-0000-00009A5A0000}"/>
    <cellStyle name="Normal 2 2 60 2 2 2 2 5" xfId="24464" xr:uid="{00000000-0005-0000-0000-00009B5A0000}"/>
    <cellStyle name="Normal 2 2 60 2 2 2 2 6" xfId="24465" xr:uid="{00000000-0005-0000-0000-00009C5A0000}"/>
    <cellStyle name="Normal 2 2 60 2 2 2 2 7" xfId="24466" xr:uid="{00000000-0005-0000-0000-00009D5A0000}"/>
    <cellStyle name="Normal 2 2 60 2 2 2 2 8" xfId="24467" xr:uid="{00000000-0005-0000-0000-00009E5A0000}"/>
    <cellStyle name="Normal 2 2 60 2 2 2 2 9" xfId="24468" xr:uid="{00000000-0005-0000-0000-00009F5A0000}"/>
    <cellStyle name="Normal 2 2 60 2 2 2 3" xfId="24469" xr:uid="{00000000-0005-0000-0000-0000A05A0000}"/>
    <cellStyle name="Normal 2 2 60 2 2 2 4" xfId="24470" xr:uid="{00000000-0005-0000-0000-0000A15A0000}"/>
    <cellStyle name="Normal 2 2 60 2 2 2 5" xfId="24471" xr:uid="{00000000-0005-0000-0000-0000A25A0000}"/>
    <cellStyle name="Normal 2 2 60 2 2 2 6" xfId="24472" xr:uid="{00000000-0005-0000-0000-0000A35A0000}"/>
    <cellStyle name="Normal 2 2 60 2 2 2 7" xfId="24473" xr:uid="{00000000-0005-0000-0000-0000A45A0000}"/>
    <cellStyle name="Normal 2 2 60 2 2 2 8" xfId="24474" xr:uid="{00000000-0005-0000-0000-0000A55A0000}"/>
    <cellStyle name="Normal 2 2 60 2 2 2 9" xfId="24475" xr:uid="{00000000-0005-0000-0000-0000A65A0000}"/>
    <cellStyle name="Normal 2 2 60 2 2 3" xfId="24476" xr:uid="{00000000-0005-0000-0000-0000A75A0000}"/>
    <cellStyle name="Normal 2 2 60 2 2 3 10" xfId="24477" xr:uid="{00000000-0005-0000-0000-0000A85A0000}"/>
    <cellStyle name="Normal 2 2 60 2 2 3 2" xfId="24478" xr:uid="{00000000-0005-0000-0000-0000A95A0000}"/>
    <cellStyle name="Normal 2 2 60 2 2 3 3" xfId="24479" xr:uid="{00000000-0005-0000-0000-0000AA5A0000}"/>
    <cellStyle name="Normal 2 2 60 2 2 3 4" xfId="24480" xr:uid="{00000000-0005-0000-0000-0000AB5A0000}"/>
    <cellStyle name="Normal 2 2 60 2 2 3 5" xfId="24481" xr:uid="{00000000-0005-0000-0000-0000AC5A0000}"/>
    <cellStyle name="Normal 2 2 60 2 2 3 6" xfId="24482" xr:uid="{00000000-0005-0000-0000-0000AD5A0000}"/>
    <cellStyle name="Normal 2 2 60 2 2 3 7" xfId="24483" xr:uid="{00000000-0005-0000-0000-0000AE5A0000}"/>
    <cellStyle name="Normal 2 2 60 2 2 3 8" xfId="24484" xr:uid="{00000000-0005-0000-0000-0000AF5A0000}"/>
    <cellStyle name="Normal 2 2 60 2 2 3 9" xfId="24485" xr:uid="{00000000-0005-0000-0000-0000B05A0000}"/>
    <cellStyle name="Normal 2 2 60 2 2 4" xfId="24486" xr:uid="{00000000-0005-0000-0000-0000B15A0000}"/>
    <cellStyle name="Normal 2 2 60 2 2 5" xfId="24487" xr:uid="{00000000-0005-0000-0000-0000B25A0000}"/>
    <cellStyle name="Normal 2 2 60 2 2 6" xfId="24488" xr:uid="{00000000-0005-0000-0000-0000B35A0000}"/>
    <cellStyle name="Normal 2 2 60 2 2 7" xfId="24489" xr:uid="{00000000-0005-0000-0000-0000B45A0000}"/>
    <cellStyle name="Normal 2 2 60 2 2 8" xfId="24490" xr:uid="{00000000-0005-0000-0000-0000B55A0000}"/>
    <cellStyle name="Normal 2 2 60 2 2 9" xfId="24491" xr:uid="{00000000-0005-0000-0000-0000B65A0000}"/>
    <cellStyle name="Normal 2 2 60 2 3" xfId="3858" xr:uid="{00000000-0005-0000-0000-0000B75A0000}"/>
    <cellStyle name="Normal 2 2 60 2 3 10" xfId="24492" xr:uid="{00000000-0005-0000-0000-0000B85A0000}"/>
    <cellStyle name="Normal 2 2 60 2 3 11" xfId="24493" xr:uid="{00000000-0005-0000-0000-0000B95A0000}"/>
    <cellStyle name="Normal 2 2 60 2 3 12" xfId="24494" xr:uid="{00000000-0005-0000-0000-0000BA5A0000}"/>
    <cellStyle name="Normal 2 2 60 2 3 2" xfId="3859" xr:uid="{00000000-0005-0000-0000-0000BB5A0000}"/>
    <cellStyle name="Normal 2 2 60 2 3 2 10" xfId="24495" xr:uid="{00000000-0005-0000-0000-0000BC5A0000}"/>
    <cellStyle name="Normal 2 2 60 2 3 2 11" xfId="24496" xr:uid="{00000000-0005-0000-0000-0000BD5A0000}"/>
    <cellStyle name="Normal 2 2 60 2 3 2 2" xfId="24497" xr:uid="{00000000-0005-0000-0000-0000BE5A0000}"/>
    <cellStyle name="Normal 2 2 60 2 3 2 2 10" xfId="24498" xr:uid="{00000000-0005-0000-0000-0000BF5A0000}"/>
    <cellStyle name="Normal 2 2 60 2 3 2 2 2" xfId="24499" xr:uid="{00000000-0005-0000-0000-0000C05A0000}"/>
    <cellStyle name="Normal 2 2 60 2 3 2 2 3" xfId="24500" xr:uid="{00000000-0005-0000-0000-0000C15A0000}"/>
    <cellStyle name="Normal 2 2 60 2 3 2 2 4" xfId="24501" xr:uid="{00000000-0005-0000-0000-0000C25A0000}"/>
    <cellStyle name="Normal 2 2 60 2 3 2 2 5" xfId="24502" xr:uid="{00000000-0005-0000-0000-0000C35A0000}"/>
    <cellStyle name="Normal 2 2 60 2 3 2 2 6" xfId="24503" xr:uid="{00000000-0005-0000-0000-0000C45A0000}"/>
    <cellStyle name="Normal 2 2 60 2 3 2 2 7" xfId="24504" xr:uid="{00000000-0005-0000-0000-0000C55A0000}"/>
    <cellStyle name="Normal 2 2 60 2 3 2 2 8" xfId="24505" xr:uid="{00000000-0005-0000-0000-0000C65A0000}"/>
    <cellStyle name="Normal 2 2 60 2 3 2 2 9" xfId="24506" xr:uid="{00000000-0005-0000-0000-0000C75A0000}"/>
    <cellStyle name="Normal 2 2 60 2 3 2 3" xfId="24507" xr:uid="{00000000-0005-0000-0000-0000C85A0000}"/>
    <cellStyle name="Normal 2 2 60 2 3 2 4" xfId="24508" xr:uid="{00000000-0005-0000-0000-0000C95A0000}"/>
    <cellStyle name="Normal 2 2 60 2 3 2 5" xfId="24509" xr:uid="{00000000-0005-0000-0000-0000CA5A0000}"/>
    <cellStyle name="Normal 2 2 60 2 3 2 6" xfId="24510" xr:uid="{00000000-0005-0000-0000-0000CB5A0000}"/>
    <cellStyle name="Normal 2 2 60 2 3 2 7" xfId="24511" xr:uid="{00000000-0005-0000-0000-0000CC5A0000}"/>
    <cellStyle name="Normal 2 2 60 2 3 2 8" xfId="24512" xr:uid="{00000000-0005-0000-0000-0000CD5A0000}"/>
    <cellStyle name="Normal 2 2 60 2 3 2 9" xfId="24513" xr:uid="{00000000-0005-0000-0000-0000CE5A0000}"/>
    <cellStyle name="Normal 2 2 60 2 3 3" xfId="24514" xr:uid="{00000000-0005-0000-0000-0000CF5A0000}"/>
    <cellStyle name="Normal 2 2 60 2 3 3 10" xfId="24515" xr:uid="{00000000-0005-0000-0000-0000D05A0000}"/>
    <cellStyle name="Normal 2 2 60 2 3 3 2" xfId="24516" xr:uid="{00000000-0005-0000-0000-0000D15A0000}"/>
    <cellStyle name="Normal 2 2 60 2 3 3 3" xfId="24517" xr:uid="{00000000-0005-0000-0000-0000D25A0000}"/>
    <cellStyle name="Normal 2 2 60 2 3 3 4" xfId="24518" xr:uid="{00000000-0005-0000-0000-0000D35A0000}"/>
    <cellStyle name="Normal 2 2 60 2 3 3 5" xfId="24519" xr:uid="{00000000-0005-0000-0000-0000D45A0000}"/>
    <cellStyle name="Normal 2 2 60 2 3 3 6" xfId="24520" xr:uid="{00000000-0005-0000-0000-0000D55A0000}"/>
    <cellStyle name="Normal 2 2 60 2 3 3 7" xfId="24521" xr:uid="{00000000-0005-0000-0000-0000D65A0000}"/>
    <cellStyle name="Normal 2 2 60 2 3 3 8" xfId="24522" xr:uid="{00000000-0005-0000-0000-0000D75A0000}"/>
    <cellStyle name="Normal 2 2 60 2 3 3 9" xfId="24523" xr:uid="{00000000-0005-0000-0000-0000D85A0000}"/>
    <cellStyle name="Normal 2 2 60 2 3 4" xfId="24524" xr:uid="{00000000-0005-0000-0000-0000D95A0000}"/>
    <cellStyle name="Normal 2 2 60 2 3 5" xfId="24525" xr:uid="{00000000-0005-0000-0000-0000DA5A0000}"/>
    <cellStyle name="Normal 2 2 60 2 3 6" xfId="24526" xr:uid="{00000000-0005-0000-0000-0000DB5A0000}"/>
    <cellStyle name="Normal 2 2 60 2 3 7" xfId="24527" xr:uid="{00000000-0005-0000-0000-0000DC5A0000}"/>
    <cellStyle name="Normal 2 2 60 2 3 8" xfId="24528" xr:uid="{00000000-0005-0000-0000-0000DD5A0000}"/>
    <cellStyle name="Normal 2 2 60 2 3 9" xfId="24529" xr:uid="{00000000-0005-0000-0000-0000DE5A0000}"/>
    <cellStyle name="Normal 2 2 60 2 4" xfId="3860" xr:uid="{00000000-0005-0000-0000-0000DF5A0000}"/>
    <cellStyle name="Normal 2 2 60 2 4 10" xfId="24530" xr:uid="{00000000-0005-0000-0000-0000E05A0000}"/>
    <cellStyle name="Normal 2 2 60 2 4 11" xfId="24531" xr:uid="{00000000-0005-0000-0000-0000E15A0000}"/>
    <cellStyle name="Normal 2 2 60 2 4 12" xfId="24532" xr:uid="{00000000-0005-0000-0000-0000E25A0000}"/>
    <cellStyle name="Normal 2 2 60 2 4 2" xfId="3861" xr:uid="{00000000-0005-0000-0000-0000E35A0000}"/>
    <cellStyle name="Normal 2 2 60 2 4 2 10" xfId="24533" xr:uid="{00000000-0005-0000-0000-0000E45A0000}"/>
    <cellStyle name="Normal 2 2 60 2 4 2 11" xfId="24534" xr:uid="{00000000-0005-0000-0000-0000E55A0000}"/>
    <cellStyle name="Normal 2 2 60 2 4 2 2" xfId="24535" xr:uid="{00000000-0005-0000-0000-0000E65A0000}"/>
    <cellStyle name="Normal 2 2 60 2 4 2 2 10" xfId="24536" xr:uid="{00000000-0005-0000-0000-0000E75A0000}"/>
    <cellStyle name="Normal 2 2 60 2 4 2 2 2" xfId="24537" xr:uid="{00000000-0005-0000-0000-0000E85A0000}"/>
    <cellStyle name="Normal 2 2 60 2 4 2 2 3" xfId="24538" xr:uid="{00000000-0005-0000-0000-0000E95A0000}"/>
    <cellStyle name="Normal 2 2 60 2 4 2 2 4" xfId="24539" xr:uid="{00000000-0005-0000-0000-0000EA5A0000}"/>
    <cellStyle name="Normal 2 2 60 2 4 2 2 5" xfId="24540" xr:uid="{00000000-0005-0000-0000-0000EB5A0000}"/>
    <cellStyle name="Normal 2 2 60 2 4 2 2 6" xfId="24541" xr:uid="{00000000-0005-0000-0000-0000EC5A0000}"/>
    <cellStyle name="Normal 2 2 60 2 4 2 2 7" xfId="24542" xr:uid="{00000000-0005-0000-0000-0000ED5A0000}"/>
    <cellStyle name="Normal 2 2 60 2 4 2 2 8" xfId="24543" xr:uid="{00000000-0005-0000-0000-0000EE5A0000}"/>
    <cellStyle name="Normal 2 2 60 2 4 2 2 9" xfId="24544" xr:uid="{00000000-0005-0000-0000-0000EF5A0000}"/>
    <cellStyle name="Normal 2 2 60 2 4 2 3" xfId="24545" xr:uid="{00000000-0005-0000-0000-0000F05A0000}"/>
    <cellStyle name="Normal 2 2 60 2 4 2 4" xfId="24546" xr:uid="{00000000-0005-0000-0000-0000F15A0000}"/>
    <cellStyle name="Normal 2 2 60 2 4 2 5" xfId="24547" xr:uid="{00000000-0005-0000-0000-0000F25A0000}"/>
    <cellStyle name="Normal 2 2 60 2 4 2 6" xfId="24548" xr:uid="{00000000-0005-0000-0000-0000F35A0000}"/>
    <cellStyle name="Normal 2 2 60 2 4 2 7" xfId="24549" xr:uid="{00000000-0005-0000-0000-0000F45A0000}"/>
    <cellStyle name="Normal 2 2 60 2 4 2 8" xfId="24550" xr:uid="{00000000-0005-0000-0000-0000F55A0000}"/>
    <cellStyle name="Normal 2 2 60 2 4 2 9" xfId="24551" xr:uid="{00000000-0005-0000-0000-0000F65A0000}"/>
    <cellStyle name="Normal 2 2 60 2 4 3" xfId="24552" xr:uid="{00000000-0005-0000-0000-0000F75A0000}"/>
    <cellStyle name="Normal 2 2 60 2 4 3 10" xfId="24553" xr:uid="{00000000-0005-0000-0000-0000F85A0000}"/>
    <cellStyle name="Normal 2 2 60 2 4 3 2" xfId="24554" xr:uid="{00000000-0005-0000-0000-0000F95A0000}"/>
    <cellStyle name="Normal 2 2 60 2 4 3 3" xfId="24555" xr:uid="{00000000-0005-0000-0000-0000FA5A0000}"/>
    <cellStyle name="Normal 2 2 60 2 4 3 4" xfId="24556" xr:uid="{00000000-0005-0000-0000-0000FB5A0000}"/>
    <cellStyle name="Normal 2 2 60 2 4 3 5" xfId="24557" xr:uid="{00000000-0005-0000-0000-0000FC5A0000}"/>
    <cellStyle name="Normal 2 2 60 2 4 3 6" xfId="24558" xr:uid="{00000000-0005-0000-0000-0000FD5A0000}"/>
    <cellStyle name="Normal 2 2 60 2 4 3 7" xfId="24559" xr:uid="{00000000-0005-0000-0000-0000FE5A0000}"/>
    <cellStyle name="Normal 2 2 60 2 4 3 8" xfId="24560" xr:uid="{00000000-0005-0000-0000-0000FF5A0000}"/>
    <cellStyle name="Normal 2 2 60 2 4 3 9" xfId="24561" xr:uid="{00000000-0005-0000-0000-0000005B0000}"/>
    <cellStyle name="Normal 2 2 60 2 4 4" xfId="24562" xr:uid="{00000000-0005-0000-0000-0000015B0000}"/>
    <cellStyle name="Normal 2 2 60 2 4 5" xfId="24563" xr:uid="{00000000-0005-0000-0000-0000025B0000}"/>
    <cellStyle name="Normal 2 2 60 2 4 6" xfId="24564" xr:uid="{00000000-0005-0000-0000-0000035B0000}"/>
    <cellStyle name="Normal 2 2 60 2 4 7" xfId="24565" xr:uid="{00000000-0005-0000-0000-0000045B0000}"/>
    <cellStyle name="Normal 2 2 60 2 4 8" xfId="24566" xr:uid="{00000000-0005-0000-0000-0000055B0000}"/>
    <cellStyle name="Normal 2 2 60 2 4 9" xfId="24567" xr:uid="{00000000-0005-0000-0000-0000065B0000}"/>
    <cellStyle name="Normal 2 2 60 2 5" xfId="3862" xr:uid="{00000000-0005-0000-0000-0000075B0000}"/>
    <cellStyle name="Normal 2 2 60 2 5 10" xfId="24568" xr:uid="{00000000-0005-0000-0000-0000085B0000}"/>
    <cellStyle name="Normal 2 2 60 2 5 11" xfId="24569" xr:uid="{00000000-0005-0000-0000-0000095B0000}"/>
    <cellStyle name="Normal 2 2 60 2 5 12" xfId="24570" xr:uid="{00000000-0005-0000-0000-00000A5B0000}"/>
    <cellStyle name="Normal 2 2 60 2 5 2" xfId="3863" xr:uid="{00000000-0005-0000-0000-00000B5B0000}"/>
    <cellStyle name="Normal 2 2 60 2 5 2 10" xfId="24571" xr:uid="{00000000-0005-0000-0000-00000C5B0000}"/>
    <cellStyle name="Normal 2 2 60 2 5 2 11" xfId="24572" xr:uid="{00000000-0005-0000-0000-00000D5B0000}"/>
    <cellStyle name="Normal 2 2 60 2 5 2 2" xfId="24573" xr:uid="{00000000-0005-0000-0000-00000E5B0000}"/>
    <cellStyle name="Normal 2 2 60 2 5 2 2 10" xfId="24574" xr:uid="{00000000-0005-0000-0000-00000F5B0000}"/>
    <cellStyle name="Normal 2 2 60 2 5 2 2 2" xfId="24575" xr:uid="{00000000-0005-0000-0000-0000105B0000}"/>
    <cellStyle name="Normal 2 2 60 2 5 2 2 3" xfId="24576" xr:uid="{00000000-0005-0000-0000-0000115B0000}"/>
    <cellStyle name="Normal 2 2 60 2 5 2 2 4" xfId="24577" xr:uid="{00000000-0005-0000-0000-0000125B0000}"/>
    <cellStyle name="Normal 2 2 60 2 5 2 2 5" xfId="24578" xr:uid="{00000000-0005-0000-0000-0000135B0000}"/>
    <cellStyle name="Normal 2 2 60 2 5 2 2 6" xfId="24579" xr:uid="{00000000-0005-0000-0000-0000145B0000}"/>
    <cellStyle name="Normal 2 2 60 2 5 2 2 7" xfId="24580" xr:uid="{00000000-0005-0000-0000-0000155B0000}"/>
    <cellStyle name="Normal 2 2 60 2 5 2 2 8" xfId="24581" xr:uid="{00000000-0005-0000-0000-0000165B0000}"/>
    <cellStyle name="Normal 2 2 60 2 5 2 2 9" xfId="24582" xr:uid="{00000000-0005-0000-0000-0000175B0000}"/>
    <cellStyle name="Normal 2 2 60 2 5 2 3" xfId="24583" xr:uid="{00000000-0005-0000-0000-0000185B0000}"/>
    <cellStyle name="Normal 2 2 60 2 5 2 4" xfId="24584" xr:uid="{00000000-0005-0000-0000-0000195B0000}"/>
    <cellStyle name="Normal 2 2 60 2 5 2 5" xfId="24585" xr:uid="{00000000-0005-0000-0000-00001A5B0000}"/>
    <cellStyle name="Normal 2 2 60 2 5 2 6" xfId="24586" xr:uid="{00000000-0005-0000-0000-00001B5B0000}"/>
    <cellStyle name="Normal 2 2 60 2 5 2 7" xfId="24587" xr:uid="{00000000-0005-0000-0000-00001C5B0000}"/>
    <cellStyle name="Normal 2 2 60 2 5 2 8" xfId="24588" xr:uid="{00000000-0005-0000-0000-00001D5B0000}"/>
    <cellStyle name="Normal 2 2 60 2 5 2 9" xfId="24589" xr:uid="{00000000-0005-0000-0000-00001E5B0000}"/>
    <cellStyle name="Normal 2 2 60 2 5 3" xfId="24590" xr:uid="{00000000-0005-0000-0000-00001F5B0000}"/>
    <cellStyle name="Normal 2 2 60 2 5 3 10" xfId="24591" xr:uid="{00000000-0005-0000-0000-0000205B0000}"/>
    <cellStyle name="Normal 2 2 60 2 5 3 2" xfId="24592" xr:uid="{00000000-0005-0000-0000-0000215B0000}"/>
    <cellStyle name="Normal 2 2 60 2 5 3 3" xfId="24593" xr:uid="{00000000-0005-0000-0000-0000225B0000}"/>
    <cellStyle name="Normal 2 2 60 2 5 3 4" xfId="24594" xr:uid="{00000000-0005-0000-0000-0000235B0000}"/>
    <cellStyle name="Normal 2 2 60 2 5 3 5" xfId="24595" xr:uid="{00000000-0005-0000-0000-0000245B0000}"/>
    <cellStyle name="Normal 2 2 60 2 5 3 6" xfId="24596" xr:uid="{00000000-0005-0000-0000-0000255B0000}"/>
    <cellStyle name="Normal 2 2 60 2 5 3 7" xfId="24597" xr:uid="{00000000-0005-0000-0000-0000265B0000}"/>
    <cellStyle name="Normal 2 2 60 2 5 3 8" xfId="24598" xr:uid="{00000000-0005-0000-0000-0000275B0000}"/>
    <cellStyle name="Normal 2 2 60 2 5 3 9" xfId="24599" xr:uid="{00000000-0005-0000-0000-0000285B0000}"/>
    <cellStyle name="Normal 2 2 60 2 5 4" xfId="24600" xr:uid="{00000000-0005-0000-0000-0000295B0000}"/>
    <cellStyle name="Normal 2 2 60 2 5 5" xfId="24601" xr:uid="{00000000-0005-0000-0000-00002A5B0000}"/>
    <cellStyle name="Normal 2 2 60 2 5 6" xfId="24602" xr:uid="{00000000-0005-0000-0000-00002B5B0000}"/>
    <cellStyle name="Normal 2 2 60 2 5 7" xfId="24603" xr:uid="{00000000-0005-0000-0000-00002C5B0000}"/>
    <cellStyle name="Normal 2 2 60 2 5 8" xfId="24604" xr:uid="{00000000-0005-0000-0000-00002D5B0000}"/>
    <cellStyle name="Normal 2 2 60 2 5 9" xfId="24605" xr:uid="{00000000-0005-0000-0000-00002E5B0000}"/>
    <cellStyle name="Normal 2 2 60 3" xfId="3864" xr:uid="{00000000-0005-0000-0000-00002F5B0000}"/>
    <cellStyle name="Normal 2 2 60 3 10" xfId="24606" xr:uid="{00000000-0005-0000-0000-0000305B0000}"/>
    <cellStyle name="Normal 2 2 60 3 11" xfId="24607" xr:uid="{00000000-0005-0000-0000-0000315B0000}"/>
    <cellStyle name="Normal 2 2 60 3 12" xfId="24608" xr:uid="{00000000-0005-0000-0000-0000325B0000}"/>
    <cellStyle name="Normal 2 2 60 3 2" xfId="3865" xr:uid="{00000000-0005-0000-0000-0000335B0000}"/>
    <cellStyle name="Normal 2 2 60 3 2 10" xfId="24609" xr:uid="{00000000-0005-0000-0000-0000345B0000}"/>
    <cellStyle name="Normal 2 2 60 3 2 11" xfId="24610" xr:uid="{00000000-0005-0000-0000-0000355B0000}"/>
    <cellStyle name="Normal 2 2 60 3 2 2" xfId="24611" xr:uid="{00000000-0005-0000-0000-0000365B0000}"/>
    <cellStyle name="Normal 2 2 60 3 2 2 10" xfId="24612" xr:uid="{00000000-0005-0000-0000-0000375B0000}"/>
    <cellStyle name="Normal 2 2 60 3 2 2 2" xfId="24613" xr:uid="{00000000-0005-0000-0000-0000385B0000}"/>
    <cellStyle name="Normal 2 2 60 3 2 2 3" xfId="24614" xr:uid="{00000000-0005-0000-0000-0000395B0000}"/>
    <cellStyle name="Normal 2 2 60 3 2 2 4" xfId="24615" xr:uid="{00000000-0005-0000-0000-00003A5B0000}"/>
    <cellStyle name="Normal 2 2 60 3 2 2 5" xfId="24616" xr:uid="{00000000-0005-0000-0000-00003B5B0000}"/>
    <cellStyle name="Normal 2 2 60 3 2 2 6" xfId="24617" xr:uid="{00000000-0005-0000-0000-00003C5B0000}"/>
    <cellStyle name="Normal 2 2 60 3 2 2 7" xfId="24618" xr:uid="{00000000-0005-0000-0000-00003D5B0000}"/>
    <cellStyle name="Normal 2 2 60 3 2 2 8" xfId="24619" xr:uid="{00000000-0005-0000-0000-00003E5B0000}"/>
    <cellStyle name="Normal 2 2 60 3 2 2 9" xfId="24620" xr:uid="{00000000-0005-0000-0000-00003F5B0000}"/>
    <cellStyle name="Normal 2 2 60 3 2 3" xfId="24621" xr:uid="{00000000-0005-0000-0000-0000405B0000}"/>
    <cellStyle name="Normal 2 2 60 3 2 4" xfId="24622" xr:uid="{00000000-0005-0000-0000-0000415B0000}"/>
    <cellStyle name="Normal 2 2 60 3 2 5" xfId="24623" xr:uid="{00000000-0005-0000-0000-0000425B0000}"/>
    <cellStyle name="Normal 2 2 60 3 2 6" xfId="24624" xr:uid="{00000000-0005-0000-0000-0000435B0000}"/>
    <cellStyle name="Normal 2 2 60 3 2 7" xfId="24625" xr:uid="{00000000-0005-0000-0000-0000445B0000}"/>
    <cellStyle name="Normal 2 2 60 3 2 8" xfId="24626" xr:uid="{00000000-0005-0000-0000-0000455B0000}"/>
    <cellStyle name="Normal 2 2 60 3 2 9" xfId="24627" xr:uid="{00000000-0005-0000-0000-0000465B0000}"/>
    <cellStyle name="Normal 2 2 60 3 3" xfId="24628" xr:uid="{00000000-0005-0000-0000-0000475B0000}"/>
    <cellStyle name="Normal 2 2 60 3 3 10" xfId="24629" xr:uid="{00000000-0005-0000-0000-0000485B0000}"/>
    <cellStyle name="Normal 2 2 60 3 3 2" xfId="24630" xr:uid="{00000000-0005-0000-0000-0000495B0000}"/>
    <cellStyle name="Normal 2 2 60 3 3 3" xfId="24631" xr:uid="{00000000-0005-0000-0000-00004A5B0000}"/>
    <cellStyle name="Normal 2 2 60 3 3 4" xfId="24632" xr:uid="{00000000-0005-0000-0000-00004B5B0000}"/>
    <cellStyle name="Normal 2 2 60 3 3 5" xfId="24633" xr:uid="{00000000-0005-0000-0000-00004C5B0000}"/>
    <cellStyle name="Normal 2 2 60 3 3 6" xfId="24634" xr:uid="{00000000-0005-0000-0000-00004D5B0000}"/>
    <cellStyle name="Normal 2 2 60 3 3 7" xfId="24635" xr:uid="{00000000-0005-0000-0000-00004E5B0000}"/>
    <cellStyle name="Normal 2 2 60 3 3 8" xfId="24636" xr:uid="{00000000-0005-0000-0000-00004F5B0000}"/>
    <cellStyle name="Normal 2 2 60 3 3 9" xfId="24637" xr:uid="{00000000-0005-0000-0000-0000505B0000}"/>
    <cellStyle name="Normal 2 2 60 3 4" xfId="24638" xr:uid="{00000000-0005-0000-0000-0000515B0000}"/>
    <cellStyle name="Normal 2 2 60 3 5" xfId="24639" xr:uid="{00000000-0005-0000-0000-0000525B0000}"/>
    <cellStyle name="Normal 2 2 60 3 6" xfId="24640" xr:uid="{00000000-0005-0000-0000-0000535B0000}"/>
    <cellStyle name="Normal 2 2 60 3 7" xfId="24641" xr:uid="{00000000-0005-0000-0000-0000545B0000}"/>
    <cellStyle name="Normal 2 2 60 3 8" xfId="24642" xr:uid="{00000000-0005-0000-0000-0000555B0000}"/>
    <cellStyle name="Normal 2 2 60 3 9" xfId="24643" xr:uid="{00000000-0005-0000-0000-0000565B0000}"/>
    <cellStyle name="Normal 2 2 60 4" xfId="3866" xr:uid="{00000000-0005-0000-0000-0000575B0000}"/>
    <cellStyle name="Normal 2 2 60 5" xfId="3867" xr:uid="{00000000-0005-0000-0000-0000585B0000}"/>
    <cellStyle name="Normal 2 2 60 6" xfId="3868" xr:uid="{00000000-0005-0000-0000-0000595B0000}"/>
    <cellStyle name="Normal 2 2 60 7" xfId="3869" xr:uid="{00000000-0005-0000-0000-00005A5B0000}"/>
    <cellStyle name="Normal 2 2 60 7 10" xfId="24644" xr:uid="{00000000-0005-0000-0000-00005B5B0000}"/>
    <cellStyle name="Normal 2 2 60 7 11" xfId="24645" xr:uid="{00000000-0005-0000-0000-00005C5B0000}"/>
    <cellStyle name="Normal 2 2 60 7 2" xfId="24646" xr:uid="{00000000-0005-0000-0000-00005D5B0000}"/>
    <cellStyle name="Normal 2 2 60 7 2 10" xfId="24647" xr:uid="{00000000-0005-0000-0000-00005E5B0000}"/>
    <cellStyle name="Normal 2 2 60 7 2 2" xfId="24648" xr:uid="{00000000-0005-0000-0000-00005F5B0000}"/>
    <cellStyle name="Normal 2 2 60 7 2 3" xfId="24649" xr:uid="{00000000-0005-0000-0000-0000605B0000}"/>
    <cellStyle name="Normal 2 2 60 7 2 4" xfId="24650" xr:uid="{00000000-0005-0000-0000-0000615B0000}"/>
    <cellStyle name="Normal 2 2 60 7 2 5" xfId="24651" xr:uid="{00000000-0005-0000-0000-0000625B0000}"/>
    <cellStyle name="Normal 2 2 60 7 2 6" xfId="24652" xr:uid="{00000000-0005-0000-0000-0000635B0000}"/>
    <cellStyle name="Normal 2 2 60 7 2 7" xfId="24653" xr:uid="{00000000-0005-0000-0000-0000645B0000}"/>
    <cellStyle name="Normal 2 2 60 7 2 8" xfId="24654" xr:uid="{00000000-0005-0000-0000-0000655B0000}"/>
    <cellStyle name="Normal 2 2 60 7 2 9" xfId="24655" xr:uid="{00000000-0005-0000-0000-0000665B0000}"/>
    <cellStyle name="Normal 2 2 60 7 3" xfId="24656" xr:uid="{00000000-0005-0000-0000-0000675B0000}"/>
    <cellStyle name="Normal 2 2 60 7 4" xfId="24657" xr:uid="{00000000-0005-0000-0000-0000685B0000}"/>
    <cellStyle name="Normal 2 2 60 7 5" xfId="24658" xr:uid="{00000000-0005-0000-0000-0000695B0000}"/>
    <cellStyle name="Normal 2 2 60 7 6" xfId="24659" xr:uid="{00000000-0005-0000-0000-00006A5B0000}"/>
    <cellStyle name="Normal 2 2 60 7 7" xfId="24660" xr:uid="{00000000-0005-0000-0000-00006B5B0000}"/>
    <cellStyle name="Normal 2 2 60 7 8" xfId="24661" xr:uid="{00000000-0005-0000-0000-00006C5B0000}"/>
    <cellStyle name="Normal 2 2 60 7 9" xfId="24662" xr:uid="{00000000-0005-0000-0000-00006D5B0000}"/>
    <cellStyle name="Normal 2 2 60 8" xfId="24663" xr:uid="{00000000-0005-0000-0000-00006E5B0000}"/>
    <cellStyle name="Normal 2 2 60 8 10" xfId="24664" xr:uid="{00000000-0005-0000-0000-00006F5B0000}"/>
    <cellStyle name="Normal 2 2 60 8 2" xfId="24665" xr:uid="{00000000-0005-0000-0000-0000705B0000}"/>
    <cellStyle name="Normal 2 2 60 8 3" xfId="24666" xr:uid="{00000000-0005-0000-0000-0000715B0000}"/>
    <cellStyle name="Normal 2 2 60 8 4" xfId="24667" xr:uid="{00000000-0005-0000-0000-0000725B0000}"/>
    <cellStyle name="Normal 2 2 60 8 5" xfId="24668" xr:uid="{00000000-0005-0000-0000-0000735B0000}"/>
    <cellStyle name="Normal 2 2 60 8 6" xfId="24669" xr:uid="{00000000-0005-0000-0000-0000745B0000}"/>
    <cellStyle name="Normal 2 2 60 8 7" xfId="24670" xr:uid="{00000000-0005-0000-0000-0000755B0000}"/>
    <cellStyle name="Normal 2 2 60 8 8" xfId="24671" xr:uid="{00000000-0005-0000-0000-0000765B0000}"/>
    <cellStyle name="Normal 2 2 60 8 9" xfId="24672" xr:uid="{00000000-0005-0000-0000-0000775B0000}"/>
    <cellStyle name="Normal 2 2 60 9" xfId="24673" xr:uid="{00000000-0005-0000-0000-0000785B0000}"/>
    <cellStyle name="Normal 2 2 61" xfId="3870" xr:uid="{00000000-0005-0000-0000-0000795B0000}"/>
    <cellStyle name="Normal 2 2 61 10" xfId="24674" xr:uid="{00000000-0005-0000-0000-00007A5B0000}"/>
    <cellStyle name="Normal 2 2 61 11" xfId="24675" xr:uid="{00000000-0005-0000-0000-00007B5B0000}"/>
    <cellStyle name="Normal 2 2 61 12" xfId="24676" xr:uid="{00000000-0005-0000-0000-00007C5B0000}"/>
    <cellStyle name="Normal 2 2 61 13" xfId="24677" xr:uid="{00000000-0005-0000-0000-00007D5B0000}"/>
    <cellStyle name="Normal 2 2 61 14" xfId="24678" xr:uid="{00000000-0005-0000-0000-00007E5B0000}"/>
    <cellStyle name="Normal 2 2 61 15" xfId="24679" xr:uid="{00000000-0005-0000-0000-00007F5B0000}"/>
    <cellStyle name="Normal 2 2 61 16" xfId="24680" xr:uid="{00000000-0005-0000-0000-0000805B0000}"/>
    <cellStyle name="Normal 2 2 61 2" xfId="3871" xr:uid="{00000000-0005-0000-0000-0000815B0000}"/>
    <cellStyle name="Normal 2 2 61 3" xfId="3872" xr:uid="{00000000-0005-0000-0000-0000825B0000}"/>
    <cellStyle name="Normal 2 2 61 4" xfId="3873" xr:uid="{00000000-0005-0000-0000-0000835B0000}"/>
    <cellStyle name="Normal 2 2 61 5" xfId="3874" xr:uid="{00000000-0005-0000-0000-0000845B0000}"/>
    <cellStyle name="Normal 2 2 61 6" xfId="3875" xr:uid="{00000000-0005-0000-0000-0000855B0000}"/>
    <cellStyle name="Normal 2 2 61 6 10" xfId="24681" xr:uid="{00000000-0005-0000-0000-0000865B0000}"/>
    <cellStyle name="Normal 2 2 61 6 11" xfId="24682" xr:uid="{00000000-0005-0000-0000-0000875B0000}"/>
    <cellStyle name="Normal 2 2 61 6 2" xfId="24683" xr:uid="{00000000-0005-0000-0000-0000885B0000}"/>
    <cellStyle name="Normal 2 2 61 6 2 10" xfId="24684" xr:uid="{00000000-0005-0000-0000-0000895B0000}"/>
    <cellStyle name="Normal 2 2 61 6 2 2" xfId="24685" xr:uid="{00000000-0005-0000-0000-00008A5B0000}"/>
    <cellStyle name="Normal 2 2 61 6 2 3" xfId="24686" xr:uid="{00000000-0005-0000-0000-00008B5B0000}"/>
    <cellStyle name="Normal 2 2 61 6 2 4" xfId="24687" xr:uid="{00000000-0005-0000-0000-00008C5B0000}"/>
    <cellStyle name="Normal 2 2 61 6 2 5" xfId="24688" xr:uid="{00000000-0005-0000-0000-00008D5B0000}"/>
    <cellStyle name="Normal 2 2 61 6 2 6" xfId="24689" xr:uid="{00000000-0005-0000-0000-00008E5B0000}"/>
    <cellStyle name="Normal 2 2 61 6 2 7" xfId="24690" xr:uid="{00000000-0005-0000-0000-00008F5B0000}"/>
    <cellStyle name="Normal 2 2 61 6 2 8" xfId="24691" xr:uid="{00000000-0005-0000-0000-0000905B0000}"/>
    <cellStyle name="Normal 2 2 61 6 2 9" xfId="24692" xr:uid="{00000000-0005-0000-0000-0000915B0000}"/>
    <cellStyle name="Normal 2 2 61 6 3" xfId="24693" xr:uid="{00000000-0005-0000-0000-0000925B0000}"/>
    <cellStyle name="Normal 2 2 61 6 4" xfId="24694" xr:uid="{00000000-0005-0000-0000-0000935B0000}"/>
    <cellStyle name="Normal 2 2 61 6 5" xfId="24695" xr:uid="{00000000-0005-0000-0000-0000945B0000}"/>
    <cellStyle name="Normal 2 2 61 6 6" xfId="24696" xr:uid="{00000000-0005-0000-0000-0000955B0000}"/>
    <cellStyle name="Normal 2 2 61 6 7" xfId="24697" xr:uid="{00000000-0005-0000-0000-0000965B0000}"/>
    <cellStyle name="Normal 2 2 61 6 8" xfId="24698" xr:uid="{00000000-0005-0000-0000-0000975B0000}"/>
    <cellStyle name="Normal 2 2 61 6 9" xfId="24699" xr:uid="{00000000-0005-0000-0000-0000985B0000}"/>
    <cellStyle name="Normal 2 2 61 7" xfId="24700" xr:uid="{00000000-0005-0000-0000-0000995B0000}"/>
    <cellStyle name="Normal 2 2 61 7 10" xfId="24701" xr:uid="{00000000-0005-0000-0000-00009A5B0000}"/>
    <cellStyle name="Normal 2 2 61 7 2" xfId="24702" xr:uid="{00000000-0005-0000-0000-00009B5B0000}"/>
    <cellStyle name="Normal 2 2 61 7 3" xfId="24703" xr:uid="{00000000-0005-0000-0000-00009C5B0000}"/>
    <cellStyle name="Normal 2 2 61 7 4" xfId="24704" xr:uid="{00000000-0005-0000-0000-00009D5B0000}"/>
    <cellStyle name="Normal 2 2 61 7 5" xfId="24705" xr:uid="{00000000-0005-0000-0000-00009E5B0000}"/>
    <cellStyle name="Normal 2 2 61 7 6" xfId="24706" xr:uid="{00000000-0005-0000-0000-00009F5B0000}"/>
    <cellStyle name="Normal 2 2 61 7 7" xfId="24707" xr:uid="{00000000-0005-0000-0000-0000A05B0000}"/>
    <cellStyle name="Normal 2 2 61 7 8" xfId="24708" xr:uid="{00000000-0005-0000-0000-0000A15B0000}"/>
    <cellStyle name="Normal 2 2 61 7 9" xfId="24709" xr:uid="{00000000-0005-0000-0000-0000A25B0000}"/>
    <cellStyle name="Normal 2 2 61 8" xfId="24710" xr:uid="{00000000-0005-0000-0000-0000A35B0000}"/>
    <cellStyle name="Normal 2 2 61 9" xfId="24711" xr:uid="{00000000-0005-0000-0000-0000A45B0000}"/>
    <cellStyle name="Normal 2 2 62" xfId="3876" xr:uid="{00000000-0005-0000-0000-0000A55B0000}"/>
    <cellStyle name="Normal 2 2 62 10" xfId="24712" xr:uid="{00000000-0005-0000-0000-0000A65B0000}"/>
    <cellStyle name="Normal 2 2 62 11" xfId="24713" xr:uid="{00000000-0005-0000-0000-0000A75B0000}"/>
    <cellStyle name="Normal 2 2 62 12" xfId="24714" xr:uid="{00000000-0005-0000-0000-0000A85B0000}"/>
    <cellStyle name="Normal 2 2 62 2" xfId="3877" xr:uid="{00000000-0005-0000-0000-0000A95B0000}"/>
    <cellStyle name="Normal 2 2 62 2 10" xfId="24715" xr:uid="{00000000-0005-0000-0000-0000AA5B0000}"/>
    <cellStyle name="Normal 2 2 62 2 11" xfId="24716" xr:uid="{00000000-0005-0000-0000-0000AB5B0000}"/>
    <cellStyle name="Normal 2 2 62 2 2" xfId="24717" xr:uid="{00000000-0005-0000-0000-0000AC5B0000}"/>
    <cellStyle name="Normal 2 2 62 2 2 10" xfId="24718" xr:uid="{00000000-0005-0000-0000-0000AD5B0000}"/>
    <cellStyle name="Normal 2 2 62 2 2 2" xfId="24719" xr:uid="{00000000-0005-0000-0000-0000AE5B0000}"/>
    <cellStyle name="Normal 2 2 62 2 2 3" xfId="24720" xr:uid="{00000000-0005-0000-0000-0000AF5B0000}"/>
    <cellStyle name="Normal 2 2 62 2 2 4" xfId="24721" xr:uid="{00000000-0005-0000-0000-0000B05B0000}"/>
    <cellStyle name="Normal 2 2 62 2 2 5" xfId="24722" xr:uid="{00000000-0005-0000-0000-0000B15B0000}"/>
    <cellStyle name="Normal 2 2 62 2 2 6" xfId="24723" xr:uid="{00000000-0005-0000-0000-0000B25B0000}"/>
    <cellStyle name="Normal 2 2 62 2 2 7" xfId="24724" xr:uid="{00000000-0005-0000-0000-0000B35B0000}"/>
    <cellStyle name="Normal 2 2 62 2 2 8" xfId="24725" xr:uid="{00000000-0005-0000-0000-0000B45B0000}"/>
    <cellStyle name="Normal 2 2 62 2 2 9" xfId="24726" xr:uid="{00000000-0005-0000-0000-0000B55B0000}"/>
    <cellStyle name="Normal 2 2 62 2 3" xfId="24727" xr:uid="{00000000-0005-0000-0000-0000B65B0000}"/>
    <cellStyle name="Normal 2 2 62 2 4" xfId="24728" xr:uid="{00000000-0005-0000-0000-0000B75B0000}"/>
    <cellStyle name="Normal 2 2 62 2 5" xfId="24729" xr:uid="{00000000-0005-0000-0000-0000B85B0000}"/>
    <cellStyle name="Normal 2 2 62 2 6" xfId="24730" xr:uid="{00000000-0005-0000-0000-0000B95B0000}"/>
    <cellStyle name="Normal 2 2 62 2 7" xfId="24731" xr:uid="{00000000-0005-0000-0000-0000BA5B0000}"/>
    <cellStyle name="Normal 2 2 62 2 8" xfId="24732" xr:uid="{00000000-0005-0000-0000-0000BB5B0000}"/>
    <cellStyle name="Normal 2 2 62 2 9" xfId="24733" xr:uid="{00000000-0005-0000-0000-0000BC5B0000}"/>
    <cellStyle name="Normal 2 2 62 3" xfId="24734" xr:uid="{00000000-0005-0000-0000-0000BD5B0000}"/>
    <cellStyle name="Normal 2 2 62 3 10" xfId="24735" xr:uid="{00000000-0005-0000-0000-0000BE5B0000}"/>
    <cellStyle name="Normal 2 2 62 3 2" xfId="24736" xr:uid="{00000000-0005-0000-0000-0000BF5B0000}"/>
    <cellStyle name="Normal 2 2 62 3 3" xfId="24737" xr:uid="{00000000-0005-0000-0000-0000C05B0000}"/>
    <cellStyle name="Normal 2 2 62 3 4" xfId="24738" xr:uid="{00000000-0005-0000-0000-0000C15B0000}"/>
    <cellStyle name="Normal 2 2 62 3 5" xfId="24739" xr:uid="{00000000-0005-0000-0000-0000C25B0000}"/>
    <cellStyle name="Normal 2 2 62 3 6" xfId="24740" xr:uid="{00000000-0005-0000-0000-0000C35B0000}"/>
    <cellStyle name="Normal 2 2 62 3 7" xfId="24741" xr:uid="{00000000-0005-0000-0000-0000C45B0000}"/>
    <cellStyle name="Normal 2 2 62 3 8" xfId="24742" xr:uid="{00000000-0005-0000-0000-0000C55B0000}"/>
    <cellStyle name="Normal 2 2 62 3 9" xfId="24743" xr:uid="{00000000-0005-0000-0000-0000C65B0000}"/>
    <cellStyle name="Normal 2 2 62 4" xfId="24744" xr:uid="{00000000-0005-0000-0000-0000C75B0000}"/>
    <cellStyle name="Normal 2 2 62 5" xfId="24745" xr:uid="{00000000-0005-0000-0000-0000C85B0000}"/>
    <cellStyle name="Normal 2 2 62 6" xfId="24746" xr:uid="{00000000-0005-0000-0000-0000C95B0000}"/>
    <cellStyle name="Normal 2 2 62 7" xfId="24747" xr:uid="{00000000-0005-0000-0000-0000CA5B0000}"/>
    <cellStyle name="Normal 2 2 62 8" xfId="24748" xr:uid="{00000000-0005-0000-0000-0000CB5B0000}"/>
    <cellStyle name="Normal 2 2 62 9" xfId="24749" xr:uid="{00000000-0005-0000-0000-0000CC5B0000}"/>
    <cellStyle name="Normal 2 2 63" xfId="3878" xr:uid="{00000000-0005-0000-0000-0000CD5B0000}"/>
    <cellStyle name="Normal 2 2 63 10" xfId="24750" xr:uid="{00000000-0005-0000-0000-0000CE5B0000}"/>
    <cellStyle name="Normal 2 2 63 11" xfId="24751" xr:uid="{00000000-0005-0000-0000-0000CF5B0000}"/>
    <cellStyle name="Normal 2 2 63 12" xfId="24752" xr:uid="{00000000-0005-0000-0000-0000D05B0000}"/>
    <cellStyle name="Normal 2 2 63 2" xfId="3879" xr:uid="{00000000-0005-0000-0000-0000D15B0000}"/>
    <cellStyle name="Normal 2 2 63 2 10" xfId="24753" xr:uid="{00000000-0005-0000-0000-0000D25B0000}"/>
    <cellStyle name="Normal 2 2 63 2 11" xfId="24754" xr:uid="{00000000-0005-0000-0000-0000D35B0000}"/>
    <cellStyle name="Normal 2 2 63 2 2" xfId="24755" xr:uid="{00000000-0005-0000-0000-0000D45B0000}"/>
    <cellStyle name="Normal 2 2 63 2 2 10" xfId="24756" xr:uid="{00000000-0005-0000-0000-0000D55B0000}"/>
    <cellStyle name="Normal 2 2 63 2 2 2" xfId="24757" xr:uid="{00000000-0005-0000-0000-0000D65B0000}"/>
    <cellStyle name="Normal 2 2 63 2 2 3" xfId="24758" xr:uid="{00000000-0005-0000-0000-0000D75B0000}"/>
    <cellStyle name="Normal 2 2 63 2 2 4" xfId="24759" xr:uid="{00000000-0005-0000-0000-0000D85B0000}"/>
    <cellStyle name="Normal 2 2 63 2 2 5" xfId="24760" xr:uid="{00000000-0005-0000-0000-0000D95B0000}"/>
    <cellStyle name="Normal 2 2 63 2 2 6" xfId="24761" xr:uid="{00000000-0005-0000-0000-0000DA5B0000}"/>
    <cellStyle name="Normal 2 2 63 2 2 7" xfId="24762" xr:uid="{00000000-0005-0000-0000-0000DB5B0000}"/>
    <cellStyle name="Normal 2 2 63 2 2 8" xfId="24763" xr:uid="{00000000-0005-0000-0000-0000DC5B0000}"/>
    <cellStyle name="Normal 2 2 63 2 2 9" xfId="24764" xr:uid="{00000000-0005-0000-0000-0000DD5B0000}"/>
    <cellStyle name="Normal 2 2 63 2 3" xfId="24765" xr:uid="{00000000-0005-0000-0000-0000DE5B0000}"/>
    <cellStyle name="Normal 2 2 63 2 4" xfId="24766" xr:uid="{00000000-0005-0000-0000-0000DF5B0000}"/>
    <cellStyle name="Normal 2 2 63 2 5" xfId="24767" xr:uid="{00000000-0005-0000-0000-0000E05B0000}"/>
    <cellStyle name="Normal 2 2 63 2 6" xfId="24768" xr:uid="{00000000-0005-0000-0000-0000E15B0000}"/>
    <cellStyle name="Normal 2 2 63 2 7" xfId="24769" xr:uid="{00000000-0005-0000-0000-0000E25B0000}"/>
    <cellStyle name="Normal 2 2 63 2 8" xfId="24770" xr:uid="{00000000-0005-0000-0000-0000E35B0000}"/>
    <cellStyle name="Normal 2 2 63 2 9" xfId="24771" xr:uid="{00000000-0005-0000-0000-0000E45B0000}"/>
    <cellStyle name="Normal 2 2 63 3" xfId="24772" xr:uid="{00000000-0005-0000-0000-0000E55B0000}"/>
    <cellStyle name="Normal 2 2 63 3 10" xfId="24773" xr:uid="{00000000-0005-0000-0000-0000E65B0000}"/>
    <cellStyle name="Normal 2 2 63 3 2" xfId="24774" xr:uid="{00000000-0005-0000-0000-0000E75B0000}"/>
    <cellStyle name="Normal 2 2 63 3 3" xfId="24775" xr:uid="{00000000-0005-0000-0000-0000E85B0000}"/>
    <cellStyle name="Normal 2 2 63 3 4" xfId="24776" xr:uid="{00000000-0005-0000-0000-0000E95B0000}"/>
    <cellStyle name="Normal 2 2 63 3 5" xfId="24777" xr:uid="{00000000-0005-0000-0000-0000EA5B0000}"/>
    <cellStyle name="Normal 2 2 63 3 6" xfId="24778" xr:uid="{00000000-0005-0000-0000-0000EB5B0000}"/>
    <cellStyle name="Normal 2 2 63 3 7" xfId="24779" xr:uid="{00000000-0005-0000-0000-0000EC5B0000}"/>
    <cellStyle name="Normal 2 2 63 3 8" xfId="24780" xr:uid="{00000000-0005-0000-0000-0000ED5B0000}"/>
    <cellStyle name="Normal 2 2 63 3 9" xfId="24781" xr:uid="{00000000-0005-0000-0000-0000EE5B0000}"/>
    <cellStyle name="Normal 2 2 63 4" xfId="24782" xr:uid="{00000000-0005-0000-0000-0000EF5B0000}"/>
    <cellStyle name="Normal 2 2 63 5" xfId="24783" xr:uid="{00000000-0005-0000-0000-0000F05B0000}"/>
    <cellStyle name="Normal 2 2 63 6" xfId="24784" xr:uid="{00000000-0005-0000-0000-0000F15B0000}"/>
    <cellStyle name="Normal 2 2 63 7" xfId="24785" xr:uid="{00000000-0005-0000-0000-0000F25B0000}"/>
    <cellStyle name="Normal 2 2 63 8" xfId="24786" xr:uid="{00000000-0005-0000-0000-0000F35B0000}"/>
    <cellStyle name="Normal 2 2 63 9" xfId="24787" xr:uid="{00000000-0005-0000-0000-0000F45B0000}"/>
    <cellStyle name="Normal 2 2 64" xfId="3880" xr:uid="{00000000-0005-0000-0000-0000F55B0000}"/>
    <cellStyle name="Normal 2 2 64 10" xfId="24788" xr:uid="{00000000-0005-0000-0000-0000F65B0000}"/>
    <cellStyle name="Normal 2 2 64 11" xfId="24789" xr:uid="{00000000-0005-0000-0000-0000F75B0000}"/>
    <cellStyle name="Normal 2 2 64 12" xfId="24790" xr:uid="{00000000-0005-0000-0000-0000F85B0000}"/>
    <cellStyle name="Normal 2 2 64 2" xfId="3881" xr:uid="{00000000-0005-0000-0000-0000F95B0000}"/>
    <cellStyle name="Normal 2 2 64 2 10" xfId="24791" xr:uid="{00000000-0005-0000-0000-0000FA5B0000}"/>
    <cellStyle name="Normal 2 2 64 2 11" xfId="24792" xr:uid="{00000000-0005-0000-0000-0000FB5B0000}"/>
    <cellStyle name="Normal 2 2 64 2 2" xfId="24793" xr:uid="{00000000-0005-0000-0000-0000FC5B0000}"/>
    <cellStyle name="Normal 2 2 64 2 2 10" xfId="24794" xr:uid="{00000000-0005-0000-0000-0000FD5B0000}"/>
    <cellStyle name="Normal 2 2 64 2 2 2" xfId="24795" xr:uid="{00000000-0005-0000-0000-0000FE5B0000}"/>
    <cellStyle name="Normal 2 2 64 2 2 3" xfId="24796" xr:uid="{00000000-0005-0000-0000-0000FF5B0000}"/>
    <cellStyle name="Normal 2 2 64 2 2 4" xfId="24797" xr:uid="{00000000-0005-0000-0000-0000005C0000}"/>
    <cellStyle name="Normal 2 2 64 2 2 5" xfId="24798" xr:uid="{00000000-0005-0000-0000-0000015C0000}"/>
    <cellStyle name="Normal 2 2 64 2 2 6" xfId="24799" xr:uid="{00000000-0005-0000-0000-0000025C0000}"/>
    <cellStyle name="Normal 2 2 64 2 2 7" xfId="24800" xr:uid="{00000000-0005-0000-0000-0000035C0000}"/>
    <cellStyle name="Normal 2 2 64 2 2 8" xfId="24801" xr:uid="{00000000-0005-0000-0000-0000045C0000}"/>
    <cellStyle name="Normal 2 2 64 2 2 9" xfId="24802" xr:uid="{00000000-0005-0000-0000-0000055C0000}"/>
    <cellStyle name="Normal 2 2 64 2 3" xfId="24803" xr:uid="{00000000-0005-0000-0000-0000065C0000}"/>
    <cellStyle name="Normal 2 2 64 2 4" xfId="24804" xr:uid="{00000000-0005-0000-0000-0000075C0000}"/>
    <cellStyle name="Normal 2 2 64 2 5" xfId="24805" xr:uid="{00000000-0005-0000-0000-0000085C0000}"/>
    <cellStyle name="Normal 2 2 64 2 6" xfId="24806" xr:uid="{00000000-0005-0000-0000-0000095C0000}"/>
    <cellStyle name="Normal 2 2 64 2 7" xfId="24807" xr:uid="{00000000-0005-0000-0000-00000A5C0000}"/>
    <cellStyle name="Normal 2 2 64 2 8" xfId="24808" xr:uid="{00000000-0005-0000-0000-00000B5C0000}"/>
    <cellStyle name="Normal 2 2 64 2 9" xfId="24809" xr:uid="{00000000-0005-0000-0000-00000C5C0000}"/>
    <cellStyle name="Normal 2 2 64 3" xfId="24810" xr:uid="{00000000-0005-0000-0000-00000D5C0000}"/>
    <cellStyle name="Normal 2 2 64 3 10" xfId="24811" xr:uid="{00000000-0005-0000-0000-00000E5C0000}"/>
    <cellStyle name="Normal 2 2 64 3 2" xfId="24812" xr:uid="{00000000-0005-0000-0000-00000F5C0000}"/>
    <cellStyle name="Normal 2 2 64 3 3" xfId="24813" xr:uid="{00000000-0005-0000-0000-0000105C0000}"/>
    <cellStyle name="Normal 2 2 64 3 4" xfId="24814" xr:uid="{00000000-0005-0000-0000-0000115C0000}"/>
    <cellStyle name="Normal 2 2 64 3 5" xfId="24815" xr:uid="{00000000-0005-0000-0000-0000125C0000}"/>
    <cellStyle name="Normal 2 2 64 3 6" xfId="24816" xr:uid="{00000000-0005-0000-0000-0000135C0000}"/>
    <cellStyle name="Normal 2 2 64 3 7" xfId="24817" xr:uid="{00000000-0005-0000-0000-0000145C0000}"/>
    <cellStyle name="Normal 2 2 64 3 8" xfId="24818" xr:uid="{00000000-0005-0000-0000-0000155C0000}"/>
    <cellStyle name="Normal 2 2 64 3 9" xfId="24819" xr:uid="{00000000-0005-0000-0000-0000165C0000}"/>
    <cellStyle name="Normal 2 2 64 4" xfId="24820" xr:uid="{00000000-0005-0000-0000-0000175C0000}"/>
    <cellStyle name="Normal 2 2 64 5" xfId="24821" xr:uid="{00000000-0005-0000-0000-0000185C0000}"/>
    <cellStyle name="Normal 2 2 64 6" xfId="24822" xr:uid="{00000000-0005-0000-0000-0000195C0000}"/>
    <cellStyle name="Normal 2 2 64 7" xfId="24823" xr:uid="{00000000-0005-0000-0000-00001A5C0000}"/>
    <cellStyle name="Normal 2 2 64 8" xfId="24824" xr:uid="{00000000-0005-0000-0000-00001B5C0000}"/>
    <cellStyle name="Normal 2 2 64 9" xfId="24825" xr:uid="{00000000-0005-0000-0000-00001C5C0000}"/>
    <cellStyle name="Normal 2 2 7" xfId="3882" xr:uid="{00000000-0005-0000-0000-00001D5C0000}"/>
    <cellStyle name="Normal 2 2 7 10" xfId="24826" xr:uid="{00000000-0005-0000-0000-00001E5C0000}"/>
    <cellStyle name="Normal 2 2 7 11" xfId="24827" xr:uid="{00000000-0005-0000-0000-00001F5C0000}"/>
    <cellStyle name="Normal 2 2 7 12" xfId="24828" xr:uid="{00000000-0005-0000-0000-0000205C0000}"/>
    <cellStyle name="Normal 2 2 7 2" xfId="3883" xr:uid="{00000000-0005-0000-0000-0000215C0000}"/>
    <cellStyle name="Normal 2 2 7 2 10" xfId="24829" xr:uid="{00000000-0005-0000-0000-0000225C0000}"/>
    <cellStyle name="Normal 2 2 7 2 11" xfId="24830" xr:uid="{00000000-0005-0000-0000-0000235C0000}"/>
    <cellStyle name="Normal 2 2 7 2 2" xfId="24831" xr:uid="{00000000-0005-0000-0000-0000245C0000}"/>
    <cellStyle name="Normal 2 2 7 2 2 10" xfId="24832" xr:uid="{00000000-0005-0000-0000-0000255C0000}"/>
    <cellStyle name="Normal 2 2 7 2 2 2" xfId="24833" xr:uid="{00000000-0005-0000-0000-0000265C0000}"/>
    <cellStyle name="Normal 2 2 7 2 2 3" xfId="24834" xr:uid="{00000000-0005-0000-0000-0000275C0000}"/>
    <cellStyle name="Normal 2 2 7 2 2 4" xfId="24835" xr:uid="{00000000-0005-0000-0000-0000285C0000}"/>
    <cellStyle name="Normal 2 2 7 2 2 5" xfId="24836" xr:uid="{00000000-0005-0000-0000-0000295C0000}"/>
    <cellStyle name="Normal 2 2 7 2 2 6" xfId="24837" xr:uid="{00000000-0005-0000-0000-00002A5C0000}"/>
    <cellStyle name="Normal 2 2 7 2 2 7" xfId="24838" xr:uid="{00000000-0005-0000-0000-00002B5C0000}"/>
    <cellStyle name="Normal 2 2 7 2 2 8" xfId="24839" xr:uid="{00000000-0005-0000-0000-00002C5C0000}"/>
    <cellStyle name="Normal 2 2 7 2 2 9" xfId="24840" xr:uid="{00000000-0005-0000-0000-00002D5C0000}"/>
    <cellStyle name="Normal 2 2 7 2 3" xfId="24841" xr:uid="{00000000-0005-0000-0000-00002E5C0000}"/>
    <cellStyle name="Normal 2 2 7 2 4" xfId="24842" xr:uid="{00000000-0005-0000-0000-00002F5C0000}"/>
    <cellStyle name="Normal 2 2 7 2 5" xfId="24843" xr:uid="{00000000-0005-0000-0000-0000305C0000}"/>
    <cellStyle name="Normal 2 2 7 2 6" xfId="24844" xr:uid="{00000000-0005-0000-0000-0000315C0000}"/>
    <cellStyle name="Normal 2 2 7 2 7" xfId="24845" xr:uid="{00000000-0005-0000-0000-0000325C0000}"/>
    <cellStyle name="Normal 2 2 7 2 8" xfId="24846" xr:uid="{00000000-0005-0000-0000-0000335C0000}"/>
    <cellStyle name="Normal 2 2 7 2 9" xfId="24847" xr:uid="{00000000-0005-0000-0000-0000345C0000}"/>
    <cellStyle name="Normal 2 2 7 3" xfId="24848" xr:uid="{00000000-0005-0000-0000-0000355C0000}"/>
    <cellStyle name="Normal 2 2 7 3 10" xfId="24849" xr:uid="{00000000-0005-0000-0000-0000365C0000}"/>
    <cellStyle name="Normal 2 2 7 3 2" xfId="24850" xr:uid="{00000000-0005-0000-0000-0000375C0000}"/>
    <cellStyle name="Normal 2 2 7 3 3" xfId="24851" xr:uid="{00000000-0005-0000-0000-0000385C0000}"/>
    <cellStyle name="Normal 2 2 7 3 4" xfId="24852" xr:uid="{00000000-0005-0000-0000-0000395C0000}"/>
    <cellStyle name="Normal 2 2 7 3 5" xfId="24853" xr:uid="{00000000-0005-0000-0000-00003A5C0000}"/>
    <cellStyle name="Normal 2 2 7 3 6" xfId="24854" xr:uid="{00000000-0005-0000-0000-00003B5C0000}"/>
    <cellStyle name="Normal 2 2 7 3 7" xfId="24855" xr:uid="{00000000-0005-0000-0000-00003C5C0000}"/>
    <cellStyle name="Normal 2 2 7 3 8" xfId="24856" xr:uid="{00000000-0005-0000-0000-00003D5C0000}"/>
    <cellStyle name="Normal 2 2 7 3 9" xfId="24857" xr:uid="{00000000-0005-0000-0000-00003E5C0000}"/>
    <cellStyle name="Normal 2 2 7 4" xfId="24858" xr:uid="{00000000-0005-0000-0000-00003F5C0000}"/>
    <cellStyle name="Normal 2 2 7 5" xfId="24859" xr:uid="{00000000-0005-0000-0000-0000405C0000}"/>
    <cellStyle name="Normal 2 2 7 6" xfId="24860" xr:uid="{00000000-0005-0000-0000-0000415C0000}"/>
    <cellStyle name="Normal 2 2 7 7" xfId="24861" xr:uid="{00000000-0005-0000-0000-0000425C0000}"/>
    <cellStyle name="Normal 2 2 7 8" xfId="24862" xr:uid="{00000000-0005-0000-0000-0000435C0000}"/>
    <cellStyle name="Normal 2 2 7 9" xfId="24863" xr:uid="{00000000-0005-0000-0000-0000445C0000}"/>
    <cellStyle name="Normal 2 2 8" xfId="3884" xr:uid="{00000000-0005-0000-0000-0000455C0000}"/>
    <cellStyle name="Normal 2 2 8 10" xfId="24864" xr:uid="{00000000-0005-0000-0000-0000465C0000}"/>
    <cellStyle name="Normal 2 2 8 11" xfId="24865" xr:uid="{00000000-0005-0000-0000-0000475C0000}"/>
    <cellStyle name="Normal 2 2 8 12" xfId="24866" xr:uid="{00000000-0005-0000-0000-0000485C0000}"/>
    <cellStyle name="Normal 2 2 8 2" xfId="3885" xr:uid="{00000000-0005-0000-0000-0000495C0000}"/>
    <cellStyle name="Normal 2 2 8 2 10" xfId="24867" xr:uid="{00000000-0005-0000-0000-00004A5C0000}"/>
    <cellStyle name="Normal 2 2 8 2 11" xfId="24868" xr:uid="{00000000-0005-0000-0000-00004B5C0000}"/>
    <cellStyle name="Normal 2 2 8 2 2" xfId="24869" xr:uid="{00000000-0005-0000-0000-00004C5C0000}"/>
    <cellStyle name="Normal 2 2 8 2 2 10" xfId="24870" xr:uid="{00000000-0005-0000-0000-00004D5C0000}"/>
    <cellStyle name="Normal 2 2 8 2 2 2" xfId="24871" xr:uid="{00000000-0005-0000-0000-00004E5C0000}"/>
    <cellStyle name="Normal 2 2 8 2 2 3" xfId="24872" xr:uid="{00000000-0005-0000-0000-00004F5C0000}"/>
    <cellStyle name="Normal 2 2 8 2 2 4" xfId="24873" xr:uid="{00000000-0005-0000-0000-0000505C0000}"/>
    <cellStyle name="Normal 2 2 8 2 2 5" xfId="24874" xr:uid="{00000000-0005-0000-0000-0000515C0000}"/>
    <cellStyle name="Normal 2 2 8 2 2 6" xfId="24875" xr:uid="{00000000-0005-0000-0000-0000525C0000}"/>
    <cellStyle name="Normal 2 2 8 2 2 7" xfId="24876" xr:uid="{00000000-0005-0000-0000-0000535C0000}"/>
    <cellStyle name="Normal 2 2 8 2 2 8" xfId="24877" xr:uid="{00000000-0005-0000-0000-0000545C0000}"/>
    <cellStyle name="Normal 2 2 8 2 2 9" xfId="24878" xr:uid="{00000000-0005-0000-0000-0000555C0000}"/>
    <cellStyle name="Normal 2 2 8 2 3" xfId="24879" xr:uid="{00000000-0005-0000-0000-0000565C0000}"/>
    <cellStyle name="Normal 2 2 8 2 4" xfId="24880" xr:uid="{00000000-0005-0000-0000-0000575C0000}"/>
    <cellStyle name="Normal 2 2 8 2 5" xfId="24881" xr:uid="{00000000-0005-0000-0000-0000585C0000}"/>
    <cellStyle name="Normal 2 2 8 2 6" xfId="24882" xr:uid="{00000000-0005-0000-0000-0000595C0000}"/>
    <cellStyle name="Normal 2 2 8 2 7" xfId="24883" xr:uid="{00000000-0005-0000-0000-00005A5C0000}"/>
    <cellStyle name="Normal 2 2 8 2 8" xfId="24884" xr:uid="{00000000-0005-0000-0000-00005B5C0000}"/>
    <cellStyle name="Normal 2 2 8 2 9" xfId="24885" xr:uid="{00000000-0005-0000-0000-00005C5C0000}"/>
    <cellStyle name="Normal 2 2 8 3" xfId="24886" xr:uid="{00000000-0005-0000-0000-00005D5C0000}"/>
    <cellStyle name="Normal 2 2 8 3 10" xfId="24887" xr:uid="{00000000-0005-0000-0000-00005E5C0000}"/>
    <cellStyle name="Normal 2 2 8 3 2" xfId="24888" xr:uid="{00000000-0005-0000-0000-00005F5C0000}"/>
    <cellStyle name="Normal 2 2 8 3 3" xfId="24889" xr:uid="{00000000-0005-0000-0000-0000605C0000}"/>
    <cellStyle name="Normal 2 2 8 3 4" xfId="24890" xr:uid="{00000000-0005-0000-0000-0000615C0000}"/>
    <cellStyle name="Normal 2 2 8 3 5" xfId="24891" xr:uid="{00000000-0005-0000-0000-0000625C0000}"/>
    <cellStyle name="Normal 2 2 8 3 6" xfId="24892" xr:uid="{00000000-0005-0000-0000-0000635C0000}"/>
    <cellStyle name="Normal 2 2 8 3 7" xfId="24893" xr:uid="{00000000-0005-0000-0000-0000645C0000}"/>
    <cellStyle name="Normal 2 2 8 3 8" xfId="24894" xr:uid="{00000000-0005-0000-0000-0000655C0000}"/>
    <cellStyle name="Normal 2 2 8 3 9" xfId="24895" xr:uid="{00000000-0005-0000-0000-0000665C0000}"/>
    <cellStyle name="Normal 2 2 8 4" xfId="24896" xr:uid="{00000000-0005-0000-0000-0000675C0000}"/>
    <cellStyle name="Normal 2 2 8 5" xfId="24897" xr:uid="{00000000-0005-0000-0000-0000685C0000}"/>
    <cellStyle name="Normal 2 2 8 6" xfId="24898" xr:uid="{00000000-0005-0000-0000-0000695C0000}"/>
    <cellStyle name="Normal 2 2 8 7" xfId="24899" xr:uid="{00000000-0005-0000-0000-00006A5C0000}"/>
    <cellStyle name="Normal 2 2 8 8" xfId="24900" xr:uid="{00000000-0005-0000-0000-00006B5C0000}"/>
    <cellStyle name="Normal 2 2 8 9" xfId="24901" xr:uid="{00000000-0005-0000-0000-00006C5C0000}"/>
    <cellStyle name="Normal 2 2 9" xfId="3886" xr:uid="{00000000-0005-0000-0000-00006D5C0000}"/>
    <cellStyle name="Normal 2 2 9 10" xfId="24902" xr:uid="{00000000-0005-0000-0000-00006E5C0000}"/>
    <cellStyle name="Normal 2 2 9 11" xfId="24903" xr:uid="{00000000-0005-0000-0000-00006F5C0000}"/>
    <cellStyle name="Normal 2 2 9 12" xfId="24904" xr:uid="{00000000-0005-0000-0000-0000705C0000}"/>
    <cellStyle name="Normal 2 2 9 2" xfId="246" xr:uid="{00000000-0005-0000-0000-0000715C0000}"/>
    <cellStyle name="Normal 2 2 9 2 10" xfId="24905" xr:uid="{00000000-0005-0000-0000-0000725C0000}"/>
    <cellStyle name="Normal 2 2 9 2 11" xfId="24906" xr:uid="{00000000-0005-0000-0000-0000735C0000}"/>
    <cellStyle name="Normal 2 2 9 2 12" xfId="3887" xr:uid="{00000000-0005-0000-0000-0000745C0000}"/>
    <cellStyle name="Normal 2 2 9 2 2" xfId="24907" xr:uid="{00000000-0005-0000-0000-0000755C0000}"/>
    <cellStyle name="Normal 2 2 9 2 2 10" xfId="24908" xr:uid="{00000000-0005-0000-0000-0000765C0000}"/>
    <cellStyle name="Normal 2 2 9 2 2 2" xfId="24909" xr:uid="{00000000-0005-0000-0000-0000775C0000}"/>
    <cellStyle name="Normal 2 2 9 2 2 3" xfId="24910" xr:uid="{00000000-0005-0000-0000-0000785C0000}"/>
    <cellStyle name="Normal 2 2 9 2 2 4" xfId="24911" xr:uid="{00000000-0005-0000-0000-0000795C0000}"/>
    <cellStyle name="Normal 2 2 9 2 2 5" xfId="24912" xr:uid="{00000000-0005-0000-0000-00007A5C0000}"/>
    <cellStyle name="Normal 2 2 9 2 2 6" xfId="24913" xr:uid="{00000000-0005-0000-0000-00007B5C0000}"/>
    <cellStyle name="Normal 2 2 9 2 2 7" xfId="24914" xr:uid="{00000000-0005-0000-0000-00007C5C0000}"/>
    <cellStyle name="Normal 2 2 9 2 2 8" xfId="24915" xr:uid="{00000000-0005-0000-0000-00007D5C0000}"/>
    <cellStyle name="Normal 2 2 9 2 2 9" xfId="24916" xr:uid="{00000000-0005-0000-0000-00007E5C0000}"/>
    <cellStyle name="Normal 2 2 9 2 3" xfId="24917" xr:uid="{00000000-0005-0000-0000-00007F5C0000}"/>
    <cellStyle name="Normal 2 2 9 2 4" xfId="24918" xr:uid="{00000000-0005-0000-0000-0000805C0000}"/>
    <cellStyle name="Normal 2 2 9 2 5" xfId="24919" xr:uid="{00000000-0005-0000-0000-0000815C0000}"/>
    <cellStyle name="Normal 2 2 9 2 6" xfId="24920" xr:uid="{00000000-0005-0000-0000-0000825C0000}"/>
    <cellStyle name="Normal 2 2 9 2 7" xfId="24921" xr:uid="{00000000-0005-0000-0000-0000835C0000}"/>
    <cellStyle name="Normal 2 2 9 2 8" xfId="24922" xr:uid="{00000000-0005-0000-0000-0000845C0000}"/>
    <cellStyle name="Normal 2 2 9 2 9" xfId="24923" xr:uid="{00000000-0005-0000-0000-0000855C0000}"/>
    <cellStyle name="Normal 2 2 9 3" xfId="24924" xr:uid="{00000000-0005-0000-0000-0000865C0000}"/>
    <cellStyle name="Normal 2 2 9 3 10" xfId="24925" xr:uid="{00000000-0005-0000-0000-0000875C0000}"/>
    <cellStyle name="Normal 2 2 9 3 2" xfId="24926" xr:uid="{00000000-0005-0000-0000-0000885C0000}"/>
    <cellStyle name="Normal 2 2 9 3 3" xfId="24927" xr:uid="{00000000-0005-0000-0000-0000895C0000}"/>
    <cellStyle name="Normal 2 2 9 3 4" xfId="24928" xr:uid="{00000000-0005-0000-0000-00008A5C0000}"/>
    <cellStyle name="Normal 2 2 9 3 5" xfId="24929" xr:uid="{00000000-0005-0000-0000-00008B5C0000}"/>
    <cellStyle name="Normal 2 2 9 3 6" xfId="24930" xr:uid="{00000000-0005-0000-0000-00008C5C0000}"/>
    <cellStyle name="Normal 2 2 9 3 7" xfId="24931" xr:uid="{00000000-0005-0000-0000-00008D5C0000}"/>
    <cellStyle name="Normal 2 2 9 3 8" xfId="24932" xr:uid="{00000000-0005-0000-0000-00008E5C0000}"/>
    <cellStyle name="Normal 2 2 9 3 9" xfId="24933" xr:uid="{00000000-0005-0000-0000-00008F5C0000}"/>
    <cellStyle name="Normal 2 2 9 4" xfId="24934" xr:uid="{00000000-0005-0000-0000-0000905C0000}"/>
    <cellStyle name="Normal 2 2 9 5" xfId="24935" xr:uid="{00000000-0005-0000-0000-0000915C0000}"/>
    <cellStyle name="Normal 2 2 9 6" xfId="24936" xr:uid="{00000000-0005-0000-0000-0000925C0000}"/>
    <cellStyle name="Normal 2 2 9 7" xfId="24937" xr:uid="{00000000-0005-0000-0000-0000935C0000}"/>
    <cellStyle name="Normal 2 2 9 8" xfId="24938" xr:uid="{00000000-0005-0000-0000-0000945C0000}"/>
    <cellStyle name="Normal 2 2 9 9" xfId="24939" xr:uid="{00000000-0005-0000-0000-0000955C0000}"/>
    <cellStyle name="Normal 2 20" xfId="3888" xr:uid="{00000000-0005-0000-0000-0000965C0000}"/>
    <cellStyle name="Normal 2 21" xfId="3889" xr:uid="{00000000-0005-0000-0000-0000975C0000}"/>
    <cellStyle name="Normal 2 21 2" xfId="3890" xr:uid="{00000000-0005-0000-0000-0000985C0000}"/>
    <cellStyle name="Normal 2 21 2 10" xfId="24940" xr:uid="{00000000-0005-0000-0000-0000995C0000}"/>
    <cellStyle name="Normal 2 21 2 11" xfId="24941" xr:uid="{00000000-0005-0000-0000-00009A5C0000}"/>
    <cellStyle name="Normal 2 21 2 12" xfId="24942" xr:uid="{00000000-0005-0000-0000-00009B5C0000}"/>
    <cellStyle name="Normal 2 21 2 13" xfId="24943" xr:uid="{00000000-0005-0000-0000-00009C5C0000}"/>
    <cellStyle name="Normal 2 21 2 14" xfId="24944" xr:uid="{00000000-0005-0000-0000-00009D5C0000}"/>
    <cellStyle name="Normal 2 21 2 15" xfId="24945" xr:uid="{00000000-0005-0000-0000-00009E5C0000}"/>
    <cellStyle name="Normal 2 21 2 16" xfId="24946" xr:uid="{00000000-0005-0000-0000-00009F5C0000}"/>
    <cellStyle name="Normal 2 21 2 2" xfId="3891" xr:uid="{00000000-0005-0000-0000-0000A05C0000}"/>
    <cellStyle name="Normal 2 21 2 3" xfId="3892" xr:uid="{00000000-0005-0000-0000-0000A15C0000}"/>
    <cellStyle name="Normal 2 21 2 4" xfId="3893" xr:uid="{00000000-0005-0000-0000-0000A25C0000}"/>
    <cellStyle name="Normal 2 21 2 5" xfId="3894" xr:uid="{00000000-0005-0000-0000-0000A35C0000}"/>
    <cellStyle name="Normal 2 21 2 6" xfId="3895" xr:uid="{00000000-0005-0000-0000-0000A45C0000}"/>
    <cellStyle name="Normal 2 21 2 6 10" xfId="24947" xr:uid="{00000000-0005-0000-0000-0000A55C0000}"/>
    <cellStyle name="Normal 2 21 2 6 11" xfId="24948" xr:uid="{00000000-0005-0000-0000-0000A65C0000}"/>
    <cellStyle name="Normal 2 21 2 6 2" xfId="24949" xr:uid="{00000000-0005-0000-0000-0000A75C0000}"/>
    <cellStyle name="Normal 2 21 2 6 2 10" xfId="24950" xr:uid="{00000000-0005-0000-0000-0000A85C0000}"/>
    <cellStyle name="Normal 2 21 2 6 2 2" xfId="24951" xr:uid="{00000000-0005-0000-0000-0000A95C0000}"/>
    <cellStyle name="Normal 2 21 2 6 2 3" xfId="24952" xr:uid="{00000000-0005-0000-0000-0000AA5C0000}"/>
    <cellStyle name="Normal 2 21 2 6 2 4" xfId="24953" xr:uid="{00000000-0005-0000-0000-0000AB5C0000}"/>
    <cellStyle name="Normal 2 21 2 6 2 5" xfId="24954" xr:uid="{00000000-0005-0000-0000-0000AC5C0000}"/>
    <cellStyle name="Normal 2 21 2 6 2 6" xfId="24955" xr:uid="{00000000-0005-0000-0000-0000AD5C0000}"/>
    <cellStyle name="Normal 2 21 2 6 2 7" xfId="24956" xr:uid="{00000000-0005-0000-0000-0000AE5C0000}"/>
    <cellStyle name="Normal 2 21 2 6 2 8" xfId="24957" xr:uid="{00000000-0005-0000-0000-0000AF5C0000}"/>
    <cellStyle name="Normal 2 21 2 6 2 9" xfId="24958" xr:uid="{00000000-0005-0000-0000-0000B05C0000}"/>
    <cellStyle name="Normal 2 21 2 6 3" xfId="24959" xr:uid="{00000000-0005-0000-0000-0000B15C0000}"/>
    <cellStyle name="Normal 2 21 2 6 4" xfId="24960" xr:uid="{00000000-0005-0000-0000-0000B25C0000}"/>
    <cellStyle name="Normal 2 21 2 6 5" xfId="24961" xr:uid="{00000000-0005-0000-0000-0000B35C0000}"/>
    <cellStyle name="Normal 2 21 2 6 6" xfId="24962" xr:uid="{00000000-0005-0000-0000-0000B45C0000}"/>
    <cellStyle name="Normal 2 21 2 6 7" xfId="24963" xr:uid="{00000000-0005-0000-0000-0000B55C0000}"/>
    <cellStyle name="Normal 2 21 2 6 8" xfId="24964" xr:uid="{00000000-0005-0000-0000-0000B65C0000}"/>
    <cellStyle name="Normal 2 21 2 6 9" xfId="24965" xr:uid="{00000000-0005-0000-0000-0000B75C0000}"/>
    <cellStyle name="Normal 2 21 2 7" xfId="24966" xr:uid="{00000000-0005-0000-0000-0000B85C0000}"/>
    <cellStyle name="Normal 2 21 2 7 10" xfId="24967" xr:uid="{00000000-0005-0000-0000-0000B95C0000}"/>
    <cellStyle name="Normal 2 21 2 7 2" xfId="24968" xr:uid="{00000000-0005-0000-0000-0000BA5C0000}"/>
    <cellStyle name="Normal 2 21 2 7 3" xfId="24969" xr:uid="{00000000-0005-0000-0000-0000BB5C0000}"/>
    <cellStyle name="Normal 2 21 2 7 4" xfId="24970" xr:uid="{00000000-0005-0000-0000-0000BC5C0000}"/>
    <cellStyle name="Normal 2 21 2 7 5" xfId="24971" xr:uid="{00000000-0005-0000-0000-0000BD5C0000}"/>
    <cellStyle name="Normal 2 21 2 7 6" xfId="24972" xr:uid="{00000000-0005-0000-0000-0000BE5C0000}"/>
    <cellStyle name="Normal 2 21 2 7 7" xfId="24973" xr:uid="{00000000-0005-0000-0000-0000BF5C0000}"/>
    <cellStyle name="Normal 2 21 2 7 8" xfId="24974" xr:uid="{00000000-0005-0000-0000-0000C05C0000}"/>
    <cellStyle name="Normal 2 21 2 7 9" xfId="24975" xr:uid="{00000000-0005-0000-0000-0000C15C0000}"/>
    <cellStyle name="Normal 2 21 2 8" xfId="24976" xr:uid="{00000000-0005-0000-0000-0000C25C0000}"/>
    <cellStyle name="Normal 2 21 2 9" xfId="24977" xr:uid="{00000000-0005-0000-0000-0000C35C0000}"/>
    <cellStyle name="Normal 2 21 3" xfId="3896" xr:uid="{00000000-0005-0000-0000-0000C45C0000}"/>
    <cellStyle name="Normal 2 21 4" xfId="3897" xr:uid="{00000000-0005-0000-0000-0000C55C0000}"/>
    <cellStyle name="Normal 2 21 4 10" xfId="24978" xr:uid="{00000000-0005-0000-0000-0000C65C0000}"/>
    <cellStyle name="Normal 2 21 4 11" xfId="24979" xr:uid="{00000000-0005-0000-0000-0000C75C0000}"/>
    <cellStyle name="Normal 2 21 4 12" xfId="24980" xr:uid="{00000000-0005-0000-0000-0000C85C0000}"/>
    <cellStyle name="Normal 2 21 4 2" xfId="3898" xr:uid="{00000000-0005-0000-0000-0000C95C0000}"/>
    <cellStyle name="Normal 2 21 4 2 10" xfId="24981" xr:uid="{00000000-0005-0000-0000-0000CA5C0000}"/>
    <cellStyle name="Normal 2 21 4 2 11" xfId="24982" xr:uid="{00000000-0005-0000-0000-0000CB5C0000}"/>
    <cellStyle name="Normal 2 21 4 2 2" xfId="24983" xr:uid="{00000000-0005-0000-0000-0000CC5C0000}"/>
    <cellStyle name="Normal 2 21 4 2 2 10" xfId="24984" xr:uid="{00000000-0005-0000-0000-0000CD5C0000}"/>
    <cellStyle name="Normal 2 21 4 2 2 2" xfId="24985" xr:uid="{00000000-0005-0000-0000-0000CE5C0000}"/>
    <cellStyle name="Normal 2 21 4 2 2 3" xfId="24986" xr:uid="{00000000-0005-0000-0000-0000CF5C0000}"/>
    <cellStyle name="Normal 2 21 4 2 2 4" xfId="24987" xr:uid="{00000000-0005-0000-0000-0000D05C0000}"/>
    <cellStyle name="Normal 2 21 4 2 2 5" xfId="24988" xr:uid="{00000000-0005-0000-0000-0000D15C0000}"/>
    <cellStyle name="Normal 2 21 4 2 2 6" xfId="24989" xr:uid="{00000000-0005-0000-0000-0000D25C0000}"/>
    <cellStyle name="Normal 2 21 4 2 2 7" xfId="24990" xr:uid="{00000000-0005-0000-0000-0000D35C0000}"/>
    <cellStyle name="Normal 2 21 4 2 2 8" xfId="24991" xr:uid="{00000000-0005-0000-0000-0000D45C0000}"/>
    <cellStyle name="Normal 2 21 4 2 2 9" xfId="24992" xr:uid="{00000000-0005-0000-0000-0000D55C0000}"/>
    <cellStyle name="Normal 2 21 4 2 3" xfId="24993" xr:uid="{00000000-0005-0000-0000-0000D65C0000}"/>
    <cellStyle name="Normal 2 21 4 2 4" xfId="24994" xr:uid="{00000000-0005-0000-0000-0000D75C0000}"/>
    <cellStyle name="Normal 2 21 4 2 5" xfId="24995" xr:uid="{00000000-0005-0000-0000-0000D85C0000}"/>
    <cellStyle name="Normal 2 21 4 2 6" xfId="24996" xr:uid="{00000000-0005-0000-0000-0000D95C0000}"/>
    <cellStyle name="Normal 2 21 4 2 7" xfId="24997" xr:uid="{00000000-0005-0000-0000-0000DA5C0000}"/>
    <cellStyle name="Normal 2 21 4 2 8" xfId="24998" xr:uid="{00000000-0005-0000-0000-0000DB5C0000}"/>
    <cellStyle name="Normal 2 21 4 2 9" xfId="24999" xr:uid="{00000000-0005-0000-0000-0000DC5C0000}"/>
    <cellStyle name="Normal 2 21 4 3" xfId="25000" xr:uid="{00000000-0005-0000-0000-0000DD5C0000}"/>
    <cellStyle name="Normal 2 21 4 3 10" xfId="25001" xr:uid="{00000000-0005-0000-0000-0000DE5C0000}"/>
    <cellStyle name="Normal 2 21 4 3 2" xfId="25002" xr:uid="{00000000-0005-0000-0000-0000DF5C0000}"/>
    <cellStyle name="Normal 2 21 4 3 3" xfId="25003" xr:uid="{00000000-0005-0000-0000-0000E05C0000}"/>
    <cellStyle name="Normal 2 21 4 3 4" xfId="25004" xr:uid="{00000000-0005-0000-0000-0000E15C0000}"/>
    <cellStyle name="Normal 2 21 4 3 5" xfId="25005" xr:uid="{00000000-0005-0000-0000-0000E25C0000}"/>
    <cellStyle name="Normal 2 21 4 3 6" xfId="25006" xr:uid="{00000000-0005-0000-0000-0000E35C0000}"/>
    <cellStyle name="Normal 2 21 4 3 7" xfId="25007" xr:uid="{00000000-0005-0000-0000-0000E45C0000}"/>
    <cellStyle name="Normal 2 21 4 3 8" xfId="25008" xr:uid="{00000000-0005-0000-0000-0000E55C0000}"/>
    <cellStyle name="Normal 2 21 4 3 9" xfId="25009" xr:uid="{00000000-0005-0000-0000-0000E65C0000}"/>
    <cellStyle name="Normal 2 21 4 4" xfId="25010" xr:uid="{00000000-0005-0000-0000-0000E75C0000}"/>
    <cellStyle name="Normal 2 21 4 5" xfId="25011" xr:uid="{00000000-0005-0000-0000-0000E85C0000}"/>
    <cellStyle name="Normal 2 21 4 6" xfId="25012" xr:uid="{00000000-0005-0000-0000-0000E95C0000}"/>
    <cellStyle name="Normal 2 21 4 7" xfId="25013" xr:uid="{00000000-0005-0000-0000-0000EA5C0000}"/>
    <cellStyle name="Normal 2 21 4 8" xfId="25014" xr:uid="{00000000-0005-0000-0000-0000EB5C0000}"/>
    <cellStyle name="Normal 2 21 4 9" xfId="25015" xr:uid="{00000000-0005-0000-0000-0000EC5C0000}"/>
    <cellStyle name="Normal 2 21 5" xfId="3899" xr:uid="{00000000-0005-0000-0000-0000ED5C0000}"/>
    <cellStyle name="Normal 2 21 5 10" xfId="25016" xr:uid="{00000000-0005-0000-0000-0000EE5C0000}"/>
    <cellStyle name="Normal 2 21 5 11" xfId="25017" xr:uid="{00000000-0005-0000-0000-0000EF5C0000}"/>
    <cellStyle name="Normal 2 21 5 12" xfId="25018" xr:uid="{00000000-0005-0000-0000-0000F05C0000}"/>
    <cellStyle name="Normal 2 21 5 2" xfId="3900" xr:uid="{00000000-0005-0000-0000-0000F15C0000}"/>
    <cellStyle name="Normal 2 21 5 2 10" xfId="25019" xr:uid="{00000000-0005-0000-0000-0000F25C0000}"/>
    <cellStyle name="Normal 2 21 5 2 11" xfId="25020" xr:uid="{00000000-0005-0000-0000-0000F35C0000}"/>
    <cellStyle name="Normal 2 21 5 2 2" xfId="25021" xr:uid="{00000000-0005-0000-0000-0000F45C0000}"/>
    <cellStyle name="Normal 2 21 5 2 2 10" xfId="25022" xr:uid="{00000000-0005-0000-0000-0000F55C0000}"/>
    <cellStyle name="Normal 2 21 5 2 2 2" xfId="25023" xr:uid="{00000000-0005-0000-0000-0000F65C0000}"/>
    <cellStyle name="Normal 2 21 5 2 2 3" xfId="25024" xr:uid="{00000000-0005-0000-0000-0000F75C0000}"/>
    <cellStyle name="Normal 2 21 5 2 2 4" xfId="25025" xr:uid="{00000000-0005-0000-0000-0000F85C0000}"/>
    <cellStyle name="Normal 2 21 5 2 2 5" xfId="25026" xr:uid="{00000000-0005-0000-0000-0000F95C0000}"/>
    <cellStyle name="Normal 2 21 5 2 2 6" xfId="25027" xr:uid="{00000000-0005-0000-0000-0000FA5C0000}"/>
    <cellStyle name="Normal 2 21 5 2 2 7" xfId="25028" xr:uid="{00000000-0005-0000-0000-0000FB5C0000}"/>
    <cellStyle name="Normal 2 21 5 2 2 8" xfId="25029" xr:uid="{00000000-0005-0000-0000-0000FC5C0000}"/>
    <cellStyle name="Normal 2 21 5 2 2 9" xfId="25030" xr:uid="{00000000-0005-0000-0000-0000FD5C0000}"/>
    <cellStyle name="Normal 2 21 5 2 3" xfId="25031" xr:uid="{00000000-0005-0000-0000-0000FE5C0000}"/>
    <cellStyle name="Normal 2 21 5 2 4" xfId="25032" xr:uid="{00000000-0005-0000-0000-0000FF5C0000}"/>
    <cellStyle name="Normal 2 21 5 2 5" xfId="25033" xr:uid="{00000000-0005-0000-0000-0000005D0000}"/>
    <cellStyle name="Normal 2 21 5 2 6" xfId="25034" xr:uid="{00000000-0005-0000-0000-0000015D0000}"/>
    <cellStyle name="Normal 2 21 5 2 7" xfId="25035" xr:uid="{00000000-0005-0000-0000-0000025D0000}"/>
    <cellStyle name="Normal 2 21 5 2 8" xfId="25036" xr:uid="{00000000-0005-0000-0000-0000035D0000}"/>
    <cellStyle name="Normal 2 21 5 2 9" xfId="25037" xr:uid="{00000000-0005-0000-0000-0000045D0000}"/>
    <cellStyle name="Normal 2 21 5 3" xfId="25038" xr:uid="{00000000-0005-0000-0000-0000055D0000}"/>
    <cellStyle name="Normal 2 21 5 3 10" xfId="25039" xr:uid="{00000000-0005-0000-0000-0000065D0000}"/>
    <cellStyle name="Normal 2 21 5 3 2" xfId="25040" xr:uid="{00000000-0005-0000-0000-0000075D0000}"/>
    <cellStyle name="Normal 2 21 5 3 3" xfId="25041" xr:uid="{00000000-0005-0000-0000-0000085D0000}"/>
    <cellStyle name="Normal 2 21 5 3 4" xfId="25042" xr:uid="{00000000-0005-0000-0000-0000095D0000}"/>
    <cellStyle name="Normal 2 21 5 3 5" xfId="25043" xr:uid="{00000000-0005-0000-0000-00000A5D0000}"/>
    <cellStyle name="Normal 2 21 5 3 6" xfId="25044" xr:uid="{00000000-0005-0000-0000-00000B5D0000}"/>
    <cellStyle name="Normal 2 21 5 3 7" xfId="25045" xr:uid="{00000000-0005-0000-0000-00000C5D0000}"/>
    <cellStyle name="Normal 2 21 5 3 8" xfId="25046" xr:uid="{00000000-0005-0000-0000-00000D5D0000}"/>
    <cellStyle name="Normal 2 21 5 3 9" xfId="25047" xr:uid="{00000000-0005-0000-0000-00000E5D0000}"/>
    <cellStyle name="Normal 2 21 5 4" xfId="25048" xr:uid="{00000000-0005-0000-0000-00000F5D0000}"/>
    <cellStyle name="Normal 2 21 5 5" xfId="25049" xr:uid="{00000000-0005-0000-0000-0000105D0000}"/>
    <cellStyle name="Normal 2 21 5 6" xfId="25050" xr:uid="{00000000-0005-0000-0000-0000115D0000}"/>
    <cellStyle name="Normal 2 21 5 7" xfId="25051" xr:uid="{00000000-0005-0000-0000-0000125D0000}"/>
    <cellStyle name="Normal 2 21 5 8" xfId="25052" xr:uid="{00000000-0005-0000-0000-0000135D0000}"/>
    <cellStyle name="Normal 2 21 5 9" xfId="25053" xr:uid="{00000000-0005-0000-0000-0000145D0000}"/>
    <cellStyle name="Normal 2 21 6" xfId="3901" xr:uid="{00000000-0005-0000-0000-0000155D0000}"/>
    <cellStyle name="Normal 2 21 6 10" xfId="25054" xr:uid="{00000000-0005-0000-0000-0000165D0000}"/>
    <cellStyle name="Normal 2 21 6 11" xfId="25055" xr:uid="{00000000-0005-0000-0000-0000175D0000}"/>
    <cellStyle name="Normal 2 21 6 12" xfId="25056" xr:uid="{00000000-0005-0000-0000-0000185D0000}"/>
    <cellStyle name="Normal 2 21 6 2" xfId="3902" xr:uid="{00000000-0005-0000-0000-0000195D0000}"/>
    <cellStyle name="Normal 2 21 6 2 10" xfId="25057" xr:uid="{00000000-0005-0000-0000-00001A5D0000}"/>
    <cellStyle name="Normal 2 21 6 2 11" xfId="25058" xr:uid="{00000000-0005-0000-0000-00001B5D0000}"/>
    <cellStyle name="Normal 2 21 6 2 2" xfId="25059" xr:uid="{00000000-0005-0000-0000-00001C5D0000}"/>
    <cellStyle name="Normal 2 21 6 2 2 10" xfId="25060" xr:uid="{00000000-0005-0000-0000-00001D5D0000}"/>
    <cellStyle name="Normal 2 21 6 2 2 2" xfId="25061" xr:uid="{00000000-0005-0000-0000-00001E5D0000}"/>
    <cellStyle name="Normal 2 21 6 2 2 3" xfId="25062" xr:uid="{00000000-0005-0000-0000-00001F5D0000}"/>
    <cellStyle name="Normal 2 21 6 2 2 4" xfId="25063" xr:uid="{00000000-0005-0000-0000-0000205D0000}"/>
    <cellStyle name="Normal 2 21 6 2 2 5" xfId="25064" xr:uid="{00000000-0005-0000-0000-0000215D0000}"/>
    <cellStyle name="Normal 2 21 6 2 2 6" xfId="25065" xr:uid="{00000000-0005-0000-0000-0000225D0000}"/>
    <cellStyle name="Normal 2 21 6 2 2 7" xfId="25066" xr:uid="{00000000-0005-0000-0000-0000235D0000}"/>
    <cellStyle name="Normal 2 21 6 2 2 8" xfId="25067" xr:uid="{00000000-0005-0000-0000-0000245D0000}"/>
    <cellStyle name="Normal 2 21 6 2 2 9" xfId="25068" xr:uid="{00000000-0005-0000-0000-0000255D0000}"/>
    <cellStyle name="Normal 2 21 6 2 3" xfId="25069" xr:uid="{00000000-0005-0000-0000-0000265D0000}"/>
    <cellStyle name="Normal 2 21 6 2 4" xfId="25070" xr:uid="{00000000-0005-0000-0000-0000275D0000}"/>
    <cellStyle name="Normal 2 21 6 2 5" xfId="25071" xr:uid="{00000000-0005-0000-0000-0000285D0000}"/>
    <cellStyle name="Normal 2 21 6 2 6" xfId="25072" xr:uid="{00000000-0005-0000-0000-0000295D0000}"/>
    <cellStyle name="Normal 2 21 6 2 7" xfId="25073" xr:uid="{00000000-0005-0000-0000-00002A5D0000}"/>
    <cellStyle name="Normal 2 21 6 2 8" xfId="25074" xr:uid="{00000000-0005-0000-0000-00002B5D0000}"/>
    <cellStyle name="Normal 2 21 6 2 9" xfId="25075" xr:uid="{00000000-0005-0000-0000-00002C5D0000}"/>
    <cellStyle name="Normal 2 21 6 3" xfId="25076" xr:uid="{00000000-0005-0000-0000-00002D5D0000}"/>
    <cellStyle name="Normal 2 21 6 3 10" xfId="25077" xr:uid="{00000000-0005-0000-0000-00002E5D0000}"/>
    <cellStyle name="Normal 2 21 6 3 2" xfId="25078" xr:uid="{00000000-0005-0000-0000-00002F5D0000}"/>
    <cellStyle name="Normal 2 21 6 3 3" xfId="25079" xr:uid="{00000000-0005-0000-0000-0000305D0000}"/>
    <cellStyle name="Normal 2 21 6 3 4" xfId="25080" xr:uid="{00000000-0005-0000-0000-0000315D0000}"/>
    <cellStyle name="Normal 2 21 6 3 5" xfId="25081" xr:uid="{00000000-0005-0000-0000-0000325D0000}"/>
    <cellStyle name="Normal 2 21 6 3 6" xfId="25082" xr:uid="{00000000-0005-0000-0000-0000335D0000}"/>
    <cellStyle name="Normal 2 21 6 3 7" xfId="25083" xr:uid="{00000000-0005-0000-0000-0000345D0000}"/>
    <cellStyle name="Normal 2 21 6 3 8" xfId="25084" xr:uid="{00000000-0005-0000-0000-0000355D0000}"/>
    <cellStyle name="Normal 2 21 6 3 9" xfId="25085" xr:uid="{00000000-0005-0000-0000-0000365D0000}"/>
    <cellStyle name="Normal 2 21 6 4" xfId="25086" xr:uid="{00000000-0005-0000-0000-0000375D0000}"/>
    <cellStyle name="Normal 2 21 6 5" xfId="25087" xr:uid="{00000000-0005-0000-0000-0000385D0000}"/>
    <cellStyle name="Normal 2 21 6 6" xfId="25088" xr:uid="{00000000-0005-0000-0000-0000395D0000}"/>
    <cellStyle name="Normal 2 21 6 7" xfId="25089" xr:uid="{00000000-0005-0000-0000-00003A5D0000}"/>
    <cellStyle name="Normal 2 21 6 8" xfId="25090" xr:uid="{00000000-0005-0000-0000-00003B5D0000}"/>
    <cellStyle name="Normal 2 21 6 9" xfId="25091" xr:uid="{00000000-0005-0000-0000-00003C5D0000}"/>
    <cellStyle name="Normal 2 22" xfId="202" xr:uid="{00000000-0005-0000-0000-00003D5D0000}"/>
    <cellStyle name="Normal 2 22 2" xfId="3904" xr:uid="{00000000-0005-0000-0000-00003E5D0000}"/>
    <cellStyle name="Normal 2 22 2 10" xfId="25092" xr:uid="{00000000-0005-0000-0000-00003F5D0000}"/>
    <cellStyle name="Normal 2 22 2 11" xfId="25093" xr:uid="{00000000-0005-0000-0000-0000405D0000}"/>
    <cellStyle name="Normal 2 22 2 12" xfId="25094" xr:uid="{00000000-0005-0000-0000-0000415D0000}"/>
    <cellStyle name="Normal 2 22 2 2" xfId="3905" xr:uid="{00000000-0005-0000-0000-0000425D0000}"/>
    <cellStyle name="Normal 2 22 2 2 10" xfId="25095" xr:uid="{00000000-0005-0000-0000-0000435D0000}"/>
    <cellStyle name="Normal 2 22 2 2 11" xfId="25096" xr:uid="{00000000-0005-0000-0000-0000445D0000}"/>
    <cellStyle name="Normal 2 22 2 2 2" xfId="25097" xr:uid="{00000000-0005-0000-0000-0000455D0000}"/>
    <cellStyle name="Normal 2 22 2 2 2 10" xfId="25098" xr:uid="{00000000-0005-0000-0000-0000465D0000}"/>
    <cellStyle name="Normal 2 22 2 2 2 2" xfId="25099" xr:uid="{00000000-0005-0000-0000-0000475D0000}"/>
    <cellStyle name="Normal 2 22 2 2 2 3" xfId="25100" xr:uid="{00000000-0005-0000-0000-0000485D0000}"/>
    <cellStyle name="Normal 2 22 2 2 2 4" xfId="25101" xr:uid="{00000000-0005-0000-0000-0000495D0000}"/>
    <cellStyle name="Normal 2 22 2 2 2 5" xfId="25102" xr:uid="{00000000-0005-0000-0000-00004A5D0000}"/>
    <cellStyle name="Normal 2 22 2 2 2 6" xfId="25103" xr:uid="{00000000-0005-0000-0000-00004B5D0000}"/>
    <cellStyle name="Normal 2 22 2 2 2 7" xfId="25104" xr:uid="{00000000-0005-0000-0000-00004C5D0000}"/>
    <cellStyle name="Normal 2 22 2 2 2 8" xfId="25105" xr:uid="{00000000-0005-0000-0000-00004D5D0000}"/>
    <cellStyle name="Normal 2 22 2 2 2 9" xfId="25106" xr:uid="{00000000-0005-0000-0000-00004E5D0000}"/>
    <cellStyle name="Normal 2 22 2 2 3" xfId="25107" xr:uid="{00000000-0005-0000-0000-00004F5D0000}"/>
    <cellStyle name="Normal 2 22 2 2 4" xfId="25108" xr:uid="{00000000-0005-0000-0000-0000505D0000}"/>
    <cellStyle name="Normal 2 22 2 2 5" xfId="25109" xr:uid="{00000000-0005-0000-0000-0000515D0000}"/>
    <cellStyle name="Normal 2 22 2 2 6" xfId="25110" xr:uid="{00000000-0005-0000-0000-0000525D0000}"/>
    <cellStyle name="Normal 2 22 2 2 7" xfId="25111" xr:uid="{00000000-0005-0000-0000-0000535D0000}"/>
    <cellStyle name="Normal 2 22 2 2 8" xfId="25112" xr:uid="{00000000-0005-0000-0000-0000545D0000}"/>
    <cellStyle name="Normal 2 22 2 2 9" xfId="25113" xr:uid="{00000000-0005-0000-0000-0000555D0000}"/>
    <cellStyle name="Normal 2 22 2 3" xfId="25114" xr:uid="{00000000-0005-0000-0000-0000565D0000}"/>
    <cellStyle name="Normal 2 22 2 3 10" xfId="25115" xr:uid="{00000000-0005-0000-0000-0000575D0000}"/>
    <cellStyle name="Normal 2 22 2 3 2" xfId="25116" xr:uid="{00000000-0005-0000-0000-0000585D0000}"/>
    <cellStyle name="Normal 2 22 2 3 3" xfId="25117" xr:uid="{00000000-0005-0000-0000-0000595D0000}"/>
    <cellStyle name="Normal 2 22 2 3 4" xfId="25118" xr:uid="{00000000-0005-0000-0000-00005A5D0000}"/>
    <cellStyle name="Normal 2 22 2 3 5" xfId="25119" xr:uid="{00000000-0005-0000-0000-00005B5D0000}"/>
    <cellStyle name="Normal 2 22 2 3 6" xfId="25120" xr:uid="{00000000-0005-0000-0000-00005C5D0000}"/>
    <cellStyle name="Normal 2 22 2 3 7" xfId="25121" xr:uid="{00000000-0005-0000-0000-00005D5D0000}"/>
    <cellStyle name="Normal 2 22 2 3 8" xfId="25122" xr:uid="{00000000-0005-0000-0000-00005E5D0000}"/>
    <cellStyle name="Normal 2 22 2 3 9" xfId="25123" xr:uid="{00000000-0005-0000-0000-00005F5D0000}"/>
    <cellStyle name="Normal 2 22 2 4" xfId="25124" xr:uid="{00000000-0005-0000-0000-0000605D0000}"/>
    <cellStyle name="Normal 2 22 2 5" xfId="25125" xr:uid="{00000000-0005-0000-0000-0000615D0000}"/>
    <cellStyle name="Normal 2 22 2 6" xfId="25126" xr:uid="{00000000-0005-0000-0000-0000625D0000}"/>
    <cellStyle name="Normal 2 22 2 7" xfId="25127" xr:uid="{00000000-0005-0000-0000-0000635D0000}"/>
    <cellStyle name="Normal 2 22 2 8" xfId="25128" xr:uid="{00000000-0005-0000-0000-0000645D0000}"/>
    <cellStyle name="Normal 2 22 2 9" xfId="25129" xr:uid="{00000000-0005-0000-0000-0000655D0000}"/>
    <cellStyle name="Normal 2 22 3" xfId="3906" xr:uid="{00000000-0005-0000-0000-0000665D0000}"/>
    <cellStyle name="Normal 2 22 3 10" xfId="25130" xr:uid="{00000000-0005-0000-0000-0000675D0000}"/>
    <cellStyle name="Normal 2 22 3 11" xfId="25131" xr:uid="{00000000-0005-0000-0000-0000685D0000}"/>
    <cellStyle name="Normal 2 22 3 12" xfId="25132" xr:uid="{00000000-0005-0000-0000-0000695D0000}"/>
    <cellStyle name="Normal 2 22 3 2" xfId="3907" xr:uid="{00000000-0005-0000-0000-00006A5D0000}"/>
    <cellStyle name="Normal 2 22 3 2 10" xfId="25133" xr:uid="{00000000-0005-0000-0000-00006B5D0000}"/>
    <cellStyle name="Normal 2 22 3 2 11" xfId="25134" xr:uid="{00000000-0005-0000-0000-00006C5D0000}"/>
    <cellStyle name="Normal 2 22 3 2 2" xfId="25135" xr:uid="{00000000-0005-0000-0000-00006D5D0000}"/>
    <cellStyle name="Normal 2 22 3 2 2 10" xfId="25136" xr:uid="{00000000-0005-0000-0000-00006E5D0000}"/>
    <cellStyle name="Normal 2 22 3 2 2 2" xfId="25137" xr:uid="{00000000-0005-0000-0000-00006F5D0000}"/>
    <cellStyle name="Normal 2 22 3 2 2 3" xfId="25138" xr:uid="{00000000-0005-0000-0000-0000705D0000}"/>
    <cellStyle name="Normal 2 22 3 2 2 4" xfId="25139" xr:uid="{00000000-0005-0000-0000-0000715D0000}"/>
    <cellStyle name="Normal 2 22 3 2 2 5" xfId="25140" xr:uid="{00000000-0005-0000-0000-0000725D0000}"/>
    <cellStyle name="Normal 2 22 3 2 2 6" xfId="25141" xr:uid="{00000000-0005-0000-0000-0000735D0000}"/>
    <cellStyle name="Normal 2 22 3 2 2 7" xfId="25142" xr:uid="{00000000-0005-0000-0000-0000745D0000}"/>
    <cellStyle name="Normal 2 22 3 2 2 8" xfId="25143" xr:uid="{00000000-0005-0000-0000-0000755D0000}"/>
    <cellStyle name="Normal 2 22 3 2 2 9" xfId="25144" xr:uid="{00000000-0005-0000-0000-0000765D0000}"/>
    <cellStyle name="Normal 2 22 3 2 3" xfId="25145" xr:uid="{00000000-0005-0000-0000-0000775D0000}"/>
    <cellStyle name="Normal 2 22 3 2 4" xfId="25146" xr:uid="{00000000-0005-0000-0000-0000785D0000}"/>
    <cellStyle name="Normal 2 22 3 2 5" xfId="25147" xr:uid="{00000000-0005-0000-0000-0000795D0000}"/>
    <cellStyle name="Normal 2 22 3 2 6" xfId="25148" xr:uid="{00000000-0005-0000-0000-00007A5D0000}"/>
    <cellStyle name="Normal 2 22 3 2 7" xfId="25149" xr:uid="{00000000-0005-0000-0000-00007B5D0000}"/>
    <cellStyle name="Normal 2 22 3 2 8" xfId="25150" xr:uid="{00000000-0005-0000-0000-00007C5D0000}"/>
    <cellStyle name="Normal 2 22 3 2 9" xfId="25151" xr:uid="{00000000-0005-0000-0000-00007D5D0000}"/>
    <cellStyle name="Normal 2 22 3 3" xfId="25152" xr:uid="{00000000-0005-0000-0000-00007E5D0000}"/>
    <cellStyle name="Normal 2 22 3 3 10" xfId="25153" xr:uid="{00000000-0005-0000-0000-00007F5D0000}"/>
    <cellStyle name="Normal 2 22 3 3 2" xfId="25154" xr:uid="{00000000-0005-0000-0000-0000805D0000}"/>
    <cellStyle name="Normal 2 22 3 3 3" xfId="25155" xr:uid="{00000000-0005-0000-0000-0000815D0000}"/>
    <cellStyle name="Normal 2 22 3 3 4" xfId="25156" xr:uid="{00000000-0005-0000-0000-0000825D0000}"/>
    <cellStyle name="Normal 2 22 3 3 5" xfId="25157" xr:uid="{00000000-0005-0000-0000-0000835D0000}"/>
    <cellStyle name="Normal 2 22 3 3 6" xfId="25158" xr:uid="{00000000-0005-0000-0000-0000845D0000}"/>
    <cellStyle name="Normal 2 22 3 3 7" xfId="25159" xr:uid="{00000000-0005-0000-0000-0000855D0000}"/>
    <cellStyle name="Normal 2 22 3 3 8" xfId="25160" xr:uid="{00000000-0005-0000-0000-0000865D0000}"/>
    <cellStyle name="Normal 2 22 3 3 9" xfId="25161" xr:uid="{00000000-0005-0000-0000-0000875D0000}"/>
    <cellStyle name="Normal 2 22 3 4" xfId="25162" xr:uid="{00000000-0005-0000-0000-0000885D0000}"/>
    <cellStyle name="Normal 2 22 3 5" xfId="25163" xr:uid="{00000000-0005-0000-0000-0000895D0000}"/>
    <cellStyle name="Normal 2 22 3 6" xfId="25164" xr:uid="{00000000-0005-0000-0000-00008A5D0000}"/>
    <cellStyle name="Normal 2 22 3 7" xfId="25165" xr:uid="{00000000-0005-0000-0000-00008B5D0000}"/>
    <cellStyle name="Normal 2 22 3 8" xfId="25166" xr:uid="{00000000-0005-0000-0000-00008C5D0000}"/>
    <cellStyle name="Normal 2 22 3 9" xfId="25167" xr:uid="{00000000-0005-0000-0000-00008D5D0000}"/>
    <cellStyle name="Normal 2 22 4" xfId="3908" xr:uid="{00000000-0005-0000-0000-00008E5D0000}"/>
    <cellStyle name="Normal 2 22 4 10" xfId="25168" xr:uid="{00000000-0005-0000-0000-00008F5D0000}"/>
    <cellStyle name="Normal 2 22 4 11" xfId="25169" xr:uid="{00000000-0005-0000-0000-0000905D0000}"/>
    <cellStyle name="Normal 2 22 4 12" xfId="25170" xr:uid="{00000000-0005-0000-0000-0000915D0000}"/>
    <cellStyle name="Normal 2 22 4 2" xfId="3909" xr:uid="{00000000-0005-0000-0000-0000925D0000}"/>
    <cellStyle name="Normal 2 22 4 2 10" xfId="25171" xr:uid="{00000000-0005-0000-0000-0000935D0000}"/>
    <cellStyle name="Normal 2 22 4 2 11" xfId="25172" xr:uid="{00000000-0005-0000-0000-0000945D0000}"/>
    <cellStyle name="Normal 2 22 4 2 2" xfId="25173" xr:uid="{00000000-0005-0000-0000-0000955D0000}"/>
    <cellStyle name="Normal 2 22 4 2 2 10" xfId="25174" xr:uid="{00000000-0005-0000-0000-0000965D0000}"/>
    <cellStyle name="Normal 2 22 4 2 2 2" xfId="25175" xr:uid="{00000000-0005-0000-0000-0000975D0000}"/>
    <cellStyle name="Normal 2 22 4 2 2 3" xfId="25176" xr:uid="{00000000-0005-0000-0000-0000985D0000}"/>
    <cellStyle name="Normal 2 22 4 2 2 4" xfId="25177" xr:uid="{00000000-0005-0000-0000-0000995D0000}"/>
    <cellStyle name="Normal 2 22 4 2 2 5" xfId="25178" xr:uid="{00000000-0005-0000-0000-00009A5D0000}"/>
    <cellStyle name="Normal 2 22 4 2 2 6" xfId="25179" xr:uid="{00000000-0005-0000-0000-00009B5D0000}"/>
    <cellStyle name="Normal 2 22 4 2 2 7" xfId="25180" xr:uid="{00000000-0005-0000-0000-00009C5D0000}"/>
    <cellStyle name="Normal 2 22 4 2 2 8" xfId="25181" xr:uid="{00000000-0005-0000-0000-00009D5D0000}"/>
    <cellStyle name="Normal 2 22 4 2 2 9" xfId="25182" xr:uid="{00000000-0005-0000-0000-00009E5D0000}"/>
    <cellStyle name="Normal 2 22 4 2 3" xfId="25183" xr:uid="{00000000-0005-0000-0000-00009F5D0000}"/>
    <cellStyle name="Normal 2 22 4 2 4" xfId="25184" xr:uid="{00000000-0005-0000-0000-0000A05D0000}"/>
    <cellStyle name="Normal 2 22 4 2 5" xfId="25185" xr:uid="{00000000-0005-0000-0000-0000A15D0000}"/>
    <cellStyle name="Normal 2 22 4 2 6" xfId="25186" xr:uid="{00000000-0005-0000-0000-0000A25D0000}"/>
    <cellStyle name="Normal 2 22 4 2 7" xfId="25187" xr:uid="{00000000-0005-0000-0000-0000A35D0000}"/>
    <cellStyle name="Normal 2 22 4 2 8" xfId="25188" xr:uid="{00000000-0005-0000-0000-0000A45D0000}"/>
    <cellStyle name="Normal 2 22 4 2 9" xfId="25189" xr:uid="{00000000-0005-0000-0000-0000A55D0000}"/>
    <cellStyle name="Normal 2 22 4 3" xfId="25190" xr:uid="{00000000-0005-0000-0000-0000A65D0000}"/>
    <cellStyle name="Normal 2 22 4 3 10" xfId="25191" xr:uid="{00000000-0005-0000-0000-0000A75D0000}"/>
    <cellStyle name="Normal 2 22 4 3 2" xfId="25192" xr:uid="{00000000-0005-0000-0000-0000A85D0000}"/>
    <cellStyle name="Normal 2 22 4 3 3" xfId="25193" xr:uid="{00000000-0005-0000-0000-0000A95D0000}"/>
    <cellStyle name="Normal 2 22 4 3 4" xfId="25194" xr:uid="{00000000-0005-0000-0000-0000AA5D0000}"/>
    <cellStyle name="Normal 2 22 4 3 5" xfId="25195" xr:uid="{00000000-0005-0000-0000-0000AB5D0000}"/>
    <cellStyle name="Normal 2 22 4 3 6" xfId="25196" xr:uid="{00000000-0005-0000-0000-0000AC5D0000}"/>
    <cellStyle name="Normal 2 22 4 3 7" xfId="25197" xr:uid="{00000000-0005-0000-0000-0000AD5D0000}"/>
    <cellStyle name="Normal 2 22 4 3 8" xfId="25198" xr:uid="{00000000-0005-0000-0000-0000AE5D0000}"/>
    <cellStyle name="Normal 2 22 4 3 9" xfId="25199" xr:uid="{00000000-0005-0000-0000-0000AF5D0000}"/>
    <cellStyle name="Normal 2 22 4 4" xfId="25200" xr:uid="{00000000-0005-0000-0000-0000B05D0000}"/>
    <cellStyle name="Normal 2 22 4 5" xfId="25201" xr:uid="{00000000-0005-0000-0000-0000B15D0000}"/>
    <cellStyle name="Normal 2 22 4 6" xfId="25202" xr:uid="{00000000-0005-0000-0000-0000B25D0000}"/>
    <cellStyle name="Normal 2 22 4 7" xfId="25203" xr:uid="{00000000-0005-0000-0000-0000B35D0000}"/>
    <cellStyle name="Normal 2 22 4 8" xfId="25204" xr:uid="{00000000-0005-0000-0000-0000B45D0000}"/>
    <cellStyle name="Normal 2 22 4 9" xfId="25205" xr:uid="{00000000-0005-0000-0000-0000B55D0000}"/>
    <cellStyle name="Normal 2 22 5" xfId="3910" xr:uid="{00000000-0005-0000-0000-0000B65D0000}"/>
    <cellStyle name="Normal 2 22 5 10" xfId="25206" xr:uid="{00000000-0005-0000-0000-0000B75D0000}"/>
    <cellStyle name="Normal 2 22 5 11" xfId="25207" xr:uid="{00000000-0005-0000-0000-0000B85D0000}"/>
    <cellStyle name="Normal 2 22 5 12" xfId="25208" xr:uid="{00000000-0005-0000-0000-0000B95D0000}"/>
    <cellStyle name="Normal 2 22 5 2" xfId="3911" xr:uid="{00000000-0005-0000-0000-0000BA5D0000}"/>
    <cellStyle name="Normal 2 22 5 2 10" xfId="25209" xr:uid="{00000000-0005-0000-0000-0000BB5D0000}"/>
    <cellStyle name="Normal 2 22 5 2 11" xfId="25210" xr:uid="{00000000-0005-0000-0000-0000BC5D0000}"/>
    <cellStyle name="Normal 2 22 5 2 2" xfId="25211" xr:uid="{00000000-0005-0000-0000-0000BD5D0000}"/>
    <cellStyle name="Normal 2 22 5 2 2 10" xfId="25212" xr:uid="{00000000-0005-0000-0000-0000BE5D0000}"/>
    <cellStyle name="Normal 2 22 5 2 2 2" xfId="25213" xr:uid="{00000000-0005-0000-0000-0000BF5D0000}"/>
    <cellStyle name="Normal 2 22 5 2 2 3" xfId="25214" xr:uid="{00000000-0005-0000-0000-0000C05D0000}"/>
    <cellStyle name="Normal 2 22 5 2 2 4" xfId="25215" xr:uid="{00000000-0005-0000-0000-0000C15D0000}"/>
    <cellStyle name="Normal 2 22 5 2 2 5" xfId="25216" xr:uid="{00000000-0005-0000-0000-0000C25D0000}"/>
    <cellStyle name="Normal 2 22 5 2 2 6" xfId="25217" xr:uid="{00000000-0005-0000-0000-0000C35D0000}"/>
    <cellStyle name="Normal 2 22 5 2 2 7" xfId="25218" xr:uid="{00000000-0005-0000-0000-0000C45D0000}"/>
    <cellStyle name="Normal 2 22 5 2 2 8" xfId="25219" xr:uid="{00000000-0005-0000-0000-0000C55D0000}"/>
    <cellStyle name="Normal 2 22 5 2 2 9" xfId="25220" xr:uid="{00000000-0005-0000-0000-0000C65D0000}"/>
    <cellStyle name="Normal 2 22 5 2 3" xfId="25221" xr:uid="{00000000-0005-0000-0000-0000C75D0000}"/>
    <cellStyle name="Normal 2 22 5 2 4" xfId="25222" xr:uid="{00000000-0005-0000-0000-0000C85D0000}"/>
    <cellStyle name="Normal 2 22 5 2 5" xfId="25223" xr:uid="{00000000-0005-0000-0000-0000C95D0000}"/>
    <cellStyle name="Normal 2 22 5 2 6" xfId="25224" xr:uid="{00000000-0005-0000-0000-0000CA5D0000}"/>
    <cellStyle name="Normal 2 22 5 2 7" xfId="25225" xr:uid="{00000000-0005-0000-0000-0000CB5D0000}"/>
    <cellStyle name="Normal 2 22 5 2 8" xfId="25226" xr:uid="{00000000-0005-0000-0000-0000CC5D0000}"/>
    <cellStyle name="Normal 2 22 5 2 9" xfId="25227" xr:uid="{00000000-0005-0000-0000-0000CD5D0000}"/>
    <cellStyle name="Normal 2 22 5 3" xfId="25228" xr:uid="{00000000-0005-0000-0000-0000CE5D0000}"/>
    <cellStyle name="Normal 2 22 5 3 10" xfId="25229" xr:uid="{00000000-0005-0000-0000-0000CF5D0000}"/>
    <cellStyle name="Normal 2 22 5 3 2" xfId="25230" xr:uid="{00000000-0005-0000-0000-0000D05D0000}"/>
    <cellStyle name="Normal 2 22 5 3 3" xfId="25231" xr:uid="{00000000-0005-0000-0000-0000D15D0000}"/>
    <cellStyle name="Normal 2 22 5 3 4" xfId="25232" xr:uid="{00000000-0005-0000-0000-0000D25D0000}"/>
    <cellStyle name="Normal 2 22 5 3 5" xfId="25233" xr:uid="{00000000-0005-0000-0000-0000D35D0000}"/>
    <cellStyle name="Normal 2 22 5 3 6" xfId="25234" xr:uid="{00000000-0005-0000-0000-0000D45D0000}"/>
    <cellStyle name="Normal 2 22 5 3 7" xfId="25235" xr:uid="{00000000-0005-0000-0000-0000D55D0000}"/>
    <cellStyle name="Normal 2 22 5 3 8" xfId="25236" xr:uid="{00000000-0005-0000-0000-0000D65D0000}"/>
    <cellStyle name="Normal 2 22 5 3 9" xfId="25237" xr:uid="{00000000-0005-0000-0000-0000D75D0000}"/>
    <cellStyle name="Normal 2 22 5 4" xfId="25238" xr:uid="{00000000-0005-0000-0000-0000D85D0000}"/>
    <cellStyle name="Normal 2 22 5 5" xfId="25239" xr:uid="{00000000-0005-0000-0000-0000D95D0000}"/>
    <cellStyle name="Normal 2 22 5 6" xfId="25240" xr:uid="{00000000-0005-0000-0000-0000DA5D0000}"/>
    <cellStyle name="Normal 2 22 5 7" xfId="25241" xr:uid="{00000000-0005-0000-0000-0000DB5D0000}"/>
    <cellStyle name="Normal 2 22 5 8" xfId="25242" xr:uid="{00000000-0005-0000-0000-0000DC5D0000}"/>
    <cellStyle name="Normal 2 22 5 9" xfId="25243" xr:uid="{00000000-0005-0000-0000-0000DD5D0000}"/>
    <cellStyle name="Normal 2 22 6" xfId="3903" xr:uid="{00000000-0005-0000-0000-0000DE5D0000}"/>
    <cellStyle name="Normal 2 23" xfId="3912" xr:uid="{00000000-0005-0000-0000-0000DF5D0000}"/>
    <cellStyle name="Normal 2 24" xfId="3913" xr:uid="{00000000-0005-0000-0000-0000E05D0000}"/>
    <cellStyle name="Normal 2 25" xfId="3914" xr:uid="{00000000-0005-0000-0000-0000E15D0000}"/>
    <cellStyle name="Normal 2 26" xfId="3915" xr:uid="{00000000-0005-0000-0000-0000E25D0000}"/>
    <cellStyle name="Normal 2 26 10" xfId="25244" xr:uid="{00000000-0005-0000-0000-0000E35D0000}"/>
    <cellStyle name="Normal 2 26 11" xfId="25245" xr:uid="{00000000-0005-0000-0000-0000E45D0000}"/>
    <cellStyle name="Normal 2 26 12" xfId="25246" xr:uid="{00000000-0005-0000-0000-0000E55D0000}"/>
    <cellStyle name="Normal 2 26 2" xfId="3916" xr:uid="{00000000-0005-0000-0000-0000E65D0000}"/>
    <cellStyle name="Normal 2 26 2 10" xfId="25247" xr:uid="{00000000-0005-0000-0000-0000E75D0000}"/>
    <cellStyle name="Normal 2 26 2 11" xfId="25248" xr:uid="{00000000-0005-0000-0000-0000E85D0000}"/>
    <cellStyle name="Normal 2 26 2 2" xfId="25249" xr:uid="{00000000-0005-0000-0000-0000E95D0000}"/>
    <cellStyle name="Normal 2 26 2 2 10" xfId="25250" xr:uid="{00000000-0005-0000-0000-0000EA5D0000}"/>
    <cellStyle name="Normal 2 26 2 2 2" xfId="25251" xr:uid="{00000000-0005-0000-0000-0000EB5D0000}"/>
    <cellStyle name="Normal 2 26 2 2 3" xfId="25252" xr:uid="{00000000-0005-0000-0000-0000EC5D0000}"/>
    <cellStyle name="Normal 2 26 2 2 4" xfId="25253" xr:uid="{00000000-0005-0000-0000-0000ED5D0000}"/>
    <cellStyle name="Normal 2 26 2 2 5" xfId="25254" xr:uid="{00000000-0005-0000-0000-0000EE5D0000}"/>
    <cellStyle name="Normal 2 26 2 2 6" xfId="25255" xr:uid="{00000000-0005-0000-0000-0000EF5D0000}"/>
    <cellStyle name="Normal 2 26 2 2 7" xfId="25256" xr:uid="{00000000-0005-0000-0000-0000F05D0000}"/>
    <cellStyle name="Normal 2 26 2 2 8" xfId="25257" xr:uid="{00000000-0005-0000-0000-0000F15D0000}"/>
    <cellStyle name="Normal 2 26 2 2 9" xfId="25258" xr:uid="{00000000-0005-0000-0000-0000F25D0000}"/>
    <cellStyle name="Normal 2 26 2 3" xfId="25259" xr:uid="{00000000-0005-0000-0000-0000F35D0000}"/>
    <cellStyle name="Normal 2 26 2 4" xfId="25260" xr:uid="{00000000-0005-0000-0000-0000F45D0000}"/>
    <cellStyle name="Normal 2 26 2 5" xfId="25261" xr:uid="{00000000-0005-0000-0000-0000F55D0000}"/>
    <cellStyle name="Normal 2 26 2 6" xfId="25262" xr:uid="{00000000-0005-0000-0000-0000F65D0000}"/>
    <cellStyle name="Normal 2 26 2 7" xfId="25263" xr:uid="{00000000-0005-0000-0000-0000F75D0000}"/>
    <cellStyle name="Normal 2 26 2 8" xfId="25264" xr:uid="{00000000-0005-0000-0000-0000F85D0000}"/>
    <cellStyle name="Normal 2 26 2 9" xfId="25265" xr:uid="{00000000-0005-0000-0000-0000F95D0000}"/>
    <cellStyle name="Normal 2 26 3" xfId="25266" xr:uid="{00000000-0005-0000-0000-0000FA5D0000}"/>
    <cellStyle name="Normal 2 26 3 10" xfId="25267" xr:uid="{00000000-0005-0000-0000-0000FB5D0000}"/>
    <cellStyle name="Normal 2 26 3 2" xfId="25268" xr:uid="{00000000-0005-0000-0000-0000FC5D0000}"/>
    <cellStyle name="Normal 2 26 3 3" xfId="25269" xr:uid="{00000000-0005-0000-0000-0000FD5D0000}"/>
    <cellStyle name="Normal 2 26 3 4" xfId="25270" xr:uid="{00000000-0005-0000-0000-0000FE5D0000}"/>
    <cellStyle name="Normal 2 26 3 5" xfId="25271" xr:uid="{00000000-0005-0000-0000-0000FF5D0000}"/>
    <cellStyle name="Normal 2 26 3 6" xfId="25272" xr:uid="{00000000-0005-0000-0000-0000005E0000}"/>
    <cellStyle name="Normal 2 26 3 7" xfId="25273" xr:uid="{00000000-0005-0000-0000-0000015E0000}"/>
    <cellStyle name="Normal 2 26 3 8" xfId="25274" xr:uid="{00000000-0005-0000-0000-0000025E0000}"/>
    <cellStyle name="Normal 2 26 3 9" xfId="25275" xr:uid="{00000000-0005-0000-0000-0000035E0000}"/>
    <cellStyle name="Normal 2 26 4" xfId="25276" xr:uid="{00000000-0005-0000-0000-0000045E0000}"/>
    <cellStyle name="Normal 2 26 5" xfId="25277" xr:uid="{00000000-0005-0000-0000-0000055E0000}"/>
    <cellStyle name="Normal 2 26 6" xfId="25278" xr:uid="{00000000-0005-0000-0000-0000065E0000}"/>
    <cellStyle name="Normal 2 26 7" xfId="25279" xr:uid="{00000000-0005-0000-0000-0000075E0000}"/>
    <cellStyle name="Normal 2 26 8" xfId="25280" xr:uid="{00000000-0005-0000-0000-0000085E0000}"/>
    <cellStyle name="Normal 2 26 9" xfId="25281" xr:uid="{00000000-0005-0000-0000-0000095E0000}"/>
    <cellStyle name="Normal 2 27" xfId="3917" xr:uid="{00000000-0005-0000-0000-00000A5E0000}"/>
    <cellStyle name="Normal 2 27 10" xfId="25282" xr:uid="{00000000-0005-0000-0000-00000B5E0000}"/>
    <cellStyle name="Normal 2 27 11" xfId="25283" xr:uid="{00000000-0005-0000-0000-00000C5E0000}"/>
    <cellStyle name="Normal 2 27 12" xfId="25284" xr:uid="{00000000-0005-0000-0000-00000D5E0000}"/>
    <cellStyle name="Normal 2 27 2" xfId="3918" xr:uid="{00000000-0005-0000-0000-00000E5E0000}"/>
    <cellStyle name="Normal 2 27 2 10" xfId="25285" xr:uid="{00000000-0005-0000-0000-00000F5E0000}"/>
    <cellStyle name="Normal 2 27 2 11" xfId="25286" xr:uid="{00000000-0005-0000-0000-0000105E0000}"/>
    <cellStyle name="Normal 2 27 2 2" xfId="25287" xr:uid="{00000000-0005-0000-0000-0000115E0000}"/>
    <cellStyle name="Normal 2 27 2 2 10" xfId="25288" xr:uid="{00000000-0005-0000-0000-0000125E0000}"/>
    <cellStyle name="Normal 2 27 2 2 2" xfId="25289" xr:uid="{00000000-0005-0000-0000-0000135E0000}"/>
    <cellStyle name="Normal 2 27 2 2 3" xfId="25290" xr:uid="{00000000-0005-0000-0000-0000145E0000}"/>
    <cellStyle name="Normal 2 27 2 2 4" xfId="25291" xr:uid="{00000000-0005-0000-0000-0000155E0000}"/>
    <cellStyle name="Normal 2 27 2 2 5" xfId="25292" xr:uid="{00000000-0005-0000-0000-0000165E0000}"/>
    <cellStyle name="Normal 2 27 2 2 6" xfId="25293" xr:uid="{00000000-0005-0000-0000-0000175E0000}"/>
    <cellStyle name="Normal 2 27 2 2 7" xfId="25294" xr:uid="{00000000-0005-0000-0000-0000185E0000}"/>
    <cellStyle name="Normal 2 27 2 2 8" xfId="25295" xr:uid="{00000000-0005-0000-0000-0000195E0000}"/>
    <cellStyle name="Normal 2 27 2 2 9" xfId="25296" xr:uid="{00000000-0005-0000-0000-00001A5E0000}"/>
    <cellStyle name="Normal 2 27 2 3" xfId="25297" xr:uid="{00000000-0005-0000-0000-00001B5E0000}"/>
    <cellStyle name="Normal 2 27 2 4" xfId="25298" xr:uid="{00000000-0005-0000-0000-00001C5E0000}"/>
    <cellStyle name="Normal 2 27 2 5" xfId="25299" xr:uid="{00000000-0005-0000-0000-00001D5E0000}"/>
    <cellStyle name="Normal 2 27 2 6" xfId="25300" xr:uid="{00000000-0005-0000-0000-00001E5E0000}"/>
    <cellStyle name="Normal 2 27 2 7" xfId="25301" xr:uid="{00000000-0005-0000-0000-00001F5E0000}"/>
    <cellStyle name="Normal 2 27 2 8" xfId="25302" xr:uid="{00000000-0005-0000-0000-0000205E0000}"/>
    <cellStyle name="Normal 2 27 2 9" xfId="25303" xr:uid="{00000000-0005-0000-0000-0000215E0000}"/>
    <cellStyle name="Normal 2 27 3" xfId="25304" xr:uid="{00000000-0005-0000-0000-0000225E0000}"/>
    <cellStyle name="Normal 2 27 3 10" xfId="25305" xr:uid="{00000000-0005-0000-0000-0000235E0000}"/>
    <cellStyle name="Normal 2 27 3 2" xfId="25306" xr:uid="{00000000-0005-0000-0000-0000245E0000}"/>
    <cellStyle name="Normal 2 27 3 3" xfId="25307" xr:uid="{00000000-0005-0000-0000-0000255E0000}"/>
    <cellStyle name="Normal 2 27 3 4" xfId="25308" xr:uid="{00000000-0005-0000-0000-0000265E0000}"/>
    <cellStyle name="Normal 2 27 3 5" xfId="25309" xr:uid="{00000000-0005-0000-0000-0000275E0000}"/>
    <cellStyle name="Normal 2 27 3 6" xfId="25310" xr:uid="{00000000-0005-0000-0000-0000285E0000}"/>
    <cellStyle name="Normal 2 27 3 7" xfId="25311" xr:uid="{00000000-0005-0000-0000-0000295E0000}"/>
    <cellStyle name="Normal 2 27 3 8" xfId="25312" xr:uid="{00000000-0005-0000-0000-00002A5E0000}"/>
    <cellStyle name="Normal 2 27 3 9" xfId="25313" xr:uid="{00000000-0005-0000-0000-00002B5E0000}"/>
    <cellStyle name="Normal 2 27 4" xfId="25314" xr:uid="{00000000-0005-0000-0000-00002C5E0000}"/>
    <cellStyle name="Normal 2 27 5" xfId="25315" xr:uid="{00000000-0005-0000-0000-00002D5E0000}"/>
    <cellStyle name="Normal 2 27 6" xfId="25316" xr:uid="{00000000-0005-0000-0000-00002E5E0000}"/>
    <cellStyle name="Normal 2 27 7" xfId="25317" xr:uid="{00000000-0005-0000-0000-00002F5E0000}"/>
    <cellStyle name="Normal 2 27 8" xfId="25318" xr:uid="{00000000-0005-0000-0000-0000305E0000}"/>
    <cellStyle name="Normal 2 27 9" xfId="25319" xr:uid="{00000000-0005-0000-0000-0000315E0000}"/>
    <cellStyle name="Normal 2 28" xfId="3919" xr:uid="{00000000-0005-0000-0000-0000325E0000}"/>
    <cellStyle name="Normal 2 28 10" xfId="25320" xr:uid="{00000000-0005-0000-0000-0000335E0000}"/>
    <cellStyle name="Normal 2 28 11" xfId="25321" xr:uid="{00000000-0005-0000-0000-0000345E0000}"/>
    <cellStyle name="Normal 2 28 12" xfId="25322" xr:uid="{00000000-0005-0000-0000-0000355E0000}"/>
    <cellStyle name="Normal 2 28 2" xfId="3920" xr:uid="{00000000-0005-0000-0000-0000365E0000}"/>
    <cellStyle name="Normal 2 28 2 10" xfId="25323" xr:uid="{00000000-0005-0000-0000-0000375E0000}"/>
    <cellStyle name="Normal 2 28 2 11" xfId="25324" xr:uid="{00000000-0005-0000-0000-0000385E0000}"/>
    <cellStyle name="Normal 2 28 2 2" xfId="25325" xr:uid="{00000000-0005-0000-0000-0000395E0000}"/>
    <cellStyle name="Normal 2 28 2 2 10" xfId="25326" xr:uid="{00000000-0005-0000-0000-00003A5E0000}"/>
    <cellStyle name="Normal 2 28 2 2 2" xfId="25327" xr:uid="{00000000-0005-0000-0000-00003B5E0000}"/>
    <cellStyle name="Normal 2 28 2 2 3" xfId="25328" xr:uid="{00000000-0005-0000-0000-00003C5E0000}"/>
    <cellStyle name="Normal 2 28 2 2 4" xfId="25329" xr:uid="{00000000-0005-0000-0000-00003D5E0000}"/>
    <cellStyle name="Normal 2 28 2 2 5" xfId="25330" xr:uid="{00000000-0005-0000-0000-00003E5E0000}"/>
    <cellStyle name="Normal 2 28 2 2 6" xfId="25331" xr:uid="{00000000-0005-0000-0000-00003F5E0000}"/>
    <cellStyle name="Normal 2 28 2 2 7" xfId="25332" xr:uid="{00000000-0005-0000-0000-0000405E0000}"/>
    <cellStyle name="Normal 2 28 2 2 8" xfId="25333" xr:uid="{00000000-0005-0000-0000-0000415E0000}"/>
    <cellStyle name="Normal 2 28 2 2 9" xfId="25334" xr:uid="{00000000-0005-0000-0000-0000425E0000}"/>
    <cellStyle name="Normal 2 28 2 3" xfId="25335" xr:uid="{00000000-0005-0000-0000-0000435E0000}"/>
    <cellStyle name="Normal 2 28 2 4" xfId="25336" xr:uid="{00000000-0005-0000-0000-0000445E0000}"/>
    <cellStyle name="Normal 2 28 2 5" xfId="25337" xr:uid="{00000000-0005-0000-0000-0000455E0000}"/>
    <cellStyle name="Normal 2 28 2 6" xfId="25338" xr:uid="{00000000-0005-0000-0000-0000465E0000}"/>
    <cellStyle name="Normal 2 28 2 7" xfId="25339" xr:uid="{00000000-0005-0000-0000-0000475E0000}"/>
    <cellStyle name="Normal 2 28 2 8" xfId="25340" xr:uid="{00000000-0005-0000-0000-0000485E0000}"/>
    <cellStyle name="Normal 2 28 2 9" xfId="25341" xr:uid="{00000000-0005-0000-0000-0000495E0000}"/>
    <cellStyle name="Normal 2 28 3" xfId="25342" xr:uid="{00000000-0005-0000-0000-00004A5E0000}"/>
    <cellStyle name="Normal 2 28 3 10" xfId="25343" xr:uid="{00000000-0005-0000-0000-00004B5E0000}"/>
    <cellStyle name="Normal 2 28 3 2" xfId="25344" xr:uid="{00000000-0005-0000-0000-00004C5E0000}"/>
    <cellStyle name="Normal 2 28 3 3" xfId="25345" xr:uid="{00000000-0005-0000-0000-00004D5E0000}"/>
    <cellStyle name="Normal 2 28 3 4" xfId="25346" xr:uid="{00000000-0005-0000-0000-00004E5E0000}"/>
    <cellStyle name="Normal 2 28 3 5" xfId="25347" xr:uid="{00000000-0005-0000-0000-00004F5E0000}"/>
    <cellStyle name="Normal 2 28 3 6" xfId="25348" xr:uid="{00000000-0005-0000-0000-0000505E0000}"/>
    <cellStyle name="Normal 2 28 3 7" xfId="25349" xr:uid="{00000000-0005-0000-0000-0000515E0000}"/>
    <cellStyle name="Normal 2 28 3 8" xfId="25350" xr:uid="{00000000-0005-0000-0000-0000525E0000}"/>
    <cellStyle name="Normal 2 28 3 9" xfId="25351" xr:uid="{00000000-0005-0000-0000-0000535E0000}"/>
    <cellStyle name="Normal 2 28 4" xfId="25352" xr:uid="{00000000-0005-0000-0000-0000545E0000}"/>
    <cellStyle name="Normal 2 28 5" xfId="25353" xr:uid="{00000000-0005-0000-0000-0000555E0000}"/>
    <cellStyle name="Normal 2 28 6" xfId="25354" xr:uid="{00000000-0005-0000-0000-0000565E0000}"/>
    <cellStyle name="Normal 2 28 7" xfId="25355" xr:uid="{00000000-0005-0000-0000-0000575E0000}"/>
    <cellStyle name="Normal 2 28 8" xfId="25356" xr:uid="{00000000-0005-0000-0000-0000585E0000}"/>
    <cellStyle name="Normal 2 28 9" xfId="25357" xr:uid="{00000000-0005-0000-0000-0000595E0000}"/>
    <cellStyle name="Normal 2 29" xfId="3921" xr:uid="{00000000-0005-0000-0000-00005A5E0000}"/>
    <cellStyle name="Normal 2 29 10" xfId="25358" xr:uid="{00000000-0005-0000-0000-00005B5E0000}"/>
    <cellStyle name="Normal 2 29 11" xfId="25359" xr:uid="{00000000-0005-0000-0000-00005C5E0000}"/>
    <cellStyle name="Normal 2 29 2" xfId="25360" xr:uid="{00000000-0005-0000-0000-00005D5E0000}"/>
    <cellStyle name="Normal 2 29 2 10" xfId="25361" xr:uid="{00000000-0005-0000-0000-00005E5E0000}"/>
    <cellStyle name="Normal 2 29 2 2" xfId="25362" xr:uid="{00000000-0005-0000-0000-00005F5E0000}"/>
    <cellStyle name="Normal 2 29 2 3" xfId="25363" xr:uid="{00000000-0005-0000-0000-0000605E0000}"/>
    <cellStyle name="Normal 2 29 2 4" xfId="25364" xr:uid="{00000000-0005-0000-0000-0000615E0000}"/>
    <cellStyle name="Normal 2 29 2 5" xfId="25365" xr:uid="{00000000-0005-0000-0000-0000625E0000}"/>
    <cellStyle name="Normal 2 29 2 6" xfId="25366" xr:uid="{00000000-0005-0000-0000-0000635E0000}"/>
    <cellStyle name="Normal 2 29 2 7" xfId="25367" xr:uid="{00000000-0005-0000-0000-0000645E0000}"/>
    <cellStyle name="Normal 2 29 2 8" xfId="25368" xr:uid="{00000000-0005-0000-0000-0000655E0000}"/>
    <cellStyle name="Normal 2 29 2 9" xfId="25369" xr:uid="{00000000-0005-0000-0000-0000665E0000}"/>
    <cellStyle name="Normal 2 29 3" xfId="25370" xr:uid="{00000000-0005-0000-0000-0000675E0000}"/>
    <cellStyle name="Normal 2 29 4" xfId="25371" xr:uid="{00000000-0005-0000-0000-0000685E0000}"/>
    <cellStyle name="Normal 2 29 5" xfId="25372" xr:uid="{00000000-0005-0000-0000-0000695E0000}"/>
    <cellStyle name="Normal 2 29 6" xfId="25373" xr:uid="{00000000-0005-0000-0000-00006A5E0000}"/>
    <cellStyle name="Normal 2 29 7" xfId="25374" xr:uid="{00000000-0005-0000-0000-00006B5E0000}"/>
    <cellStyle name="Normal 2 29 8" xfId="25375" xr:uid="{00000000-0005-0000-0000-00006C5E0000}"/>
    <cellStyle name="Normal 2 29 9" xfId="25376" xr:uid="{00000000-0005-0000-0000-00006D5E0000}"/>
    <cellStyle name="Normal 2 3 10" xfId="230" xr:uid="{00000000-0005-0000-0000-00006E5E0000}"/>
    <cellStyle name="Normal 2 3 11 2" xfId="33036" xr:uid="{00000000-0005-0000-0000-00006F5E0000}"/>
    <cellStyle name="Normal 2 3 2" xfId="76" xr:uid="{00000000-0005-0000-0000-0000705E0000}"/>
    <cellStyle name="Normal 2 3 2 2" xfId="33044" xr:uid="{00000000-0005-0000-0000-0000715E0000}"/>
    <cellStyle name="Normal 2 3 3" xfId="108" xr:uid="{00000000-0005-0000-0000-0000725E0000}"/>
    <cellStyle name="Normal 2 3 4" xfId="127" xr:uid="{00000000-0005-0000-0000-0000735E0000}"/>
    <cellStyle name="Normal 2 3 5" xfId="155" xr:uid="{00000000-0005-0000-0000-0000745E0000}"/>
    <cellStyle name="Normal 2 3 6" xfId="93" xr:uid="{00000000-0005-0000-0000-0000755E0000}"/>
    <cellStyle name="Normal 2 3 7" xfId="209" xr:uid="{00000000-0005-0000-0000-0000765E0000}"/>
    <cellStyle name="Normal 2 3 8" xfId="1466" xr:uid="{00000000-0005-0000-0000-0000775E0000}"/>
    <cellStyle name="Normal 2 30" xfId="25377" xr:uid="{00000000-0005-0000-0000-0000785E0000}"/>
    <cellStyle name="Normal 2 30 2" xfId="25378" xr:uid="{00000000-0005-0000-0000-0000795E0000}"/>
    <cellStyle name="Normal 2 31" xfId="25379" xr:uid="{00000000-0005-0000-0000-00007A5E0000}"/>
    <cellStyle name="Normal 2 32" xfId="25380" xr:uid="{00000000-0005-0000-0000-00007B5E0000}"/>
    <cellStyle name="Normal 2 33" xfId="25381" xr:uid="{00000000-0005-0000-0000-00007C5E0000}"/>
    <cellStyle name="Normal 2 34" xfId="33053" xr:uid="{00000000-0005-0000-0000-00007D5E0000}"/>
    <cellStyle name="Normal 2 4" xfId="39" xr:uid="{00000000-0005-0000-0000-00007E5E0000}"/>
    <cellStyle name="Normal 2 4 2" xfId="133" xr:uid="{00000000-0005-0000-0000-00007F5E0000}"/>
    <cellStyle name="Normal 2 4 3" xfId="161" xr:uid="{00000000-0005-0000-0000-0000805E0000}"/>
    <cellStyle name="Normal 2 4 4" xfId="229" xr:uid="{00000000-0005-0000-0000-0000815E0000}"/>
    <cellStyle name="Normal 2 4 5" xfId="3922" xr:uid="{00000000-0005-0000-0000-0000825E0000}"/>
    <cellStyle name="Normal 2 5" xfId="106" xr:uid="{00000000-0005-0000-0000-0000835E0000}"/>
    <cellStyle name="Normal 2 5 10" xfId="3923" xr:uid="{00000000-0005-0000-0000-0000845E0000}"/>
    <cellStyle name="Normal 2 5 11" xfId="3924" xr:uid="{00000000-0005-0000-0000-0000855E0000}"/>
    <cellStyle name="Normal 2 5 12" xfId="3925" xr:uid="{00000000-0005-0000-0000-0000865E0000}"/>
    <cellStyle name="Normal 2 5 13" xfId="3926" xr:uid="{00000000-0005-0000-0000-0000875E0000}"/>
    <cellStyle name="Normal 2 5 14" xfId="3927" xr:uid="{00000000-0005-0000-0000-0000885E0000}"/>
    <cellStyle name="Normal 2 5 15" xfId="3928" xr:uid="{00000000-0005-0000-0000-0000895E0000}"/>
    <cellStyle name="Normal 2 5 16" xfId="3929" xr:uid="{00000000-0005-0000-0000-00008A5E0000}"/>
    <cellStyle name="Normal 2 5 17" xfId="3930" xr:uid="{00000000-0005-0000-0000-00008B5E0000}"/>
    <cellStyle name="Normal 2 5 18" xfId="3931" xr:uid="{00000000-0005-0000-0000-00008C5E0000}"/>
    <cellStyle name="Normal 2 5 19" xfId="3932" xr:uid="{00000000-0005-0000-0000-00008D5E0000}"/>
    <cellStyle name="Normal 2 5 2" xfId="188" xr:uid="{00000000-0005-0000-0000-00008E5E0000}"/>
    <cellStyle name="Normal 2 5 2 2" xfId="3933" xr:uid="{00000000-0005-0000-0000-00008F5E0000}"/>
    <cellStyle name="Normal 2 5 20" xfId="3934" xr:uid="{00000000-0005-0000-0000-0000905E0000}"/>
    <cellStyle name="Normal 2 5 21" xfId="3935" xr:uid="{00000000-0005-0000-0000-0000915E0000}"/>
    <cellStyle name="Normal 2 5 22" xfId="3936" xr:uid="{00000000-0005-0000-0000-0000925E0000}"/>
    <cellStyle name="Normal 2 5 23" xfId="3937" xr:uid="{00000000-0005-0000-0000-0000935E0000}"/>
    <cellStyle name="Normal 2 5 24" xfId="3938" xr:uid="{00000000-0005-0000-0000-0000945E0000}"/>
    <cellStyle name="Normal 2 5 25" xfId="3939" xr:uid="{00000000-0005-0000-0000-0000955E0000}"/>
    <cellStyle name="Normal 2 5 26" xfId="3940" xr:uid="{00000000-0005-0000-0000-0000965E0000}"/>
    <cellStyle name="Normal 2 5 27" xfId="3941" xr:uid="{00000000-0005-0000-0000-0000975E0000}"/>
    <cellStyle name="Normal 2 5 28" xfId="3942" xr:uid="{00000000-0005-0000-0000-0000985E0000}"/>
    <cellStyle name="Normal 2 5 29" xfId="3943" xr:uid="{00000000-0005-0000-0000-0000995E0000}"/>
    <cellStyle name="Normal 2 5 3" xfId="1467" xr:uid="{00000000-0005-0000-0000-00009A5E0000}"/>
    <cellStyle name="Normal 2 5 3 2" xfId="3944" xr:uid="{00000000-0005-0000-0000-00009B5E0000}"/>
    <cellStyle name="Normal 2 5 30" xfId="3945" xr:uid="{00000000-0005-0000-0000-00009C5E0000}"/>
    <cellStyle name="Normal 2 5 31" xfId="3946" xr:uid="{00000000-0005-0000-0000-00009D5E0000}"/>
    <cellStyle name="Normal 2 5 32" xfId="3947" xr:uid="{00000000-0005-0000-0000-00009E5E0000}"/>
    <cellStyle name="Normal 2 5 33" xfId="3948" xr:uid="{00000000-0005-0000-0000-00009F5E0000}"/>
    <cellStyle name="Normal 2 5 34" xfId="3949" xr:uid="{00000000-0005-0000-0000-0000A05E0000}"/>
    <cellStyle name="Normal 2 5 35" xfId="3950" xr:uid="{00000000-0005-0000-0000-0000A15E0000}"/>
    <cellStyle name="Normal 2 5 36" xfId="3951" xr:uid="{00000000-0005-0000-0000-0000A25E0000}"/>
    <cellStyle name="Normal 2 5 37" xfId="3952" xr:uid="{00000000-0005-0000-0000-0000A35E0000}"/>
    <cellStyle name="Normal 2 5 38" xfId="3953" xr:uid="{00000000-0005-0000-0000-0000A45E0000}"/>
    <cellStyle name="Normal 2 5 39" xfId="3954" xr:uid="{00000000-0005-0000-0000-0000A55E0000}"/>
    <cellStyle name="Normal 2 5 4" xfId="3955" xr:uid="{00000000-0005-0000-0000-0000A65E0000}"/>
    <cellStyle name="Normal 2 5 40" xfId="3956" xr:uid="{00000000-0005-0000-0000-0000A75E0000}"/>
    <cellStyle name="Normal 2 5 41" xfId="3957" xr:uid="{00000000-0005-0000-0000-0000A85E0000}"/>
    <cellStyle name="Normal 2 5 42" xfId="3958" xr:uid="{00000000-0005-0000-0000-0000A95E0000}"/>
    <cellStyle name="Normal 2 5 43" xfId="3959" xr:uid="{00000000-0005-0000-0000-0000AA5E0000}"/>
    <cellStyle name="Normal 2 5 44" xfId="3960" xr:uid="{00000000-0005-0000-0000-0000AB5E0000}"/>
    <cellStyle name="Normal 2 5 45" xfId="3961" xr:uid="{00000000-0005-0000-0000-0000AC5E0000}"/>
    <cellStyle name="Normal 2 5 46" xfId="3962" xr:uid="{00000000-0005-0000-0000-0000AD5E0000}"/>
    <cellStyle name="Normal 2 5 47" xfId="3963" xr:uid="{00000000-0005-0000-0000-0000AE5E0000}"/>
    <cellStyle name="Normal 2 5 48" xfId="3964" xr:uid="{00000000-0005-0000-0000-0000AF5E0000}"/>
    <cellStyle name="Normal 2 5 49" xfId="3965" xr:uid="{00000000-0005-0000-0000-0000B05E0000}"/>
    <cellStyle name="Normal 2 5 5" xfId="3966" xr:uid="{00000000-0005-0000-0000-0000B15E0000}"/>
    <cellStyle name="Normal 2 5 50" xfId="3967" xr:uid="{00000000-0005-0000-0000-0000B25E0000}"/>
    <cellStyle name="Normal 2 5 51" xfId="3968" xr:uid="{00000000-0005-0000-0000-0000B35E0000}"/>
    <cellStyle name="Normal 2 5 52" xfId="3969" xr:uid="{00000000-0005-0000-0000-0000B45E0000}"/>
    <cellStyle name="Normal 2 5 53" xfId="3970" xr:uid="{00000000-0005-0000-0000-0000B55E0000}"/>
    <cellStyle name="Normal 2 5 54" xfId="3971" xr:uid="{00000000-0005-0000-0000-0000B65E0000}"/>
    <cellStyle name="Normal 2 5 55" xfId="3972" xr:uid="{00000000-0005-0000-0000-0000B75E0000}"/>
    <cellStyle name="Normal 2 5 56" xfId="3973" xr:uid="{00000000-0005-0000-0000-0000B85E0000}"/>
    <cellStyle name="Normal 2 5 57" xfId="3974" xr:uid="{00000000-0005-0000-0000-0000B95E0000}"/>
    <cellStyle name="Normal 2 5 58" xfId="3975" xr:uid="{00000000-0005-0000-0000-0000BA5E0000}"/>
    <cellStyle name="Normal 2 5 59" xfId="3976" xr:uid="{00000000-0005-0000-0000-0000BB5E0000}"/>
    <cellStyle name="Normal 2 5 6" xfId="3977" xr:uid="{00000000-0005-0000-0000-0000BC5E0000}"/>
    <cellStyle name="Normal 2 5 60" xfId="3978" xr:uid="{00000000-0005-0000-0000-0000BD5E0000}"/>
    <cellStyle name="Normal 2 5 61" xfId="3979" xr:uid="{00000000-0005-0000-0000-0000BE5E0000}"/>
    <cellStyle name="Normal 2 5 62" xfId="3980" xr:uid="{00000000-0005-0000-0000-0000BF5E0000}"/>
    <cellStyle name="Normal 2 5 7" xfId="3981" xr:uid="{00000000-0005-0000-0000-0000C05E0000}"/>
    <cellStyle name="Normal 2 5 8" xfId="3982" xr:uid="{00000000-0005-0000-0000-0000C15E0000}"/>
    <cellStyle name="Normal 2 5 9" xfId="3983" xr:uid="{00000000-0005-0000-0000-0000C25E0000}"/>
    <cellStyle name="Normal 2 6" xfId="1468" xr:uid="{00000000-0005-0000-0000-0000C35E0000}"/>
    <cellStyle name="Normal 2 6 10" xfId="3984" xr:uid="{00000000-0005-0000-0000-0000C45E0000}"/>
    <cellStyle name="Normal 2 6 11" xfId="3985" xr:uid="{00000000-0005-0000-0000-0000C55E0000}"/>
    <cellStyle name="Normal 2 6 12" xfId="3986" xr:uid="{00000000-0005-0000-0000-0000C65E0000}"/>
    <cellStyle name="Normal 2 6 13" xfId="3987" xr:uid="{00000000-0005-0000-0000-0000C75E0000}"/>
    <cellStyle name="Normal 2 6 14" xfId="3988" xr:uid="{00000000-0005-0000-0000-0000C85E0000}"/>
    <cellStyle name="Normal 2 6 15" xfId="3989" xr:uid="{00000000-0005-0000-0000-0000C95E0000}"/>
    <cellStyle name="Normal 2 6 16" xfId="3990" xr:uid="{00000000-0005-0000-0000-0000CA5E0000}"/>
    <cellStyle name="Normal 2 6 17" xfId="3991" xr:uid="{00000000-0005-0000-0000-0000CB5E0000}"/>
    <cellStyle name="Normal 2 6 18" xfId="3992" xr:uid="{00000000-0005-0000-0000-0000CC5E0000}"/>
    <cellStyle name="Normal 2 6 19" xfId="3993" xr:uid="{00000000-0005-0000-0000-0000CD5E0000}"/>
    <cellStyle name="Normal 2 6 2" xfId="1469" xr:uid="{00000000-0005-0000-0000-0000CE5E0000}"/>
    <cellStyle name="Normal 2 6 20" xfId="3994" xr:uid="{00000000-0005-0000-0000-0000CF5E0000}"/>
    <cellStyle name="Normal 2 6 21" xfId="3995" xr:uid="{00000000-0005-0000-0000-0000D05E0000}"/>
    <cellStyle name="Normal 2 6 22" xfId="3996" xr:uid="{00000000-0005-0000-0000-0000D15E0000}"/>
    <cellStyle name="Normal 2 6 23" xfId="3997" xr:uid="{00000000-0005-0000-0000-0000D25E0000}"/>
    <cellStyle name="Normal 2 6 24" xfId="3998" xr:uid="{00000000-0005-0000-0000-0000D35E0000}"/>
    <cellStyle name="Normal 2 6 25" xfId="3999" xr:uid="{00000000-0005-0000-0000-0000D45E0000}"/>
    <cellStyle name="Normal 2 6 26" xfId="4000" xr:uid="{00000000-0005-0000-0000-0000D55E0000}"/>
    <cellStyle name="Normal 2 6 27" xfId="4001" xr:uid="{00000000-0005-0000-0000-0000D65E0000}"/>
    <cellStyle name="Normal 2 6 28" xfId="4002" xr:uid="{00000000-0005-0000-0000-0000D75E0000}"/>
    <cellStyle name="Normal 2 6 29" xfId="4003" xr:uid="{00000000-0005-0000-0000-0000D85E0000}"/>
    <cellStyle name="Normal 2 6 3" xfId="4004" xr:uid="{00000000-0005-0000-0000-0000D95E0000}"/>
    <cellStyle name="Normal 2 6 30" xfId="4005" xr:uid="{00000000-0005-0000-0000-0000DA5E0000}"/>
    <cellStyle name="Normal 2 6 31" xfId="4006" xr:uid="{00000000-0005-0000-0000-0000DB5E0000}"/>
    <cellStyle name="Normal 2 6 32" xfId="4007" xr:uid="{00000000-0005-0000-0000-0000DC5E0000}"/>
    <cellStyle name="Normal 2 6 33" xfId="4008" xr:uid="{00000000-0005-0000-0000-0000DD5E0000}"/>
    <cellStyle name="Normal 2 6 34" xfId="4009" xr:uid="{00000000-0005-0000-0000-0000DE5E0000}"/>
    <cellStyle name="Normal 2 6 35" xfId="4010" xr:uid="{00000000-0005-0000-0000-0000DF5E0000}"/>
    <cellStyle name="Normal 2 6 36" xfId="4011" xr:uid="{00000000-0005-0000-0000-0000E05E0000}"/>
    <cellStyle name="Normal 2 6 37" xfId="4012" xr:uid="{00000000-0005-0000-0000-0000E15E0000}"/>
    <cellStyle name="Normal 2 6 38" xfId="4013" xr:uid="{00000000-0005-0000-0000-0000E25E0000}"/>
    <cellStyle name="Normal 2 6 39" xfId="4014" xr:uid="{00000000-0005-0000-0000-0000E35E0000}"/>
    <cellStyle name="Normal 2 6 4" xfId="4015" xr:uid="{00000000-0005-0000-0000-0000E45E0000}"/>
    <cellStyle name="Normal 2 6 40" xfId="4016" xr:uid="{00000000-0005-0000-0000-0000E55E0000}"/>
    <cellStyle name="Normal 2 6 41" xfId="4017" xr:uid="{00000000-0005-0000-0000-0000E65E0000}"/>
    <cellStyle name="Normal 2 6 42" xfId="4018" xr:uid="{00000000-0005-0000-0000-0000E75E0000}"/>
    <cellStyle name="Normal 2 6 43" xfId="4019" xr:uid="{00000000-0005-0000-0000-0000E85E0000}"/>
    <cellStyle name="Normal 2 6 44" xfId="4020" xr:uid="{00000000-0005-0000-0000-0000E95E0000}"/>
    <cellStyle name="Normal 2 6 45" xfId="4021" xr:uid="{00000000-0005-0000-0000-0000EA5E0000}"/>
    <cellStyle name="Normal 2 6 46" xfId="4022" xr:uid="{00000000-0005-0000-0000-0000EB5E0000}"/>
    <cellStyle name="Normal 2 6 47" xfId="4023" xr:uid="{00000000-0005-0000-0000-0000EC5E0000}"/>
    <cellStyle name="Normal 2 6 48" xfId="4024" xr:uid="{00000000-0005-0000-0000-0000ED5E0000}"/>
    <cellStyle name="Normal 2 6 49" xfId="4025" xr:uid="{00000000-0005-0000-0000-0000EE5E0000}"/>
    <cellStyle name="Normal 2 6 5" xfId="4026" xr:uid="{00000000-0005-0000-0000-0000EF5E0000}"/>
    <cellStyle name="Normal 2 6 50" xfId="4027" xr:uid="{00000000-0005-0000-0000-0000F05E0000}"/>
    <cellStyle name="Normal 2 6 51" xfId="4028" xr:uid="{00000000-0005-0000-0000-0000F15E0000}"/>
    <cellStyle name="Normal 2 6 52" xfId="4029" xr:uid="{00000000-0005-0000-0000-0000F25E0000}"/>
    <cellStyle name="Normal 2 6 53" xfId="4030" xr:uid="{00000000-0005-0000-0000-0000F35E0000}"/>
    <cellStyle name="Normal 2 6 54" xfId="4031" xr:uid="{00000000-0005-0000-0000-0000F45E0000}"/>
    <cellStyle name="Normal 2 6 55" xfId="4032" xr:uid="{00000000-0005-0000-0000-0000F55E0000}"/>
    <cellStyle name="Normal 2 6 56" xfId="4033" xr:uid="{00000000-0005-0000-0000-0000F65E0000}"/>
    <cellStyle name="Normal 2 6 57" xfId="4034" xr:uid="{00000000-0005-0000-0000-0000F75E0000}"/>
    <cellStyle name="Normal 2 6 58" xfId="4035" xr:uid="{00000000-0005-0000-0000-0000F85E0000}"/>
    <cellStyle name="Normal 2 6 59" xfId="4036" xr:uid="{00000000-0005-0000-0000-0000F95E0000}"/>
    <cellStyle name="Normal 2 6 6" xfId="4037" xr:uid="{00000000-0005-0000-0000-0000FA5E0000}"/>
    <cellStyle name="Normal 2 6 60" xfId="4038" xr:uid="{00000000-0005-0000-0000-0000FB5E0000}"/>
    <cellStyle name="Normal 2 6 61" xfId="4039" xr:uid="{00000000-0005-0000-0000-0000FC5E0000}"/>
    <cellStyle name="Normal 2 6 62" xfId="4040" xr:uid="{00000000-0005-0000-0000-0000FD5E0000}"/>
    <cellStyle name="Normal 2 6 7" xfId="4041" xr:uid="{00000000-0005-0000-0000-0000FE5E0000}"/>
    <cellStyle name="Normal 2 6 8" xfId="4042" xr:uid="{00000000-0005-0000-0000-0000FF5E0000}"/>
    <cellStyle name="Normal 2 6 9" xfId="4043" xr:uid="{00000000-0005-0000-0000-0000005F0000}"/>
    <cellStyle name="Normal 2 7" xfId="231" xr:uid="{00000000-0005-0000-0000-0000015F0000}"/>
    <cellStyle name="Normal 2 7 10" xfId="4045" xr:uid="{00000000-0005-0000-0000-0000025F0000}"/>
    <cellStyle name="Normal 2 7 11" xfId="4046" xr:uid="{00000000-0005-0000-0000-0000035F0000}"/>
    <cellStyle name="Normal 2 7 12" xfId="4047" xr:uid="{00000000-0005-0000-0000-0000045F0000}"/>
    <cellStyle name="Normal 2 7 13" xfId="4048" xr:uid="{00000000-0005-0000-0000-0000055F0000}"/>
    <cellStyle name="Normal 2 7 14" xfId="4049" xr:uid="{00000000-0005-0000-0000-0000065F0000}"/>
    <cellStyle name="Normal 2 7 15" xfId="4050" xr:uid="{00000000-0005-0000-0000-0000075F0000}"/>
    <cellStyle name="Normal 2 7 16" xfId="4051" xr:uid="{00000000-0005-0000-0000-0000085F0000}"/>
    <cellStyle name="Normal 2 7 17" xfId="4052" xr:uid="{00000000-0005-0000-0000-0000095F0000}"/>
    <cellStyle name="Normal 2 7 18" xfId="4053" xr:uid="{00000000-0005-0000-0000-00000A5F0000}"/>
    <cellStyle name="Normal 2 7 19" xfId="4054" xr:uid="{00000000-0005-0000-0000-00000B5F0000}"/>
    <cellStyle name="Normal 2 7 2" xfId="4055" xr:uid="{00000000-0005-0000-0000-00000C5F0000}"/>
    <cellStyle name="Normal 2 7 20" xfId="4056" xr:uid="{00000000-0005-0000-0000-00000D5F0000}"/>
    <cellStyle name="Normal 2 7 21" xfId="4057" xr:uid="{00000000-0005-0000-0000-00000E5F0000}"/>
    <cellStyle name="Normal 2 7 22" xfId="4058" xr:uid="{00000000-0005-0000-0000-00000F5F0000}"/>
    <cellStyle name="Normal 2 7 23" xfId="4059" xr:uid="{00000000-0005-0000-0000-0000105F0000}"/>
    <cellStyle name="Normal 2 7 24" xfId="4060" xr:uid="{00000000-0005-0000-0000-0000115F0000}"/>
    <cellStyle name="Normal 2 7 25" xfId="4061" xr:uid="{00000000-0005-0000-0000-0000125F0000}"/>
    <cellStyle name="Normal 2 7 26" xfId="4062" xr:uid="{00000000-0005-0000-0000-0000135F0000}"/>
    <cellStyle name="Normal 2 7 27" xfId="4063" xr:uid="{00000000-0005-0000-0000-0000145F0000}"/>
    <cellStyle name="Normal 2 7 28" xfId="4064" xr:uid="{00000000-0005-0000-0000-0000155F0000}"/>
    <cellStyle name="Normal 2 7 29" xfId="4065" xr:uid="{00000000-0005-0000-0000-0000165F0000}"/>
    <cellStyle name="Normal 2 7 3" xfId="4066" xr:uid="{00000000-0005-0000-0000-0000175F0000}"/>
    <cellStyle name="Normal 2 7 30" xfId="4067" xr:uid="{00000000-0005-0000-0000-0000185F0000}"/>
    <cellStyle name="Normal 2 7 31" xfId="4068" xr:uid="{00000000-0005-0000-0000-0000195F0000}"/>
    <cellStyle name="Normal 2 7 32" xfId="4069" xr:uid="{00000000-0005-0000-0000-00001A5F0000}"/>
    <cellStyle name="Normal 2 7 33" xfId="4070" xr:uid="{00000000-0005-0000-0000-00001B5F0000}"/>
    <cellStyle name="Normal 2 7 34" xfId="4071" xr:uid="{00000000-0005-0000-0000-00001C5F0000}"/>
    <cellStyle name="Normal 2 7 35" xfId="4072" xr:uid="{00000000-0005-0000-0000-00001D5F0000}"/>
    <cellStyle name="Normal 2 7 36" xfId="4073" xr:uid="{00000000-0005-0000-0000-00001E5F0000}"/>
    <cellStyle name="Normal 2 7 37" xfId="4074" xr:uid="{00000000-0005-0000-0000-00001F5F0000}"/>
    <cellStyle name="Normal 2 7 38" xfId="4075" xr:uid="{00000000-0005-0000-0000-0000205F0000}"/>
    <cellStyle name="Normal 2 7 39" xfId="4076" xr:uid="{00000000-0005-0000-0000-0000215F0000}"/>
    <cellStyle name="Normal 2 7 4" xfId="4077" xr:uid="{00000000-0005-0000-0000-0000225F0000}"/>
    <cellStyle name="Normal 2 7 40" xfId="4078" xr:uid="{00000000-0005-0000-0000-0000235F0000}"/>
    <cellStyle name="Normal 2 7 41" xfId="4079" xr:uid="{00000000-0005-0000-0000-0000245F0000}"/>
    <cellStyle name="Normal 2 7 42" xfId="4080" xr:uid="{00000000-0005-0000-0000-0000255F0000}"/>
    <cellStyle name="Normal 2 7 43" xfId="4081" xr:uid="{00000000-0005-0000-0000-0000265F0000}"/>
    <cellStyle name="Normal 2 7 44" xfId="4082" xr:uid="{00000000-0005-0000-0000-0000275F0000}"/>
    <cellStyle name="Normal 2 7 45" xfId="4083" xr:uid="{00000000-0005-0000-0000-0000285F0000}"/>
    <cellStyle name="Normal 2 7 46" xfId="4084" xr:uid="{00000000-0005-0000-0000-0000295F0000}"/>
    <cellStyle name="Normal 2 7 47" xfId="4085" xr:uid="{00000000-0005-0000-0000-00002A5F0000}"/>
    <cellStyle name="Normal 2 7 48" xfId="4086" xr:uid="{00000000-0005-0000-0000-00002B5F0000}"/>
    <cellStyle name="Normal 2 7 49" xfId="4087" xr:uid="{00000000-0005-0000-0000-00002C5F0000}"/>
    <cellStyle name="Normal 2 7 5" xfId="4088" xr:uid="{00000000-0005-0000-0000-00002D5F0000}"/>
    <cellStyle name="Normal 2 7 50" xfId="4089" xr:uid="{00000000-0005-0000-0000-00002E5F0000}"/>
    <cellStyle name="Normal 2 7 51" xfId="4090" xr:uid="{00000000-0005-0000-0000-00002F5F0000}"/>
    <cellStyle name="Normal 2 7 52" xfId="4091" xr:uid="{00000000-0005-0000-0000-0000305F0000}"/>
    <cellStyle name="Normal 2 7 53" xfId="4092" xr:uid="{00000000-0005-0000-0000-0000315F0000}"/>
    <cellStyle name="Normal 2 7 54" xfId="4093" xr:uid="{00000000-0005-0000-0000-0000325F0000}"/>
    <cellStyle name="Normal 2 7 55" xfId="4094" xr:uid="{00000000-0005-0000-0000-0000335F0000}"/>
    <cellStyle name="Normal 2 7 56" xfId="4095" xr:uid="{00000000-0005-0000-0000-0000345F0000}"/>
    <cellStyle name="Normal 2 7 57" xfId="4096" xr:uid="{00000000-0005-0000-0000-0000355F0000}"/>
    <cellStyle name="Normal 2 7 58" xfId="4097" xr:uid="{00000000-0005-0000-0000-0000365F0000}"/>
    <cellStyle name="Normal 2 7 59" xfId="4098" xr:uid="{00000000-0005-0000-0000-0000375F0000}"/>
    <cellStyle name="Normal 2 7 6" xfId="4099" xr:uid="{00000000-0005-0000-0000-0000385F0000}"/>
    <cellStyle name="Normal 2 7 60" xfId="4100" xr:uid="{00000000-0005-0000-0000-0000395F0000}"/>
    <cellStyle name="Normal 2 7 61" xfId="4101" xr:uid="{00000000-0005-0000-0000-00003A5F0000}"/>
    <cellStyle name="Normal 2 7 62" xfId="4102" xr:uid="{00000000-0005-0000-0000-00003B5F0000}"/>
    <cellStyle name="Normal 2 7 63" xfId="4103" xr:uid="{00000000-0005-0000-0000-00003C5F0000}"/>
    <cellStyle name="Normal 2 7 64" xfId="4044" xr:uid="{00000000-0005-0000-0000-00003D5F0000}"/>
    <cellStyle name="Normal 2 7 7" xfId="4104" xr:uid="{00000000-0005-0000-0000-00003E5F0000}"/>
    <cellStyle name="Normal 2 7 8" xfId="4105" xr:uid="{00000000-0005-0000-0000-00003F5F0000}"/>
    <cellStyle name="Normal 2 7 9" xfId="4106" xr:uid="{00000000-0005-0000-0000-0000405F0000}"/>
    <cellStyle name="Normal 2 8" xfId="1470" xr:uid="{00000000-0005-0000-0000-0000415F0000}"/>
    <cellStyle name="Normal 2 8 2" xfId="4108" xr:uid="{00000000-0005-0000-0000-0000425F0000}"/>
    <cellStyle name="Normal 2 8 2 10" xfId="25382" xr:uid="{00000000-0005-0000-0000-0000435F0000}"/>
    <cellStyle name="Normal 2 8 2 11" xfId="25383" xr:uid="{00000000-0005-0000-0000-0000445F0000}"/>
    <cellStyle name="Normal 2 8 2 12" xfId="25384" xr:uid="{00000000-0005-0000-0000-0000455F0000}"/>
    <cellStyle name="Normal 2 8 2 2" xfId="4109" xr:uid="{00000000-0005-0000-0000-0000465F0000}"/>
    <cellStyle name="Normal 2 8 2 2 10" xfId="25385" xr:uid="{00000000-0005-0000-0000-0000475F0000}"/>
    <cellStyle name="Normal 2 8 2 2 11" xfId="25386" xr:uid="{00000000-0005-0000-0000-0000485F0000}"/>
    <cellStyle name="Normal 2 8 2 2 2" xfId="25387" xr:uid="{00000000-0005-0000-0000-0000495F0000}"/>
    <cellStyle name="Normal 2 8 2 2 2 10" xfId="25388" xr:uid="{00000000-0005-0000-0000-00004A5F0000}"/>
    <cellStyle name="Normal 2 8 2 2 2 2" xfId="25389" xr:uid="{00000000-0005-0000-0000-00004B5F0000}"/>
    <cellStyle name="Normal 2 8 2 2 2 3" xfId="25390" xr:uid="{00000000-0005-0000-0000-00004C5F0000}"/>
    <cellStyle name="Normal 2 8 2 2 2 4" xfId="25391" xr:uid="{00000000-0005-0000-0000-00004D5F0000}"/>
    <cellStyle name="Normal 2 8 2 2 2 5" xfId="25392" xr:uid="{00000000-0005-0000-0000-00004E5F0000}"/>
    <cellStyle name="Normal 2 8 2 2 2 6" xfId="25393" xr:uid="{00000000-0005-0000-0000-00004F5F0000}"/>
    <cellStyle name="Normal 2 8 2 2 2 7" xfId="25394" xr:uid="{00000000-0005-0000-0000-0000505F0000}"/>
    <cellStyle name="Normal 2 8 2 2 2 8" xfId="25395" xr:uid="{00000000-0005-0000-0000-0000515F0000}"/>
    <cellStyle name="Normal 2 8 2 2 2 9" xfId="25396" xr:uid="{00000000-0005-0000-0000-0000525F0000}"/>
    <cellStyle name="Normal 2 8 2 2 3" xfId="25397" xr:uid="{00000000-0005-0000-0000-0000535F0000}"/>
    <cellStyle name="Normal 2 8 2 2 4" xfId="25398" xr:uid="{00000000-0005-0000-0000-0000545F0000}"/>
    <cellStyle name="Normal 2 8 2 2 5" xfId="25399" xr:uid="{00000000-0005-0000-0000-0000555F0000}"/>
    <cellStyle name="Normal 2 8 2 2 6" xfId="25400" xr:uid="{00000000-0005-0000-0000-0000565F0000}"/>
    <cellStyle name="Normal 2 8 2 2 7" xfId="25401" xr:uid="{00000000-0005-0000-0000-0000575F0000}"/>
    <cellStyle name="Normal 2 8 2 2 8" xfId="25402" xr:uid="{00000000-0005-0000-0000-0000585F0000}"/>
    <cellStyle name="Normal 2 8 2 2 9" xfId="25403" xr:uid="{00000000-0005-0000-0000-0000595F0000}"/>
    <cellStyle name="Normal 2 8 2 3" xfId="25404" xr:uid="{00000000-0005-0000-0000-00005A5F0000}"/>
    <cellStyle name="Normal 2 8 2 3 10" xfId="25405" xr:uid="{00000000-0005-0000-0000-00005B5F0000}"/>
    <cellStyle name="Normal 2 8 2 3 2" xfId="25406" xr:uid="{00000000-0005-0000-0000-00005C5F0000}"/>
    <cellStyle name="Normal 2 8 2 3 3" xfId="25407" xr:uid="{00000000-0005-0000-0000-00005D5F0000}"/>
    <cellStyle name="Normal 2 8 2 3 4" xfId="25408" xr:uid="{00000000-0005-0000-0000-00005E5F0000}"/>
    <cellStyle name="Normal 2 8 2 3 5" xfId="25409" xr:uid="{00000000-0005-0000-0000-00005F5F0000}"/>
    <cellStyle name="Normal 2 8 2 3 6" xfId="25410" xr:uid="{00000000-0005-0000-0000-0000605F0000}"/>
    <cellStyle name="Normal 2 8 2 3 7" xfId="25411" xr:uid="{00000000-0005-0000-0000-0000615F0000}"/>
    <cellStyle name="Normal 2 8 2 3 8" xfId="25412" xr:uid="{00000000-0005-0000-0000-0000625F0000}"/>
    <cellStyle name="Normal 2 8 2 3 9" xfId="25413" xr:uid="{00000000-0005-0000-0000-0000635F0000}"/>
    <cellStyle name="Normal 2 8 2 4" xfId="25414" xr:uid="{00000000-0005-0000-0000-0000645F0000}"/>
    <cellStyle name="Normal 2 8 2 5" xfId="25415" xr:uid="{00000000-0005-0000-0000-0000655F0000}"/>
    <cellStyle name="Normal 2 8 2 6" xfId="25416" xr:uid="{00000000-0005-0000-0000-0000665F0000}"/>
    <cellStyle name="Normal 2 8 2 7" xfId="25417" xr:uid="{00000000-0005-0000-0000-0000675F0000}"/>
    <cellStyle name="Normal 2 8 2 8" xfId="25418" xr:uid="{00000000-0005-0000-0000-0000685F0000}"/>
    <cellStyle name="Normal 2 8 2 9" xfId="25419" xr:uid="{00000000-0005-0000-0000-0000695F0000}"/>
    <cellStyle name="Normal 2 8 3" xfId="4110" xr:uid="{00000000-0005-0000-0000-00006A5F0000}"/>
    <cellStyle name="Normal 2 8 3 10" xfId="25420" xr:uid="{00000000-0005-0000-0000-00006B5F0000}"/>
    <cellStyle name="Normal 2 8 3 11" xfId="25421" xr:uid="{00000000-0005-0000-0000-00006C5F0000}"/>
    <cellStyle name="Normal 2 8 3 12" xfId="25422" xr:uid="{00000000-0005-0000-0000-00006D5F0000}"/>
    <cellStyle name="Normal 2 8 3 2" xfId="4111" xr:uid="{00000000-0005-0000-0000-00006E5F0000}"/>
    <cellStyle name="Normal 2 8 3 2 10" xfId="25423" xr:uid="{00000000-0005-0000-0000-00006F5F0000}"/>
    <cellStyle name="Normal 2 8 3 2 11" xfId="25424" xr:uid="{00000000-0005-0000-0000-0000705F0000}"/>
    <cellStyle name="Normal 2 8 3 2 2" xfId="25425" xr:uid="{00000000-0005-0000-0000-0000715F0000}"/>
    <cellStyle name="Normal 2 8 3 2 2 10" xfId="25426" xr:uid="{00000000-0005-0000-0000-0000725F0000}"/>
    <cellStyle name="Normal 2 8 3 2 2 2" xfId="25427" xr:uid="{00000000-0005-0000-0000-0000735F0000}"/>
    <cellStyle name="Normal 2 8 3 2 2 3" xfId="25428" xr:uid="{00000000-0005-0000-0000-0000745F0000}"/>
    <cellStyle name="Normal 2 8 3 2 2 4" xfId="25429" xr:uid="{00000000-0005-0000-0000-0000755F0000}"/>
    <cellStyle name="Normal 2 8 3 2 2 5" xfId="25430" xr:uid="{00000000-0005-0000-0000-0000765F0000}"/>
    <cellStyle name="Normal 2 8 3 2 2 6" xfId="25431" xr:uid="{00000000-0005-0000-0000-0000775F0000}"/>
    <cellStyle name="Normal 2 8 3 2 2 7" xfId="25432" xr:uid="{00000000-0005-0000-0000-0000785F0000}"/>
    <cellStyle name="Normal 2 8 3 2 2 8" xfId="25433" xr:uid="{00000000-0005-0000-0000-0000795F0000}"/>
    <cellStyle name="Normal 2 8 3 2 2 9" xfId="25434" xr:uid="{00000000-0005-0000-0000-00007A5F0000}"/>
    <cellStyle name="Normal 2 8 3 2 3" xfId="25435" xr:uid="{00000000-0005-0000-0000-00007B5F0000}"/>
    <cellStyle name="Normal 2 8 3 2 4" xfId="25436" xr:uid="{00000000-0005-0000-0000-00007C5F0000}"/>
    <cellStyle name="Normal 2 8 3 2 5" xfId="25437" xr:uid="{00000000-0005-0000-0000-00007D5F0000}"/>
    <cellStyle name="Normal 2 8 3 2 6" xfId="25438" xr:uid="{00000000-0005-0000-0000-00007E5F0000}"/>
    <cellStyle name="Normal 2 8 3 2 7" xfId="25439" xr:uid="{00000000-0005-0000-0000-00007F5F0000}"/>
    <cellStyle name="Normal 2 8 3 2 8" xfId="25440" xr:uid="{00000000-0005-0000-0000-0000805F0000}"/>
    <cellStyle name="Normal 2 8 3 2 9" xfId="25441" xr:uid="{00000000-0005-0000-0000-0000815F0000}"/>
    <cellStyle name="Normal 2 8 3 3" xfId="25442" xr:uid="{00000000-0005-0000-0000-0000825F0000}"/>
    <cellStyle name="Normal 2 8 3 3 10" xfId="25443" xr:uid="{00000000-0005-0000-0000-0000835F0000}"/>
    <cellStyle name="Normal 2 8 3 3 2" xfId="25444" xr:uid="{00000000-0005-0000-0000-0000845F0000}"/>
    <cellStyle name="Normal 2 8 3 3 3" xfId="25445" xr:uid="{00000000-0005-0000-0000-0000855F0000}"/>
    <cellStyle name="Normal 2 8 3 3 4" xfId="25446" xr:uid="{00000000-0005-0000-0000-0000865F0000}"/>
    <cellStyle name="Normal 2 8 3 3 5" xfId="25447" xr:uid="{00000000-0005-0000-0000-0000875F0000}"/>
    <cellStyle name="Normal 2 8 3 3 6" xfId="25448" xr:uid="{00000000-0005-0000-0000-0000885F0000}"/>
    <cellStyle name="Normal 2 8 3 3 7" xfId="25449" xr:uid="{00000000-0005-0000-0000-0000895F0000}"/>
    <cellStyle name="Normal 2 8 3 3 8" xfId="25450" xr:uid="{00000000-0005-0000-0000-00008A5F0000}"/>
    <cellStyle name="Normal 2 8 3 3 9" xfId="25451" xr:uid="{00000000-0005-0000-0000-00008B5F0000}"/>
    <cellStyle name="Normal 2 8 3 4" xfId="25452" xr:uid="{00000000-0005-0000-0000-00008C5F0000}"/>
    <cellStyle name="Normal 2 8 3 5" xfId="25453" xr:uid="{00000000-0005-0000-0000-00008D5F0000}"/>
    <cellStyle name="Normal 2 8 3 6" xfId="25454" xr:uid="{00000000-0005-0000-0000-00008E5F0000}"/>
    <cellStyle name="Normal 2 8 3 7" xfId="25455" xr:uid="{00000000-0005-0000-0000-00008F5F0000}"/>
    <cellStyle name="Normal 2 8 3 8" xfId="25456" xr:uid="{00000000-0005-0000-0000-0000905F0000}"/>
    <cellStyle name="Normal 2 8 3 9" xfId="25457" xr:uid="{00000000-0005-0000-0000-0000915F0000}"/>
    <cellStyle name="Normal 2 8 4" xfId="4112" xr:uid="{00000000-0005-0000-0000-0000925F0000}"/>
    <cellStyle name="Normal 2 8 4 10" xfId="25458" xr:uid="{00000000-0005-0000-0000-0000935F0000}"/>
    <cellStyle name="Normal 2 8 4 11" xfId="25459" xr:uid="{00000000-0005-0000-0000-0000945F0000}"/>
    <cellStyle name="Normal 2 8 4 12" xfId="25460" xr:uid="{00000000-0005-0000-0000-0000955F0000}"/>
    <cellStyle name="Normal 2 8 4 2" xfId="4113" xr:uid="{00000000-0005-0000-0000-0000965F0000}"/>
    <cellStyle name="Normal 2 8 4 2 10" xfId="25461" xr:uid="{00000000-0005-0000-0000-0000975F0000}"/>
    <cellStyle name="Normal 2 8 4 2 11" xfId="25462" xr:uid="{00000000-0005-0000-0000-0000985F0000}"/>
    <cellStyle name="Normal 2 8 4 2 2" xfId="25463" xr:uid="{00000000-0005-0000-0000-0000995F0000}"/>
    <cellStyle name="Normal 2 8 4 2 2 10" xfId="25464" xr:uid="{00000000-0005-0000-0000-00009A5F0000}"/>
    <cellStyle name="Normal 2 8 4 2 2 2" xfId="25465" xr:uid="{00000000-0005-0000-0000-00009B5F0000}"/>
    <cellStyle name="Normal 2 8 4 2 2 3" xfId="25466" xr:uid="{00000000-0005-0000-0000-00009C5F0000}"/>
    <cellStyle name="Normal 2 8 4 2 2 4" xfId="25467" xr:uid="{00000000-0005-0000-0000-00009D5F0000}"/>
    <cellStyle name="Normal 2 8 4 2 2 5" xfId="25468" xr:uid="{00000000-0005-0000-0000-00009E5F0000}"/>
    <cellStyle name="Normal 2 8 4 2 2 6" xfId="25469" xr:uid="{00000000-0005-0000-0000-00009F5F0000}"/>
    <cellStyle name="Normal 2 8 4 2 2 7" xfId="25470" xr:uid="{00000000-0005-0000-0000-0000A05F0000}"/>
    <cellStyle name="Normal 2 8 4 2 2 8" xfId="25471" xr:uid="{00000000-0005-0000-0000-0000A15F0000}"/>
    <cellStyle name="Normal 2 8 4 2 2 9" xfId="25472" xr:uid="{00000000-0005-0000-0000-0000A25F0000}"/>
    <cellStyle name="Normal 2 8 4 2 3" xfId="25473" xr:uid="{00000000-0005-0000-0000-0000A35F0000}"/>
    <cellStyle name="Normal 2 8 4 2 4" xfId="25474" xr:uid="{00000000-0005-0000-0000-0000A45F0000}"/>
    <cellStyle name="Normal 2 8 4 2 5" xfId="25475" xr:uid="{00000000-0005-0000-0000-0000A55F0000}"/>
    <cellStyle name="Normal 2 8 4 2 6" xfId="25476" xr:uid="{00000000-0005-0000-0000-0000A65F0000}"/>
    <cellStyle name="Normal 2 8 4 2 7" xfId="25477" xr:uid="{00000000-0005-0000-0000-0000A75F0000}"/>
    <cellStyle name="Normal 2 8 4 2 8" xfId="25478" xr:uid="{00000000-0005-0000-0000-0000A85F0000}"/>
    <cellStyle name="Normal 2 8 4 2 9" xfId="25479" xr:uid="{00000000-0005-0000-0000-0000A95F0000}"/>
    <cellStyle name="Normal 2 8 4 3" xfId="25480" xr:uid="{00000000-0005-0000-0000-0000AA5F0000}"/>
    <cellStyle name="Normal 2 8 4 3 10" xfId="25481" xr:uid="{00000000-0005-0000-0000-0000AB5F0000}"/>
    <cellStyle name="Normal 2 8 4 3 2" xfId="25482" xr:uid="{00000000-0005-0000-0000-0000AC5F0000}"/>
    <cellStyle name="Normal 2 8 4 3 3" xfId="25483" xr:uid="{00000000-0005-0000-0000-0000AD5F0000}"/>
    <cellStyle name="Normal 2 8 4 3 4" xfId="25484" xr:uid="{00000000-0005-0000-0000-0000AE5F0000}"/>
    <cellStyle name="Normal 2 8 4 3 5" xfId="25485" xr:uid="{00000000-0005-0000-0000-0000AF5F0000}"/>
    <cellStyle name="Normal 2 8 4 3 6" xfId="25486" xr:uid="{00000000-0005-0000-0000-0000B05F0000}"/>
    <cellStyle name="Normal 2 8 4 3 7" xfId="25487" xr:uid="{00000000-0005-0000-0000-0000B15F0000}"/>
    <cellStyle name="Normal 2 8 4 3 8" xfId="25488" xr:uid="{00000000-0005-0000-0000-0000B25F0000}"/>
    <cellStyle name="Normal 2 8 4 3 9" xfId="25489" xr:uid="{00000000-0005-0000-0000-0000B35F0000}"/>
    <cellStyle name="Normal 2 8 4 4" xfId="25490" xr:uid="{00000000-0005-0000-0000-0000B45F0000}"/>
    <cellStyle name="Normal 2 8 4 5" xfId="25491" xr:uid="{00000000-0005-0000-0000-0000B55F0000}"/>
    <cellStyle name="Normal 2 8 4 6" xfId="25492" xr:uid="{00000000-0005-0000-0000-0000B65F0000}"/>
    <cellStyle name="Normal 2 8 4 7" xfId="25493" xr:uid="{00000000-0005-0000-0000-0000B75F0000}"/>
    <cellStyle name="Normal 2 8 4 8" xfId="25494" xr:uid="{00000000-0005-0000-0000-0000B85F0000}"/>
    <cellStyle name="Normal 2 8 4 9" xfId="25495" xr:uid="{00000000-0005-0000-0000-0000B95F0000}"/>
    <cellStyle name="Normal 2 8 5" xfId="4114" xr:uid="{00000000-0005-0000-0000-0000BA5F0000}"/>
    <cellStyle name="Normal 2 8 5 10" xfId="25496" xr:uid="{00000000-0005-0000-0000-0000BB5F0000}"/>
    <cellStyle name="Normal 2 8 5 11" xfId="25497" xr:uid="{00000000-0005-0000-0000-0000BC5F0000}"/>
    <cellStyle name="Normal 2 8 5 12" xfId="25498" xr:uid="{00000000-0005-0000-0000-0000BD5F0000}"/>
    <cellStyle name="Normal 2 8 5 2" xfId="4115" xr:uid="{00000000-0005-0000-0000-0000BE5F0000}"/>
    <cellStyle name="Normal 2 8 5 2 10" xfId="25499" xr:uid="{00000000-0005-0000-0000-0000BF5F0000}"/>
    <cellStyle name="Normal 2 8 5 2 11" xfId="25500" xr:uid="{00000000-0005-0000-0000-0000C05F0000}"/>
    <cellStyle name="Normal 2 8 5 2 2" xfId="25501" xr:uid="{00000000-0005-0000-0000-0000C15F0000}"/>
    <cellStyle name="Normal 2 8 5 2 2 10" xfId="25502" xr:uid="{00000000-0005-0000-0000-0000C25F0000}"/>
    <cellStyle name="Normal 2 8 5 2 2 2" xfId="25503" xr:uid="{00000000-0005-0000-0000-0000C35F0000}"/>
    <cellStyle name="Normal 2 8 5 2 2 3" xfId="25504" xr:uid="{00000000-0005-0000-0000-0000C45F0000}"/>
    <cellStyle name="Normal 2 8 5 2 2 4" xfId="25505" xr:uid="{00000000-0005-0000-0000-0000C55F0000}"/>
    <cellStyle name="Normal 2 8 5 2 2 5" xfId="25506" xr:uid="{00000000-0005-0000-0000-0000C65F0000}"/>
    <cellStyle name="Normal 2 8 5 2 2 6" xfId="25507" xr:uid="{00000000-0005-0000-0000-0000C75F0000}"/>
    <cellStyle name="Normal 2 8 5 2 2 7" xfId="25508" xr:uid="{00000000-0005-0000-0000-0000C85F0000}"/>
    <cellStyle name="Normal 2 8 5 2 2 8" xfId="25509" xr:uid="{00000000-0005-0000-0000-0000C95F0000}"/>
    <cellStyle name="Normal 2 8 5 2 2 9" xfId="25510" xr:uid="{00000000-0005-0000-0000-0000CA5F0000}"/>
    <cellStyle name="Normal 2 8 5 2 3" xfId="25511" xr:uid="{00000000-0005-0000-0000-0000CB5F0000}"/>
    <cellStyle name="Normal 2 8 5 2 4" xfId="25512" xr:uid="{00000000-0005-0000-0000-0000CC5F0000}"/>
    <cellStyle name="Normal 2 8 5 2 5" xfId="25513" xr:uid="{00000000-0005-0000-0000-0000CD5F0000}"/>
    <cellStyle name="Normal 2 8 5 2 6" xfId="25514" xr:uid="{00000000-0005-0000-0000-0000CE5F0000}"/>
    <cellStyle name="Normal 2 8 5 2 7" xfId="25515" xr:uid="{00000000-0005-0000-0000-0000CF5F0000}"/>
    <cellStyle name="Normal 2 8 5 2 8" xfId="25516" xr:uid="{00000000-0005-0000-0000-0000D05F0000}"/>
    <cellStyle name="Normal 2 8 5 2 9" xfId="25517" xr:uid="{00000000-0005-0000-0000-0000D15F0000}"/>
    <cellStyle name="Normal 2 8 5 3" xfId="25518" xr:uid="{00000000-0005-0000-0000-0000D25F0000}"/>
    <cellStyle name="Normal 2 8 5 3 10" xfId="25519" xr:uid="{00000000-0005-0000-0000-0000D35F0000}"/>
    <cellStyle name="Normal 2 8 5 3 2" xfId="25520" xr:uid="{00000000-0005-0000-0000-0000D45F0000}"/>
    <cellStyle name="Normal 2 8 5 3 3" xfId="25521" xr:uid="{00000000-0005-0000-0000-0000D55F0000}"/>
    <cellStyle name="Normal 2 8 5 3 4" xfId="25522" xr:uid="{00000000-0005-0000-0000-0000D65F0000}"/>
    <cellStyle name="Normal 2 8 5 3 5" xfId="25523" xr:uid="{00000000-0005-0000-0000-0000D75F0000}"/>
    <cellStyle name="Normal 2 8 5 3 6" xfId="25524" xr:uid="{00000000-0005-0000-0000-0000D85F0000}"/>
    <cellStyle name="Normal 2 8 5 3 7" xfId="25525" xr:uid="{00000000-0005-0000-0000-0000D95F0000}"/>
    <cellStyle name="Normal 2 8 5 3 8" xfId="25526" xr:uid="{00000000-0005-0000-0000-0000DA5F0000}"/>
    <cellStyle name="Normal 2 8 5 3 9" xfId="25527" xr:uid="{00000000-0005-0000-0000-0000DB5F0000}"/>
    <cellStyle name="Normal 2 8 5 4" xfId="25528" xr:uid="{00000000-0005-0000-0000-0000DC5F0000}"/>
    <cellStyle name="Normal 2 8 5 5" xfId="25529" xr:uid="{00000000-0005-0000-0000-0000DD5F0000}"/>
    <cellStyle name="Normal 2 8 5 6" xfId="25530" xr:uid="{00000000-0005-0000-0000-0000DE5F0000}"/>
    <cellStyle name="Normal 2 8 5 7" xfId="25531" xr:uid="{00000000-0005-0000-0000-0000DF5F0000}"/>
    <cellStyle name="Normal 2 8 5 8" xfId="25532" xr:uid="{00000000-0005-0000-0000-0000E05F0000}"/>
    <cellStyle name="Normal 2 8 5 9" xfId="25533" xr:uid="{00000000-0005-0000-0000-0000E15F0000}"/>
    <cellStyle name="Normal 2 8 6" xfId="4107" xr:uid="{00000000-0005-0000-0000-0000E25F0000}"/>
    <cellStyle name="Normal 2 9" xfId="4116" xr:uid="{00000000-0005-0000-0000-0000E35F0000}"/>
    <cellStyle name="Normal 2 9 2" xfId="4117" xr:uid="{00000000-0005-0000-0000-0000E45F0000}"/>
    <cellStyle name="Normal 2 9 2 10" xfId="25534" xr:uid="{00000000-0005-0000-0000-0000E55F0000}"/>
    <cellStyle name="Normal 2 9 2 11" xfId="25535" xr:uid="{00000000-0005-0000-0000-0000E65F0000}"/>
    <cellStyle name="Normal 2 9 2 2" xfId="25536" xr:uid="{00000000-0005-0000-0000-0000E75F0000}"/>
    <cellStyle name="Normal 2 9 2 2 10" xfId="25537" xr:uid="{00000000-0005-0000-0000-0000E85F0000}"/>
    <cellStyle name="Normal 2 9 2 2 2" xfId="25538" xr:uid="{00000000-0005-0000-0000-0000E95F0000}"/>
    <cellStyle name="Normal 2 9 2 2 3" xfId="25539" xr:uid="{00000000-0005-0000-0000-0000EA5F0000}"/>
    <cellStyle name="Normal 2 9 2 2 4" xfId="25540" xr:uid="{00000000-0005-0000-0000-0000EB5F0000}"/>
    <cellStyle name="Normal 2 9 2 2 5" xfId="25541" xr:uid="{00000000-0005-0000-0000-0000EC5F0000}"/>
    <cellStyle name="Normal 2 9 2 2 6" xfId="25542" xr:uid="{00000000-0005-0000-0000-0000ED5F0000}"/>
    <cellStyle name="Normal 2 9 2 2 7" xfId="25543" xr:uid="{00000000-0005-0000-0000-0000EE5F0000}"/>
    <cellStyle name="Normal 2 9 2 2 8" xfId="25544" xr:uid="{00000000-0005-0000-0000-0000EF5F0000}"/>
    <cellStyle name="Normal 2 9 2 2 9" xfId="25545" xr:uid="{00000000-0005-0000-0000-0000F05F0000}"/>
    <cellStyle name="Normal 2 9 2 3" xfId="25546" xr:uid="{00000000-0005-0000-0000-0000F15F0000}"/>
    <cellStyle name="Normal 2 9 2 4" xfId="25547" xr:uid="{00000000-0005-0000-0000-0000F25F0000}"/>
    <cellStyle name="Normal 2 9 2 5" xfId="25548" xr:uid="{00000000-0005-0000-0000-0000F35F0000}"/>
    <cellStyle name="Normal 2 9 2 6" xfId="25549" xr:uid="{00000000-0005-0000-0000-0000F45F0000}"/>
    <cellStyle name="Normal 2 9 2 7" xfId="25550" xr:uid="{00000000-0005-0000-0000-0000F55F0000}"/>
    <cellStyle name="Normal 2 9 2 8" xfId="25551" xr:uid="{00000000-0005-0000-0000-0000F65F0000}"/>
    <cellStyle name="Normal 2 9 2 9" xfId="25552" xr:uid="{00000000-0005-0000-0000-0000F75F0000}"/>
    <cellStyle name="Normal 2 9 3" xfId="4118" xr:uid="{00000000-0005-0000-0000-0000F85F0000}"/>
    <cellStyle name="Normal 2 9 3 10" xfId="25553" xr:uid="{00000000-0005-0000-0000-0000F95F0000}"/>
    <cellStyle name="Normal 2 9 3 11" xfId="25554" xr:uid="{00000000-0005-0000-0000-0000FA5F0000}"/>
    <cellStyle name="Normal 2 9 3 2" xfId="25555" xr:uid="{00000000-0005-0000-0000-0000FB5F0000}"/>
    <cellStyle name="Normal 2 9 3 2 10" xfId="25556" xr:uid="{00000000-0005-0000-0000-0000FC5F0000}"/>
    <cellStyle name="Normal 2 9 3 2 2" xfId="25557" xr:uid="{00000000-0005-0000-0000-0000FD5F0000}"/>
    <cellStyle name="Normal 2 9 3 2 3" xfId="25558" xr:uid="{00000000-0005-0000-0000-0000FE5F0000}"/>
    <cellStyle name="Normal 2 9 3 2 4" xfId="25559" xr:uid="{00000000-0005-0000-0000-0000FF5F0000}"/>
    <cellStyle name="Normal 2 9 3 2 5" xfId="25560" xr:uid="{00000000-0005-0000-0000-000000600000}"/>
    <cellStyle name="Normal 2 9 3 2 6" xfId="25561" xr:uid="{00000000-0005-0000-0000-000001600000}"/>
    <cellStyle name="Normal 2 9 3 2 7" xfId="25562" xr:uid="{00000000-0005-0000-0000-000002600000}"/>
    <cellStyle name="Normal 2 9 3 2 8" xfId="25563" xr:uid="{00000000-0005-0000-0000-000003600000}"/>
    <cellStyle name="Normal 2 9 3 2 9" xfId="25564" xr:uid="{00000000-0005-0000-0000-000004600000}"/>
    <cellStyle name="Normal 2 9 3 3" xfId="25565" xr:uid="{00000000-0005-0000-0000-000005600000}"/>
    <cellStyle name="Normal 2 9 3 4" xfId="25566" xr:uid="{00000000-0005-0000-0000-000006600000}"/>
    <cellStyle name="Normal 2 9 3 5" xfId="25567" xr:uid="{00000000-0005-0000-0000-000007600000}"/>
    <cellStyle name="Normal 2 9 3 6" xfId="25568" xr:uid="{00000000-0005-0000-0000-000008600000}"/>
    <cellStyle name="Normal 2 9 3 7" xfId="25569" xr:uid="{00000000-0005-0000-0000-000009600000}"/>
    <cellStyle name="Normal 2 9 3 8" xfId="25570" xr:uid="{00000000-0005-0000-0000-00000A600000}"/>
    <cellStyle name="Normal 2 9 3 9" xfId="25571" xr:uid="{00000000-0005-0000-0000-00000B600000}"/>
    <cellStyle name="Normal 2 9 4" xfId="4119" xr:uid="{00000000-0005-0000-0000-00000C600000}"/>
    <cellStyle name="Normal 2 9 4 10" xfId="25572" xr:uid="{00000000-0005-0000-0000-00000D600000}"/>
    <cellStyle name="Normal 2 9 4 11" xfId="25573" xr:uid="{00000000-0005-0000-0000-00000E600000}"/>
    <cellStyle name="Normal 2 9 4 2" xfId="25574" xr:uid="{00000000-0005-0000-0000-00000F600000}"/>
    <cellStyle name="Normal 2 9 4 2 10" xfId="25575" xr:uid="{00000000-0005-0000-0000-000010600000}"/>
    <cellStyle name="Normal 2 9 4 2 2" xfId="25576" xr:uid="{00000000-0005-0000-0000-000011600000}"/>
    <cellStyle name="Normal 2 9 4 2 3" xfId="25577" xr:uid="{00000000-0005-0000-0000-000012600000}"/>
    <cellStyle name="Normal 2 9 4 2 4" xfId="25578" xr:uid="{00000000-0005-0000-0000-000013600000}"/>
    <cellStyle name="Normal 2 9 4 2 5" xfId="25579" xr:uid="{00000000-0005-0000-0000-000014600000}"/>
    <cellStyle name="Normal 2 9 4 2 6" xfId="25580" xr:uid="{00000000-0005-0000-0000-000015600000}"/>
    <cellStyle name="Normal 2 9 4 2 7" xfId="25581" xr:uid="{00000000-0005-0000-0000-000016600000}"/>
    <cellStyle name="Normal 2 9 4 2 8" xfId="25582" xr:uid="{00000000-0005-0000-0000-000017600000}"/>
    <cellStyle name="Normal 2 9 4 2 9" xfId="25583" xr:uid="{00000000-0005-0000-0000-000018600000}"/>
    <cellStyle name="Normal 2 9 4 3" xfId="25584" xr:uid="{00000000-0005-0000-0000-000019600000}"/>
    <cellStyle name="Normal 2 9 4 4" xfId="25585" xr:uid="{00000000-0005-0000-0000-00001A600000}"/>
    <cellStyle name="Normal 2 9 4 5" xfId="25586" xr:uid="{00000000-0005-0000-0000-00001B600000}"/>
    <cellStyle name="Normal 2 9 4 6" xfId="25587" xr:uid="{00000000-0005-0000-0000-00001C600000}"/>
    <cellStyle name="Normal 2 9 4 7" xfId="25588" xr:uid="{00000000-0005-0000-0000-00001D600000}"/>
    <cellStyle name="Normal 2 9 4 8" xfId="25589" xr:uid="{00000000-0005-0000-0000-00001E600000}"/>
    <cellStyle name="Normal 2 9 4 9" xfId="25590" xr:uid="{00000000-0005-0000-0000-00001F600000}"/>
    <cellStyle name="Normal 2 9 5" xfId="4120" xr:uid="{00000000-0005-0000-0000-000020600000}"/>
    <cellStyle name="Normal 2 9 5 10" xfId="25591" xr:uid="{00000000-0005-0000-0000-000021600000}"/>
    <cellStyle name="Normal 2 9 5 11" xfId="25592" xr:uid="{00000000-0005-0000-0000-000022600000}"/>
    <cellStyle name="Normal 2 9 5 2" xfId="25593" xr:uid="{00000000-0005-0000-0000-000023600000}"/>
    <cellStyle name="Normal 2 9 5 2 10" xfId="25594" xr:uid="{00000000-0005-0000-0000-000024600000}"/>
    <cellStyle name="Normal 2 9 5 2 2" xfId="25595" xr:uid="{00000000-0005-0000-0000-000025600000}"/>
    <cellStyle name="Normal 2 9 5 2 3" xfId="25596" xr:uid="{00000000-0005-0000-0000-000026600000}"/>
    <cellStyle name="Normal 2 9 5 2 4" xfId="25597" xr:uid="{00000000-0005-0000-0000-000027600000}"/>
    <cellStyle name="Normal 2 9 5 2 5" xfId="25598" xr:uid="{00000000-0005-0000-0000-000028600000}"/>
    <cellStyle name="Normal 2 9 5 2 6" xfId="25599" xr:uid="{00000000-0005-0000-0000-000029600000}"/>
    <cellStyle name="Normal 2 9 5 2 7" xfId="25600" xr:uid="{00000000-0005-0000-0000-00002A600000}"/>
    <cellStyle name="Normal 2 9 5 2 8" xfId="25601" xr:uid="{00000000-0005-0000-0000-00002B600000}"/>
    <cellStyle name="Normal 2 9 5 2 9" xfId="25602" xr:uid="{00000000-0005-0000-0000-00002C600000}"/>
    <cellStyle name="Normal 2 9 5 3" xfId="25603" xr:uid="{00000000-0005-0000-0000-00002D600000}"/>
    <cellStyle name="Normal 2 9 5 4" xfId="25604" xr:uid="{00000000-0005-0000-0000-00002E600000}"/>
    <cellStyle name="Normal 2 9 5 5" xfId="25605" xr:uid="{00000000-0005-0000-0000-00002F600000}"/>
    <cellStyle name="Normal 2 9 5 6" xfId="25606" xr:uid="{00000000-0005-0000-0000-000030600000}"/>
    <cellStyle name="Normal 2 9 5 7" xfId="25607" xr:uid="{00000000-0005-0000-0000-000031600000}"/>
    <cellStyle name="Normal 2 9 5 8" xfId="25608" xr:uid="{00000000-0005-0000-0000-000032600000}"/>
    <cellStyle name="Normal 2 9 5 9" xfId="25609" xr:uid="{00000000-0005-0000-0000-000033600000}"/>
    <cellStyle name="Normal 2 9 6" xfId="4121" xr:uid="{00000000-0005-0000-0000-000034600000}"/>
    <cellStyle name="Normal 2 9 6 10" xfId="25610" xr:uid="{00000000-0005-0000-0000-000035600000}"/>
    <cellStyle name="Normal 2 9 6 11" xfId="25611" xr:uid="{00000000-0005-0000-0000-000036600000}"/>
    <cellStyle name="Normal 2 9 6 2" xfId="25612" xr:uid="{00000000-0005-0000-0000-000037600000}"/>
    <cellStyle name="Normal 2 9 6 2 10" xfId="25613" xr:uid="{00000000-0005-0000-0000-000038600000}"/>
    <cellStyle name="Normal 2 9 6 2 2" xfId="25614" xr:uid="{00000000-0005-0000-0000-000039600000}"/>
    <cellStyle name="Normal 2 9 6 2 3" xfId="25615" xr:uid="{00000000-0005-0000-0000-00003A600000}"/>
    <cellStyle name="Normal 2 9 6 2 4" xfId="25616" xr:uid="{00000000-0005-0000-0000-00003B600000}"/>
    <cellStyle name="Normal 2 9 6 2 5" xfId="25617" xr:uid="{00000000-0005-0000-0000-00003C600000}"/>
    <cellStyle name="Normal 2 9 6 2 6" xfId="25618" xr:uid="{00000000-0005-0000-0000-00003D600000}"/>
    <cellStyle name="Normal 2 9 6 2 7" xfId="25619" xr:uid="{00000000-0005-0000-0000-00003E600000}"/>
    <cellStyle name="Normal 2 9 6 2 8" xfId="25620" xr:uid="{00000000-0005-0000-0000-00003F600000}"/>
    <cellStyle name="Normal 2 9 6 2 9" xfId="25621" xr:uid="{00000000-0005-0000-0000-000040600000}"/>
    <cellStyle name="Normal 2 9 6 3" xfId="25622" xr:uid="{00000000-0005-0000-0000-000041600000}"/>
    <cellStyle name="Normal 2 9 6 4" xfId="25623" xr:uid="{00000000-0005-0000-0000-000042600000}"/>
    <cellStyle name="Normal 2 9 6 5" xfId="25624" xr:uid="{00000000-0005-0000-0000-000043600000}"/>
    <cellStyle name="Normal 2 9 6 6" xfId="25625" xr:uid="{00000000-0005-0000-0000-000044600000}"/>
    <cellStyle name="Normal 2 9 6 7" xfId="25626" xr:uid="{00000000-0005-0000-0000-000045600000}"/>
    <cellStyle name="Normal 2 9 6 8" xfId="25627" xr:uid="{00000000-0005-0000-0000-000046600000}"/>
    <cellStyle name="Normal 2 9 6 9" xfId="25628" xr:uid="{00000000-0005-0000-0000-000047600000}"/>
    <cellStyle name="Normal 2 93" xfId="33037" xr:uid="{00000000-0005-0000-0000-000048600000}"/>
    <cellStyle name="Normal 2_Final bill  for - Electrical" xfId="4122" xr:uid="{00000000-0005-0000-0000-000049600000}"/>
    <cellStyle name="Normal 20" xfId="92" xr:uid="{00000000-0005-0000-0000-00004A600000}"/>
    <cellStyle name="Normal 20 2" xfId="219" xr:uid="{00000000-0005-0000-0000-00004B600000}"/>
    <cellStyle name="Normal 20 2 2" xfId="32998" xr:uid="{00000000-0005-0000-0000-00004C600000}"/>
    <cellStyle name="Normal 20 3" xfId="1471" xr:uid="{00000000-0005-0000-0000-00004D600000}"/>
    <cellStyle name="Normal 20 4" xfId="5018" xr:uid="{00000000-0005-0000-0000-00004E600000}"/>
    <cellStyle name="Normal 21" xfId="210" xr:uid="{00000000-0005-0000-0000-00004F600000}"/>
    <cellStyle name="Normal 21 10" xfId="25629" xr:uid="{00000000-0005-0000-0000-000050600000}"/>
    <cellStyle name="Normal 21 2" xfId="223" xr:uid="{00000000-0005-0000-0000-000051600000}"/>
    <cellStyle name="Normal 21 2 2" xfId="25630" xr:uid="{00000000-0005-0000-0000-000052600000}"/>
    <cellStyle name="Normal 21 3" xfId="1472" xr:uid="{00000000-0005-0000-0000-000053600000}"/>
    <cellStyle name="Normal 21 3 2" xfId="25631" xr:uid="{00000000-0005-0000-0000-000054600000}"/>
    <cellStyle name="Normal 21 4" xfId="1521" xr:uid="{00000000-0005-0000-0000-000055600000}"/>
    <cellStyle name="Normal 21 4 2" xfId="25632" xr:uid="{00000000-0005-0000-0000-000056600000}"/>
    <cellStyle name="Normal 21 5" xfId="25633" xr:uid="{00000000-0005-0000-0000-000057600000}"/>
    <cellStyle name="Normal 21 6" xfId="25634" xr:uid="{00000000-0005-0000-0000-000058600000}"/>
    <cellStyle name="Normal 21 7" xfId="25635" xr:uid="{00000000-0005-0000-0000-000059600000}"/>
    <cellStyle name="Normal 21 8" xfId="25636" xr:uid="{00000000-0005-0000-0000-00005A600000}"/>
    <cellStyle name="Normal 21 9" xfId="25637" xr:uid="{00000000-0005-0000-0000-00005B600000}"/>
    <cellStyle name="Normal 22" xfId="256" xr:uid="{00000000-0005-0000-0000-00005C600000}"/>
    <cellStyle name="Normal 22 2" xfId="1522" xr:uid="{00000000-0005-0000-0000-00005D600000}"/>
    <cellStyle name="Normal 22 2 2" xfId="32982" xr:uid="{00000000-0005-0000-0000-00005E600000}"/>
    <cellStyle name="Normal 23" xfId="232" xr:uid="{00000000-0005-0000-0000-00005F600000}"/>
    <cellStyle name="Normal 23 2" xfId="257" xr:uid="{00000000-0005-0000-0000-000060600000}"/>
    <cellStyle name="Normal 23 3" xfId="33006" xr:uid="{00000000-0005-0000-0000-000061600000}"/>
    <cellStyle name="Normal 24" xfId="1473" xr:uid="{00000000-0005-0000-0000-000062600000}"/>
    <cellStyle name="Normal 24 2" xfId="33001" xr:uid="{00000000-0005-0000-0000-000063600000}"/>
    <cellStyle name="Normal 25" xfId="1474" xr:uid="{00000000-0005-0000-0000-000064600000}"/>
    <cellStyle name="Normal 25 2" xfId="33007" xr:uid="{00000000-0005-0000-0000-000065600000}"/>
    <cellStyle name="Normal 26" xfId="1475" xr:uid="{00000000-0005-0000-0000-000066600000}"/>
    <cellStyle name="Normal 26 2" xfId="33008" xr:uid="{00000000-0005-0000-0000-000067600000}"/>
    <cellStyle name="Normal 27" xfId="1476" xr:uid="{00000000-0005-0000-0000-000068600000}"/>
    <cellStyle name="Normal 28" xfId="1477" xr:uid="{00000000-0005-0000-0000-000069600000}"/>
    <cellStyle name="Normal 28 2" xfId="1511" xr:uid="{00000000-0005-0000-0000-00006A600000}"/>
    <cellStyle name="Normal 29" xfId="1478" xr:uid="{00000000-0005-0000-0000-00006B600000}"/>
    <cellStyle name="Normal 3" xfId="18" xr:uid="{00000000-0005-0000-0000-00006C600000}"/>
    <cellStyle name="Normal 3 10" xfId="226" xr:uid="{00000000-0005-0000-0000-00006D600000}"/>
    <cellStyle name="Normal 3 10 2" xfId="4124" xr:uid="{00000000-0005-0000-0000-00006E600000}"/>
    <cellStyle name="Normal 3 10 2 10" xfId="25638" xr:uid="{00000000-0005-0000-0000-00006F600000}"/>
    <cellStyle name="Normal 3 10 2 11" xfId="25639" xr:uid="{00000000-0005-0000-0000-000070600000}"/>
    <cellStyle name="Normal 3 10 2 2" xfId="25640" xr:uid="{00000000-0005-0000-0000-000071600000}"/>
    <cellStyle name="Normal 3 10 2 2 10" xfId="25641" xr:uid="{00000000-0005-0000-0000-000072600000}"/>
    <cellStyle name="Normal 3 10 2 2 2" xfId="25642" xr:uid="{00000000-0005-0000-0000-000073600000}"/>
    <cellStyle name="Normal 3 10 2 2 3" xfId="25643" xr:uid="{00000000-0005-0000-0000-000074600000}"/>
    <cellStyle name="Normal 3 10 2 2 4" xfId="25644" xr:uid="{00000000-0005-0000-0000-000075600000}"/>
    <cellStyle name="Normal 3 10 2 2 5" xfId="25645" xr:uid="{00000000-0005-0000-0000-000076600000}"/>
    <cellStyle name="Normal 3 10 2 2 6" xfId="25646" xr:uid="{00000000-0005-0000-0000-000077600000}"/>
    <cellStyle name="Normal 3 10 2 2 7" xfId="25647" xr:uid="{00000000-0005-0000-0000-000078600000}"/>
    <cellStyle name="Normal 3 10 2 2 8" xfId="25648" xr:uid="{00000000-0005-0000-0000-000079600000}"/>
    <cellStyle name="Normal 3 10 2 2 9" xfId="25649" xr:uid="{00000000-0005-0000-0000-00007A600000}"/>
    <cellStyle name="Normal 3 10 2 3" xfId="25650" xr:uid="{00000000-0005-0000-0000-00007B600000}"/>
    <cellStyle name="Normal 3 10 2 4" xfId="25651" xr:uid="{00000000-0005-0000-0000-00007C600000}"/>
    <cellStyle name="Normal 3 10 2 5" xfId="25652" xr:uid="{00000000-0005-0000-0000-00007D600000}"/>
    <cellStyle name="Normal 3 10 2 6" xfId="25653" xr:uid="{00000000-0005-0000-0000-00007E600000}"/>
    <cellStyle name="Normal 3 10 2 7" xfId="25654" xr:uid="{00000000-0005-0000-0000-00007F600000}"/>
    <cellStyle name="Normal 3 10 2 8" xfId="25655" xr:uid="{00000000-0005-0000-0000-000080600000}"/>
    <cellStyle name="Normal 3 10 2 9" xfId="25656" xr:uid="{00000000-0005-0000-0000-000081600000}"/>
    <cellStyle name="Normal 3 10 3" xfId="4125" xr:uid="{00000000-0005-0000-0000-000082600000}"/>
    <cellStyle name="Normal 3 10 3 10" xfId="25657" xr:uid="{00000000-0005-0000-0000-000083600000}"/>
    <cellStyle name="Normal 3 10 3 11" xfId="25658" xr:uid="{00000000-0005-0000-0000-000084600000}"/>
    <cellStyle name="Normal 3 10 3 2" xfId="25659" xr:uid="{00000000-0005-0000-0000-000085600000}"/>
    <cellStyle name="Normal 3 10 3 2 10" xfId="25660" xr:uid="{00000000-0005-0000-0000-000086600000}"/>
    <cellStyle name="Normal 3 10 3 2 2" xfId="25661" xr:uid="{00000000-0005-0000-0000-000087600000}"/>
    <cellStyle name="Normal 3 10 3 2 3" xfId="25662" xr:uid="{00000000-0005-0000-0000-000088600000}"/>
    <cellStyle name="Normal 3 10 3 2 4" xfId="25663" xr:uid="{00000000-0005-0000-0000-000089600000}"/>
    <cellStyle name="Normal 3 10 3 2 5" xfId="25664" xr:uid="{00000000-0005-0000-0000-00008A600000}"/>
    <cellStyle name="Normal 3 10 3 2 6" xfId="25665" xr:uid="{00000000-0005-0000-0000-00008B600000}"/>
    <cellStyle name="Normal 3 10 3 2 7" xfId="25666" xr:uid="{00000000-0005-0000-0000-00008C600000}"/>
    <cellStyle name="Normal 3 10 3 2 8" xfId="25667" xr:uid="{00000000-0005-0000-0000-00008D600000}"/>
    <cellStyle name="Normal 3 10 3 2 9" xfId="25668" xr:uid="{00000000-0005-0000-0000-00008E600000}"/>
    <cellStyle name="Normal 3 10 3 3" xfId="25669" xr:uid="{00000000-0005-0000-0000-00008F600000}"/>
    <cellStyle name="Normal 3 10 3 4" xfId="25670" xr:uid="{00000000-0005-0000-0000-000090600000}"/>
    <cellStyle name="Normal 3 10 3 5" xfId="25671" xr:uid="{00000000-0005-0000-0000-000091600000}"/>
    <cellStyle name="Normal 3 10 3 6" xfId="25672" xr:uid="{00000000-0005-0000-0000-000092600000}"/>
    <cellStyle name="Normal 3 10 3 7" xfId="25673" xr:uid="{00000000-0005-0000-0000-000093600000}"/>
    <cellStyle name="Normal 3 10 3 8" xfId="25674" xr:uid="{00000000-0005-0000-0000-000094600000}"/>
    <cellStyle name="Normal 3 10 3 9" xfId="25675" xr:uid="{00000000-0005-0000-0000-000095600000}"/>
    <cellStyle name="Normal 3 10 4" xfId="4126" xr:uid="{00000000-0005-0000-0000-000096600000}"/>
    <cellStyle name="Normal 3 10 4 10" xfId="25676" xr:uid="{00000000-0005-0000-0000-000097600000}"/>
    <cellStyle name="Normal 3 10 4 11" xfId="25677" xr:uid="{00000000-0005-0000-0000-000098600000}"/>
    <cellStyle name="Normal 3 10 4 2" xfId="25678" xr:uid="{00000000-0005-0000-0000-000099600000}"/>
    <cellStyle name="Normal 3 10 4 2 10" xfId="25679" xr:uid="{00000000-0005-0000-0000-00009A600000}"/>
    <cellStyle name="Normal 3 10 4 2 2" xfId="25680" xr:uid="{00000000-0005-0000-0000-00009B600000}"/>
    <cellStyle name="Normal 3 10 4 2 3" xfId="25681" xr:uid="{00000000-0005-0000-0000-00009C600000}"/>
    <cellStyle name="Normal 3 10 4 2 4" xfId="25682" xr:uid="{00000000-0005-0000-0000-00009D600000}"/>
    <cellStyle name="Normal 3 10 4 2 5" xfId="25683" xr:uid="{00000000-0005-0000-0000-00009E600000}"/>
    <cellStyle name="Normal 3 10 4 2 6" xfId="25684" xr:uid="{00000000-0005-0000-0000-00009F600000}"/>
    <cellStyle name="Normal 3 10 4 2 7" xfId="25685" xr:uid="{00000000-0005-0000-0000-0000A0600000}"/>
    <cellStyle name="Normal 3 10 4 2 8" xfId="25686" xr:uid="{00000000-0005-0000-0000-0000A1600000}"/>
    <cellStyle name="Normal 3 10 4 2 9" xfId="25687" xr:uid="{00000000-0005-0000-0000-0000A2600000}"/>
    <cellStyle name="Normal 3 10 4 3" xfId="25688" xr:uid="{00000000-0005-0000-0000-0000A3600000}"/>
    <cellStyle name="Normal 3 10 4 4" xfId="25689" xr:uid="{00000000-0005-0000-0000-0000A4600000}"/>
    <cellStyle name="Normal 3 10 4 5" xfId="25690" xr:uid="{00000000-0005-0000-0000-0000A5600000}"/>
    <cellStyle name="Normal 3 10 4 6" xfId="25691" xr:uid="{00000000-0005-0000-0000-0000A6600000}"/>
    <cellStyle name="Normal 3 10 4 7" xfId="25692" xr:uid="{00000000-0005-0000-0000-0000A7600000}"/>
    <cellStyle name="Normal 3 10 4 8" xfId="25693" xr:uid="{00000000-0005-0000-0000-0000A8600000}"/>
    <cellStyle name="Normal 3 10 4 9" xfId="25694" xr:uid="{00000000-0005-0000-0000-0000A9600000}"/>
    <cellStyle name="Normal 3 10 5" xfId="4127" xr:uid="{00000000-0005-0000-0000-0000AA600000}"/>
    <cellStyle name="Normal 3 10 5 10" xfId="25695" xr:uid="{00000000-0005-0000-0000-0000AB600000}"/>
    <cellStyle name="Normal 3 10 5 11" xfId="25696" xr:uid="{00000000-0005-0000-0000-0000AC600000}"/>
    <cellStyle name="Normal 3 10 5 2" xfId="25697" xr:uid="{00000000-0005-0000-0000-0000AD600000}"/>
    <cellStyle name="Normal 3 10 5 2 10" xfId="25698" xr:uid="{00000000-0005-0000-0000-0000AE600000}"/>
    <cellStyle name="Normal 3 10 5 2 2" xfId="25699" xr:uid="{00000000-0005-0000-0000-0000AF600000}"/>
    <cellStyle name="Normal 3 10 5 2 3" xfId="25700" xr:uid="{00000000-0005-0000-0000-0000B0600000}"/>
    <cellStyle name="Normal 3 10 5 2 4" xfId="25701" xr:uid="{00000000-0005-0000-0000-0000B1600000}"/>
    <cellStyle name="Normal 3 10 5 2 5" xfId="25702" xr:uid="{00000000-0005-0000-0000-0000B2600000}"/>
    <cellStyle name="Normal 3 10 5 2 6" xfId="25703" xr:uid="{00000000-0005-0000-0000-0000B3600000}"/>
    <cellStyle name="Normal 3 10 5 2 7" xfId="25704" xr:uid="{00000000-0005-0000-0000-0000B4600000}"/>
    <cellStyle name="Normal 3 10 5 2 8" xfId="25705" xr:uid="{00000000-0005-0000-0000-0000B5600000}"/>
    <cellStyle name="Normal 3 10 5 2 9" xfId="25706" xr:uid="{00000000-0005-0000-0000-0000B6600000}"/>
    <cellStyle name="Normal 3 10 5 3" xfId="25707" xr:uid="{00000000-0005-0000-0000-0000B7600000}"/>
    <cellStyle name="Normal 3 10 5 4" xfId="25708" xr:uid="{00000000-0005-0000-0000-0000B8600000}"/>
    <cellStyle name="Normal 3 10 5 5" xfId="25709" xr:uid="{00000000-0005-0000-0000-0000B9600000}"/>
    <cellStyle name="Normal 3 10 5 6" xfId="25710" xr:uid="{00000000-0005-0000-0000-0000BA600000}"/>
    <cellStyle name="Normal 3 10 5 7" xfId="25711" xr:uid="{00000000-0005-0000-0000-0000BB600000}"/>
    <cellStyle name="Normal 3 10 5 8" xfId="25712" xr:uid="{00000000-0005-0000-0000-0000BC600000}"/>
    <cellStyle name="Normal 3 10 5 9" xfId="25713" xr:uid="{00000000-0005-0000-0000-0000BD600000}"/>
    <cellStyle name="Normal 3 10 6" xfId="4128" xr:uid="{00000000-0005-0000-0000-0000BE600000}"/>
    <cellStyle name="Normal 3 10 6 10" xfId="25714" xr:uid="{00000000-0005-0000-0000-0000BF600000}"/>
    <cellStyle name="Normal 3 10 6 11" xfId="25715" xr:uid="{00000000-0005-0000-0000-0000C0600000}"/>
    <cellStyle name="Normal 3 10 6 2" xfId="25716" xr:uid="{00000000-0005-0000-0000-0000C1600000}"/>
    <cellStyle name="Normal 3 10 6 2 10" xfId="25717" xr:uid="{00000000-0005-0000-0000-0000C2600000}"/>
    <cellStyle name="Normal 3 10 6 2 2" xfId="25718" xr:uid="{00000000-0005-0000-0000-0000C3600000}"/>
    <cellStyle name="Normal 3 10 6 2 3" xfId="25719" xr:uid="{00000000-0005-0000-0000-0000C4600000}"/>
    <cellStyle name="Normal 3 10 6 2 4" xfId="25720" xr:uid="{00000000-0005-0000-0000-0000C5600000}"/>
    <cellStyle name="Normal 3 10 6 2 5" xfId="25721" xr:uid="{00000000-0005-0000-0000-0000C6600000}"/>
    <cellStyle name="Normal 3 10 6 2 6" xfId="25722" xr:uid="{00000000-0005-0000-0000-0000C7600000}"/>
    <cellStyle name="Normal 3 10 6 2 7" xfId="25723" xr:uid="{00000000-0005-0000-0000-0000C8600000}"/>
    <cellStyle name="Normal 3 10 6 2 8" xfId="25724" xr:uid="{00000000-0005-0000-0000-0000C9600000}"/>
    <cellStyle name="Normal 3 10 6 2 9" xfId="25725" xr:uid="{00000000-0005-0000-0000-0000CA600000}"/>
    <cellStyle name="Normal 3 10 6 3" xfId="25726" xr:uid="{00000000-0005-0000-0000-0000CB600000}"/>
    <cellStyle name="Normal 3 10 6 4" xfId="25727" xr:uid="{00000000-0005-0000-0000-0000CC600000}"/>
    <cellStyle name="Normal 3 10 6 5" xfId="25728" xr:uid="{00000000-0005-0000-0000-0000CD600000}"/>
    <cellStyle name="Normal 3 10 6 6" xfId="25729" xr:uid="{00000000-0005-0000-0000-0000CE600000}"/>
    <cellStyle name="Normal 3 10 6 7" xfId="25730" xr:uid="{00000000-0005-0000-0000-0000CF600000}"/>
    <cellStyle name="Normal 3 10 6 8" xfId="25731" xr:uid="{00000000-0005-0000-0000-0000D0600000}"/>
    <cellStyle name="Normal 3 10 6 9" xfId="25732" xr:uid="{00000000-0005-0000-0000-0000D1600000}"/>
    <cellStyle name="Normal 3 10 7" xfId="4123" xr:uid="{00000000-0005-0000-0000-0000D2600000}"/>
    <cellStyle name="Normal 3 11" xfId="4129" xr:uid="{00000000-0005-0000-0000-0000D3600000}"/>
    <cellStyle name="Normal 3 11 2" xfId="4130" xr:uid="{00000000-0005-0000-0000-0000D4600000}"/>
    <cellStyle name="Normal 3 11 2 10" xfId="25733" xr:uid="{00000000-0005-0000-0000-0000D5600000}"/>
    <cellStyle name="Normal 3 11 2 11" xfId="25734" xr:uid="{00000000-0005-0000-0000-0000D6600000}"/>
    <cellStyle name="Normal 3 11 2 2" xfId="25735" xr:uid="{00000000-0005-0000-0000-0000D7600000}"/>
    <cellStyle name="Normal 3 11 2 2 10" xfId="25736" xr:uid="{00000000-0005-0000-0000-0000D8600000}"/>
    <cellStyle name="Normal 3 11 2 2 2" xfId="25737" xr:uid="{00000000-0005-0000-0000-0000D9600000}"/>
    <cellStyle name="Normal 3 11 2 2 3" xfId="25738" xr:uid="{00000000-0005-0000-0000-0000DA600000}"/>
    <cellStyle name="Normal 3 11 2 2 4" xfId="25739" xr:uid="{00000000-0005-0000-0000-0000DB600000}"/>
    <cellStyle name="Normal 3 11 2 2 5" xfId="25740" xr:uid="{00000000-0005-0000-0000-0000DC600000}"/>
    <cellStyle name="Normal 3 11 2 2 6" xfId="25741" xr:uid="{00000000-0005-0000-0000-0000DD600000}"/>
    <cellStyle name="Normal 3 11 2 2 7" xfId="25742" xr:uid="{00000000-0005-0000-0000-0000DE600000}"/>
    <cellStyle name="Normal 3 11 2 2 8" xfId="25743" xr:uid="{00000000-0005-0000-0000-0000DF600000}"/>
    <cellStyle name="Normal 3 11 2 2 9" xfId="25744" xr:uid="{00000000-0005-0000-0000-0000E0600000}"/>
    <cellStyle name="Normal 3 11 2 3" xfId="25745" xr:uid="{00000000-0005-0000-0000-0000E1600000}"/>
    <cellStyle name="Normal 3 11 2 4" xfId="25746" xr:uid="{00000000-0005-0000-0000-0000E2600000}"/>
    <cellStyle name="Normal 3 11 2 5" xfId="25747" xr:uid="{00000000-0005-0000-0000-0000E3600000}"/>
    <cellStyle name="Normal 3 11 2 6" xfId="25748" xr:uid="{00000000-0005-0000-0000-0000E4600000}"/>
    <cellStyle name="Normal 3 11 2 7" xfId="25749" xr:uid="{00000000-0005-0000-0000-0000E5600000}"/>
    <cellStyle name="Normal 3 11 2 8" xfId="25750" xr:uid="{00000000-0005-0000-0000-0000E6600000}"/>
    <cellStyle name="Normal 3 11 2 9" xfId="25751" xr:uid="{00000000-0005-0000-0000-0000E7600000}"/>
    <cellStyle name="Normal 3 11 3" xfId="4131" xr:uid="{00000000-0005-0000-0000-0000E8600000}"/>
    <cellStyle name="Normal 3 11 3 10" xfId="25752" xr:uid="{00000000-0005-0000-0000-0000E9600000}"/>
    <cellStyle name="Normal 3 11 3 11" xfId="25753" xr:uid="{00000000-0005-0000-0000-0000EA600000}"/>
    <cellStyle name="Normal 3 11 3 2" xfId="25754" xr:uid="{00000000-0005-0000-0000-0000EB600000}"/>
    <cellStyle name="Normal 3 11 3 2 10" xfId="25755" xr:uid="{00000000-0005-0000-0000-0000EC600000}"/>
    <cellStyle name="Normal 3 11 3 2 2" xfId="25756" xr:uid="{00000000-0005-0000-0000-0000ED600000}"/>
    <cellStyle name="Normal 3 11 3 2 3" xfId="25757" xr:uid="{00000000-0005-0000-0000-0000EE600000}"/>
    <cellStyle name="Normal 3 11 3 2 4" xfId="25758" xr:uid="{00000000-0005-0000-0000-0000EF600000}"/>
    <cellStyle name="Normal 3 11 3 2 5" xfId="25759" xr:uid="{00000000-0005-0000-0000-0000F0600000}"/>
    <cellStyle name="Normal 3 11 3 2 6" xfId="25760" xr:uid="{00000000-0005-0000-0000-0000F1600000}"/>
    <cellStyle name="Normal 3 11 3 2 7" xfId="25761" xr:uid="{00000000-0005-0000-0000-0000F2600000}"/>
    <cellStyle name="Normal 3 11 3 2 8" xfId="25762" xr:uid="{00000000-0005-0000-0000-0000F3600000}"/>
    <cellStyle name="Normal 3 11 3 2 9" xfId="25763" xr:uid="{00000000-0005-0000-0000-0000F4600000}"/>
    <cellStyle name="Normal 3 11 3 3" xfId="25764" xr:uid="{00000000-0005-0000-0000-0000F5600000}"/>
    <cellStyle name="Normal 3 11 3 4" xfId="25765" xr:uid="{00000000-0005-0000-0000-0000F6600000}"/>
    <cellStyle name="Normal 3 11 3 5" xfId="25766" xr:uid="{00000000-0005-0000-0000-0000F7600000}"/>
    <cellStyle name="Normal 3 11 3 6" xfId="25767" xr:uid="{00000000-0005-0000-0000-0000F8600000}"/>
    <cellStyle name="Normal 3 11 3 7" xfId="25768" xr:uid="{00000000-0005-0000-0000-0000F9600000}"/>
    <cellStyle name="Normal 3 11 3 8" xfId="25769" xr:uid="{00000000-0005-0000-0000-0000FA600000}"/>
    <cellStyle name="Normal 3 11 3 9" xfId="25770" xr:uid="{00000000-0005-0000-0000-0000FB600000}"/>
    <cellStyle name="Normal 3 11 4" xfId="4132" xr:uid="{00000000-0005-0000-0000-0000FC600000}"/>
    <cellStyle name="Normal 3 11 4 10" xfId="25771" xr:uid="{00000000-0005-0000-0000-0000FD600000}"/>
    <cellStyle name="Normal 3 11 4 11" xfId="25772" xr:uid="{00000000-0005-0000-0000-0000FE600000}"/>
    <cellStyle name="Normal 3 11 4 2" xfId="25773" xr:uid="{00000000-0005-0000-0000-0000FF600000}"/>
    <cellStyle name="Normal 3 11 4 2 10" xfId="25774" xr:uid="{00000000-0005-0000-0000-000000610000}"/>
    <cellStyle name="Normal 3 11 4 2 2" xfId="25775" xr:uid="{00000000-0005-0000-0000-000001610000}"/>
    <cellStyle name="Normal 3 11 4 2 3" xfId="25776" xr:uid="{00000000-0005-0000-0000-000002610000}"/>
    <cellStyle name="Normal 3 11 4 2 4" xfId="25777" xr:uid="{00000000-0005-0000-0000-000003610000}"/>
    <cellStyle name="Normal 3 11 4 2 5" xfId="25778" xr:uid="{00000000-0005-0000-0000-000004610000}"/>
    <cellStyle name="Normal 3 11 4 2 6" xfId="25779" xr:uid="{00000000-0005-0000-0000-000005610000}"/>
    <cellStyle name="Normal 3 11 4 2 7" xfId="25780" xr:uid="{00000000-0005-0000-0000-000006610000}"/>
    <cellStyle name="Normal 3 11 4 2 8" xfId="25781" xr:uid="{00000000-0005-0000-0000-000007610000}"/>
    <cellStyle name="Normal 3 11 4 2 9" xfId="25782" xr:uid="{00000000-0005-0000-0000-000008610000}"/>
    <cellStyle name="Normal 3 11 4 3" xfId="25783" xr:uid="{00000000-0005-0000-0000-000009610000}"/>
    <cellStyle name="Normal 3 11 4 4" xfId="25784" xr:uid="{00000000-0005-0000-0000-00000A610000}"/>
    <cellStyle name="Normal 3 11 4 5" xfId="25785" xr:uid="{00000000-0005-0000-0000-00000B610000}"/>
    <cellStyle name="Normal 3 11 4 6" xfId="25786" xr:uid="{00000000-0005-0000-0000-00000C610000}"/>
    <cellStyle name="Normal 3 11 4 7" xfId="25787" xr:uid="{00000000-0005-0000-0000-00000D610000}"/>
    <cellStyle name="Normal 3 11 4 8" xfId="25788" xr:uid="{00000000-0005-0000-0000-00000E610000}"/>
    <cellStyle name="Normal 3 11 4 9" xfId="25789" xr:uid="{00000000-0005-0000-0000-00000F610000}"/>
    <cellStyle name="Normal 3 11 5" xfId="4133" xr:uid="{00000000-0005-0000-0000-000010610000}"/>
    <cellStyle name="Normal 3 11 5 10" xfId="25790" xr:uid="{00000000-0005-0000-0000-000011610000}"/>
    <cellStyle name="Normal 3 11 5 11" xfId="25791" xr:uid="{00000000-0005-0000-0000-000012610000}"/>
    <cellStyle name="Normal 3 11 5 2" xfId="25792" xr:uid="{00000000-0005-0000-0000-000013610000}"/>
    <cellStyle name="Normal 3 11 5 2 10" xfId="25793" xr:uid="{00000000-0005-0000-0000-000014610000}"/>
    <cellStyle name="Normal 3 11 5 2 2" xfId="25794" xr:uid="{00000000-0005-0000-0000-000015610000}"/>
    <cellStyle name="Normal 3 11 5 2 3" xfId="25795" xr:uid="{00000000-0005-0000-0000-000016610000}"/>
    <cellStyle name="Normal 3 11 5 2 4" xfId="25796" xr:uid="{00000000-0005-0000-0000-000017610000}"/>
    <cellStyle name="Normal 3 11 5 2 5" xfId="25797" xr:uid="{00000000-0005-0000-0000-000018610000}"/>
    <cellStyle name="Normal 3 11 5 2 6" xfId="25798" xr:uid="{00000000-0005-0000-0000-000019610000}"/>
    <cellStyle name="Normal 3 11 5 2 7" xfId="25799" xr:uid="{00000000-0005-0000-0000-00001A610000}"/>
    <cellStyle name="Normal 3 11 5 2 8" xfId="25800" xr:uid="{00000000-0005-0000-0000-00001B610000}"/>
    <cellStyle name="Normal 3 11 5 2 9" xfId="25801" xr:uid="{00000000-0005-0000-0000-00001C610000}"/>
    <cellStyle name="Normal 3 11 5 3" xfId="25802" xr:uid="{00000000-0005-0000-0000-00001D610000}"/>
    <cellStyle name="Normal 3 11 5 4" xfId="25803" xr:uid="{00000000-0005-0000-0000-00001E610000}"/>
    <cellStyle name="Normal 3 11 5 5" xfId="25804" xr:uid="{00000000-0005-0000-0000-00001F610000}"/>
    <cellStyle name="Normal 3 11 5 6" xfId="25805" xr:uid="{00000000-0005-0000-0000-000020610000}"/>
    <cellStyle name="Normal 3 11 5 7" xfId="25806" xr:uid="{00000000-0005-0000-0000-000021610000}"/>
    <cellStyle name="Normal 3 11 5 8" xfId="25807" xr:uid="{00000000-0005-0000-0000-000022610000}"/>
    <cellStyle name="Normal 3 11 5 9" xfId="25808" xr:uid="{00000000-0005-0000-0000-000023610000}"/>
    <cellStyle name="Normal 3 11 6" xfId="4134" xr:uid="{00000000-0005-0000-0000-000024610000}"/>
    <cellStyle name="Normal 3 11 6 10" xfId="25809" xr:uid="{00000000-0005-0000-0000-000025610000}"/>
    <cellStyle name="Normal 3 11 6 11" xfId="25810" xr:uid="{00000000-0005-0000-0000-000026610000}"/>
    <cellStyle name="Normal 3 11 6 2" xfId="25811" xr:uid="{00000000-0005-0000-0000-000027610000}"/>
    <cellStyle name="Normal 3 11 6 2 10" xfId="25812" xr:uid="{00000000-0005-0000-0000-000028610000}"/>
    <cellStyle name="Normal 3 11 6 2 2" xfId="25813" xr:uid="{00000000-0005-0000-0000-000029610000}"/>
    <cellStyle name="Normal 3 11 6 2 3" xfId="25814" xr:uid="{00000000-0005-0000-0000-00002A610000}"/>
    <cellStyle name="Normal 3 11 6 2 4" xfId="25815" xr:uid="{00000000-0005-0000-0000-00002B610000}"/>
    <cellStyle name="Normal 3 11 6 2 5" xfId="25816" xr:uid="{00000000-0005-0000-0000-00002C610000}"/>
    <cellStyle name="Normal 3 11 6 2 6" xfId="25817" xr:uid="{00000000-0005-0000-0000-00002D610000}"/>
    <cellStyle name="Normal 3 11 6 2 7" xfId="25818" xr:uid="{00000000-0005-0000-0000-00002E610000}"/>
    <cellStyle name="Normal 3 11 6 2 8" xfId="25819" xr:uid="{00000000-0005-0000-0000-00002F610000}"/>
    <cellStyle name="Normal 3 11 6 2 9" xfId="25820" xr:uid="{00000000-0005-0000-0000-000030610000}"/>
    <cellStyle name="Normal 3 11 6 3" xfId="25821" xr:uid="{00000000-0005-0000-0000-000031610000}"/>
    <cellStyle name="Normal 3 11 6 4" xfId="25822" xr:uid="{00000000-0005-0000-0000-000032610000}"/>
    <cellStyle name="Normal 3 11 6 5" xfId="25823" xr:uid="{00000000-0005-0000-0000-000033610000}"/>
    <cellStyle name="Normal 3 11 6 6" xfId="25824" xr:uid="{00000000-0005-0000-0000-000034610000}"/>
    <cellStyle name="Normal 3 11 6 7" xfId="25825" xr:uid="{00000000-0005-0000-0000-000035610000}"/>
    <cellStyle name="Normal 3 11 6 8" xfId="25826" xr:uid="{00000000-0005-0000-0000-000036610000}"/>
    <cellStyle name="Normal 3 11 6 9" xfId="25827" xr:uid="{00000000-0005-0000-0000-000037610000}"/>
    <cellStyle name="Normal 3 12" xfId="4135" xr:uid="{00000000-0005-0000-0000-000038610000}"/>
    <cellStyle name="Normal 3 12 2" xfId="4136" xr:uid="{00000000-0005-0000-0000-000039610000}"/>
    <cellStyle name="Normal 3 12 2 10" xfId="25828" xr:uid="{00000000-0005-0000-0000-00003A610000}"/>
    <cellStyle name="Normal 3 12 2 11" xfId="25829" xr:uid="{00000000-0005-0000-0000-00003B610000}"/>
    <cellStyle name="Normal 3 12 2 2" xfId="25830" xr:uid="{00000000-0005-0000-0000-00003C610000}"/>
    <cellStyle name="Normal 3 12 2 2 10" xfId="25831" xr:uid="{00000000-0005-0000-0000-00003D610000}"/>
    <cellStyle name="Normal 3 12 2 2 2" xfId="25832" xr:uid="{00000000-0005-0000-0000-00003E610000}"/>
    <cellStyle name="Normal 3 12 2 2 3" xfId="25833" xr:uid="{00000000-0005-0000-0000-00003F610000}"/>
    <cellStyle name="Normal 3 12 2 2 4" xfId="25834" xr:uid="{00000000-0005-0000-0000-000040610000}"/>
    <cellStyle name="Normal 3 12 2 2 5" xfId="25835" xr:uid="{00000000-0005-0000-0000-000041610000}"/>
    <cellStyle name="Normal 3 12 2 2 6" xfId="25836" xr:uid="{00000000-0005-0000-0000-000042610000}"/>
    <cellStyle name="Normal 3 12 2 2 7" xfId="25837" xr:uid="{00000000-0005-0000-0000-000043610000}"/>
    <cellStyle name="Normal 3 12 2 2 8" xfId="25838" xr:uid="{00000000-0005-0000-0000-000044610000}"/>
    <cellStyle name="Normal 3 12 2 2 9" xfId="25839" xr:uid="{00000000-0005-0000-0000-000045610000}"/>
    <cellStyle name="Normal 3 12 2 3" xfId="25840" xr:uid="{00000000-0005-0000-0000-000046610000}"/>
    <cellStyle name="Normal 3 12 2 4" xfId="25841" xr:uid="{00000000-0005-0000-0000-000047610000}"/>
    <cellStyle name="Normal 3 12 2 5" xfId="25842" xr:uid="{00000000-0005-0000-0000-000048610000}"/>
    <cellStyle name="Normal 3 12 2 6" xfId="25843" xr:uid="{00000000-0005-0000-0000-000049610000}"/>
    <cellStyle name="Normal 3 12 2 7" xfId="25844" xr:uid="{00000000-0005-0000-0000-00004A610000}"/>
    <cellStyle name="Normal 3 12 2 8" xfId="25845" xr:uid="{00000000-0005-0000-0000-00004B610000}"/>
    <cellStyle name="Normal 3 12 2 9" xfId="25846" xr:uid="{00000000-0005-0000-0000-00004C610000}"/>
    <cellStyle name="Normal 3 12 3" xfId="4137" xr:uid="{00000000-0005-0000-0000-00004D610000}"/>
    <cellStyle name="Normal 3 12 3 10" xfId="25847" xr:uid="{00000000-0005-0000-0000-00004E610000}"/>
    <cellStyle name="Normal 3 12 3 11" xfId="25848" xr:uid="{00000000-0005-0000-0000-00004F610000}"/>
    <cellStyle name="Normal 3 12 3 2" xfId="25849" xr:uid="{00000000-0005-0000-0000-000050610000}"/>
    <cellStyle name="Normal 3 12 3 2 10" xfId="25850" xr:uid="{00000000-0005-0000-0000-000051610000}"/>
    <cellStyle name="Normal 3 12 3 2 2" xfId="25851" xr:uid="{00000000-0005-0000-0000-000052610000}"/>
    <cellStyle name="Normal 3 12 3 2 3" xfId="25852" xr:uid="{00000000-0005-0000-0000-000053610000}"/>
    <cellStyle name="Normal 3 12 3 2 4" xfId="25853" xr:uid="{00000000-0005-0000-0000-000054610000}"/>
    <cellStyle name="Normal 3 12 3 2 5" xfId="25854" xr:uid="{00000000-0005-0000-0000-000055610000}"/>
    <cellStyle name="Normal 3 12 3 2 6" xfId="25855" xr:uid="{00000000-0005-0000-0000-000056610000}"/>
    <cellStyle name="Normal 3 12 3 2 7" xfId="25856" xr:uid="{00000000-0005-0000-0000-000057610000}"/>
    <cellStyle name="Normal 3 12 3 2 8" xfId="25857" xr:uid="{00000000-0005-0000-0000-000058610000}"/>
    <cellStyle name="Normal 3 12 3 2 9" xfId="25858" xr:uid="{00000000-0005-0000-0000-000059610000}"/>
    <cellStyle name="Normal 3 12 3 3" xfId="25859" xr:uid="{00000000-0005-0000-0000-00005A610000}"/>
    <cellStyle name="Normal 3 12 3 4" xfId="25860" xr:uid="{00000000-0005-0000-0000-00005B610000}"/>
    <cellStyle name="Normal 3 12 3 5" xfId="25861" xr:uid="{00000000-0005-0000-0000-00005C610000}"/>
    <cellStyle name="Normal 3 12 3 6" xfId="25862" xr:uid="{00000000-0005-0000-0000-00005D610000}"/>
    <cellStyle name="Normal 3 12 3 7" xfId="25863" xr:uid="{00000000-0005-0000-0000-00005E610000}"/>
    <cellStyle name="Normal 3 12 3 8" xfId="25864" xr:uid="{00000000-0005-0000-0000-00005F610000}"/>
    <cellStyle name="Normal 3 12 3 9" xfId="25865" xr:uid="{00000000-0005-0000-0000-000060610000}"/>
    <cellStyle name="Normal 3 12 4" xfId="4138" xr:uid="{00000000-0005-0000-0000-000061610000}"/>
    <cellStyle name="Normal 3 12 4 10" xfId="25866" xr:uid="{00000000-0005-0000-0000-000062610000}"/>
    <cellStyle name="Normal 3 12 4 11" xfId="25867" xr:uid="{00000000-0005-0000-0000-000063610000}"/>
    <cellStyle name="Normal 3 12 4 2" xfId="25868" xr:uid="{00000000-0005-0000-0000-000064610000}"/>
    <cellStyle name="Normal 3 12 4 2 10" xfId="25869" xr:uid="{00000000-0005-0000-0000-000065610000}"/>
    <cellStyle name="Normal 3 12 4 2 2" xfId="25870" xr:uid="{00000000-0005-0000-0000-000066610000}"/>
    <cellStyle name="Normal 3 12 4 2 3" xfId="25871" xr:uid="{00000000-0005-0000-0000-000067610000}"/>
    <cellStyle name="Normal 3 12 4 2 4" xfId="25872" xr:uid="{00000000-0005-0000-0000-000068610000}"/>
    <cellStyle name="Normal 3 12 4 2 5" xfId="25873" xr:uid="{00000000-0005-0000-0000-000069610000}"/>
    <cellStyle name="Normal 3 12 4 2 6" xfId="25874" xr:uid="{00000000-0005-0000-0000-00006A610000}"/>
    <cellStyle name="Normal 3 12 4 2 7" xfId="25875" xr:uid="{00000000-0005-0000-0000-00006B610000}"/>
    <cellStyle name="Normal 3 12 4 2 8" xfId="25876" xr:uid="{00000000-0005-0000-0000-00006C610000}"/>
    <cellStyle name="Normal 3 12 4 2 9" xfId="25877" xr:uid="{00000000-0005-0000-0000-00006D610000}"/>
    <cellStyle name="Normal 3 12 4 3" xfId="25878" xr:uid="{00000000-0005-0000-0000-00006E610000}"/>
    <cellStyle name="Normal 3 12 4 4" xfId="25879" xr:uid="{00000000-0005-0000-0000-00006F610000}"/>
    <cellStyle name="Normal 3 12 4 5" xfId="25880" xr:uid="{00000000-0005-0000-0000-000070610000}"/>
    <cellStyle name="Normal 3 12 4 6" xfId="25881" xr:uid="{00000000-0005-0000-0000-000071610000}"/>
    <cellStyle name="Normal 3 12 4 7" xfId="25882" xr:uid="{00000000-0005-0000-0000-000072610000}"/>
    <cellStyle name="Normal 3 12 4 8" xfId="25883" xr:uid="{00000000-0005-0000-0000-000073610000}"/>
    <cellStyle name="Normal 3 12 4 9" xfId="25884" xr:uid="{00000000-0005-0000-0000-000074610000}"/>
    <cellStyle name="Normal 3 12 5" xfId="4139" xr:uid="{00000000-0005-0000-0000-000075610000}"/>
    <cellStyle name="Normal 3 12 5 10" xfId="25885" xr:uid="{00000000-0005-0000-0000-000076610000}"/>
    <cellStyle name="Normal 3 12 5 11" xfId="25886" xr:uid="{00000000-0005-0000-0000-000077610000}"/>
    <cellStyle name="Normal 3 12 5 2" xfId="25887" xr:uid="{00000000-0005-0000-0000-000078610000}"/>
    <cellStyle name="Normal 3 12 5 2 10" xfId="25888" xr:uid="{00000000-0005-0000-0000-000079610000}"/>
    <cellStyle name="Normal 3 12 5 2 2" xfId="25889" xr:uid="{00000000-0005-0000-0000-00007A610000}"/>
    <cellStyle name="Normal 3 12 5 2 3" xfId="25890" xr:uid="{00000000-0005-0000-0000-00007B610000}"/>
    <cellStyle name="Normal 3 12 5 2 4" xfId="25891" xr:uid="{00000000-0005-0000-0000-00007C610000}"/>
    <cellStyle name="Normal 3 12 5 2 5" xfId="25892" xr:uid="{00000000-0005-0000-0000-00007D610000}"/>
    <cellStyle name="Normal 3 12 5 2 6" xfId="25893" xr:uid="{00000000-0005-0000-0000-00007E610000}"/>
    <cellStyle name="Normal 3 12 5 2 7" xfId="25894" xr:uid="{00000000-0005-0000-0000-00007F610000}"/>
    <cellStyle name="Normal 3 12 5 2 8" xfId="25895" xr:uid="{00000000-0005-0000-0000-000080610000}"/>
    <cellStyle name="Normal 3 12 5 2 9" xfId="25896" xr:uid="{00000000-0005-0000-0000-000081610000}"/>
    <cellStyle name="Normal 3 12 5 3" xfId="25897" xr:uid="{00000000-0005-0000-0000-000082610000}"/>
    <cellStyle name="Normal 3 12 5 4" xfId="25898" xr:uid="{00000000-0005-0000-0000-000083610000}"/>
    <cellStyle name="Normal 3 12 5 5" xfId="25899" xr:uid="{00000000-0005-0000-0000-000084610000}"/>
    <cellStyle name="Normal 3 12 5 6" xfId="25900" xr:uid="{00000000-0005-0000-0000-000085610000}"/>
    <cellStyle name="Normal 3 12 5 7" xfId="25901" xr:uid="{00000000-0005-0000-0000-000086610000}"/>
    <cellStyle name="Normal 3 12 5 8" xfId="25902" xr:uid="{00000000-0005-0000-0000-000087610000}"/>
    <cellStyle name="Normal 3 12 5 9" xfId="25903" xr:uid="{00000000-0005-0000-0000-000088610000}"/>
    <cellStyle name="Normal 3 12 6" xfId="4140" xr:uid="{00000000-0005-0000-0000-000089610000}"/>
    <cellStyle name="Normal 3 12 6 10" xfId="25904" xr:uid="{00000000-0005-0000-0000-00008A610000}"/>
    <cellStyle name="Normal 3 12 6 11" xfId="25905" xr:uid="{00000000-0005-0000-0000-00008B610000}"/>
    <cellStyle name="Normal 3 12 6 2" xfId="25906" xr:uid="{00000000-0005-0000-0000-00008C610000}"/>
    <cellStyle name="Normal 3 12 6 2 10" xfId="25907" xr:uid="{00000000-0005-0000-0000-00008D610000}"/>
    <cellStyle name="Normal 3 12 6 2 2" xfId="25908" xr:uid="{00000000-0005-0000-0000-00008E610000}"/>
    <cellStyle name="Normal 3 12 6 2 3" xfId="25909" xr:uid="{00000000-0005-0000-0000-00008F610000}"/>
    <cellStyle name="Normal 3 12 6 2 4" xfId="25910" xr:uid="{00000000-0005-0000-0000-000090610000}"/>
    <cellStyle name="Normal 3 12 6 2 5" xfId="25911" xr:uid="{00000000-0005-0000-0000-000091610000}"/>
    <cellStyle name="Normal 3 12 6 2 6" xfId="25912" xr:uid="{00000000-0005-0000-0000-000092610000}"/>
    <cellStyle name="Normal 3 12 6 2 7" xfId="25913" xr:uid="{00000000-0005-0000-0000-000093610000}"/>
    <cellStyle name="Normal 3 12 6 2 8" xfId="25914" xr:uid="{00000000-0005-0000-0000-000094610000}"/>
    <cellStyle name="Normal 3 12 6 2 9" xfId="25915" xr:uid="{00000000-0005-0000-0000-000095610000}"/>
    <cellStyle name="Normal 3 12 6 3" xfId="25916" xr:uid="{00000000-0005-0000-0000-000096610000}"/>
    <cellStyle name="Normal 3 12 6 4" xfId="25917" xr:uid="{00000000-0005-0000-0000-000097610000}"/>
    <cellStyle name="Normal 3 12 6 5" xfId="25918" xr:uid="{00000000-0005-0000-0000-000098610000}"/>
    <cellStyle name="Normal 3 12 6 6" xfId="25919" xr:uid="{00000000-0005-0000-0000-000099610000}"/>
    <cellStyle name="Normal 3 12 6 7" xfId="25920" xr:uid="{00000000-0005-0000-0000-00009A610000}"/>
    <cellStyle name="Normal 3 12 6 8" xfId="25921" xr:uid="{00000000-0005-0000-0000-00009B610000}"/>
    <cellStyle name="Normal 3 12 6 9" xfId="25922" xr:uid="{00000000-0005-0000-0000-00009C610000}"/>
    <cellStyle name="Normal 3 13" xfId="4141" xr:uid="{00000000-0005-0000-0000-00009D610000}"/>
    <cellStyle name="Normal 3 13 2" xfId="4142" xr:uid="{00000000-0005-0000-0000-00009E610000}"/>
    <cellStyle name="Normal 3 13 2 10" xfId="25923" xr:uid="{00000000-0005-0000-0000-00009F610000}"/>
    <cellStyle name="Normal 3 13 2 11" xfId="25924" xr:uid="{00000000-0005-0000-0000-0000A0610000}"/>
    <cellStyle name="Normal 3 13 2 2" xfId="25925" xr:uid="{00000000-0005-0000-0000-0000A1610000}"/>
    <cellStyle name="Normal 3 13 2 2 10" xfId="25926" xr:uid="{00000000-0005-0000-0000-0000A2610000}"/>
    <cellStyle name="Normal 3 13 2 2 2" xfId="25927" xr:uid="{00000000-0005-0000-0000-0000A3610000}"/>
    <cellStyle name="Normal 3 13 2 2 3" xfId="25928" xr:uid="{00000000-0005-0000-0000-0000A4610000}"/>
    <cellStyle name="Normal 3 13 2 2 4" xfId="25929" xr:uid="{00000000-0005-0000-0000-0000A5610000}"/>
    <cellStyle name="Normal 3 13 2 2 5" xfId="25930" xr:uid="{00000000-0005-0000-0000-0000A6610000}"/>
    <cellStyle name="Normal 3 13 2 2 6" xfId="25931" xr:uid="{00000000-0005-0000-0000-0000A7610000}"/>
    <cellStyle name="Normal 3 13 2 2 7" xfId="25932" xr:uid="{00000000-0005-0000-0000-0000A8610000}"/>
    <cellStyle name="Normal 3 13 2 2 8" xfId="25933" xr:uid="{00000000-0005-0000-0000-0000A9610000}"/>
    <cellStyle name="Normal 3 13 2 2 9" xfId="25934" xr:uid="{00000000-0005-0000-0000-0000AA610000}"/>
    <cellStyle name="Normal 3 13 2 3" xfId="25935" xr:uid="{00000000-0005-0000-0000-0000AB610000}"/>
    <cellStyle name="Normal 3 13 2 4" xfId="25936" xr:uid="{00000000-0005-0000-0000-0000AC610000}"/>
    <cellStyle name="Normal 3 13 2 5" xfId="25937" xr:uid="{00000000-0005-0000-0000-0000AD610000}"/>
    <cellStyle name="Normal 3 13 2 6" xfId="25938" xr:uid="{00000000-0005-0000-0000-0000AE610000}"/>
    <cellStyle name="Normal 3 13 2 7" xfId="25939" xr:uid="{00000000-0005-0000-0000-0000AF610000}"/>
    <cellStyle name="Normal 3 13 2 8" xfId="25940" xr:uid="{00000000-0005-0000-0000-0000B0610000}"/>
    <cellStyle name="Normal 3 13 2 9" xfId="25941" xr:uid="{00000000-0005-0000-0000-0000B1610000}"/>
    <cellStyle name="Normal 3 13 3" xfId="4143" xr:uid="{00000000-0005-0000-0000-0000B2610000}"/>
    <cellStyle name="Normal 3 13 3 10" xfId="25942" xr:uid="{00000000-0005-0000-0000-0000B3610000}"/>
    <cellStyle name="Normal 3 13 3 11" xfId="25943" xr:uid="{00000000-0005-0000-0000-0000B4610000}"/>
    <cellStyle name="Normal 3 13 3 2" xfId="25944" xr:uid="{00000000-0005-0000-0000-0000B5610000}"/>
    <cellStyle name="Normal 3 13 3 2 10" xfId="25945" xr:uid="{00000000-0005-0000-0000-0000B6610000}"/>
    <cellStyle name="Normal 3 13 3 2 2" xfId="25946" xr:uid="{00000000-0005-0000-0000-0000B7610000}"/>
    <cellStyle name="Normal 3 13 3 2 3" xfId="25947" xr:uid="{00000000-0005-0000-0000-0000B8610000}"/>
    <cellStyle name="Normal 3 13 3 2 4" xfId="25948" xr:uid="{00000000-0005-0000-0000-0000B9610000}"/>
    <cellStyle name="Normal 3 13 3 2 5" xfId="25949" xr:uid="{00000000-0005-0000-0000-0000BA610000}"/>
    <cellStyle name="Normal 3 13 3 2 6" xfId="25950" xr:uid="{00000000-0005-0000-0000-0000BB610000}"/>
    <cellStyle name="Normal 3 13 3 2 7" xfId="25951" xr:uid="{00000000-0005-0000-0000-0000BC610000}"/>
    <cellStyle name="Normal 3 13 3 2 8" xfId="25952" xr:uid="{00000000-0005-0000-0000-0000BD610000}"/>
    <cellStyle name="Normal 3 13 3 2 9" xfId="25953" xr:uid="{00000000-0005-0000-0000-0000BE610000}"/>
    <cellStyle name="Normal 3 13 3 3" xfId="25954" xr:uid="{00000000-0005-0000-0000-0000BF610000}"/>
    <cellStyle name="Normal 3 13 3 4" xfId="25955" xr:uid="{00000000-0005-0000-0000-0000C0610000}"/>
    <cellStyle name="Normal 3 13 3 5" xfId="25956" xr:uid="{00000000-0005-0000-0000-0000C1610000}"/>
    <cellStyle name="Normal 3 13 3 6" xfId="25957" xr:uid="{00000000-0005-0000-0000-0000C2610000}"/>
    <cellStyle name="Normal 3 13 3 7" xfId="25958" xr:uid="{00000000-0005-0000-0000-0000C3610000}"/>
    <cellStyle name="Normal 3 13 3 8" xfId="25959" xr:uid="{00000000-0005-0000-0000-0000C4610000}"/>
    <cellStyle name="Normal 3 13 3 9" xfId="25960" xr:uid="{00000000-0005-0000-0000-0000C5610000}"/>
    <cellStyle name="Normal 3 13 4" xfId="4144" xr:uid="{00000000-0005-0000-0000-0000C6610000}"/>
    <cellStyle name="Normal 3 13 4 10" xfId="25961" xr:uid="{00000000-0005-0000-0000-0000C7610000}"/>
    <cellStyle name="Normal 3 13 4 11" xfId="25962" xr:uid="{00000000-0005-0000-0000-0000C8610000}"/>
    <cellStyle name="Normal 3 13 4 2" xfId="25963" xr:uid="{00000000-0005-0000-0000-0000C9610000}"/>
    <cellStyle name="Normal 3 13 4 2 10" xfId="25964" xr:uid="{00000000-0005-0000-0000-0000CA610000}"/>
    <cellStyle name="Normal 3 13 4 2 2" xfId="25965" xr:uid="{00000000-0005-0000-0000-0000CB610000}"/>
    <cellStyle name="Normal 3 13 4 2 3" xfId="25966" xr:uid="{00000000-0005-0000-0000-0000CC610000}"/>
    <cellStyle name="Normal 3 13 4 2 4" xfId="25967" xr:uid="{00000000-0005-0000-0000-0000CD610000}"/>
    <cellStyle name="Normal 3 13 4 2 5" xfId="25968" xr:uid="{00000000-0005-0000-0000-0000CE610000}"/>
    <cellStyle name="Normal 3 13 4 2 6" xfId="25969" xr:uid="{00000000-0005-0000-0000-0000CF610000}"/>
    <cellStyle name="Normal 3 13 4 2 7" xfId="25970" xr:uid="{00000000-0005-0000-0000-0000D0610000}"/>
    <cellStyle name="Normal 3 13 4 2 8" xfId="25971" xr:uid="{00000000-0005-0000-0000-0000D1610000}"/>
    <cellStyle name="Normal 3 13 4 2 9" xfId="25972" xr:uid="{00000000-0005-0000-0000-0000D2610000}"/>
    <cellStyle name="Normal 3 13 4 3" xfId="25973" xr:uid="{00000000-0005-0000-0000-0000D3610000}"/>
    <cellStyle name="Normal 3 13 4 4" xfId="25974" xr:uid="{00000000-0005-0000-0000-0000D4610000}"/>
    <cellStyle name="Normal 3 13 4 5" xfId="25975" xr:uid="{00000000-0005-0000-0000-0000D5610000}"/>
    <cellStyle name="Normal 3 13 4 6" xfId="25976" xr:uid="{00000000-0005-0000-0000-0000D6610000}"/>
    <cellStyle name="Normal 3 13 4 7" xfId="25977" xr:uid="{00000000-0005-0000-0000-0000D7610000}"/>
    <cellStyle name="Normal 3 13 4 8" xfId="25978" xr:uid="{00000000-0005-0000-0000-0000D8610000}"/>
    <cellStyle name="Normal 3 13 4 9" xfId="25979" xr:uid="{00000000-0005-0000-0000-0000D9610000}"/>
    <cellStyle name="Normal 3 13 5" xfId="4145" xr:uid="{00000000-0005-0000-0000-0000DA610000}"/>
    <cellStyle name="Normal 3 13 5 10" xfId="25980" xr:uid="{00000000-0005-0000-0000-0000DB610000}"/>
    <cellStyle name="Normal 3 13 5 11" xfId="25981" xr:uid="{00000000-0005-0000-0000-0000DC610000}"/>
    <cellStyle name="Normal 3 13 5 2" xfId="25982" xr:uid="{00000000-0005-0000-0000-0000DD610000}"/>
    <cellStyle name="Normal 3 13 5 2 10" xfId="25983" xr:uid="{00000000-0005-0000-0000-0000DE610000}"/>
    <cellStyle name="Normal 3 13 5 2 2" xfId="25984" xr:uid="{00000000-0005-0000-0000-0000DF610000}"/>
    <cellStyle name="Normal 3 13 5 2 3" xfId="25985" xr:uid="{00000000-0005-0000-0000-0000E0610000}"/>
    <cellStyle name="Normal 3 13 5 2 4" xfId="25986" xr:uid="{00000000-0005-0000-0000-0000E1610000}"/>
    <cellStyle name="Normal 3 13 5 2 5" xfId="25987" xr:uid="{00000000-0005-0000-0000-0000E2610000}"/>
    <cellStyle name="Normal 3 13 5 2 6" xfId="25988" xr:uid="{00000000-0005-0000-0000-0000E3610000}"/>
    <cellStyle name="Normal 3 13 5 2 7" xfId="25989" xr:uid="{00000000-0005-0000-0000-0000E4610000}"/>
    <cellStyle name="Normal 3 13 5 2 8" xfId="25990" xr:uid="{00000000-0005-0000-0000-0000E5610000}"/>
    <cellStyle name="Normal 3 13 5 2 9" xfId="25991" xr:uid="{00000000-0005-0000-0000-0000E6610000}"/>
    <cellStyle name="Normal 3 13 5 3" xfId="25992" xr:uid="{00000000-0005-0000-0000-0000E7610000}"/>
    <cellStyle name="Normal 3 13 5 4" xfId="25993" xr:uid="{00000000-0005-0000-0000-0000E8610000}"/>
    <cellStyle name="Normal 3 13 5 5" xfId="25994" xr:uid="{00000000-0005-0000-0000-0000E9610000}"/>
    <cellStyle name="Normal 3 13 5 6" xfId="25995" xr:uid="{00000000-0005-0000-0000-0000EA610000}"/>
    <cellStyle name="Normal 3 13 5 7" xfId="25996" xr:uid="{00000000-0005-0000-0000-0000EB610000}"/>
    <cellStyle name="Normal 3 13 5 8" xfId="25997" xr:uid="{00000000-0005-0000-0000-0000EC610000}"/>
    <cellStyle name="Normal 3 13 5 9" xfId="25998" xr:uid="{00000000-0005-0000-0000-0000ED610000}"/>
    <cellStyle name="Normal 3 13 6" xfId="4146" xr:uid="{00000000-0005-0000-0000-0000EE610000}"/>
    <cellStyle name="Normal 3 13 6 10" xfId="25999" xr:uid="{00000000-0005-0000-0000-0000EF610000}"/>
    <cellStyle name="Normal 3 13 6 11" xfId="26000" xr:uid="{00000000-0005-0000-0000-0000F0610000}"/>
    <cellStyle name="Normal 3 13 6 2" xfId="26001" xr:uid="{00000000-0005-0000-0000-0000F1610000}"/>
    <cellStyle name="Normal 3 13 6 2 10" xfId="26002" xr:uid="{00000000-0005-0000-0000-0000F2610000}"/>
    <cellStyle name="Normal 3 13 6 2 2" xfId="26003" xr:uid="{00000000-0005-0000-0000-0000F3610000}"/>
    <cellStyle name="Normal 3 13 6 2 3" xfId="26004" xr:uid="{00000000-0005-0000-0000-0000F4610000}"/>
    <cellStyle name="Normal 3 13 6 2 4" xfId="26005" xr:uid="{00000000-0005-0000-0000-0000F5610000}"/>
    <cellStyle name="Normal 3 13 6 2 5" xfId="26006" xr:uid="{00000000-0005-0000-0000-0000F6610000}"/>
    <cellStyle name="Normal 3 13 6 2 6" xfId="26007" xr:uid="{00000000-0005-0000-0000-0000F7610000}"/>
    <cellStyle name="Normal 3 13 6 2 7" xfId="26008" xr:uid="{00000000-0005-0000-0000-0000F8610000}"/>
    <cellStyle name="Normal 3 13 6 2 8" xfId="26009" xr:uid="{00000000-0005-0000-0000-0000F9610000}"/>
    <cellStyle name="Normal 3 13 6 2 9" xfId="26010" xr:uid="{00000000-0005-0000-0000-0000FA610000}"/>
    <cellStyle name="Normal 3 13 6 3" xfId="26011" xr:uid="{00000000-0005-0000-0000-0000FB610000}"/>
    <cellStyle name="Normal 3 13 6 4" xfId="26012" xr:uid="{00000000-0005-0000-0000-0000FC610000}"/>
    <cellStyle name="Normal 3 13 6 5" xfId="26013" xr:uid="{00000000-0005-0000-0000-0000FD610000}"/>
    <cellStyle name="Normal 3 13 6 6" xfId="26014" xr:uid="{00000000-0005-0000-0000-0000FE610000}"/>
    <cellStyle name="Normal 3 13 6 7" xfId="26015" xr:uid="{00000000-0005-0000-0000-0000FF610000}"/>
    <cellStyle name="Normal 3 13 6 8" xfId="26016" xr:uid="{00000000-0005-0000-0000-000000620000}"/>
    <cellStyle name="Normal 3 13 6 9" xfId="26017" xr:uid="{00000000-0005-0000-0000-000001620000}"/>
    <cellStyle name="Normal 3 14" xfId="4147" xr:uid="{00000000-0005-0000-0000-000002620000}"/>
    <cellStyle name="Normal 3 14 2" xfId="4148" xr:uid="{00000000-0005-0000-0000-000003620000}"/>
    <cellStyle name="Normal 3 14 2 10" xfId="26018" xr:uid="{00000000-0005-0000-0000-000004620000}"/>
    <cellStyle name="Normal 3 14 2 11" xfId="26019" xr:uid="{00000000-0005-0000-0000-000005620000}"/>
    <cellStyle name="Normal 3 14 2 2" xfId="26020" xr:uid="{00000000-0005-0000-0000-000006620000}"/>
    <cellStyle name="Normal 3 14 2 2 10" xfId="26021" xr:uid="{00000000-0005-0000-0000-000007620000}"/>
    <cellStyle name="Normal 3 14 2 2 2" xfId="26022" xr:uid="{00000000-0005-0000-0000-000008620000}"/>
    <cellStyle name="Normal 3 14 2 2 3" xfId="26023" xr:uid="{00000000-0005-0000-0000-000009620000}"/>
    <cellStyle name="Normal 3 14 2 2 4" xfId="26024" xr:uid="{00000000-0005-0000-0000-00000A620000}"/>
    <cellStyle name="Normal 3 14 2 2 5" xfId="26025" xr:uid="{00000000-0005-0000-0000-00000B620000}"/>
    <cellStyle name="Normal 3 14 2 2 6" xfId="26026" xr:uid="{00000000-0005-0000-0000-00000C620000}"/>
    <cellStyle name="Normal 3 14 2 2 7" xfId="26027" xr:uid="{00000000-0005-0000-0000-00000D620000}"/>
    <cellStyle name="Normal 3 14 2 2 8" xfId="26028" xr:uid="{00000000-0005-0000-0000-00000E620000}"/>
    <cellStyle name="Normal 3 14 2 2 9" xfId="26029" xr:uid="{00000000-0005-0000-0000-00000F620000}"/>
    <cellStyle name="Normal 3 14 2 3" xfId="26030" xr:uid="{00000000-0005-0000-0000-000010620000}"/>
    <cellStyle name="Normal 3 14 2 4" xfId="26031" xr:uid="{00000000-0005-0000-0000-000011620000}"/>
    <cellStyle name="Normal 3 14 2 5" xfId="26032" xr:uid="{00000000-0005-0000-0000-000012620000}"/>
    <cellStyle name="Normal 3 14 2 6" xfId="26033" xr:uid="{00000000-0005-0000-0000-000013620000}"/>
    <cellStyle name="Normal 3 14 2 7" xfId="26034" xr:uid="{00000000-0005-0000-0000-000014620000}"/>
    <cellStyle name="Normal 3 14 2 8" xfId="26035" xr:uid="{00000000-0005-0000-0000-000015620000}"/>
    <cellStyle name="Normal 3 14 2 9" xfId="26036" xr:uid="{00000000-0005-0000-0000-000016620000}"/>
    <cellStyle name="Normal 3 14 3" xfId="4149" xr:uid="{00000000-0005-0000-0000-000017620000}"/>
    <cellStyle name="Normal 3 14 3 10" xfId="26037" xr:uid="{00000000-0005-0000-0000-000018620000}"/>
    <cellStyle name="Normal 3 14 3 11" xfId="26038" xr:uid="{00000000-0005-0000-0000-000019620000}"/>
    <cellStyle name="Normal 3 14 3 2" xfId="26039" xr:uid="{00000000-0005-0000-0000-00001A620000}"/>
    <cellStyle name="Normal 3 14 3 2 10" xfId="26040" xr:uid="{00000000-0005-0000-0000-00001B620000}"/>
    <cellStyle name="Normal 3 14 3 2 2" xfId="26041" xr:uid="{00000000-0005-0000-0000-00001C620000}"/>
    <cellStyle name="Normal 3 14 3 2 3" xfId="26042" xr:uid="{00000000-0005-0000-0000-00001D620000}"/>
    <cellStyle name="Normal 3 14 3 2 4" xfId="26043" xr:uid="{00000000-0005-0000-0000-00001E620000}"/>
    <cellStyle name="Normal 3 14 3 2 5" xfId="26044" xr:uid="{00000000-0005-0000-0000-00001F620000}"/>
    <cellStyle name="Normal 3 14 3 2 6" xfId="26045" xr:uid="{00000000-0005-0000-0000-000020620000}"/>
    <cellStyle name="Normal 3 14 3 2 7" xfId="26046" xr:uid="{00000000-0005-0000-0000-000021620000}"/>
    <cellStyle name="Normal 3 14 3 2 8" xfId="26047" xr:uid="{00000000-0005-0000-0000-000022620000}"/>
    <cellStyle name="Normal 3 14 3 2 9" xfId="26048" xr:uid="{00000000-0005-0000-0000-000023620000}"/>
    <cellStyle name="Normal 3 14 3 3" xfId="26049" xr:uid="{00000000-0005-0000-0000-000024620000}"/>
    <cellStyle name="Normal 3 14 3 4" xfId="26050" xr:uid="{00000000-0005-0000-0000-000025620000}"/>
    <cellStyle name="Normal 3 14 3 5" xfId="26051" xr:uid="{00000000-0005-0000-0000-000026620000}"/>
    <cellStyle name="Normal 3 14 3 6" xfId="26052" xr:uid="{00000000-0005-0000-0000-000027620000}"/>
    <cellStyle name="Normal 3 14 3 7" xfId="26053" xr:uid="{00000000-0005-0000-0000-000028620000}"/>
    <cellStyle name="Normal 3 14 3 8" xfId="26054" xr:uid="{00000000-0005-0000-0000-000029620000}"/>
    <cellStyle name="Normal 3 14 3 9" xfId="26055" xr:uid="{00000000-0005-0000-0000-00002A620000}"/>
    <cellStyle name="Normal 3 14 4" xfId="4150" xr:uid="{00000000-0005-0000-0000-00002B620000}"/>
    <cellStyle name="Normal 3 14 4 10" xfId="26056" xr:uid="{00000000-0005-0000-0000-00002C620000}"/>
    <cellStyle name="Normal 3 14 4 11" xfId="26057" xr:uid="{00000000-0005-0000-0000-00002D620000}"/>
    <cellStyle name="Normal 3 14 4 2" xfId="26058" xr:uid="{00000000-0005-0000-0000-00002E620000}"/>
    <cellStyle name="Normal 3 14 4 2 10" xfId="26059" xr:uid="{00000000-0005-0000-0000-00002F620000}"/>
    <cellStyle name="Normal 3 14 4 2 2" xfId="26060" xr:uid="{00000000-0005-0000-0000-000030620000}"/>
    <cellStyle name="Normal 3 14 4 2 3" xfId="26061" xr:uid="{00000000-0005-0000-0000-000031620000}"/>
    <cellStyle name="Normal 3 14 4 2 4" xfId="26062" xr:uid="{00000000-0005-0000-0000-000032620000}"/>
    <cellStyle name="Normal 3 14 4 2 5" xfId="26063" xr:uid="{00000000-0005-0000-0000-000033620000}"/>
    <cellStyle name="Normal 3 14 4 2 6" xfId="26064" xr:uid="{00000000-0005-0000-0000-000034620000}"/>
    <cellStyle name="Normal 3 14 4 2 7" xfId="26065" xr:uid="{00000000-0005-0000-0000-000035620000}"/>
    <cellStyle name="Normal 3 14 4 2 8" xfId="26066" xr:uid="{00000000-0005-0000-0000-000036620000}"/>
    <cellStyle name="Normal 3 14 4 2 9" xfId="26067" xr:uid="{00000000-0005-0000-0000-000037620000}"/>
    <cellStyle name="Normal 3 14 4 3" xfId="26068" xr:uid="{00000000-0005-0000-0000-000038620000}"/>
    <cellStyle name="Normal 3 14 4 4" xfId="26069" xr:uid="{00000000-0005-0000-0000-000039620000}"/>
    <cellStyle name="Normal 3 14 4 5" xfId="26070" xr:uid="{00000000-0005-0000-0000-00003A620000}"/>
    <cellStyle name="Normal 3 14 4 6" xfId="26071" xr:uid="{00000000-0005-0000-0000-00003B620000}"/>
    <cellStyle name="Normal 3 14 4 7" xfId="26072" xr:uid="{00000000-0005-0000-0000-00003C620000}"/>
    <cellStyle name="Normal 3 14 4 8" xfId="26073" xr:uid="{00000000-0005-0000-0000-00003D620000}"/>
    <cellStyle name="Normal 3 14 4 9" xfId="26074" xr:uid="{00000000-0005-0000-0000-00003E620000}"/>
    <cellStyle name="Normal 3 14 5" xfId="4151" xr:uid="{00000000-0005-0000-0000-00003F620000}"/>
    <cellStyle name="Normal 3 14 5 10" xfId="26075" xr:uid="{00000000-0005-0000-0000-000040620000}"/>
    <cellStyle name="Normal 3 14 5 11" xfId="26076" xr:uid="{00000000-0005-0000-0000-000041620000}"/>
    <cellStyle name="Normal 3 14 5 2" xfId="26077" xr:uid="{00000000-0005-0000-0000-000042620000}"/>
    <cellStyle name="Normal 3 14 5 2 10" xfId="26078" xr:uid="{00000000-0005-0000-0000-000043620000}"/>
    <cellStyle name="Normal 3 14 5 2 2" xfId="26079" xr:uid="{00000000-0005-0000-0000-000044620000}"/>
    <cellStyle name="Normal 3 14 5 2 3" xfId="26080" xr:uid="{00000000-0005-0000-0000-000045620000}"/>
    <cellStyle name="Normal 3 14 5 2 4" xfId="26081" xr:uid="{00000000-0005-0000-0000-000046620000}"/>
    <cellStyle name="Normal 3 14 5 2 5" xfId="26082" xr:uid="{00000000-0005-0000-0000-000047620000}"/>
    <cellStyle name="Normal 3 14 5 2 6" xfId="26083" xr:uid="{00000000-0005-0000-0000-000048620000}"/>
    <cellStyle name="Normal 3 14 5 2 7" xfId="26084" xr:uid="{00000000-0005-0000-0000-000049620000}"/>
    <cellStyle name="Normal 3 14 5 2 8" xfId="26085" xr:uid="{00000000-0005-0000-0000-00004A620000}"/>
    <cellStyle name="Normal 3 14 5 2 9" xfId="26086" xr:uid="{00000000-0005-0000-0000-00004B620000}"/>
    <cellStyle name="Normal 3 14 5 3" xfId="26087" xr:uid="{00000000-0005-0000-0000-00004C620000}"/>
    <cellStyle name="Normal 3 14 5 4" xfId="26088" xr:uid="{00000000-0005-0000-0000-00004D620000}"/>
    <cellStyle name="Normal 3 14 5 5" xfId="26089" xr:uid="{00000000-0005-0000-0000-00004E620000}"/>
    <cellStyle name="Normal 3 14 5 6" xfId="26090" xr:uid="{00000000-0005-0000-0000-00004F620000}"/>
    <cellStyle name="Normal 3 14 5 7" xfId="26091" xr:uid="{00000000-0005-0000-0000-000050620000}"/>
    <cellStyle name="Normal 3 14 5 8" xfId="26092" xr:uid="{00000000-0005-0000-0000-000051620000}"/>
    <cellStyle name="Normal 3 14 5 9" xfId="26093" xr:uid="{00000000-0005-0000-0000-000052620000}"/>
    <cellStyle name="Normal 3 14 6" xfId="4152" xr:uid="{00000000-0005-0000-0000-000053620000}"/>
    <cellStyle name="Normal 3 14 6 10" xfId="26094" xr:uid="{00000000-0005-0000-0000-000054620000}"/>
    <cellStyle name="Normal 3 14 6 11" xfId="26095" xr:uid="{00000000-0005-0000-0000-000055620000}"/>
    <cellStyle name="Normal 3 14 6 2" xfId="26096" xr:uid="{00000000-0005-0000-0000-000056620000}"/>
    <cellStyle name="Normal 3 14 6 2 10" xfId="26097" xr:uid="{00000000-0005-0000-0000-000057620000}"/>
    <cellStyle name="Normal 3 14 6 2 2" xfId="26098" xr:uid="{00000000-0005-0000-0000-000058620000}"/>
    <cellStyle name="Normal 3 14 6 2 3" xfId="26099" xr:uid="{00000000-0005-0000-0000-000059620000}"/>
    <cellStyle name="Normal 3 14 6 2 4" xfId="26100" xr:uid="{00000000-0005-0000-0000-00005A620000}"/>
    <cellStyle name="Normal 3 14 6 2 5" xfId="26101" xr:uid="{00000000-0005-0000-0000-00005B620000}"/>
    <cellStyle name="Normal 3 14 6 2 6" xfId="26102" xr:uid="{00000000-0005-0000-0000-00005C620000}"/>
    <cellStyle name="Normal 3 14 6 2 7" xfId="26103" xr:uid="{00000000-0005-0000-0000-00005D620000}"/>
    <cellStyle name="Normal 3 14 6 2 8" xfId="26104" xr:uid="{00000000-0005-0000-0000-00005E620000}"/>
    <cellStyle name="Normal 3 14 6 2 9" xfId="26105" xr:uid="{00000000-0005-0000-0000-00005F620000}"/>
    <cellStyle name="Normal 3 14 6 3" xfId="26106" xr:uid="{00000000-0005-0000-0000-000060620000}"/>
    <cellStyle name="Normal 3 14 6 4" xfId="26107" xr:uid="{00000000-0005-0000-0000-000061620000}"/>
    <cellStyle name="Normal 3 14 6 5" xfId="26108" xr:uid="{00000000-0005-0000-0000-000062620000}"/>
    <cellStyle name="Normal 3 14 6 6" xfId="26109" xr:uid="{00000000-0005-0000-0000-000063620000}"/>
    <cellStyle name="Normal 3 14 6 7" xfId="26110" xr:uid="{00000000-0005-0000-0000-000064620000}"/>
    <cellStyle name="Normal 3 14 6 8" xfId="26111" xr:uid="{00000000-0005-0000-0000-000065620000}"/>
    <cellStyle name="Normal 3 14 6 9" xfId="26112" xr:uid="{00000000-0005-0000-0000-000066620000}"/>
    <cellStyle name="Normal 3 15" xfId="4153" xr:uid="{00000000-0005-0000-0000-000067620000}"/>
    <cellStyle name="Normal 3 15 10" xfId="26113" xr:uid="{00000000-0005-0000-0000-000068620000}"/>
    <cellStyle name="Normal 3 15 11" xfId="26114" xr:uid="{00000000-0005-0000-0000-000069620000}"/>
    <cellStyle name="Normal 3 15 12" xfId="26115" xr:uid="{00000000-0005-0000-0000-00006A620000}"/>
    <cellStyle name="Normal 3 15 2" xfId="4154" xr:uid="{00000000-0005-0000-0000-00006B620000}"/>
    <cellStyle name="Normal 3 15 2 10" xfId="26116" xr:uid="{00000000-0005-0000-0000-00006C620000}"/>
    <cellStyle name="Normal 3 15 2 11" xfId="26117" xr:uid="{00000000-0005-0000-0000-00006D620000}"/>
    <cellStyle name="Normal 3 15 2 2" xfId="26118" xr:uid="{00000000-0005-0000-0000-00006E620000}"/>
    <cellStyle name="Normal 3 15 2 2 10" xfId="26119" xr:uid="{00000000-0005-0000-0000-00006F620000}"/>
    <cellStyle name="Normal 3 15 2 2 2" xfId="26120" xr:uid="{00000000-0005-0000-0000-000070620000}"/>
    <cellStyle name="Normal 3 15 2 2 3" xfId="26121" xr:uid="{00000000-0005-0000-0000-000071620000}"/>
    <cellStyle name="Normal 3 15 2 2 4" xfId="26122" xr:uid="{00000000-0005-0000-0000-000072620000}"/>
    <cellStyle name="Normal 3 15 2 2 5" xfId="26123" xr:uid="{00000000-0005-0000-0000-000073620000}"/>
    <cellStyle name="Normal 3 15 2 2 6" xfId="26124" xr:uid="{00000000-0005-0000-0000-000074620000}"/>
    <cellStyle name="Normal 3 15 2 2 7" xfId="26125" xr:uid="{00000000-0005-0000-0000-000075620000}"/>
    <cellStyle name="Normal 3 15 2 2 8" xfId="26126" xr:uid="{00000000-0005-0000-0000-000076620000}"/>
    <cellStyle name="Normal 3 15 2 2 9" xfId="26127" xr:uid="{00000000-0005-0000-0000-000077620000}"/>
    <cellStyle name="Normal 3 15 2 3" xfId="26128" xr:uid="{00000000-0005-0000-0000-000078620000}"/>
    <cellStyle name="Normal 3 15 2 4" xfId="26129" xr:uid="{00000000-0005-0000-0000-000079620000}"/>
    <cellStyle name="Normal 3 15 2 5" xfId="26130" xr:uid="{00000000-0005-0000-0000-00007A620000}"/>
    <cellStyle name="Normal 3 15 2 6" xfId="26131" xr:uid="{00000000-0005-0000-0000-00007B620000}"/>
    <cellStyle name="Normal 3 15 2 7" xfId="26132" xr:uid="{00000000-0005-0000-0000-00007C620000}"/>
    <cellStyle name="Normal 3 15 2 8" xfId="26133" xr:uid="{00000000-0005-0000-0000-00007D620000}"/>
    <cellStyle name="Normal 3 15 2 9" xfId="26134" xr:uid="{00000000-0005-0000-0000-00007E620000}"/>
    <cellStyle name="Normal 3 15 3" xfId="26135" xr:uid="{00000000-0005-0000-0000-00007F620000}"/>
    <cellStyle name="Normal 3 15 3 10" xfId="26136" xr:uid="{00000000-0005-0000-0000-000080620000}"/>
    <cellStyle name="Normal 3 15 3 2" xfId="26137" xr:uid="{00000000-0005-0000-0000-000081620000}"/>
    <cellStyle name="Normal 3 15 3 3" xfId="26138" xr:uid="{00000000-0005-0000-0000-000082620000}"/>
    <cellStyle name="Normal 3 15 3 4" xfId="26139" xr:uid="{00000000-0005-0000-0000-000083620000}"/>
    <cellStyle name="Normal 3 15 3 5" xfId="26140" xr:uid="{00000000-0005-0000-0000-000084620000}"/>
    <cellStyle name="Normal 3 15 3 6" xfId="26141" xr:uid="{00000000-0005-0000-0000-000085620000}"/>
    <cellStyle name="Normal 3 15 3 7" xfId="26142" xr:uid="{00000000-0005-0000-0000-000086620000}"/>
    <cellStyle name="Normal 3 15 3 8" xfId="26143" xr:uid="{00000000-0005-0000-0000-000087620000}"/>
    <cellStyle name="Normal 3 15 3 9" xfId="26144" xr:uid="{00000000-0005-0000-0000-000088620000}"/>
    <cellStyle name="Normal 3 15 4" xfId="26145" xr:uid="{00000000-0005-0000-0000-000089620000}"/>
    <cellStyle name="Normal 3 15 5" xfId="26146" xr:uid="{00000000-0005-0000-0000-00008A620000}"/>
    <cellStyle name="Normal 3 15 6" xfId="26147" xr:uid="{00000000-0005-0000-0000-00008B620000}"/>
    <cellStyle name="Normal 3 15 7" xfId="26148" xr:uid="{00000000-0005-0000-0000-00008C620000}"/>
    <cellStyle name="Normal 3 15 8" xfId="26149" xr:uid="{00000000-0005-0000-0000-00008D620000}"/>
    <cellStyle name="Normal 3 15 9" xfId="26150" xr:uid="{00000000-0005-0000-0000-00008E620000}"/>
    <cellStyle name="Normal 3 16" xfId="4155" xr:uid="{00000000-0005-0000-0000-00008F620000}"/>
    <cellStyle name="Normal 3 16 10" xfId="26151" xr:uid="{00000000-0005-0000-0000-000090620000}"/>
    <cellStyle name="Normal 3 16 11" xfId="26152" xr:uid="{00000000-0005-0000-0000-000091620000}"/>
    <cellStyle name="Normal 3 16 12" xfId="26153" xr:uid="{00000000-0005-0000-0000-000092620000}"/>
    <cellStyle name="Normal 3 16 2" xfId="4156" xr:uid="{00000000-0005-0000-0000-000093620000}"/>
    <cellStyle name="Normal 3 16 2 10" xfId="26154" xr:uid="{00000000-0005-0000-0000-000094620000}"/>
    <cellStyle name="Normal 3 16 2 11" xfId="26155" xr:uid="{00000000-0005-0000-0000-000095620000}"/>
    <cellStyle name="Normal 3 16 2 2" xfId="26156" xr:uid="{00000000-0005-0000-0000-000096620000}"/>
    <cellStyle name="Normal 3 16 2 2 10" xfId="26157" xr:uid="{00000000-0005-0000-0000-000097620000}"/>
    <cellStyle name="Normal 3 16 2 2 2" xfId="26158" xr:uid="{00000000-0005-0000-0000-000098620000}"/>
    <cellStyle name="Normal 3 16 2 2 3" xfId="26159" xr:uid="{00000000-0005-0000-0000-000099620000}"/>
    <cellStyle name="Normal 3 16 2 2 4" xfId="26160" xr:uid="{00000000-0005-0000-0000-00009A620000}"/>
    <cellStyle name="Normal 3 16 2 2 5" xfId="26161" xr:uid="{00000000-0005-0000-0000-00009B620000}"/>
    <cellStyle name="Normal 3 16 2 2 6" xfId="26162" xr:uid="{00000000-0005-0000-0000-00009C620000}"/>
    <cellStyle name="Normal 3 16 2 2 7" xfId="26163" xr:uid="{00000000-0005-0000-0000-00009D620000}"/>
    <cellStyle name="Normal 3 16 2 2 8" xfId="26164" xr:uid="{00000000-0005-0000-0000-00009E620000}"/>
    <cellStyle name="Normal 3 16 2 2 9" xfId="26165" xr:uid="{00000000-0005-0000-0000-00009F620000}"/>
    <cellStyle name="Normal 3 16 2 3" xfId="26166" xr:uid="{00000000-0005-0000-0000-0000A0620000}"/>
    <cellStyle name="Normal 3 16 2 4" xfId="26167" xr:uid="{00000000-0005-0000-0000-0000A1620000}"/>
    <cellStyle name="Normal 3 16 2 5" xfId="26168" xr:uid="{00000000-0005-0000-0000-0000A2620000}"/>
    <cellStyle name="Normal 3 16 2 6" xfId="26169" xr:uid="{00000000-0005-0000-0000-0000A3620000}"/>
    <cellStyle name="Normal 3 16 2 7" xfId="26170" xr:uid="{00000000-0005-0000-0000-0000A4620000}"/>
    <cellStyle name="Normal 3 16 2 8" xfId="26171" xr:uid="{00000000-0005-0000-0000-0000A5620000}"/>
    <cellStyle name="Normal 3 16 2 9" xfId="26172" xr:uid="{00000000-0005-0000-0000-0000A6620000}"/>
    <cellStyle name="Normal 3 16 3" xfId="26173" xr:uid="{00000000-0005-0000-0000-0000A7620000}"/>
    <cellStyle name="Normal 3 16 3 10" xfId="26174" xr:uid="{00000000-0005-0000-0000-0000A8620000}"/>
    <cellStyle name="Normal 3 16 3 2" xfId="26175" xr:uid="{00000000-0005-0000-0000-0000A9620000}"/>
    <cellStyle name="Normal 3 16 3 3" xfId="26176" xr:uid="{00000000-0005-0000-0000-0000AA620000}"/>
    <cellStyle name="Normal 3 16 3 4" xfId="26177" xr:uid="{00000000-0005-0000-0000-0000AB620000}"/>
    <cellStyle name="Normal 3 16 3 5" xfId="26178" xr:uid="{00000000-0005-0000-0000-0000AC620000}"/>
    <cellStyle name="Normal 3 16 3 6" xfId="26179" xr:uid="{00000000-0005-0000-0000-0000AD620000}"/>
    <cellStyle name="Normal 3 16 3 7" xfId="26180" xr:uid="{00000000-0005-0000-0000-0000AE620000}"/>
    <cellStyle name="Normal 3 16 3 8" xfId="26181" xr:uid="{00000000-0005-0000-0000-0000AF620000}"/>
    <cellStyle name="Normal 3 16 3 9" xfId="26182" xr:uid="{00000000-0005-0000-0000-0000B0620000}"/>
    <cellStyle name="Normal 3 16 4" xfId="26183" xr:uid="{00000000-0005-0000-0000-0000B1620000}"/>
    <cellStyle name="Normal 3 16 5" xfId="26184" xr:uid="{00000000-0005-0000-0000-0000B2620000}"/>
    <cellStyle name="Normal 3 16 6" xfId="26185" xr:uid="{00000000-0005-0000-0000-0000B3620000}"/>
    <cellStyle name="Normal 3 16 7" xfId="26186" xr:uid="{00000000-0005-0000-0000-0000B4620000}"/>
    <cellStyle name="Normal 3 16 8" xfId="26187" xr:uid="{00000000-0005-0000-0000-0000B5620000}"/>
    <cellStyle name="Normal 3 16 9" xfId="26188" xr:uid="{00000000-0005-0000-0000-0000B6620000}"/>
    <cellStyle name="Normal 3 17" xfId="4157" xr:uid="{00000000-0005-0000-0000-0000B7620000}"/>
    <cellStyle name="Normal 3 17 10" xfId="26189" xr:uid="{00000000-0005-0000-0000-0000B8620000}"/>
    <cellStyle name="Normal 3 17 11" xfId="26190" xr:uid="{00000000-0005-0000-0000-0000B9620000}"/>
    <cellStyle name="Normal 3 17 12" xfId="26191" xr:uid="{00000000-0005-0000-0000-0000BA620000}"/>
    <cellStyle name="Normal 3 17 2" xfId="4158" xr:uid="{00000000-0005-0000-0000-0000BB620000}"/>
    <cellStyle name="Normal 3 17 2 10" xfId="26192" xr:uid="{00000000-0005-0000-0000-0000BC620000}"/>
    <cellStyle name="Normal 3 17 2 11" xfId="26193" xr:uid="{00000000-0005-0000-0000-0000BD620000}"/>
    <cellStyle name="Normal 3 17 2 2" xfId="26194" xr:uid="{00000000-0005-0000-0000-0000BE620000}"/>
    <cellStyle name="Normal 3 17 2 2 10" xfId="26195" xr:uid="{00000000-0005-0000-0000-0000BF620000}"/>
    <cellStyle name="Normal 3 17 2 2 2" xfId="26196" xr:uid="{00000000-0005-0000-0000-0000C0620000}"/>
    <cellStyle name="Normal 3 17 2 2 3" xfId="26197" xr:uid="{00000000-0005-0000-0000-0000C1620000}"/>
    <cellStyle name="Normal 3 17 2 2 4" xfId="26198" xr:uid="{00000000-0005-0000-0000-0000C2620000}"/>
    <cellStyle name="Normal 3 17 2 2 5" xfId="26199" xr:uid="{00000000-0005-0000-0000-0000C3620000}"/>
    <cellStyle name="Normal 3 17 2 2 6" xfId="26200" xr:uid="{00000000-0005-0000-0000-0000C4620000}"/>
    <cellStyle name="Normal 3 17 2 2 7" xfId="26201" xr:uid="{00000000-0005-0000-0000-0000C5620000}"/>
    <cellStyle name="Normal 3 17 2 2 8" xfId="26202" xr:uid="{00000000-0005-0000-0000-0000C6620000}"/>
    <cellStyle name="Normal 3 17 2 2 9" xfId="26203" xr:uid="{00000000-0005-0000-0000-0000C7620000}"/>
    <cellStyle name="Normal 3 17 2 3" xfId="26204" xr:uid="{00000000-0005-0000-0000-0000C8620000}"/>
    <cellStyle name="Normal 3 17 2 4" xfId="26205" xr:uid="{00000000-0005-0000-0000-0000C9620000}"/>
    <cellStyle name="Normal 3 17 2 5" xfId="26206" xr:uid="{00000000-0005-0000-0000-0000CA620000}"/>
    <cellStyle name="Normal 3 17 2 6" xfId="26207" xr:uid="{00000000-0005-0000-0000-0000CB620000}"/>
    <cellStyle name="Normal 3 17 2 7" xfId="26208" xr:uid="{00000000-0005-0000-0000-0000CC620000}"/>
    <cellStyle name="Normal 3 17 2 8" xfId="26209" xr:uid="{00000000-0005-0000-0000-0000CD620000}"/>
    <cellStyle name="Normal 3 17 2 9" xfId="26210" xr:uid="{00000000-0005-0000-0000-0000CE620000}"/>
    <cellStyle name="Normal 3 17 3" xfId="26211" xr:uid="{00000000-0005-0000-0000-0000CF620000}"/>
    <cellStyle name="Normal 3 17 3 10" xfId="26212" xr:uid="{00000000-0005-0000-0000-0000D0620000}"/>
    <cellStyle name="Normal 3 17 3 2" xfId="26213" xr:uid="{00000000-0005-0000-0000-0000D1620000}"/>
    <cellStyle name="Normal 3 17 3 3" xfId="26214" xr:uid="{00000000-0005-0000-0000-0000D2620000}"/>
    <cellStyle name="Normal 3 17 3 4" xfId="26215" xr:uid="{00000000-0005-0000-0000-0000D3620000}"/>
    <cellStyle name="Normal 3 17 3 5" xfId="26216" xr:uid="{00000000-0005-0000-0000-0000D4620000}"/>
    <cellStyle name="Normal 3 17 3 6" xfId="26217" xr:uid="{00000000-0005-0000-0000-0000D5620000}"/>
    <cellStyle name="Normal 3 17 3 7" xfId="26218" xr:uid="{00000000-0005-0000-0000-0000D6620000}"/>
    <cellStyle name="Normal 3 17 3 8" xfId="26219" xr:uid="{00000000-0005-0000-0000-0000D7620000}"/>
    <cellStyle name="Normal 3 17 3 9" xfId="26220" xr:uid="{00000000-0005-0000-0000-0000D8620000}"/>
    <cellStyle name="Normal 3 17 4" xfId="26221" xr:uid="{00000000-0005-0000-0000-0000D9620000}"/>
    <cellStyle name="Normal 3 17 5" xfId="26222" xr:uid="{00000000-0005-0000-0000-0000DA620000}"/>
    <cellStyle name="Normal 3 17 6" xfId="26223" xr:uid="{00000000-0005-0000-0000-0000DB620000}"/>
    <cellStyle name="Normal 3 17 7" xfId="26224" xr:uid="{00000000-0005-0000-0000-0000DC620000}"/>
    <cellStyle name="Normal 3 17 8" xfId="26225" xr:uid="{00000000-0005-0000-0000-0000DD620000}"/>
    <cellStyle name="Normal 3 17 9" xfId="26226" xr:uid="{00000000-0005-0000-0000-0000DE620000}"/>
    <cellStyle name="Normal 3 18" xfId="4159" xr:uid="{00000000-0005-0000-0000-0000DF620000}"/>
    <cellStyle name="Normal 3 18 10" xfId="26227" xr:uid="{00000000-0005-0000-0000-0000E0620000}"/>
    <cellStyle name="Normal 3 18 11" xfId="26228" xr:uid="{00000000-0005-0000-0000-0000E1620000}"/>
    <cellStyle name="Normal 3 18 12" xfId="26229" xr:uid="{00000000-0005-0000-0000-0000E2620000}"/>
    <cellStyle name="Normal 3 18 2" xfId="4160" xr:uid="{00000000-0005-0000-0000-0000E3620000}"/>
    <cellStyle name="Normal 3 18 2 10" xfId="26230" xr:uid="{00000000-0005-0000-0000-0000E4620000}"/>
    <cellStyle name="Normal 3 18 2 11" xfId="26231" xr:uid="{00000000-0005-0000-0000-0000E5620000}"/>
    <cellStyle name="Normal 3 18 2 2" xfId="26232" xr:uid="{00000000-0005-0000-0000-0000E6620000}"/>
    <cellStyle name="Normal 3 18 2 2 10" xfId="26233" xr:uid="{00000000-0005-0000-0000-0000E7620000}"/>
    <cellStyle name="Normal 3 18 2 2 2" xfId="26234" xr:uid="{00000000-0005-0000-0000-0000E8620000}"/>
    <cellStyle name="Normal 3 18 2 2 3" xfId="26235" xr:uid="{00000000-0005-0000-0000-0000E9620000}"/>
    <cellStyle name="Normal 3 18 2 2 4" xfId="26236" xr:uid="{00000000-0005-0000-0000-0000EA620000}"/>
    <cellStyle name="Normal 3 18 2 2 5" xfId="26237" xr:uid="{00000000-0005-0000-0000-0000EB620000}"/>
    <cellStyle name="Normal 3 18 2 2 6" xfId="26238" xr:uid="{00000000-0005-0000-0000-0000EC620000}"/>
    <cellStyle name="Normal 3 18 2 2 7" xfId="26239" xr:uid="{00000000-0005-0000-0000-0000ED620000}"/>
    <cellStyle name="Normal 3 18 2 2 8" xfId="26240" xr:uid="{00000000-0005-0000-0000-0000EE620000}"/>
    <cellStyle name="Normal 3 18 2 2 9" xfId="26241" xr:uid="{00000000-0005-0000-0000-0000EF620000}"/>
    <cellStyle name="Normal 3 18 2 3" xfId="26242" xr:uid="{00000000-0005-0000-0000-0000F0620000}"/>
    <cellStyle name="Normal 3 18 2 4" xfId="26243" xr:uid="{00000000-0005-0000-0000-0000F1620000}"/>
    <cellStyle name="Normal 3 18 2 5" xfId="26244" xr:uid="{00000000-0005-0000-0000-0000F2620000}"/>
    <cellStyle name="Normal 3 18 2 6" xfId="26245" xr:uid="{00000000-0005-0000-0000-0000F3620000}"/>
    <cellStyle name="Normal 3 18 2 7" xfId="26246" xr:uid="{00000000-0005-0000-0000-0000F4620000}"/>
    <cellStyle name="Normal 3 18 2 8" xfId="26247" xr:uid="{00000000-0005-0000-0000-0000F5620000}"/>
    <cellStyle name="Normal 3 18 2 9" xfId="26248" xr:uid="{00000000-0005-0000-0000-0000F6620000}"/>
    <cellStyle name="Normal 3 18 3" xfId="26249" xr:uid="{00000000-0005-0000-0000-0000F7620000}"/>
    <cellStyle name="Normal 3 18 3 10" xfId="26250" xr:uid="{00000000-0005-0000-0000-0000F8620000}"/>
    <cellStyle name="Normal 3 18 3 2" xfId="26251" xr:uid="{00000000-0005-0000-0000-0000F9620000}"/>
    <cellStyle name="Normal 3 18 3 3" xfId="26252" xr:uid="{00000000-0005-0000-0000-0000FA620000}"/>
    <cellStyle name="Normal 3 18 3 4" xfId="26253" xr:uid="{00000000-0005-0000-0000-0000FB620000}"/>
    <cellStyle name="Normal 3 18 3 5" xfId="26254" xr:uid="{00000000-0005-0000-0000-0000FC620000}"/>
    <cellStyle name="Normal 3 18 3 6" xfId="26255" xr:uid="{00000000-0005-0000-0000-0000FD620000}"/>
    <cellStyle name="Normal 3 18 3 7" xfId="26256" xr:uid="{00000000-0005-0000-0000-0000FE620000}"/>
    <cellStyle name="Normal 3 18 3 8" xfId="26257" xr:uid="{00000000-0005-0000-0000-0000FF620000}"/>
    <cellStyle name="Normal 3 18 3 9" xfId="26258" xr:uid="{00000000-0005-0000-0000-000000630000}"/>
    <cellStyle name="Normal 3 18 4" xfId="26259" xr:uid="{00000000-0005-0000-0000-000001630000}"/>
    <cellStyle name="Normal 3 18 5" xfId="26260" xr:uid="{00000000-0005-0000-0000-000002630000}"/>
    <cellStyle name="Normal 3 18 6" xfId="26261" xr:uid="{00000000-0005-0000-0000-000003630000}"/>
    <cellStyle name="Normal 3 18 7" xfId="26262" xr:uid="{00000000-0005-0000-0000-000004630000}"/>
    <cellStyle name="Normal 3 18 8" xfId="26263" xr:uid="{00000000-0005-0000-0000-000005630000}"/>
    <cellStyle name="Normal 3 18 9" xfId="26264" xr:uid="{00000000-0005-0000-0000-000006630000}"/>
    <cellStyle name="Normal 3 19" xfId="4161" xr:uid="{00000000-0005-0000-0000-000007630000}"/>
    <cellStyle name="Normal 3 19 10" xfId="26265" xr:uid="{00000000-0005-0000-0000-000008630000}"/>
    <cellStyle name="Normal 3 19 11" xfId="26266" xr:uid="{00000000-0005-0000-0000-000009630000}"/>
    <cellStyle name="Normal 3 19 12" xfId="26267" xr:uid="{00000000-0005-0000-0000-00000A630000}"/>
    <cellStyle name="Normal 3 19 2" xfId="4162" xr:uid="{00000000-0005-0000-0000-00000B630000}"/>
    <cellStyle name="Normal 3 19 2 10" xfId="26268" xr:uid="{00000000-0005-0000-0000-00000C630000}"/>
    <cellStyle name="Normal 3 19 2 11" xfId="26269" xr:uid="{00000000-0005-0000-0000-00000D630000}"/>
    <cellStyle name="Normal 3 19 2 2" xfId="26270" xr:uid="{00000000-0005-0000-0000-00000E630000}"/>
    <cellStyle name="Normal 3 19 2 2 10" xfId="26271" xr:uid="{00000000-0005-0000-0000-00000F630000}"/>
    <cellStyle name="Normal 3 19 2 2 2" xfId="26272" xr:uid="{00000000-0005-0000-0000-000010630000}"/>
    <cellStyle name="Normal 3 19 2 2 3" xfId="26273" xr:uid="{00000000-0005-0000-0000-000011630000}"/>
    <cellStyle name="Normal 3 19 2 2 4" xfId="26274" xr:uid="{00000000-0005-0000-0000-000012630000}"/>
    <cellStyle name="Normal 3 19 2 2 5" xfId="26275" xr:uid="{00000000-0005-0000-0000-000013630000}"/>
    <cellStyle name="Normal 3 19 2 2 6" xfId="26276" xr:uid="{00000000-0005-0000-0000-000014630000}"/>
    <cellStyle name="Normal 3 19 2 2 7" xfId="26277" xr:uid="{00000000-0005-0000-0000-000015630000}"/>
    <cellStyle name="Normal 3 19 2 2 8" xfId="26278" xr:uid="{00000000-0005-0000-0000-000016630000}"/>
    <cellStyle name="Normal 3 19 2 2 9" xfId="26279" xr:uid="{00000000-0005-0000-0000-000017630000}"/>
    <cellStyle name="Normal 3 19 2 3" xfId="26280" xr:uid="{00000000-0005-0000-0000-000018630000}"/>
    <cellStyle name="Normal 3 19 2 4" xfId="26281" xr:uid="{00000000-0005-0000-0000-000019630000}"/>
    <cellStyle name="Normal 3 19 2 5" xfId="26282" xr:uid="{00000000-0005-0000-0000-00001A630000}"/>
    <cellStyle name="Normal 3 19 2 6" xfId="26283" xr:uid="{00000000-0005-0000-0000-00001B630000}"/>
    <cellStyle name="Normal 3 19 2 7" xfId="26284" xr:uid="{00000000-0005-0000-0000-00001C630000}"/>
    <cellStyle name="Normal 3 19 2 8" xfId="26285" xr:uid="{00000000-0005-0000-0000-00001D630000}"/>
    <cellStyle name="Normal 3 19 2 9" xfId="26286" xr:uid="{00000000-0005-0000-0000-00001E630000}"/>
    <cellStyle name="Normal 3 19 3" xfId="26287" xr:uid="{00000000-0005-0000-0000-00001F630000}"/>
    <cellStyle name="Normal 3 19 3 10" xfId="26288" xr:uid="{00000000-0005-0000-0000-000020630000}"/>
    <cellStyle name="Normal 3 19 3 2" xfId="26289" xr:uid="{00000000-0005-0000-0000-000021630000}"/>
    <cellStyle name="Normal 3 19 3 3" xfId="26290" xr:uid="{00000000-0005-0000-0000-000022630000}"/>
    <cellStyle name="Normal 3 19 3 4" xfId="26291" xr:uid="{00000000-0005-0000-0000-000023630000}"/>
    <cellStyle name="Normal 3 19 3 5" xfId="26292" xr:uid="{00000000-0005-0000-0000-000024630000}"/>
    <cellStyle name="Normal 3 19 3 6" xfId="26293" xr:uid="{00000000-0005-0000-0000-000025630000}"/>
    <cellStyle name="Normal 3 19 3 7" xfId="26294" xr:uid="{00000000-0005-0000-0000-000026630000}"/>
    <cellStyle name="Normal 3 19 3 8" xfId="26295" xr:uid="{00000000-0005-0000-0000-000027630000}"/>
    <cellStyle name="Normal 3 19 3 9" xfId="26296" xr:uid="{00000000-0005-0000-0000-000028630000}"/>
    <cellStyle name="Normal 3 19 4" xfId="26297" xr:uid="{00000000-0005-0000-0000-000029630000}"/>
    <cellStyle name="Normal 3 19 5" xfId="26298" xr:uid="{00000000-0005-0000-0000-00002A630000}"/>
    <cellStyle name="Normal 3 19 6" xfId="26299" xr:uid="{00000000-0005-0000-0000-00002B630000}"/>
    <cellStyle name="Normal 3 19 7" xfId="26300" xr:uid="{00000000-0005-0000-0000-00002C630000}"/>
    <cellStyle name="Normal 3 19 8" xfId="26301" xr:uid="{00000000-0005-0000-0000-00002D630000}"/>
    <cellStyle name="Normal 3 19 9" xfId="26302" xr:uid="{00000000-0005-0000-0000-00002E630000}"/>
    <cellStyle name="Normal 3 2 10" xfId="233" xr:uid="{00000000-0005-0000-0000-00002F630000}"/>
    <cellStyle name="Normal 3 2 2" xfId="129" xr:uid="{00000000-0005-0000-0000-000030630000}"/>
    <cellStyle name="Normal 3 2 2 10" xfId="26303" xr:uid="{00000000-0005-0000-0000-000031630000}"/>
    <cellStyle name="Normal 3 2 2 11" xfId="26304" xr:uid="{00000000-0005-0000-0000-000032630000}"/>
    <cellStyle name="Normal 3 2 2 2" xfId="1479" xr:uid="{00000000-0005-0000-0000-000033630000}"/>
    <cellStyle name="Normal 3 2 2 2 10" xfId="26305" xr:uid="{00000000-0005-0000-0000-000034630000}"/>
    <cellStyle name="Normal 3 2 2 2 2" xfId="1512" xr:uid="{00000000-0005-0000-0000-000035630000}"/>
    <cellStyle name="Normal 3 2 2 2 3" xfId="26306" xr:uid="{00000000-0005-0000-0000-000036630000}"/>
    <cellStyle name="Normal 3 2 2 2 4" xfId="26307" xr:uid="{00000000-0005-0000-0000-000037630000}"/>
    <cellStyle name="Normal 3 2 2 2 5" xfId="26308" xr:uid="{00000000-0005-0000-0000-000038630000}"/>
    <cellStyle name="Normal 3 2 2 2 6" xfId="26309" xr:uid="{00000000-0005-0000-0000-000039630000}"/>
    <cellStyle name="Normal 3 2 2 2 7" xfId="26310" xr:uid="{00000000-0005-0000-0000-00003A630000}"/>
    <cellStyle name="Normal 3 2 2 2 8" xfId="26311" xr:uid="{00000000-0005-0000-0000-00003B630000}"/>
    <cellStyle name="Normal 3 2 2 2 9" xfId="26312" xr:uid="{00000000-0005-0000-0000-00003C630000}"/>
    <cellStyle name="Normal 3 2 2 3" xfId="1480" xr:uid="{00000000-0005-0000-0000-00003D630000}"/>
    <cellStyle name="Normal 3 2 2 3 2" xfId="26313" xr:uid="{00000000-0005-0000-0000-00003E630000}"/>
    <cellStyle name="Normal 3 2 2 4" xfId="26314" xr:uid="{00000000-0005-0000-0000-00003F630000}"/>
    <cellStyle name="Normal 3 2 2 5" xfId="26315" xr:uid="{00000000-0005-0000-0000-000040630000}"/>
    <cellStyle name="Normal 3 2 2 6" xfId="1481" xr:uid="{00000000-0005-0000-0000-000041630000}"/>
    <cellStyle name="Normal 3 2 2 7" xfId="26316" xr:uid="{00000000-0005-0000-0000-000042630000}"/>
    <cellStyle name="Normal 3 2 2 8" xfId="26317" xr:uid="{00000000-0005-0000-0000-000043630000}"/>
    <cellStyle name="Normal 3 2 2 9" xfId="26318" xr:uid="{00000000-0005-0000-0000-000044630000}"/>
    <cellStyle name="Normal 3 2 3" xfId="157" xr:uid="{00000000-0005-0000-0000-000045630000}"/>
    <cellStyle name="Normal 3 2 3 10" xfId="26319" xr:uid="{00000000-0005-0000-0000-000046630000}"/>
    <cellStyle name="Normal 3 2 3 11" xfId="26320" xr:uid="{00000000-0005-0000-0000-000047630000}"/>
    <cellStyle name="Normal 3 2 3 2" xfId="184" xr:uid="{00000000-0005-0000-0000-000048630000}"/>
    <cellStyle name="Normal 3 2 3 2 10" xfId="26322" xr:uid="{00000000-0005-0000-0000-000049630000}"/>
    <cellStyle name="Normal 3 2 3 2 11" xfId="26321" xr:uid="{00000000-0005-0000-0000-00004A630000}"/>
    <cellStyle name="Normal 3 2 3 2 2" xfId="250" xr:uid="{00000000-0005-0000-0000-00004B630000}"/>
    <cellStyle name="Normal 3 2 3 2 2 2" xfId="26323" xr:uid="{00000000-0005-0000-0000-00004C630000}"/>
    <cellStyle name="Normal 3 2 3 2 3" xfId="26324" xr:uid="{00000000-0005-0000-0000-00004D630000}"/>
    <cellStyle name="Normal 3 2 3 2 4" xfId="26325" xr:uid="{00000000-0005-0000-0000-00004E630000}"/>
    <cellStyle name="Normal 3 2 3 2 5" xfId="26326" xr:uid="{00000000-0005-0000-0000-00004F630000}"/>
    <cellStyle name="Normal 3 2 3 2 6" xfId="26327" xr:uid="{00000000-0005-0000-0000-000050630000}"/>
    <cellStyle name="Normal 3 2 3 2 7" xfId="26328" xr:uid="{00000000-0005-0000-0000-000051630000}"/>
    <cellStyle name="Normal 3 2 3 2 8" xfId="26329" xr:uid="{00000000-0005-0000-0000-000052630000}"/>
    <cellStyle name="Normal 3 2 3 2 9" xfId="26330" xr:uid="{00000000-0005-0000-0000-000053630000}"/>
    <cellStyle name="Normal 3 2 3 3" xfId="26331" xr:uid="{00000000-0005-0000-0000-000054630000}"/>
    <cellStyle name="Normal 3 2 3 4" xfId="26332" xr:uid="{00000000-0005-0000-0000-000055630000}"/>
    <cellStyle name="Normal 3 2 3 5" xfId="26333" xr:uid="{00000000-0005-0000-0000-000056630000}"/>
    <cellStyle name="Normal 3 2 3 6" xfId="26334" xr:uid="{00000000-0005-0000-0000-000057630000}"/>
    <cellStyle name="Normal 3 2 3 7" xfId="26335" xr:uid="{00000000-0005-0000-0000-000058630000}"/>
    <cellStyle name="Normal 3 2 3 8" xfId="26336" xr:uid="{00000000-0005-0000-0000-000059630000}"/>
    <cellStyle name="Normal 3 2 3 9" xfId="26337" xr:uid="{00000000-0005-0000-0000-00005A630000}"/>
    <cellStyle name="Normal 3 2 4" xfId="215" xr:uid="{00000000-0005-0000-0000-00005B630000}"/>
    <cellStyle name="Normal 3 2 4 10" xfId="26338" xr:uid="{00000000-0005-0000-0000-00005C630000}"/>
    <cellStyle name="Normal 3 2 4 11" xfId="26339" xr:uid="{00000000-0005-0000-0000-00005D630000}"/>
    <cellStyle name="Normal 3 2 4 12" xfId="4163" xr:uid="{00000000-0005-0000-0000-00005E630000}"/>
    <cellStyle name="Normal 3 2 4 2" xfId="26340" xr:uid="{00000000-0005-0000-0000-00005F630000}"/>
    <cellStyle name="Normal 3 2 4 2 10" xfId="26341" xr:uid="{00000000-0005-0000-0000-000060630000}"/>
    <cellStyle name="Normal 3 2 4 2 2" xfId="26342" xr:uid="{00000000-0005-0000-0000-000061630000}"/>
    <cellStyle name="Normal 3 2 4 2 3" xfId="26343" xr:uid="{00000000-0005-0000-0000-000062630000}"/>
    <cellStyle name="Normal 3 2 4 2 4" xfId="26344" xr:uid="{00000000-0005-0000-0000-000063630000}"/>
    <cellStyle name="Normal 3 2 4 2 5" xfId="26345" xr:uid="{00000000-0005-0000-0000-000064630000}"/>
    <cellStyle name="Normal 3 2 4 2 6" xfId="26346" xr:uid="{00000000-0005-0000-0000-000065630000}"/>
    <cellStyle name="Normal 3 2 4 2 7" xfId="26347" xr:uid="{00000000-0005-0000-0000-000066630000}"/>
    <cellStyle name="Normal 3 2 4 2 8" xfId="26348" xr:uid="{00000000-0005-0000-0000-000067630000}"/>
    <cellStyle name="Normal 3 2 4 2 9" xfId="26349" xr:uid="{00000000-0005-0000-0000-000068630000}"/>
    <cellStyle name="Normal 3 2 4 3" xfId="26350" xr:uid="{00000000-0005-0000-0000-000069630000}"/>
    <cellStyle name="Normal 3 2 4 4" xfId="26351" xr:uid="{00000000-0005-0000-0000-00006A630000}"/>
    <cellStyle name="Normal 3 2 4 5" xfId="26352" xr:uid="{00000000-0005-0000-0000-00006B630000}"/>
    <cellStyle name="Normal 3 2 4 6" xfId="26353" xr:uid="{00000000-0005-0000-0000-00006C630000}"/>
    <cellStyle name="Normal 3 2 4 7" xfId="26354" xr:uid="{00000000-0005-0000-0000-00006D630000}"/>
    <cellStyle name="Normal 3 2 4 8" xfId="26355" xr:uid="{00000000-0005-0000-0000-00006E630000}"/>
    <cellStyle name="Normal 3 2 4 9" xfId="26356" xr:uid="{00000000-0005-0000-0000-00006F630000}"/>
    <cellStyle name="Normal 3 2 5" xfId="1482" xr:uid="{00000000-0005-0000-0000-000070630000}"/>
    <cellStyle name="Normal 3 2 5 10" xfId="26357" xr:uid="{00000000-0005-0000-0000-000071630000}"/>
    <cellStyle name="Normal 3 2 5 11" xfId="26358" xr:uid="{00000000-0005-0000-0000-000072630000}"/>
    <cellStyle name="Normal 3 2 5 12" xfId="4164" xr:uid="{00000000-0005-0000-0000-000073630000}"/>
    <cellStyle name="Normal 3 2 5 2" xfId="26359" xr:uid="{00000000-0005-0000-0000-000074630000}"/>
    <cellStyle name="Normal 3 2 5 2 10" xfId="26360" xr:uid="{00000000-0005-0000-0000-000075630000}"/>
    <cellStyle name="Normal 3 2 5 2 2" xfId="26361" xr:uid="{00000000-0005-0000-0000-000076630000}"/>
    <cellStyle name="Normal 3 2 5 2 3" xfId="26362" xr:uid="{00000000-0005-0000-0000-000077630000}"/>
    <cellStyle name="Normal 3 2 5 2 4" xfId="26363" xr:uid="{00000000-0005-0000-0000-000078630000}"/>
    <cellStyle name="Normal 3 2 5 2 5" xfId="26364" xr:uid="{00000000-0005-0000-0000-000079630000}"/>
    <cellStyle name="Normal 3 2 5 2 6" xfId="26365" xr:uid="{00000000-0005-0000-0000-00007A630000}"/>
    <cellStyle name="Normal 3 2 5 2 7" xfId="26366" xr:uid="{00000000-0005-0000-0000-00007B630000}"/>
    <cellStyle name="Normal 3 2 5 2 8" xfId="26367" xr:uid="{00000000-0005-0000-0000-00007C630000}"/>
    <cellStyle name="Normal 3 2 5 2 9" xfId="26368" xr:uid="{00000000-0005-0000-0000-00007D630000}"/>
    <cellStyle name="Normal 3 2 5 3" xfId="26369" xr:uid="{00000000-0005-0000-0000-00007E630000}"/>
    <cellStyle name="Normal 3 2 5 4" xfId="26370" xr:uid="{00000000-0005-0000-0000-00007F630000}"/>
    <cellStyle name="Normal 3 2 5 5" xfId="26371" xr:uid="{00000000-0005-0000-0000-000080630000}"/>
    <cellStyle name="Normal 3 2 5 6" xfId="26372" xr:uid="{00000000-0005-0000-0000-000081630000}"/>
    <cellStyle name="Normal 3 2 5 7" xfId="26373" xr:uid="{00000000-0005-0000-0000-000082630000}"/>
    <cellStyle name="Normal 3 2 5 8" xfId="26374" xr:uid="{00000000-0005-0000-0000-000083630000}"/>
    <cellStyle name="Normal 3 2 5 9" xfId="26375" xr:uid="{00000000-0005-0000-0000-000084630000}"/>
    <cellStyle name="Normal 3 2 6" xfId="4165" xr:uid="{00000000-0005-0000-0000-000085630000}"/>
    <cellStyle name="Normal 3 2 6 10" xfId="26376" xr:uid="{00000000-0005-0000-0000-000086630000}"/>
    <cellStyle name="Normal 3 2 6 11" xfId="26377" xr:uid="{00000000-0005-0000-0000-000087630000}"/>
    <cellStyle name="Normal 3 2 6 2" xfId="26378" xr:uid="{00000000-0005-0000-0000-000088630000}"/>
    <cellStyle name="Normal 3 2 6 2 10" xfId="26379" xr:uid="{00000000-0005-0000-0000-000089630000}"/>
    <cellStyle name="Normal 3 2 6 2 2" xfId="26380" xr:uid="{00000000-0005-0000-0000-00008A630000}"/>
    <cellStyle name="Normal 3 2 6 2 3" xfId="26381" xr:uid="{00000000-0005-0000-0000-00008B630000}"/>
    <cellStyle name="Normal 3 2 6 2 4" xfId="26382" xr:uid="{00000000-0005-0000-0000-00008C630000}"/>
    <cellStyle name="Normal 3 2 6 2 5" xfId="26383" xr:uid="{00000000-0005-0000-0000-00008D630000}"/>
    <cellStyle name="Normal 3 2 6 2 6" xfId="26384" xr:uid="{00000000-0005-0000-0000-00008E630000}"/>
    <cellStyle name="Normal 3 2 6 2 7" xfId="26385" xr:uid="{00000000-0005-0000-0000-00008F630000}"/>
    <cellStyle name="Normal 3 2 6 2 8" xfId="26386" xr:uid="{00000000-0005-0000-0000-000090630000}"/>
    <cellStyle name="Normal 3 2 6 2 9" xfId="26387" xr:uid="{00000000-0005-0000-0000-000091630000}"/>
    <cellStyle name="Normal 3 2 6 3" xfId="26388" xr:uid="{00000000-0005-0000-0000-000092630000}"/>
    <cellStyle name="Normal 3 2 6 4" xfId="26389" xr:uid="{00000000-0005-0000-0000-000093630000}"/>
    <cellStyle name="Normal 3 2 6 5" xfId="26390" xr:uid="{00000000-0005-0000-0000-000094630000}"/>
    <cellStyle name="Normal 3 2 6 6" xfId="26391" xr:uid="{00000000-0005-0000-0000-000095630000}"/>
    <cellStyle name="Normal 3 2 6 7" xfId="26392" xr:uid="{00000000-0005-0000-0000-000096630000}"/>
    <cellStyle name="Normal 3 2 6 8" xfId="26393" xr:uid="{00000000-0005-0000-0000-000097630000}"/>
    <cellStyle name="Normal 3 2 6 9" xfId="26394" xr:uid="{00000000-0005-0000-0000-000098630000}"/>
    <cellStyle name="Normal 3 20" xfId="4166" xr:uid="{00000000-0005-0000-0000-000099630000}"/>
    <cellStyle name="Normal 3 20 10" xfId="26395" xr:uid="{00000000-0005-0000-0000-00009A630000}"/>
    <cellStyle name="Normal 3 20 11" xfId="26396" xr:uid="{00000000-0005-0000-0000-00009B630000}"/>
    <cellStyle name="Normal 3 20 12" xfId="26397" xr:uid="{00000000-0005-0000-0000-00009C630000}"/>
    <cellStyle name="Normal 3 20 2" xfId="4167" xr:uid="{00000000-0005-0000-0000-00009D630000}"/>
    <cellStyle name="Normal 3 20 2 10" xfId="26398" xr:uid="{00000000-0005-0000-0000-00009E630000}"/>
    <cellStyle name="Normal 3 20 2 11" xfId="26399" xr:uid="{00000000-0005-0000-0000-00009F630000}"/>
    <cellStyle name="Normal 3 20 2 2" xfId="26400" xr:uid="{00000000-0005-0000-0000-0000A0630000}"/>
    <cellStyle name="Normal 3 20 2 2 10" xfId="26401" xr:uid="{00000000-0005-0000-0000-0000A1630000}"/>
    <cellStyle name="Normal 3 20 2 2 2" xfId="26402" xr:uid="{00000000-0005-0000-0000-0000A2630000}"/>
    <cellStyle name="Normal 3 20 2 2 3" xfId="26403" xr:uid="{00000000-0005-0000-0000-0000A3630000}"/>
    <cellStyle name="Normal 3 20 2 2 4" xfId="26404" xr:uid="{00000000-0005-0000-0000-0000A4630000}"/>
    <cellStyle name="Normal 3 20 2 2 5" xfId="26405" xr:uid="{00000000-0005-0000-0000-0000A5630000}"/>
    <cellStyle name="Normal 3 20 2 2 6" xfId="26406" xr:uid="{00000000-0005-0000-0000-0000A6630000}"/>
    <cellStyle name="Normal 3 20 2 2 7" xfId="26407" xr:uid="{00000000-0005-0000-0000-0000A7630000}"/>
    <cellStyle name="Normal 3 20 2 2 8" xfId="26408" xr:uid="{00000000-0005-0000-0000-0000A8630000}"/>
    <cellStyle name="Normal 3 20 2 2 9" xfId="26409" xr:uid="{00000000-0005-0000-0000-0000A9630000}"/>
    <cellStyle name="Normal 3 20 2 3" xfId="26410" xr:uid="{00000000-0005-0000-0000-0000AA630000}"/>
    <cellStyle name="Normal 3 20 2 4" xfId="26411" xr:uid="{00000000-0005-0000-0000-0000AB630000}"/>
    <cellStyle name="Normal 3 20 2 5" xfId="26412" xr:uid="{00000000-0005-0000-0000-0000AC630000}"/>
    <cellStyle name="Normal 3 20 2 6" xfId="26413" xr:uid="{00000000-0005-0000-0000-0000AD630000}"/>
    <cellStyle name="Normal 3 20 2 7" xfId="26414" xr:uid="{00000000-0005-0000-0000-0000AE630000}"/>
    <cellStyle name="Normal 3 20 2 8" xfId="26415" xr:uid="{00000000-0005-0000-0000-0000AF630000}"/>
    <cellStyle name="Normal 3 20 2 9" xfId="26416" xr:uid="{00000000-0005-0000-0000-0000B0630000}"/>
    <cellStyle name="Normal 3 20 3" xfId="26417" xr:uid="{00000000-0005-0000-0000-0000B1630000}"/>
    <cellStyle name="Normal 3 20 3 10" xfId="26418" xr:uid="{00000000-0005-0000-0000-0000B2630000}"/>
    <cellStyle name="Normal 3 20 3 2" xfId="26419" xr:uid="{00000000-0005-0000-0000-0000B3630000}"/>
    <cellStyle name="Normal 3 20 3 3" xfId="26420" xr:uid="{00000000-0005-0000-0000-0000B4630000}"/>
    <cellStyle name="Normal 3 20 3 4" xfId="26421" xr:uid="{00000000-0005-0000-0000-0000B5630000}"/>
    <cellStyle name="Normal 3 20 3 5" xfId="26422" xr:uid="{00000000-0005-0000-0000-0000B6630000}"/>
    <cellStyle name="Normal 3 20 3 6" xfId="26423" xr:uid="{00000000-0005-0000-0000-0000B7630000}"/>
    <cellStyle name="Normal 3 20 3 7" xfId="26424" xr:uid="{00000000-0005-0000-0000-0000B8630000}"/>
    <cellStyle name="Normal 3 20 3 8" xfId="26425" xr:uid="{00000000-0005-0000-0000-0000B9630000}"/>
    <cellStyle name="Normal 3 20 3 9" xfId="26426" xr:uid="{00000000-0005-0000-0000-0000BA630000}"/>
    <cellStyle name="Normal 3 20 4" xfId="26427" xr:uid="{00000000-0005-0000-0000-0000BB630000}"/>
    <cellStyle name="Normal 3 20 5" xfId="26428" xr:uid="{00000000-0005-0000-0000-0000BC630000}"/>
    <cellStyle name="Normal 3 20 6" xfId="26429" xr:uid="{00000000-0005-0000-0000-0000BD630000}"/>
    <cellStyle name="Normal 3 20 7" xfId="26430" xr:uid="{00000000-0005-0000-0000-0000BE630000}"/>
    <cellStyle name="Normal 3 20 8" xfId="26431" xr:uid="{00000000-0005-0000-0000-0000BF630000}"/>
    <cellStyle name="Normal 3 20 9" xfId="26432" xr:uid="{00000000-0005-0000-0000-0000C0630000}"/>
    <cellStyle name="Normal 3 21" xfId="4168" xr:uid="{00000000-0005-0000-0000-0000C1630000}"/>
    <cellStyle name="Normal 3 21 10" xfId="26433" xr:uid="{00000000-0005-0000-0000-0000C2630000}"/>
    <cellStyle name="Normal 3 21 11" xfId="26434" xr:uid="{00000000-0005-0000-0000-0000C3630000}"/>
    <cellStyle name="Normal 3 21 12" xfId="26435" xr:uid="{00000000-0005-0000-0000-0000C4630000}"/>
    <cellStyle name="Normal 3 21 2" xfId="4169" xr:uid="{00000000-0005-0000-0000-0000C5630000}"/>
    <cellStyle name="Normal 3 21 2 10" xfId="26436" xr:uid="{00000000-0005-0000-0000-0000C6630000}"/>
    <cellStyle name="Normal 3 21 2 11" xfId="26437" xr:uid="{00000000-0005-0000-0000-0000C7630000}"/>
    <cellStyle name="Normal 3 21 2 2" xfId="26438" xr:uid="{00000000-0005-0000-0000-0000C8630000}"/>
    <cellStyle name="Normal 3 21 2 2 10" xfId="26439" xr:uid="{00000000-0005-0000-0000-0000C9630000}"/>
    <cellStyle name="Normal 3 21 2 2 2" xfId="26440" xr:uid="{00000000-0005-0000-0000-0000CA630000}"/>
    <cellStyle name="Normal 3 21 2 2 3" xfId="26441" xr:uid="{00000000-0005-0000-0000-0000CB630000}"/>
    <cellStyle name="Normal 3 21 2 2 4" xfId="26442" xr:uid="{00000000-0005-0000-0000-0000CC630000}"/>
    <cellStyle name="Normal 3 21 2 2 5" xfId="26443" xr:uid="{00000000-0005-0000-0000-0000CD630000}"/>
    <cellStyle name="Normal 3 21 2 2 6" xfId="26444" xr:uid="{00000000-0005-0000-0000-0000CE630000}"/>
    <cellStyle name="Normal 3 21 2 2 7" xfId="26445" xr:uid="{00000000-0005-0000-0000-0000CF630000}"/>
    <cellStyle name="Normal 3 21 2 2 8" xfId="26446" xr:uid="{00000000-0005-0000-0000-0000D0630000}"/>
    <cellStyle name="Normal 3 21 2 2 9" xfId="26447" xr:uid="{00000000-0005-0000-0000-0000D1630000}"/>
    <cellStyle name="Normal 3 21 2 3" xfId="26448" xr:uid="{00000000-0005-0000-0000-0000D2630000}"/>
    <cellStyle name="Normal 3 21 2 4" xfId="26449" xr:uid="{00000000-0005-0000-0000-0000D3630000}"/>
    <cellStyle name="Normal 3 21 2 5" xfId="26450" xr:uid="{00000000-0005-0000-0000-0000D4630000}"/>
    <cellStyle name="Normal 3 21 2 6" xfId="26451" xr:uid="{00000000-0005-0000-0000-0000D5630000}"/>
    <cellStyle name="Normal 3 21 2 7" xfId="26452" xr:uid="{00000000-0005-0000-0000-0000D6630000}"/>
    <cellStyle name="Normal 3 21 2 8" xfId="26453" xr:uid="{00000000-0005-0000-0000-0000D7630000}"/>
    <cellStyle name="Normal 3 21 2 9" xfId="26454" xr:uid="{00000000-0005-0000-0000-0000D8630000}"/>
    <cellStyle name="Normal 3 21 3" xfId="26455" xr:uid="{00000000-0005-0000-0000-0000D9630000}"/>
    <cellStyle name="Normal 3 21 3 10" xfId="26456" xr:uid="{00000000-0005-0000-0000-0000DA630000}"/>
    <cellStyle name="Normal 3 21 3 2" xfId="26457" xr:uid="{00000000-0005-0000-0000-0000DB630000}"/>
    <cellStyle name="Normal 3 21 3 3" xfId="26458" xr:uid="{00000000-0005-0000-0000-0000DC630000}"/>
    <cellStyle name="Normal 3 21 3 4" xfId="26459" xr:uid="{00000000-0005-0000-0000-0000DD630000}"/>
    <cellStyle name="Normal 3 21 3 5" xfId="26460" xr:uid="{00000000-0005-0000-0000-0000DE630000}"/>
    <cellStyle name="Normal 3 21 3 6" xfId="26461" xr:uid="{00000000-0005-0000-0000-0000DF630000}"/>
    <cellStyle name="Normal 3 21 3 7" xfId="26462" xr:uid="{00000000-0005-0000-0000-0000E0630000}"/>
    <cellStyle name="Normal 3 21 3 8" xfId="26463" xr:uid="{00000000-0005-0000-0000-0000E1630000}"/>
    <cellStyle name="Normal 3 21 3 9" xfId="26464" xr:uid="{00000000-0005-0000-0000-0000E2630000}"/>
    <cellStyle name="Normal 3 21 4" xfId="26465" xr:uid="{00000000-0005-0000-0000-0000E3630000}"/>
    <cellStyle name="Normal 3 21 5" xfId="26466" xr:uid="{00000000-0005-0000-0000-0000E4630000}"/>
    <cellStyle name="Normal 3 21 6" xfId="26467" xr:uid="{00000000-0005-0000-0000-0000E5630000}"/>
    <cellStyle name="Normal 3 21 7" xfId="26468" xr:uid="{00000000-0005-0000-0000-0000E6630000}"/>
    <cellStyle name="Normal 3 21 8" xfId="26469" xr:uid="{00000000-0005-0000-0000-0000E7630000}"/>
    <cellStyle name="Normal 3 21 9" xfId="26470" xr:uid="{00000000-0005-0000-0000-0000E8630000}"/>
    <cellStyle name="Normal 3 22" xfId="4170" xr:uid="{00000000-0005-0000-0000-0000E9630000}"/>
    <cellStyle name="Normal 3 22 10" xfId="26471" xr:uid="{00000000-0005-0000-0000-0000EA630000}"/>
    <cellStyle name="Normal 3 22 11" xfId="26472" xr:uid="{00000000-0005-0000-0000-0000EB630000}"/>
    <cellStyle name="Normal 3 22 12" xfId="26473" xr:uid="{00000000-0005-0000-0000-0000EC630000}"/>
    <cellStyle name="Normal 3 22 2" xfId="4171" xr:uid="{00000000-0005-0000-0000-0000ED630000}"/>
    <cellStyle name="Normal 3 22 2 10" xfId="26474" xr:uid="{00000000-0005-0000-0000-0000EE630000}"/>
    <cellStyle name="Normal 3 22 2 11" xfId="26475" xr:uid="{00000000-0005-0000-0000-0000EF630000}"/>
    <cellStyle name="Normal 3 22 2 2" xfId="26476" xr:uid="{00000000-0005-0000-0000-0000F0630000}"/>
    <cellStyle name="Normal 3 22 2 2 10" xfId="26477" xr:uid="{00000000-0005-0000-0000-0000F1630000}"/>
    <cellStyle name="Normal 3 22 2 2 2" xfId="26478" xr:uid="{00000000-0005-0000-0000-0000F2630000}"/>
    <cellStyle name="Normal 3 22 2 2 3" xfId="26479" xr:uid="{00000000-0005-0000-0000-0000F3630000}"/>
    <cellStyle name="Normal 3 22 2 2 4" xfId="26480" xr:uid="{00000000-0005-0000-0000-0000F4630000}"/>
    <cellStyle name="Normal 3 22 2 2 5" xfId="26481" xr:uid="{00000000-0005-0000-0000-0000F5630000}"/>
    <cellStyle name="Normal 3 22 2 2 6" xfId="26482" xr:uid="{00000000-0005-0000-0000-0000F6630000}"/>
    <cellStyle name="Normal 3 22 2 2 7" xfId="26483" xr:uid="{00000000-0005-0000-0000-0000F7630000}"/>
    <cellStyle name="Normal 3 22 2 2 8" xfId="26484" xr:uid="{00000000-0005-0000-0000-0000F8630000}"/>
    <cellStyle name="Normal 3 22 2 2 9" xfId="26485" xr:uid="{00000000-0005-0000-0000-0000F9630000}"/>
    <cellStyle name="Normal 3 22 2 3" xfId="26486" xr:uid="{00000000-0005-0000-0000-0000FA630000}"/>
    <cellStyle name="Normal 3 22 2 4" xfId="26487" xr:uid="{00000000-0005-0000-0000-0000FB630000}"/>
    <cellStyle name="Normal 3 22 2 5" xfId="26488" xr:uid="{00000000-0005-0000-0000-0000FC630000}"/>
    <cellStyle name="Normal 3 22 2 6" xfId="26489" xr:uid="{00000000-0005-0000-0000-0000FD630000}"/>
    <cellStyle name="Normal 3 22 2 7" xfId="26490" xr:uid="{00000000-0005-0000-0000-0000FE630000}"/>
    <cellStyle name="Normal 3 22 2 8" xfId="26491" xr:uid="{00000000-0005-0000-0000-0000FF630000}"/>
    <cellStyle name="Normal 3 22 2 9" xfId="26492" xr:uid="{00000000-0005-0000-0000-000000640000}"/>
    <cellStyle name="Normal 3 22 3" xfId="26493" xr:uid="{00000000-0005-0000-0000-000001640000}"/>
    <cellStyle name="Normal 3 22 3 10" xfId="26494" xr:uid="{00000000-0005-0000-0000-000002640000}"/>
    <cellStyle name="Normal 3 22 3 2" xfId="26495" xr:uid="{00000000-0005-0000-0000-000003640000}"/>
    <cellStyle name="Normal 3 22 3 3" xfId="26496" xr:uid="{00000000-0005-0000-0000-000004640000}"/>
    <cellStyle name="Normal 3 22 3 4" xfId="26497" xr:uid="{00000000-0005-0000-0000-000005640000}"/>
    <cellStyle name="Normal 3 22 3 5" xfId="26498" xr:uid="{00000000-0005-0000-0000-000006640000}"/>
    <cellStyle name="Normal 3 22 3 6" xfId="26499" xr:uid="{00000000-0005-0000-0000-000007640000}"/>
    <cellStyle name="Normal 3 22 3 7" xfId="26500" xr:uid="{00000000-0005-0000-0000-000008640000}"/>
    <cellStyle name="Normal 3 22 3 8" xfId="26501" xr:uid="{00000000-0005-0000-0000-000009640000}"/>
    <cellStyle name="Normal 3 22 3 9" xfId="26502" xr:uid="{00000000-0005-0000-0000-00000A640000}"/>
    <cellStyle name="Normal 3 22 4" xfId="26503" xr:uid="{00000000-0005-0000-0000-00000B640000}"/>
    <cellStyle name="Normal 3 22 5" xfId="26504" xr:uid="{00000000-0005-0000-0000-00000C640000}"/>
    <cellStyle name="Normal 3 22 6" xfId="26505" xr:uid="{00000000-0005-0000-0000-00000D640000}"/>
    <cellStyle name="Normal 3 22 7" xfId="26506" xr:uid="{00000000-0005-0000-0000-00000E640000}"/>
    <cellStyle name="Normal 3 22 8" xfId="26507" xr:uid="{00000000-0005-0000-0000-00000F640000}"/>
    <cellStyle name="Normal 3 22 9" xfId="26508" xr:uid="{00000000-0005-0000-0000-000010640000}"/>
    <cellStyle name="Normal 3 23" xfId="4172" xr:uid="{00000000-0005-0000-0000-000011640000}"/>
    <cellStyle name="Normal 3 23 10" xfId="26509" xr:uid="{00000000-0005-0000-0000-000012640000}"/>
    <cellStyle name="Normal 3 23 11" xfId="26510" xr:uid="{00000000-0005-0000-0000-000013640000}"/>
    <cellStyle name="Normal 3 23 12" xfId="26511" xr:uid="{00000000-0005-0000-0000-000014640000}"/>
    <cellStyle name="Normal 3 23 2" xfId="4173" xr:uid="{00000000-0005-0000-0000-000015640000}"/>
    <cellStyle name="Normal 3 23 2 10" xfId="26512" xr:uid="{00000000-0005-0000-0000-000016640000}"/>
    <cellStyle name="Normal 3 23 2 11" xfId="26513" xr:uid="{00000000-0005-0000-0000-000017640000}"/>
    <cellStyle name="Normal 3 23 2 2" xfId="26514" xr:uid="{00000000-0005-0000-0000-000018640000}"/>
    <cellStyle name="Normal 3 23 2 2 10" xfId="26515" xr:uid="{00000000-0005-0000-0000-000019640000}"/>
    <cellStyle name="Normal 3 23 2 2 2" xfId="26516" xr:uid="{00000000-0005-0000-0000-00001A640000}"/>
    <cellStyle name="Normal 3 23 2 2 3" xfId="26517" xr:uid="{00000000-0005-0000-0000-00001B640000}"/>
    <cellStyle name="Normal 3 23 2 2 4" xfId="26518" xr:uid="{00000000-0005-0000-0000-00001C640000}"/>
    <cellStyle name="Normal 3 23 2 2 5" xfId="26519" xr:uid="{00000000-0005-0000-0000-00001D640000}"/>
    <cellStyle name="Normal 3 23 2 2 6" xfId="26520" xr:uid="{00000000-0005-0000-0000-00001E640000}"/>
    <cellStyle name="Normal 3 23 2 2 7" xfId="26521" xr:uid="{00000000-0005-0000-0000-00001F640000}"/>
    <cellStyle name="Normal 3 23 2 2 8" xfId="26522" xr:uid="{00000000-0005-0000-0000-000020640000}"/>
    <cellStyle name="Normal 3 23 2 2 9" xfId="26523" xr:uid="{00000000-0005-0000-0000-000021640000}"/>
    <cellStyle name="Normal 3 23 2 3" xfId="26524" xr:uid="{00000000-0005-0000-0000-000022640000}"/>
    <cellStyle name="Normal 3 23 2 4" xfId="26525" xr:uid="{00000000-0005-0000-0000-000023640000}"/>
    <cellStyle name="Normal 3 23 2 5" xfId="26526" xr:uid="{00000000-0005-0000-0000-000024640000}"/>
    <cellStyle name="Normal 3 23 2 6" xfId="26527" xr:uid="{00000000-0005-0000-0000-000025640000}"/>
    <cellStyle name="Normal 3 23 2 7" xfId="26528" xr:uid="{00000000-0005-0000-0000-000026640000}"/>
    <cellStyle name="Normal 3 23 2 8" xfId="26529" xr:uid="{00000000-0005-0000-0000-000027640000}"/>
    <cellStyle name="Normal 3 23 2 9" xfId="26530" xr:uid="{00000000-0005-0000-0000-000028640000}"/>
    <cellStyle name="Normal 3 23 3" xfId="26531" xr:uid="{00000000-0005-0000-0000-000029640000}"/>
    <cellStyle name="Normal 3 23 3 10" xfId="26532" xr:uid="{00000000-0005-0000-0000-00002A640000}"/>
    <cellStyle name="Normal 3 23 3 2" xfId="26533" xr:uid="{00000000-0005-0000-0000-00002B640000}"/>
    <cellStyle name="Normal 3 23 3 3" xfId="26534" xr:uid="{00000000-0005-0000-0000-00002C640000}"/>
    <cellStyle name="Normal 3 23 3 4" xfId="26535" xr:uid="{00000000-0005-0000-0000-00002D640000}"/>
    <cellStyle name="Normal 3 23 3 5" xfId="26536" xr:uid="{00000000-0005-0000-0000-00002E640000}"/>
    <cellStyle name="Normal 3 23 3 6" xfId="26537" xr:uid="{00000000-0005-0000-0000-00002F640000}"/>
    <cellStyle name="Normal 3 23 3 7" xfId="26538" xr:uid="{00000000-0005-0000-0000-000030640000}"/>
    <cellStyle name="Normal 3 23 3 8" xfId="26539" xr:uid="{00000000-0005-0000-0000-000031640000}"/>
    <cellStyle name="Normal 3 23 3 9" xfId="26540" xr:uid="{00000000-0005-0000-0000-000032640000}"/>
    <cellStyle name="Normal 3 23 4" xfId="26541" xr:uid="{00000000-0005-0000-0000-000033640000}"/>
    <cellStyle name="Normal 3 23 5" xfId="26542" xr:uid="{00000000-0005-0000-0000-000034640000}"/>
    <cellStyle name="Normal 3 23 6" xfId="26543" xr:uid="{00000000-0005-0000-0000-000035640000}"/>
    <cellStyle name="Normal 3 23 7" xfId="26544" xr:uid="{00000000-0005-0000-0000-000036640000}"/>
    <cellStyle name="Normal 3 23 8" xfId="26545" xr:uid="{00000000-0005-0000-0000-000037640000}"/>
    <cellStyle name="Normal 3 23 9" xfId="26546" xr:uid="{00000000-0005-0000-0000-000038640000}"/>
    <cellStyle name="Normal 3 24" xfId="4174" xr:uid="{00000000-0005-0000-0000-000039640000}"/>
    <cellStyle name="Normal 3 24 10" xfId="26547" xr:uid="{00000000-0005-0000-0000-00003A640000}"/>
    <cellStyle name="Normal 3 24 11" xfId="26548" xr:uid="{00000000-0005-0000-0000-00003B640000}"/>
    <cellStyle name="Normal 3 24 12" xfId="26549" xr:uid="{00000000-0005-0000-0000-00003C640000}"/>
    <cellStyle name="Normal 3 24 2" xfId="4175" xr:uid="{00000000-0005-0000-0000-00003D640000}"/>
    <cellStyle name="Normal 3 24 2 10" xfId="26550" xr:uid="{00000000-0005-0000-0000-00003E640000}"/>
    <cellStyle name="Normal 3 24 2 11" xfId="26551" xr:uid="{00000000-0005-0000-0000-00003F640000}"/>
    <cellStyle name="Normal 3 24 2 2" xfId="26552" xr:uid="{00000000-0005-0000-0000-000040640000}"/>
    <cellStyle name="Normal 3 24 2 2 10" xfId="26553" xr:uid="{00000000-0005-0000-0000-000041640000}"/>
    <cellStyle name="Normal 3 24 2 2 2" xfId="26554" xr:uid="{00000000-0005-0000-0000-000042640000}"/>
    <cellStyle name="Normal 3 24 2 2 3" xfId="26555" xr:uid="{00000000-0005-0000-0000-000043640000}"/>
    <cellStyle name="Normal 3 24 2 2 4" xfId="26556" xr:uid="{00000000-0005-0000-0000-000044640000}"/>
    <cellStyle name="Normal 3 24 2 2 5" xfId="26557" xr:uid="{00000000-0005-0000-0000-000045640000}"/>
    <cellStyle name="Normal 3 24 2 2 6" xfId="26558" xr:uid="{00000000-0005-0000-0000-000046640000}"/>
    <cellStyle name="Normal 3 24 2 2 7" xfId="26559" xr:uid="{00000000-0005-0000-0000-000047640000}"/>
    <cellStyle name="Normal 3 24 2 2 8" xfId="26560" xr:uid="{00000000-0005-0000-0000-000048640000}"/>
    <cellStyle name="Normal 3 24 2 2 9" xfId="26561" xr:uid="{00000000-0005-0000-0000-000049640000}"/>
    <cellStyle name="Normal 3 24 2 3" xfId="26562" xr:uid="{00000000-0005-0000-0000-00004A640000}"/>
    <cellStyle name="Normal 3 24 2 4" xfId="26563" xr:uid="{00000000-0005-0000-0000-00004B640000}"/>
    <cellStyle name="Normal 3 24 2 5" xfId="26564" xr:uid="{00000000-0005-0000-0000-00004C640000}"/>
    <cellStyle name="Normal 3 24 2 6" xfId="26565" xr:uid="{00000000-0005-0000-0000-00004D640000}"/>
    <cellStyle name="Normal 3 24 2 7" xfId="26566" xr:uid="{00000000-0005-0000-0000-00004E640000}"/>
    <cellStyle name="Normal 3 24 2 8" xfId="26567" xr:uid="{00000000-0005-0000-0000-00004F640000}"/>
    <cellStyle name="Normal 3 24 2 9" xfId="26568" xr:uid="{00000000-0005-0000-0000-000050640000}"/>
    <cellStyle name="Normal 3 24 3" xfId="26569" xr:uid="{00000000-0005-0000-0000-000051640000}"/>
    <cellStyle name="Normal 3 24 3 10" xfId="26570" xr:uid="{00000000-0005-0000-0000-000052640000}"/>
    <cellStyle name="Normal 3 24 3 2" xfId="26571" xr:uid="{00000000-0005-0000-0000-000053640000}"/>
    <cellStyle name="Normal 3 24 3 3" xfId="26572" xr:uid="{00000000-0005-0000-0000-000054640000}"/>
    <cellStyle name="Normal 3 24 3 4" xfId="26573" xr:uid="{00000000-0005-0000-0000-000055640000}"/>
    <cellStyle name="Normal 3 24 3 5" xfId="26574" xr:uid="{00000000-0005-0000-0000-000056640000}"/>
    <cellStyle name="Normal 3 24 3 6" xfId="26575" xr:uid="{00000000-0005-0000-0000-000057640000}"/>
    <cellStyle name="Normal 3 24 3 7" xfId="26576" xr:uid="{00000000-0005-0000-0000-000058640000}"/>
    <cellStyle name="Normal 3 24 3 8" xfId="26577" xr:uid="{00000000-0005-0000-0000-000059640000}"/>
    <cellStyle name="Normal 3 24 3 9" xfId="26578" xr:uid="{00000000-0005-0000-0000-00005A640000}"/>
    <cellStyle name="Normal 3 24 4" xfId="26579" xr:uid="{00000000-0005-0000-0000-00005B640000}"/>
    <cellStyle name="Normal 3 24 5" xfId="26580" xr:uid="{00000000-0005-0000-0000-00005C640000}"/>
    <cellStyle name="Normal 3 24 6" xfId="26581" xr:uid="{00000000-0005-0000-0000-00005D640000}"/>
    <cellStyle name="Normal 3 24 7" xfId="26582" xr:uid="{00000000-0005-0000-0000-00005E640000}"/>
    <cellStyle name="Normal 3 24 8" xfId="26583" xr:uid="{00000000-0005-0000-0000-00005F640000}"/>
    <cellStyle name="Normal 3 24 9" xfId="26584" xr:uid="{00000000-0005-0000-0000-000060640000}"/>
    <cellStyle name="Normal 3 25" xfId="4176" xr:uid="{00000000-0005-0000-0000-000061640000}"/>
    <cellStyle name="Normal 3 25 10" xfId="26585" xr:uid="{00000000-0005-0000-0000-000062640000}"/>
    <cellStyle name="Normal 3 25 11" xfId="26586" xr:uid="{00000000-0005-0000-0000-000063640000}"/>
    <cellStyle name="Normal 3 25 12" xfId="26587" xr:uid="{00000000-0005-0000-0000-000064640000}"/>
    <cellStyle name="Normal 3 25 2" xfId="4177" xr:uid="{00000000-0005-0000-0000-000065640000}"/>
    <cellStyle name="Normal 3 25 2 10" xfId="26588" xr:uid="{00000000-0005-0000-0000-000066640000}"/>
    <cellStyle name="Normal 3 25 2 11" xfId="26589" xr:uid="{00000000-0005-0000-0000-000067640000}"/>
    <cellStyle name="Normal 3 25 2 2" xfId="26590" xr:uid="{00000000-0005-0000-0000-000068640000}"/>
    <cellStyle name="Normal 3 25 2 2 10" xfId="26591" xr:uid="{00000000-0005-0000-0000-000069640000}"/>
    <cellStyle name="Normal 3 25 2 2 2" xfId="26592" xr:uid="{00000000-0005-0000-0000-00006A640000}"/>
    <cellStyle name="Normal 3 25 2 2 3" xfId="26593" xr:uid="{00000000-0005-0000-0000-00006B640000}"/>
    <cellStyle name="Normal 3 25 2 2 4" xfId="26594" xr:uid="{00000000-0005-0000-0000-00006C640000}"/>
    <cellStyle name="Normal 3 25 2 2 5" xfId="26595" xr:uid="{00000000-0005-0000-0000-00006D640000}"/>
    <cellStyle name="Normal 3 25 2 2 6" xfId="26596" xr:uid="{00000000-0005-0000-0000-00006E640000}"/>
    <cellStyle name="Normal 3 25 2 2 7" xfId="26597" xr:uid="{00000000-0005-0000-0000-00006F640000}"/>
    <cellStyle name="Normal 3 25 2 2 8" xfId="26598" xr:uid="{00000000-0005-0000-0000-000070640000}"/>
    <cellStyle name="Normal 3 25 2 2 9" xfId="26599" xr:uid="{00000000-0005-0000-0000-000071640000}"/>
    <cellStyle name="Normal 3 25 2 3" xfId="26600" xr:uid="{00000000-0005-0000-0000-000072640000}"/>
    <cellStyle name="Normal 3 25 2 4" xfId="26601" xr:uid="{00000000-0005-0000-0000-000073640000}"/>
    <cellStyle name="Normal 3 25 2 5" xfId="26602" xr:uid="{00000000-0005-0000-0000-000074640000}"/>
    <cellStyle name="Normal 3 25 2 6" xfId="26603" xr:uid="{00000000-0005-0000-0000-000075640000}"/>
    <cellStyle name="Normal 3 25 2 7" xfId="26604" xr:uid="{00000000-0005-0000-0000-000076640000}"/>
    <cellStyle name="Normal 3 25 2 8" xfId="26605" xr:uid="{00000000-0005-0000-0000-000077640000}"/>
    <cellStyle name="Normal 3 25 2 9" xfId="26606" xr:uid="{00000000-0005-0000-0000-000078640000}"/>
    <cellStyle name="Normal 3 25 3" xfId="26607" xr:uid="{00000000-0005-0000-0000-000079640000}"/>
    <cellStyle name="Normal 3 25 3 10" xfId="26608" xr:uid="{00000000-0005-0000-0000-00007A640000}"/>
    <cellStyle name="Normal 3 25 3 2" xfId="26609" xr:uid="{00000000-0005-0000-0000-00007B640000}"/>
    <cellStyle name="Normal 3 25 3 3" xfId="26610" xr:uid="{00000000-0005-0000-0000-00007C640000}"/>
    <cellStyle name="Normal 3 25 3 4" xfId="26611" xr:uid="{00000000-0005-0000-0000-00007D640000}"/>
    <cellStyle name="Normal 3 25 3 5" xfId="26612" xr:uid="{00000000-0005-0000-0000-00007E640000}"/>
    <cellStyle name="Normal 3 25 3 6" xfId="26613" xr:uid="{00000000-0005-0000-0000-00007F640000}"/>
    <cellStyle name="Normal 3 25 3 7" xfId="26614" xr:uid="{00000000-0005-0000-0000-000080640000}"/>
    <cellStyle name="Normal 3 25 3 8" xfId="26615" xr:uid="{00000000-0005-0000-0000-000081640000}"/>
    <cellStyle name="Normal 3 25 3 9" xfId="26616" xr:uid="{00000000-0005-0000-0000-000082640000}"/>
    <cellStyle name="Normal 3 25 4" xfId="26617" xr:uid="{00000000-0005-0000-0000-000083640000}"/>
    <cellStyle name="Normal 3 25 5" xfId="26618" xr:uid="{00000000-0005-0000-0000-000084640000}"/>
    <cellStyle name="Normal 3 25 6" xfId="26619" xr:uid="{00000000-0005-0000-0000-000085640000}"/>
    <cellStyle name="Normal 3 25 7" xfId="26620" xr:uid="{00000000-0005-0000-0000-000086640000}"/>
    <cellStyle name="Normal 3 25 8" xfId="26621" xr:uid="{00000000-0005-0000-0000-000087640000}"/>
    <cellStyle name="Normal 3 25 9" xfId="26622" xr:uid="{00000000-0005-0000-0000-000088640000}"/>
    <cellStyle name="Normal 3 26" xfId="4178" xr:uid="{00000000-0005-0000-0000-000089640000}"/>
    <cellStyle name="Normal 3 26 10" xfId="26623" xr:uid="{00000000-0005-0000-0000-00008A640000}"/>
    <cellStyle name="Normal 3 26 11" xfId="26624" xr:uid="{00000000-0005-0000-0000-00008B640000}"/>
    <cellStyle name="Normal 3 26 12" xfId="26625" xr:uid="{00000000-0005-0000-0000-00008C640000}"/>
    <cellStyle name="Normal 3 26 2" xfId="4179" xr:uid="{00000000-0005-0000-0000-00008D640000}"/>
    <cellStyle name="Normal 3 26 2 10" xfId="26626" xr:uid="{00000000-0005-0000-0000-00008E640000}"/>
    <cellStyle name="Normal 3 26 2 11" xfId="26627" xr:uid="{00000000-0005-0000-0000-00008F640000}"/>
    <cellStyle name="Normal 3 26 2 2" xfId="26628" xr:uid="{00000000-0005-0000-0000-000090640000}"/>
    <cellStyle name="Normal 3 26 2 2 10" xfId="26629" xr:uid="{00000000-0005-0000-0000-000091640000}"/>
    <cellStyle name="Normal 3 26 2 2 2" xfId="26630" xr:uid="{00000000-0005-0000-0000-000092640000}"/>
    <cellStyle name="Normal 3 26 2 2 3" xfId="26631" xr:uid="{00000000-0005-0000-0000-000093640000}"/>
    <cellStyle name="Normal 3 26 2 2 4" xfId="26632" xr:uid="{00000000-0005-0000-0000-000094640000}"/>
    <cellStyle name="Normal 3 26 2 2 5" xfId="26633" xr:uid="{00000000-0005-0000-0000-000095640000}"/>
    <cellStyle name="Normal 3 26 2 2 6" xfId="26634" xr:uid="{00000000-0005-0000-0000-000096640000}"/>
    <cellStyle name="Normal 3 26 2 2 7" xfId="26635" xr:uid="{00000000-0005-0000-0000-000097640000}"/>
    <cellStyle name="Normal 3 26 2 2 8" xfId="26636" xr:uid="{00000000-0005-0000-0000-000098640000}"/>
    <cellStyle name="Normal 3 26 2 2 9" xfId="26637" xr:uid="{00000000-0005-0000-0000-000099640000}"/>
    <cellStyle name="Normal 3 26 2 3" xfId="26638" xr:uid="{00000000-0005-0000-0000-00009A640000}"/>
    <cellStyle name="Normal 3 26 2 4" xfId="26639" xr:uid="{00000000-0005-0000-0000-00009B640000}"/>
    <cellStyle name="Normal 3 26 2 5" xfId="26640" xr:uid="{00000000-0005-0000-0000-00009C640000}"/>
    <cellStyle name="Normal 3 26 2 6" xfId="26641" xr:uid="{00000000-0005-0000-0000-00009D640000}"/>
    <cellStyle name="Normal 3 26 2 7" xfId="26642" xr:uid="{00000000-0005-0000-0000-00009E640000}"/>
    <cellStyle name="Normal 3 26 2 8" xfId="26643" xr:uid="{00000000-0005-0000-0000-00009F640000}"/>
    <cellStyle name="Normal 3 26 2 9" xfId="26644" xr:uid="{00000000-0005-0000-0000-0000A0640000}"/>
    <cellStyle name="Normal 3 26 3" xfId="26645" xr:uid="{00000000-0005-0000-0000-0000A1640000}"/>
    <cellStyle name="Normal 3 26 3 10" xfId="26646" xr:uid="{00000000-0005-0000-0000-0000A2640000}"/>
    <cellStyle name="Normal 3 26 3 2" xfId="26647" xr:uid="{00000000-0005-0000-0000-0000A3640000}"/>
    <cellStyle name="Normal 3 26 3 3" xfId="26648" xr:uid="{00000000-0005-0000-0000-0000A4640000}"/>
    <cellStyle name="Normal 3 26 3 4" xfId="26649" xr:uid="{00000000-0005-0000-0000-0000A5640000}"/>
    <cellStyle name="Normal 3 26 3 5" xfId="26650" xr:uid="{00000000-0005-0000-0000-0000A6640000}"/>
    <cellStyle name="Normal 3 26 3 6" xfId="26651" xr:uid="{00000000-0005-0000-0000-0000A7640000}"/>
    <cellStyle name="Normal 3 26 3 7" xfId="26652" xr:uid="{00000000-0005-0000-0000-0000A8640000}"/>
    <cellStyle name="Normal 3 26 3 8" xfId="26653" xr:uid="{00000000-0005-0000-0000-0000A9640000}"/>
    <cellStyle name="Normal 3 26 3 9" xfId="26654" xr:uid="{00000000-0005-0000-0000-0000AA640000}"/>
    <cellStyle name="Normal 3 26 4" xfId="26655" xr:uid="{00000000-0005-0000-0000-0000AB640000}"/>
    <cellStyle name="Normal 3 26 5" xfId="26656" xr:uid="{00000000-0005-0000-0000-0000AC640000}"/>
    <cellStyle name="Normal 3 26 6" xfId="26657" xr:uid="{00000000-0005-0000-0000-0000AD640000}"/>
    <cellStyle name="Normal 3 26 7" xfId="26658" xr:uid="{00000000-0005-0000-0000-0000AE640000}"/>
    <cellStyle name="Normal 3 26 8" xfId="26659" xr:uid="{00000000-0005-0000-0000-0000AF640000}"/>
    <cellStyle name="Normal 3 26 9" xfId="26660" xr:uid="{00000000-0005-0000-0000-0000B0640000}"/>
    <cellStyle name="Normal 3 27" xfId="4180" xr:uid="{00000000-0005-0000-0000-0000B1640000}"/>
    <cellStyle name="Normal 3 27 10" xfId="26661" xr:uid="{00000000-0005-0000-0000-0000B2640000}"/>
    <cellStyle name="Normal 3 27 11" xfId="26662" xr:uid="{00000000-0005-0000-0000-0000B3640000}"/>
    <cellStyle name="Normal 3 27 12" xfId="26663" xr:uid="{00000000-0005-0000-0000-0000B4640000}"/>
    <cellStyle name="Normal 3 27 2" xfId="4181" xr:uid="{00000000-0005-0000-0000-0000B5640000}"/>
    <cellStyle name="Normal 3 27 2 10" xfId="26664" xr:uid="{00000000-0005-0000-0000-0000B6640000}"/>
    <cellStyle name="Normal 3 27 2 11" xfId="26665" xr:uid="{00000000-0005-0000-0000-0000B7640000}"/>
    <cellStyle name="Normal 3 27 2 2" xfId="26666" xr:uid="{00000000-0005-0000-0000-0000B8640000}"/>
    <cellStyle name="Normal 3 27 2 2 10" xfId="26667" xr:uid="{00000000-0005-0000-0000-0000B9640000}"/>
    <cellStyle name="Normal 3 27 2 2 2" xfId="26668" xr:uid="{00000000-0005-0000-0000-0000BA640000}"/>
    <cellStyle name="Normal 3 27 2 2 3" xfId="26669" xr:uid="{00000000-0005-0000-0000-0000BB640000}"/>
    <cellStyle name="Normal 3 27 2 2 4" xfId="26670" xr:uid="{00000000-0005-0000-0000-0000BC640000}"/>
    <cellStyle name="Normal 3 27 2 2 5" xfId="26671" xr:uid="{00000000-0005-0000-0000-0000BD640000}"/>
    <cellStyle name="Normal 3 27 2 2 6" xfId="26672" xr:uid="{00000000-0005-0000-0000-0000BE640000}"/>
    <cellStyle name="Normal 3 27 2 2 7" xfId="26673" xr:uid="{00000000-0005-0000-0000-0000BF640000}"/>
    <cellStyle name="Normal 3 27 2 2 8" xfId="26674" xr:uid="{00000000-0005-0000-0000-0000C0640000}"/>
    <cellStyle name="Normal 3 27 2 2 9" xfId="26675" xr:uid="{00000000-0005-0000-0000-0000C1640000}"/>
    <cellStyle name="Normal 3 27 2 3" xfId="26676" xr:uid="{00000000-0005-0000-0000-0000C2640000}"/>
    <cellStyle name="Normal 3 27 2 4" xfId="26677" xr:uid="{00000000-0005-0000-0000-0000C3640000}"/>
    <cellStyle name="Normal 3 27 2 5" xfId="26678" xr:uid="{00000000-0005-0000-0000-0000C4640000}"/>
    <cellStyle name="Normal 3 27 2 6" xfId="26679" xr:uid="{00000000-0005-0000-0000-0000C5640000}"/>
    <cellStyle name="Normal 3 27 2 7" xfId="26680" xr:uid="{00000000-0005-0000-0000-0000C6640000}"/>
    <cellStyle name="Normal 3 27 2 8" xfId="26681" xr:uid="{00000000-0005-0000-0000-0000C7640000}"/>
    <cellStyle name="Normal 3 27 2 9" xfId="26682" xr:uid="{00000000-0005-0000-0000-0000C8640000}"/>
    <cellStyle name="Normal 3 27 3" xfId="26683" xr:uid="{00000000-0005-0000-0000-0000C9640000}"/>
    <cellStyle name="Normal 3 27 3 10" xfId="26684" xr:uid="{00000000-0005-0000-0000-0000CA640000}"/>
    <cellStyle name="Normal 3 27 3 2" xfId="26685" xr:uid="{00000000-0005-0000-0000-0000CB640000}"/>
    <cellStyle name="Normal 3 27 3 3" xfId="26686" xr:uid="{00000000-0005-0000-0000-0000CC640000}"/>
    <cellStyle name="Normal 3 27 3 4" xfId="26687" xr:uid="{00000000-0005-0000-0000-0000CD640000}"/>
    <cellStyle name="Normal 3 27 3 5" xfId="26688" xr:uid="{00000000-0005-0000-0000-0000CE640000}"/>
    <cellStyle name="Normal 3 27 3 6" xfId="26689" xr:uid="{00000000-0005-0000-0000-0000CF640000}"/>
    <cellStyle name="Normal 3 27 3 7" xfId="26690" xr:uid="{00000000-0005-0000-0000-0000D0640000}"/>
    <cellStyle name="Normal 3 27 3 8" xfId="26691" xr:uid="{00000000-0005-0000-0000-0000D1640000}"/>
    <cellStyle name="Normal 3 27 3 9" xfId="26692" xr:uid="{00000000-0005-0000-0000-0000D2640000}"/>
    <cellStyle name="Normal 3 27 4" xfId="26693" xr:uid="{00000000-0005-0000-0000-0000D3640000}"/>
    <cellStyle name="Normal 3 27 5" xfId="26694" xr:uid="{00000000-0005-0000-0000-0000D4640000}"/>
    <cellStyle name="Normal 3 27 6" xfId="26695" xr:uid="{00000000-0005-0000-0000-0000D5640000}"/>
    <cellStyle name="Normal 3 27 7" xfId="26696" xr:uid="{00000000-0005-0000-0000-0000D6640000}"/>
    <cellStyle name="Normal 3 27 8" xfId="26697" xr:uid="{00000000-0005-0000-0000-0000D7640000}"/>
    <cellStyle name="Normal 3 27 9" xfId="26698" xr:uid="{00000000-0005-0000-0000-0000D8640000}"/>
    <cellStyle name="Normal 3 28" xfId="4182" xr:uid="{00000000-0005-0000-0000-0000D9640000}"/>
    <cellStyle name="Normal 3 28 10" xfId="26699" xr:uid="{00000000-0005-0000-0000-0000DA640000}"/>
    <cellStyle name="Normal 3 28 11" xfId="26700" xr:uid="{00000000-0005-0000-0000-0000DB640000}"/>
    <cellStyle name="Normal 3 28 12" xfId="26701" xr:uid="{00000000-0005-0000-0000-0000DC640000}"/>
    <cellStyle name="Normal 3 28 2" xfId="4183" xr:uid="{00000000-0005-0000-0000-0000DD640000}"/>
    <cellStyle name="Normal 3 28 2 10" xfId="26702" xr:uid="{00000000-0005-0000-0000-0000DE640000}"/>
    <cellStyle name="Normal 3 28 2 11" xfId="26703" xr:uid="{00000000-0005-0000-0000-0000DF640000}"/>
    <cellStyle name="Normal 3 28 2 2" xfId="26704" xr:uid="{00000000-0005-0000-0000-0000E0640000}"/>
    <cellStyle name="Normal 3 28 2 2 10" xfId="26705" xr:uid="{00000000-0005-0000-0000-0000E1640000}"/>
    <cellStyle name="Normal 3 28 2 2 2" xfId="26706" xr:uid="{00000000-0005-0000-0000-0000E2640000}"/>
    <cellStyle name="Normal 3 28 2 2 3" xfId="26707" xr:uid="{00000000-0005-0000-0000-0000E3640000}"/>
    <cellStyle name="Normal 3 28 2 2 4" xfId="26708" xr:uid="{00000000-0005-0000-0000-0000E4640000}"/>
    <cellStyle name="Normal 3 28 2 2 5" xfId="26709" xr:uid="{00000000-0005-0000-0000-0000E5640000}"/>
    <cellStyle name="Normal 3 28 2 2 6" xfId="26710" xr:uid="{00000000-0005-0000-0000-0000E6640000}"/>
    <cellStyle name="Normal 3 28 2 2 7" xfId="26711" xr:uid="{00000000-0005-0000-0000-0000E7640000}"/>
    <cellStyle name="Normal 3 28 2 2 8" xfId="26712" xr:uid="{00000000-0005-0000-0000-0000E8640000}"/>
    <cellStyle name="Normal 3 28 2 2 9" xfId="26713" xr:uid="{00000000-0005-0000-0000-0000E9640000}"/>
    <cellStyle name="Normal 3 28 2 3" xfId="26714" xr:uid="{00000000-0005-0000-0000-0000EA640000}"/>
    <cellStyle name="Normal 3 28 2 4" xfId="26715" xr:uid="{00000000-0005-0000-0000-0000EB640000}"/>
    <cellStyle name="Normal 3 28 2 5" xfId="26716" xr:uid="{00000000-0005-0000-0000-0000EC640000}"/>
    <cellStyle name="Normal 3 28 2 6" xfId="26717" xr:uid="{00000000-0005-0000-0000-0000ED640000}"/>
    <cellStyle name="Normal 3 28 2 7" xfId="26718" xr:uid="{00000000-0005-0000-0000-0000EE640000}"/>
    <cellStyle name="Normal 3 28 2 8" xfId="26719" xr:uid="{00000000-0005-0000-0000-0000EF640000}"/>
    <cellStyle name="Normal 3 28 2 9" xfId="26720" xr:uid="{00000000-0005-0000-0000-0000F0640000}"/>
    <cellStyle name="Normal 3 28 3" xfId="26721" xr:uid="{00000000-0005-0000-0000-0000F1640000}"/>
    <cellStyle name="Normal 3 28 3 10" xfId="26722" xr:uid="{00000000-0005-0000-0000-0000F2640000}"/>
    <cellStyle name="Normal 3 28 3 2" xfId="26723" xr:uid="{00000000-0005-0000-0000-0000F3640000}"/>
    <cellStyle name="Normal 3 28 3 3" xfId="26724" xr:uid="{00000000-0005-0000-0000-0000F4640000}"/>
    <cellStyle name="Normal 3 28 3 4" xfId="26725" xr:uid="{00000000-0005-0000-0000-0000F5640000}"/>
    <cellStyle name="Normal 3 28 3 5" xfId="26726" xr:uid="{00000000-0005-0000-0000-0000F6640000}"/>
    <cellStyle name="Normal 3 28 3 6" xfId="26727" xr:uid="{00000000-0005-0000-0000-0000F7640000}"/>
    <cellStyle name="Normal 3 28 3 7" xfId="26728" xr:uid="{00000000-0005-0000-0000-0000F8640000}"/>
    <cellStyle name="Normal 3 28 3 8" xfId="26729" xr:uid="{00000000-0005-0000-0000-0000F9640000}"/>
    <cellStyle name="Normal 3 28 3 9" xfId="26730" xr:uid="{00000000-0005-0000-0000-0000FA640000}"/>
    <cellStyle name="Normal 3 28 4" xfId="26731" xr:uid="{00000000-0005-0000-0000-0000FB640000}"/>
    <cellStyle name="Normal 3 28 5" xfId="26732" xr:uid="{00000000-0005-0000-0000-0000FC640000}"/>
    <cellStyle name="Normal 3 28 6" xfId="26733" xr:uid="{00000000-0005-0000-0000-0000FD640000}"/>
    <cellStyle name="Normal 3 28 7" xfId="26734" xr:uid="{00000000-0005-0000-0000-0000FE640000}"/>
    <cellStyle name="Normal 3 28 8" xfId="26735" xr:uid="{00000000-0005-0000-0000-0000FF640000}"/>
    <cellStyle name="Normal 3 28 9" xfId="26736" xr:uid="{00000000-0005-0000-0000-000000650000}"/>
    <cellStyle name="Normal 3 29" xfId="4184" xr:uid="{00000000-0005-0000-0000-000001650000}"/>
    <cellStyle name="Normal 3 29 10" xfId="26737" xr:uid="{00000000-0005-0000-0000-000002650000}"/>
    <cellStyle name="Normal 3 29 11" xfId="26738" xr:uid="{00000000-0005-0000-0000-000003650000}"/>
    <cellStyle name="Normal 3 29 12" xfId="26739" xr:uid="{00000000-0005-0000-0000-000004650000}"/>
    <cellStyle name="Normal 3 29 2" xfId="4185" xr:uid="{00000000-0005-0000-0000-000005650000}"/>
    <cellStyle name="Normal 3 29 2 10" xfId="26740" xr:uid="{00000000-0005-0000-0000-000006650000}"/>
    <cellStyle name="Normal 3 29 2 11" xfId="26741" xr:uid="{00000000-0005-0000-0000-000007650000}"/>
    <cellStyle name="Normal 3 29 2 2" xfId="26742" xr:uid="{00000000-0005-0000-0000-000008650000}"/>
    <cellStyle name="Normal 3 29 2 2 10" xfId="26743" xr:uid="{00000000-0005-0000-0000-000009650000}"/>
    <cellStyle name="Normal 3 29 2 2 2" xfId="26744" xr:uid="{00000000-0005-0000-0000-00000A650000}"/>
    <cellStyle name="Normal 3 29 2 2 3" xfId="26745" xr:uid="{00000000-0005-0000-0000-00000B650000}"/>
    <cellStyle name="Normal 3 29 2 2 4" xfId="26746" xr:uid="{00000000-0005-0000-0000-00000C650000}"/>
    <cellStyle name="Normal 3 29 2 2 5" xfId="26747" xr:uid="{00000000-0005-0000-0000-00000D650000}"/>
    <cellStyle name="Normal 3 29 2 2 6" xfId="26748" xr:uid="{00000000-0005-0000-0000-00000E650000}"/>
    <cellStyle name="Normal 3 29 2 2 7" xfId="26749" xr:uid="{00000000-0005-0000-0000-00000F650000}"/>
    <cellStyle name="Normal 3 29 2 2 8" xfId="26750" xr:uid="{00000000-0005-0000-0000-000010650000}"/>
    <cellStyle name="Normal 3 29 2 2 9" xfId="26751" xr:uid="{00000000-0005-0000-0000-000011650000}"/>
    <cellStyle name="Normal 3 29 2 3" xfId="26752" xr:uid="{00000000-0005-0000-0000-000012650000}"/>
    <cellStyle name="Normal 3 29 2 4" xfId="26753" xr:uid="{00000000-0005-0000-0000-000013650000}"/>
    <cellStyle name="Normal 3 29 2 5" xfId="26754" xr:uid="{00000000-0005-0000-0000-000014650000}"/>
    <cellStyle name="Normal 3 29 2 6" xfId="26755" xr:uid="{00000000-0005-0000-0000-000015650000}"/>
    <cellStyle name="Normal 3 29 2 7" xfId="26756" xr:uid="{00000000-0005-0000-0000-000016650000}"/>
    <cellStyle name="Normal 3 29 2 8" xfId="26757" xr:uid="{00000000-0005-0000-0000-000017650000}"/>
    <cellStyle name="Normal 3 29 2 9" xfId="26758" xr:uid="{00000000-0005-0000-0000-000018650000}"/>
    <cellStyle name="Normal 3 29 3" xfId="26759" xr:uid="{00000000-0005-0000-0000-000019650000}"/>
    <cellStyle name="Normal 3 29 3 10" xfId="26760" xr:uid="{00000000-0005-0000-0000-00001A650000}"/>
    <cellStyle name="Normal 3 29 3 2" xfId="26761" xr:uid="{00000000-0005-0000-0000-00001B650000}"/>
    <cellStyle name="Normal 3 29 3 3" xfId="26762" xr:uid="{00000000-0005-0000-0000-00001C650000}"/>
    <cellStyle name="Normal 3 29 3 4" xfId="26763" xr:uid="{00000000-0005-0000-0000-00001D650000}"/>
    <cellStyle name="Normal 3 29 3 5" xfId="26764" xr:uid="{00000000-0005-0000-0000-00001E650000}"/>
    <cellStyle name="Normal 3 29 3 6" xfId="26765" xr:uid="{00000000-0005-0000-0000-00001F650000}"/>
    <cellStyle name="Normal 3 29 3 7" xfId="26766" xr:uid="{00000000-0005-0000-0000-000020650000}"/>
    <cellStyle name="Normal 3 29 3 8" xfId="26767" xr:uid="{00000000-0005-0000-0000-000021650000}"/>
    <cellStyle name="Normal 3 29 3 9" xfId="26768" xr:uid="{00000000-0005-0000-0000-000022650000}"/>
    <cellStyle name="Normal 3 29 4" xfId="26769" xr:uid="{00000000-0005-0000-0000-000023650000}"/>
    <cellStyle name="Normal 3 29 5" xfId="26770" xr:uid="{00000000-0005-0000-0000-000024650000}"/>
    <cellStyle name="Normal 3 29 6" xfId="26771" xr:uid="{00000000-0005-0000-0000-000025650000}"/>
    <cellStyle name="Normal 3 29 7" xfId="26772" xr:uid="{00000000-0005-0000-0000-000026650000}"/>
    <cellStyle name="Normal 3 29 8" xfId="26773" xr:uid="{00000000-0005-0000-0000-000027650000}"/>
    <cellStyle name="Normal 3 29 9" xfId="26774" xr:uid="{00000000-0005-0000-0000-000028650000}"/>
    <cellStyle name="Normal 3 3" xfId="38" xr:uid="{00000000-0005-0000-0000-000029650000}"/>
    <cellStyle name="Normal 3 3 2" xfId="83" xr:uid="{00000000-0005-0000-0000-00002A650000}"/>
    <cellStyle name="Normal 3 3 2 10" xfId="26775" xr:uid="{00000000-0005-0000-0000-00002B650000}"/>
    <cellStyle name="Normal 3 3 2 11" xfId="26776" xr:uid="{00000000-0005-0000-0000-00002C650000}"/>
    <cellStyle name="Normal 3 3 2 12" xfId="4186" xr:uid="{00000000-0005-0000-0000-00002D650000}"/>
    <cellStyle name="Normal 3 3 2 2" xfId="201" xr:uid="{00000000-0005-0000-0000-00002E650000}"/>
    <cellStyle name="Normal 3 3 2 2 10" xfId="26778" xr:uid="{00000000-0005-0000-0000-00002F650000}"/>
    <cellStyle name="Normal 3 3 2 2 11" xfId="26777" xr:uid="{00000000-0005-0000-0000-000030650000}"/>
    <cellStyle name="Normal 3 3 2 2 2" xfId="26779" xr:uid="{00000000-0005-0000-0000-000031650000}"/>
    <cellStyle name="Normal 3 3 2 2 3" xfId="26780" xr:uid="{00000000-0005-0000-0000-000032650000}"/>
    <cellStyle name="Normal 3 3 2 2 4" xfId="26781" xr:uid="{00000000-0005-0000-0000-000033650000}"/>
    <cellStyle name="Normal 3 3 2 2 5" xfId="26782" xr:uid="{00000000-0005-0000-0000-000034650000}"/>
    <cellStyle name="Normal 3 3 2 2 6" xfId="26783" xr:uid="{00000000-0005-0000-0000-000035650000}"/>
    <cellStyle name="Normal 3 3 2 2 7" xfId="26784" xr:uid="{00000000-0005-0000-0000-000036650000}"/>
    <cellStyle name="Normal 3 3 2 2 8" xfId="26785" xr:uid="{00000000-0005-0000-0000-000037650000}"/>
    <cellStyle name="Normal 3 3 2 2 9" xfId="26786" xr:uid="{00000000-0005-0000-0000-000038650000}"/>
    <cellStyle name="Normal 3 3 2 3" xfId="212" xr:uid="{00000000-0005-0000-0000-000039650000}"/>
    <cellStyle name="Normal 3 3 2 3 2" xfId="26787" xr:uid="{00000000-0005-0000-0000-00003A650000}"/>
    <cellStyle name="Normal 3 3 2 4" xfId="26788" xr:uid="{00000000-0005-0000-0000-00003B650000}"/>
    <cellStyle name="Normal 3 3 2 5" xfId="26789" xr:uid="{00000000-0005-0000-0000-00003C650000}"/>
    <cellStyle name="Normal 3 3 2 6" xfId="26790" xr:uid="{00000000-0005-0000-0000-00003D650000}"/>
    <cellStyle name="Normal 3 3 2 7" xfId="26791" xr:uid="{00000000-0005-0000-0000-00003E650000}"/>
    <cellStyle name="Normal 3 3 2 8" xfId="26792" xr:uid="{00000000-0005-0000-0000-00003F650000}"/>
    <cellStyle name="Normal 3 3 2 9" xfId="26793" xr:uid="{00000000-0005-0000-0000-000040650000}"/>
    <cellStyle name="Normal 3 3 3" xfId="1483" xr:uid="{00000000-0005-0000-0000-000041650000}"/>
    <cellStyle name="Normal 3 3 3 10" xfId="26794" xr:uid="{00000000-0005-0000-0000-000042650000}"/>
    <cellStyle name="Normal 3 3 3 11" xfId="26795" xr:uid="{00000000-0005-0000-0000-000043650000}"/>
    <cellStyle name="Normal 3 3 3 12" xfId="4187" xr:uid="{00000000-0005-0000-0000-000044650000}"/>
    <cellStyle name="Normal 3 3 3 2" xfId="26796" xr:uid="{00000000-0005-0000-0000-000045650000}"/>
    <cellStyle name="Normal 3 3 3 2 10" xfId="26797" xr:uid="{00000000-0005-0000-0000-000046650000}"/>
    <cellStyle name="Normal 3 3 3 2 2" xfId="26798" xr:uid="{00000000-0005-0000-0000-000047650000}"/>
    <cellStyle name="Normal 3 3 3 2 3" xfId="26799" xr:uid="{00000000-0005-0000-0000-000048650000}"/>
    <cellStyle name="Normal 3 3 3 2 4" xfId="26800" xr:uid="{00000000-0005-0000-0000-000049650000}"/>
    <cellStyle name="Normal 3 3 3 2 5" xfId="26801" xr:uid="{00000000-0005-0000-0000-00004A650000}"/>
    <cellStyle name="Normal 3 3 3 2 6" xfId="26802" xr:uid="{00000000-0005-0000-0000-00004B650000}"/>
    <cellStyle name="Normal 3 3 3 2 7" xfId="26803" xr:uid="{00000000-0005-0000-0000-00004C650000}"/>
    <cellStyle name="Normal 3 3 3 2 8" xfId="26804" xr:uid="{00000000-0005-0000-0000-00004D650000}"/>
    <cellStyle name="Normal 3 3 3 2 9" xfId="26805" xr:uid="{00000000-0005-0000-0000-00004E650000}"/>
    <cellStyle name="Normal 3 3 3 3" xfId="26806" xr:uid="{00000000-0005-0000-0000-00004F650000}"/>
    <cellStyle name="Normal 3 3 3 4" xfId="26807" xr:uid="{00000000-0005-0000-0000-000050650000}"/>
    <cellStyle name="Normal 3 3 3 5" xfId="26808" xr:uid="{00000000-0005-0000-0000-000051650000}"/>
    <cellStyle name="Normal 3 3 3 6" xfId="26809" xr:uid="{00000000-0005-0000-0000-000052650000}"/>
    <cellStyle name="Normal 3 3 3 7" xfId="26810" xr:uid="{00000000-0005-0000-0000-000053650000}"/>
    <cellStyle name="Normal 3 3 3 8" xfId="26811" xr:uid="{00000000-0005-0000-0000-000054650000}"/>
    <cellStyle name="Normal 3 3 3 9" xfId="26812" xr:uid="{00000000-0005-0000-0000-000055650000}"/>
    <cellStyle name="Normal 3 3 4" xfId="4188" xr:uid="{00000000-0005-0000-0000-000056650000}"/>
    <cellStyle name="Normal 3 3 4 10" xfId="26813" xr:uid="{00000000-0005-0000-0000-000057650000}"/>
    <cellStyle name="Normal 3 3 4 11" xfId="26814" xr:uid="{00000000-0005-0000-0000-000058650000}"/>
    <cellStyle name="Normal 3 3 4 2" xfId="26815" xr:uid="{00000000-0005-0000-0000-000059650000}"/>
    <cellStyle name="Normal 3 3 4 2 10" xfId="26816" xr:uid="{00000000-0005-0000-0000-00005A650000}"/>
    <cellStyle name="Normal 3 3 4 2 2" xfId="26817" xr:uid="{00000000-0005-0000-0000-00005B650000}"/>
    <cellStyle name="Normal 3 3 4 2 3" xfId="26818" xr:uid="{00000000-0005-0000-0000-00005C650000}"/>
    <cellStyle name="Normal 3 3 4 2 4" xfId="26819" xr:uid="{00000000-0005-0000-0000-00005D650000}"/>
    <cellStyle name="Normal 3 3 4 2 5" xfId="26820" xr:uid="{00000000-0005-0000-0000-00005E650000}"/>
    <cellStyle name="Normal 3 3 4 2 6" xfId="26821" xr:uid="{00000000-0005-0000-0000-00005F650000}"/>
    <cellStyle name="Normal 3 3 4 2 7" xfId="26822" xr:uid="{00000000-0005-0000-0000-000060650000}"/>
    <cellStyle name="Normal 3 3 4 2 8" xfId="26823" xr:uid="{00000000-0005-0000-0000-000061650000}"/>
    <cellStyle name="Normal 3 3 4 2 9" xfId="26824" xr:uid="{00000000-0005-0000-0000-000062650000}"/>
    <cellStyle name="Normal 3 3 4 3" xfId="26825" xr:uid="{00000000-0005-0000-0000-000063650000}"/>
    <cellStyle name="Normal 3 3 4 4" xfId="26826" xr:uid="{00000000-0005-0000-0000-000064650000}"/>
    <cellStyle name="Normal 3 3 4 5" xfId="26827" xr:uid="{00000000-0005-0000-0000-000065650000}"/>
    <cellStyle name="Normal 3 3 4 6" xfId="26828" xr:uid="{00000000-0005-0000-0000-000066650000}"/>
    <cellStyle name="Normal 3 3 4 7" xfId="26829" xr:uid="{00000000-0005-0000-0000-000067650000}"/>
    <cellStyle name="Normal 3 3 4 8" xfId="26830" xr:uid="{00000000-0005-0000-0000-000068650000}"/>
    <cellStyle name="Normal 3 3 4 9" xfId="26831" xr:uid="{00000000-0005-0000-0000-000069650000}"/>
    <cellStyle name="Normal 3 3 5" xfId="4189" xr:uid="{00000000-0005-0000-0000-00006A650000}"/>
    <cellStyle name="Normal 3 3 5 10" xfId="26832" xr:uid="{00000000-0005-0000-0000-00006B650000}"/>
    <cellStyle name="Normal 3 3 5 11" xfId="26833" xr:uid="{00000000-0005-0000-0000-00006C650000}"/>
    <cellStyle name="Normal 3 3 5 2" xfId="26834" xr:uid="{00000000-0005-0000-0000-00006D650000}"/>
    <cellStyle name="Normal 3 3 5 2 10" xfId="26835" xr:uid="{00000000-0005-0000-0000-00006E650000}"/>
    <cellStyle name="Normal 3 3 5 2 2" xfId="26836" xr:uid="{00000000-0005-0000-0000-00006F650000}"/>
    <cellStyle name="Normal 3 3 5 2 3" xfId="26837" xr:uid="{00000000-0005-0000-0000-000070650000}"/>
    <cellStyle name="Normal 3 3 5 2 4" xfId="26838" xr:uid="{00000000-0005-0000-0000-000071650000}"/>
    <cellStyle name="Normal 3 3 5 2 5" xfId="26839" xr:uid="{00000000-0005-0000-0000-000072650000}"/>
    <cellStyle name="Normal 3 3 5 2 6" xfId="26840" xr:uid="{00000000-0005-0000-0000-000073650000}"/>
    <cellStyle name="Normal 3 3 5 2 7" xfId="26841" xr:uid="{00000000-0005-0000-0000-000074650000}"/>
    <cellStyle name="Normal 3 3 5 2 8" xfId="26842" xr:uid="{00000000-0005-0000-0000-000075650000}"/>
    <cellStyle name="Normal 3 3 5 2 9" xfId="26843" xr:uid="{00000000-0005-0000-0000-000076650000}"/>
    <cellStyle name="Normal 3 3 5 3" xfId="26844" xr:uid="{00000000-0005-0000-0000-000077650000}"/>
    <cellStyle name="Normal 3 3 5 4" xfId="26845" xr:uid="{00000000-0005-0000-0000-000078650000}"/>
    <cellStyle name="Normal 3 3 5 5" xfId="26846" xr:uid="{00000000-0005-0000-0000-000079650000}"/>
    <cellStyle name="Normal 3 3 5 6" xfId="26847" xr:uid="{00000000-0005-0000-0000-00007A650000}"/>
    <cellStyle name="Normal 3 3 5 7" xfId="26848" xr:uid="{00000000-0005-0000-0000-00007B650000}"/>
    <cellStyle name="Normal 3 3 5 8" xfId="26849" xr:uid="{00000000-0005-0000-0000-00007C650000}"/>
    <cellStyle name="Normal 3 3 5 9" xfId="26850" xr:uid="{00000000-0005-0000-0000-00007D650000}"/>
    <cellStyle name="Normal 3 3 6" xfId="4190" xr:uid="{00000000-0005-0000-0000-00007E650000}"/>
    <cellStyle name="Normal 3 3 6 10" xfId="26851" xr:uid="{00000000-0005-0000-0000-00007F650000}"/>
    <cellStyle name="Normal 3 3 6 11" xfId="26852" xr:uid="{00000000-0005-0000-0000-000080650000}"/>
    <cellStyle name="Normal 3 3 6 2" xfId="26853" xr:uid="{00000000-0005-0000-0000-000081650000}"/>
    <cellStyle name="Normal 3 3 6 2 10" xfId="26854" xr:uid="{00000000-0005-0000-0000-000082650000}"/>
    <cellStyle name="Normal 3 3 6 2 2" xfId="26855" xr:uid="{00000000-0005-0000-0000-000083650000}"/>
    <cellStyle name="Normal 3 3 6 2 3" xfId="26856" xr:uid="{00000000-0005-0000-0000-000084650000}"/>
    <cellStyle name="Normal 3 3 6 2 4" xfId="26857" xr:uid="{00000000-0005-0000-0000-000085650000}"/>
    <cellStyle name="Normal 3 3 6 2 5" xfId="26858" xr:uid="{00000000-0005-0000-0000-000086650000}"/>
    <cellStyle name="Normal 3 3 6 2 6" xfId="26859" xr:uid="{00000000-0005-0000-0000-000087650000}"/>
    <cellStyle name="Normal 3 3 6 2 7" xfId="26860" xr:uid="{00000000-0005-0000-0000-000088650000}"/>
    <cellStyle name="Normal 3 3 6 2 8" xfId="26861" xr:uid="{00000000-0005-0000-0000-000089650000}"/>
    <cellStyle name="Normal 3 3 6 2 9" xfId="26862" xr:uid="{00000000-0005-0000-0000-00008A650000}"/>
    <cellStyle name="Normal 3 3 6 3" xfId="26863" xr:uid="{00000000-0005-0000-0000-00008B650000}"/>
    <cellStyle name="Normal 3 3 6 4" xfId="26864" xr:uid="{00000000-0005-0000-0000-00008C650000}"/>
    <cellStyle name="Normal 3 3 6 5" xfId="26865" xr:uid="{00000000-0005-0000-0000-00008D650000}"/>
    <cellStyle name="Normal 3 3 6 6" xfId="26866" xr:uid="{00000000-0005-0000-0000-00008E650000}"/>
    <cellStyle name="Normal 3 3 6 7" xfId="26867" xr:uid="{00000000-0005-0000-0000-00008F650000}"/>
    <cellStyle name="Normal 3 3 6 8" xfId="26868" xr:uid="{00000000-0005-0000-0000-000090650000}"/>
    <cellStyle name="Normal 3 3 6 9" xfId="26869" xr:uid="{00000000-0005-0000-0000-000091650000}"/>
    <cellStyle name="Normal 3 30" xfId="4191" xr:uid="{00000000-0005-0000-0000-000092650000}"/>
    <cellStyle name="Normal 3 30 10" xfId="26870" xr:uid="{00000000-0005-0000-0000-000093650000}"/>
    <cellStyle name="Normal 3 30 11" xfId="26871" xr:uid="{00000000-0005-0000-0000-000094650000}"/>
    <cellStyle name="Normal 3 30 12" xfId="26872" xr:uid="{00000000-0005-0000-0000-000095650000}"/>
    <cellStyle name="Normal 3 30 2" xfId="4192" xr:uid="{00000000-0005-0000-0000-000096650000}"/>
    <cellStyle name="Normal 3 30 2 10" xfId="26873" xr:uid="{00000000-0005-0000-0000-000097650000}"/>
    <cellStyle name="Normal 3 30 2 11" xfId="26874" xr:uid="{00000000-0005-0000-0000-000098650000}"/>
    <cellStyle name="Normal 3 30 2 2" xfId="26875" xr:uid="{00000000-0005-0000-0000-000099650000}"/>
    <cellStyle name="Normal 3 30 2 2 10" xfId="26876" xr:uid="{00000000-0005-0000-0000-00009A650000}"/>
    <cellStyle name="Normal 3 30 2 2 2" xfId="26877" xr:uid="{00000000-0005-0000-0000-00009B650000}"/>
    <cellStyle name="Normal 3 30 2 2 3" xfId="26878" xr:uid="{00000000-0005-0000-0000-00009C650000}"/>
    <cellStyle name="Normal 3 30 2 2 4" xfId="26879" xr:uid="{00000000-0005-0000-0000-00009D650000}"/>
    <cellStyle name="Normal 3 30 2 2 5" xfId="26880" xr:uid="{00000000-0005-0000-0000-00009E650000}"/>
    <cellStyle name="Normal 3 30 2 2 6" xfId="26881" xr:uid="{00000000-0005-0000-0000-00009F650000}"/>
    <cellStyle name="Normal 3 30 2 2 7" xfId="26882" xr:uid="{00000000-0005-0000-0000-0000A0650000}"/>
    <cellStyle name="Normal 3 30 2 2 8" xfId="26883" xr:uid="{00000000-0005-0000-0000-0000A1650000}"/>
    <cellStyle name="Normal 3 30 2 2 9" xfId="26884" xr:uid="{00000000-0005-0000-0000-0000A2650000}"/>
    <cellStyle name="Normal 3 30 2 3" xfId="26885" xr:uid="{00000000-0005-0000-0000-0000A3650000}"/>
    <cellStyle name="Normal 3 30 2 4" xfId="26886" xr:uid="{00000000-0005-0000-0000-0000A4650000}"/>
    <cellStyle name="Normal 3 30 2 5" xfId="26887" xr:uid="{00000000-0005-0000-0000-0000A5650000}"/>
    <cellStyle name="Normal 3 30 2 6" xfId="26888" xr:uid="{00000000-0005-0000-0000-0000A6650000}"/>
    <cellStyle name="Normal 3 30 2 7" xfId="26889" xr:uid="{00000000-0005-0000-0000-0000A7650000}"/>
    <cellStyle name="Normal 3 30 2 8" xfId="26890" xr:uid="{00000000-0005-0000-0000-0000A8650000}"/>
    <cellStyle name="Normal 3 30 2 9" xfId="26891" xr:uid="{00000000-0005-0000-0000-0000A9650000}"/>
    <cellStyle name="Normal 3 30 3" xfId="26892" xr:uid="{00000000-0005-0000-0000-0000AA650000}"/>
    <cellStyle name="Normal 3 30 3 10" xfId="26893" xr:uid="{00000000-0005-0000-0000-0000AB650000}"/>
    <cellStyle name="Normal 3 30 3 2" xfId="26894" xr:uid="{00000000-0005-0000-0000-0000AC650000}"/>
    <cellStyle name="Normal 3 30 3 3" xfId="26895" xr:uid="{00000000-0005-0000-0000-0000AD650000}"/>
    <cellStyle name="Normal 3 30 3 4" xfId="26896" xr:uid="{00000000-0005-0000-0000-0000AE650000}"/>
    <cellStyle name="Normal 3 30 3 5" xfId="26897" xr:uid="{00000000-0005-0000-0000-0000AF650000}"/>
    <cellStyle name="Normal 3 30 3 6" xfId="26898" xr:uid="{00000000-0005-0000-0000-0000B0650000}"/>
    <cellStyle name="Normal 3 30 3 7" xfId="26899" xr:uid="{00000000-0005-0000-0000-0000B1650000}"/>
    <cellStyle name="Normal 3 30 3 8" xfId="26900" xr:uid="{00000000-0005-0000-0000-0000B2650000}"/>
    <cellStyle name="Normal 3 30 3 9" xfId="26901" xr:uid="{00000000-0005-0000-0000-0000B3650000}"/>
    <cellStyle name="Normal 3 30 4" xfId="26902" xr:uid="{00000000-0005-0000-0000-0000B4650000}"/>
    <cellStyle name="Normal 3 30 5" xfId="26903" xr:uid="{00000000-0005-0000-0000-0000B5650000}"/>
    <cellStyle name="Normal 3 30 6" xfId="26904" xr:uid="{00000000-0005-0000-0000-0000B6650000}"/>
    <cellStyle name="Normal 3 30 7" xfId="26905" xr:uid="{00000000-0005-0000-0000-0000B7650000}"/>
    <cellStyle name="Normal 3 30 8" xfId="26906" xr:uid="{00000000-0005-0000-0000-0000B8650000}"/>
    <cellStyle name="Normal 3 30 9" xfId="26907" xr:uid="{00000000-0005-0000-0000-0000B9650000}"/>
    <cellStyle name="Normal 3 31" xfId="4193" xr:uid="{00000000-0005-0000-0000-0000BA650000}"/>
    <cellStyle name="Normal 3 31 10" xfId="26908" xr:uid="{00000000-0005-0000-0000-0000BB650000}"/>
    <cellStyle name="Normal 3 31 11" xfId="26909" xr:uid="{00000000-0005-0000-0000-0000BC650000}"/>
    <cellStyle name="Normal 3 31 12" xfId="26910" xr:uid="{00000000-0005-0000-0000-0000BD650000}"/>
    <cellStyle name="Normal 3 31 2" xfId="4194" xr:uid="{00000000-0005-0000-0000-0000BE650000}"/>
    <cellStyle name="Normal 3 31 2 10" xfId="26911" xr:uid="{00000000-0005-0000-0000-0000BF650000}"/>
    <cellStyle name="Normal 3 31 2 11" xfId="26912" xr:uid="{00000000-0005-0000-0000-0000C0650000}"/>
    <cellStyle name="Normal 3 31 2 2" xfId="26913" xr:uid="{00000000-0005-0000-0000-0000C1650000}"/>
    <cellStyle name="Normal 3 31 2 2 10" xfId="26914" xr:uid="{00000000-0005-0000-0000-0000C2650000}"/>
    <cellStyle name="Normal 3 31 2 2 2" xfId="26915" xr:uid="{00000000-0005-0000-0000-0000C3650000}"/>
    <cellStyle name="Normal 3 31 2 2 3" xfId="26916" xr:uid="{00000000-0005-0000-0000-0000C4650000}"/>
    <cellStyle name="Normal 3 31 2 2 4" xfId="26917" xr:uid="{00000000-0005-0000-0000-0000C5650000}"/>
    <cellStyle name="Normal 3 31 2 2 5" xfId="26918" xr:uid="{00000000-0005-0000-0000-0000C6650000}"/>
    <cellStyle name="Normal 3 31 2 2 6" xfId="26919" xr:uid="{00000000-0005-0000-0000-0000C7650000}"/>
    <cellStyle name="Normal 3 31 2 2 7" xfId="26920" xr:uid="{00000000-0005-0000-0000-0000C8650000}"/>
    <cellStyle name="Normal 3 31 2 2 8" xfId="26921" xr:uid="{00000000-0005-0000-0000-0000C9650000}"/>
    <cellStyle name="Normal 3 31 2 2 9" xfId="26922" xr:uid="{00000000-0005-0000-0000-0000CA650000}"/>
    <cellStyle name="Normal 3 31 2 3" xfId="26923" xr:uid="{00000000-0005-0000-0000-0000CB650000}"/>
    <cellStyle name="Normal 3 31 2 4" xfId="26924" xr:uid="{00000000-0005-0000-0000-0000CC650000}"/>
    <cellStyle name="Normal 3 31 2 5" xfId="26925" xr:uid="{00000000-0005-0000-0000-0000CD650000}"/>
    <cellStyle name="Normal 3 31 2 6" xfId="26926" xr:uid="{00000000-0005-0000-0000-0000CE650000}"/>
    <cellStyle name="Normal 3 31 2 7" xfId="26927" xr:uid="{00000000-0005-0000-0000-0000CF650000}"/>
    <cellStyle name="Normal 3 31 2 8" xfId="26928" xr:uid="{00000000-0005-0000-0000-0000D0650000}"/>
    <cellStyle name="Normal 3 31 2 9" xfId="26929" xr:uid="{00000000-0005-0000-0000-0000D1650000}"/>
    <cellStyle name="Normal 3 31 3" xfId="26930" xr:uid="{00000000-0005-0000-0000-0000D2650000}"/>
    <cellStyle name="Normal 3 31 3 10" xfId="26931" xr:uid="{00000000-0005-0000-0000-0000D3650000}"/>
    <cellStyle name="Normal 3 31 3 2" xfId="26932" xr:uid="{00000000-0005-0000-0000-0000D4650000}"/>
    <cellStyle name="Normal 3 31 3 3" xfId="26933" xr:uid="{00000000-0005-0000-0000-0000D5650000}"/>
    <cellStyle name="Normal 3 31 3 4" xfId="26934" xr:uid="{00000000-0005-0000-0000-0000D6650000}"/>
    <cellStyle name="Normal 3 31 3 5" xfId="26935" xr:uid="{00000000-0005-0000-0000-0000D7650000}"/>
    <cellStyle name="Normal 3 31 3 6" xfId="26936" xr:uid="{00000000-0005-0000-0000-0000D8650000}"/>
    <cellStyle name="Normal 3 31 3 7" xfId="26937" xr:uid="{00000000-0005-0000-0000-0000D9650000}"/>
    <cellStyle name="Normal 3 31 3 8" xfId="26938" xr:uid="{00000000-0005-0000-0000-0000DA650000}"/>
    <cellStyle name="Normal 3 31 3 9" xfId="26939" xr:uid="{00000000-0005-0000-0000-0000DB650000}"/>
    <cellStyle name="Normal 3 31 4" xfId="26940" xr:uid="{00000000-0005-0000-0000-0000DC650000}"/>
    <cellStyle name="Normal 3 31 5" xfId="26941" xr:uid="{00000000-0005-0000-0000-0000DD650000}"/>
    <cellStyle name="Normal 3 31 6" xfId="26942" xr:uid="{00000000-0005-0000-0000-0000DE650000}"/>
    <cellStyle name="Normal 3 31 7" xfId="26943" xr:uid="{00000000-0005-0000-0000-0000DF650000}"/>
    <cellStyle name="Normal 3 31 8" xfId="26944" xr:uid="{00000000-0005-0000-0000-0000E0650000}"/>
    <cellStyle name="Normal 3 31 9" xfId="26945" xr:uid="{00000000-0005-0000-0000-0000E1650000}"/>
    <cellStyle name="Normal 3 32" xfId="4195" xr:uid="{00000000-0005-0000-0000-0000E2650000}"/>
    <cellStyle name="Normal 3 32 10" xfId="26946" xr:uid="{00000000-0005-0000-0000-0000E3650000}"/>
    <cellStyle name="Normal 3 32 11" xfId="26947" xr:uid="{00000000-0005-0000-0000-0000E4650000}"/>
    <cellStyle name="Normal 3 32 12" xfId="26948" xr:uid="{00000000-0005-0000-0000-0000E5650000}"/>
    <cellStyle name="Normal 3 32 2" xfId="4196" xr:uid="{00000000-0005-0000-0000-0000E6650000}"/>
    <cellStyle name="Normal 3 32 2 10" xfId="26949" xr:uid="{00000000-0005-0000-0000-0000E7650000}"/>
    <cellStyle name="Normal 3 32 2 11" xfId="26950" xr:uid="{00000000-0005-0000-0000-0000E8650000}"/>
    <cellStyle name="Normal 3 32 2 2" xfId="26951" xr:uid="{00000000-0005-0000-0000-0000E9650000}"/>
    <cellStyle name="Normal 3 32 2 2 10" xfId="26952" xr:uid="{00000000-0005-0000-0000-0000EA650000}"/>
    <cellStyle name="Normal 3 32 2 2 2" xfId="26953" xr:uid="{00000000-0005-0000-0000-0000EB650000}"/>
    <cellStyle name="Normal 3 32 2 2 3" xfId="26954" xr:uid="{00000000-0005-0000-0000-0000EC650000}"/>
    <cellStyle name="Normal 3 32 2 2 4" xfId="26955" xr:uid="{00000000-0005-0000-0000-0000ED650000}"/>
    <cellStyle name="Normal 3 32 2 2 5" xfId="26956" xr:uid="{00000000-0005-0000-0000-0000EE650000}"/>
    <cellStyle name="Normal 3 32 2 2 6" xfId="26957" xr:uid="{00000000-0005-0000-0000-0000EF650000}"/>
    <cellStyle name="Normal 3 32 2 2 7" xfId="26958" xr:uid="{00000000-0005-0000-0000-0000F0650000}"/>
    <cellStyle name="Normal 3 32 2 2 8" xfId="26959" xr:uid="{00000000-0005-0000-0000-0000F1650000}"/>
    <cellStyle name="Normal 3 32 2 2 9" xfId="26960" xr:uid="{00000000-0005-0000-0000-0000F2650000}"/>
    <cellStyle name="Normal 3 32 2 3" xfId="26961" xr:uid="{00000000-0005-0000-0000-0000F3650000}"/>
    <cellStyle name="Normal 3 32 2 4" xfId="26962" xr:uid="{00000000-0005-0000-0000-0000F4650000}"/>
    <cellStyle name="Normal 3 32 2 5" xfId="26963" xr:uid="{00000000-0005-0000-0000-0000F5650000}"/>
    <cellStyle name="Normal 3 32 2 6" xfId="26964" xr:uid="{00000000-0005-0000-0000-0000F6650000}"/>
    <cellStyle name="Normal 3 32 2 7" xfId="26965" xr:uid="{00000000-0005-0000-0000-0000F7650000}"/>
    <cellStyle name="Normal 3 32 2 8" xfId="26966" xr:uid="{00000000-0005-0000-0000-0000F8650000}"/>
    <cellStyle name="Normal 3 32 2 9" xfId="26967" xr:uid="{00000000-0005-0000-0000-0000F9650000}"/>
    <cellStyle name="Normal 3 32 3" xfId="26968" xr:uid="{00000000-0005-0000-0000-0000FA650000}"/>
    <cellStyle name="Normal 3 32 3 10" xfId="26969" xr:uid="{00000000-0005-0000-0000-0000FB650000}"/>
    <cellStyle name="Normal 3 32 3 2" xfId="26970" xr:uid="{00000000-0005-0000-0000-0000FC650000}"/>
    <cellStyle name="Normal 3 32 3 3" xfId="26971" xr:uid="{00000000-0005-0000-0000-0000FD650000}"/>
    <cellStyle name="Normal 3 32 3 4" xfId="26972" xr:uid="{00000000-0005-0000-0000-0000FE650000}"/>
    <cellStyle name="Normal 3 32 3 5" xfId="26973" xr:uid="{00000000-0005-0000-0000-0000FF650000}"/>
    <cellStyle name="Normal 3 32 3 6" xfId="26974" xr:uid="{00000000-0005-0000-0000-000000660000}"/>
    <cellStyle name="Normal 3 32 3 7" xfId="26975" xr:uid="{00000000-0005-0000-0000-000001660000}"/>
    <cellStyle name="Normal 3 32 3 8" xfId="26976" xr:uid="{00000000-0005-0000-0000-000002660000}"/>
    <cellStyle name="Normal 3 32 3 9" xfId="26977" xr:uid="{00000000-0005-0000-0000-000003660000}"/>
    <cellStyle name="Normal 3 32 4" xfId="26978" xr:uid="{00000000-0005-0000-0000-000004660000}"/>
    <cellStyle name="Normal 3 32 5" xfId="26979" xr:uid="{00000000-0005-0000-0000-000005660000}"/>
    <cellStyle name="Normal 3 32 6" xfId="26980" xr:uid="{00000000-0005-0000-0000-000006660000}"/>
    <cellStyle name="Normal 3 32 7" xfId="26981" xr:uid="{00000000-0005-0000-0000-000007660000}"/>
    <cellStyle name="Normal 3 32 8" xfId="26982" xr:uid="{00000000-0005-0000-0000-000008660000}"/>
    <cellStyle name="Normal 3 32 9" xfId="26983" xr:uid="{00000000-0005-0000-0000-000009660000}"/>
    <cellStyle name="Normal 3 33" xfId="4197" xr:uid="{00000000-0005-0000-0000-00000A660000}"/>
    <cellStyle name="Normal 3 33 10" xfId="26984" xr:uid="{00000000-0005-0000-0000-00000B660000}"/>
    <cellStyle name="Normal 3 33 11" xfId="26985" xr:uid="{00000000-0005-0000-0000-00000C660000}"/>
    <cellStyle name="Normal 3 33 12" xfId="26986" xr:uid="{00000000-0005-0000-0000-00000D660000}"/>
    <cellStyle name="Normal 3 33 2" xfId="4198" xr:uid="{00000000-0005-0000-0000-00000E660000}"/>
    <cellStyle name="Normal 3 33 2 10" xfId="26987" xr:uid="{00000000-0005-0000-0000-00000F660000}"/>
    <cellStyle name="Normal 3 33 2 11" xfId="26988" xr:uid="{00000000-0005-0000-0000-000010660000}"/>
    <cellStyle name="Normal 3 33 2 2" xfId="26989" xr:uid="{00000000-0005-0000-0000-000011660000}"/>
    <cellStyle name="Normal 3 33 2 2 10" xfId="26990" xr:uid="{00000000-0005-0000-0000-000012660000}"/>
    <cellStyle name="Normal 3 33 2 2 2" xfId="26991" xr:uid="{00000000-0005-0000-0000-000013660000}"/>
    <cellStyle name="Normal 3 33 2 2 3" xfId="26992" xr:uid="{00000000-0005-0000-0000-000014660000}"/>
    <cellStyle name="Normal 3 33 2 2 4" xfId="26993" xr:uid="{00000000-0005-0000-0000-000015660000}"/>
    <cellStyle name="Normal 3 33 2 2 5" xfId="26994" xr:uid="{00000000-0005-0000-0000-000016660000}"/>
    <cellStyle name="Normal 3 33 2 2 6" xfId="26995" xr:uid="{00000000-0005-0000-0000-000017660000}"/>
    <cellStyle name="Normal 3 33 2 2 7" xfId="26996" xr:uid="{00000000-0005-0000-0000-000018660000}"/>
    <cellStyle name="Normal 3 33 2 2 8" xfId="26997" xr:uid="{00000000-0005-0000-0000-000019660000}"/>
    <cellStyle name="Normal 3 33 2 2 9" xfId="26998" xr:uid="{00000000-0005-0000-0000-00001A660000}"/>
    <cellStyle name="Normal 3 33 2 3" xfId="26999" xr:uid="{00000000-0005-0000-0000-00001B660000}"/>
    <cellStyle name="Normal 3 33 2 4" xfId="27000" xr:uid="{00000000-0005-0000-0000-00001C660000}"/>
    <cellStyle name="Normal 3 33 2 5" xfId="27001" xr:uid="{00000000-0005-0000-0000-00001D660000}"/>
    <cellStyle name="Normal 3 33 2 6" xfId="27002" xr:uid="{00000000-0005-0000-0000-00001E660000}"/>
    <cellStyle name="Normal 3 33 2 7" xfId="27003" xr:uid="{00000000-0005-0000-0000-00001F660000}"/>
    <cellStyle name="Normal 3 33 2 8" xfId="27004" xr:uid="{00000000-0005-0000-0000-000020660000}"/>
    <cellStyle name="Normal 3 33 2 9" xfId="27005" xr:uid="{00000000-0005-0000-0000-000021660000}"/>
    <cellStyle name="Normal 3 33 3" xfId="27006" xr:uid="{00000000-0005-0000-0000-000022660000}"/>
    <cellStyle name="Normal 3 33 3 10" xfId="27007" xr:uid="{00000000-0005-0000-0000-000023660000}"/>
    <cellStyle name="Normal 3 33 3 2" xfId="27008" xr:uid="{00000000-0005-0000-0000-000024660000}"/>
    <cellStyle name="Normal 3 33 3 3" xfId="27009" xr:uid="{00000000-0005-0000-0000-000025660000}"/>
    <cellStyle name="Normal 3 33 3 4" xfId="27010" xr:uid="{00000000-0005-0000-0000-000026660000}"/>
    <cellStyle name="Normal 3 33 3 5" xfId="27011" xr:uid="{00000000-0005-0000-0000-000027660000}"/>
    <cellStyle name="Normal 3 33 3 6" xfId="27012" xr:uid="{00000000-0005-0000-0000-000028660000}"/>
    <cellStyle name="Normal 3 33 3 7" xfId="27013" xr:uid="{00000000-0005-0000-0000-000029660000}"/>
    <cellStyle name="Normal 3 33 3 8" xfId="27014" xr:uid="{00000000-0005-0000-0000-00002A660000}"/>
    <cellStyle name="Normal 3 33 3 9" xfId="27015" xr:uid="{00000000-0005-0000-0000-00002B660000}"/>
    <cellStyle name="Normal 3 33 4" xfId="27016" xr:uid="{00000000-0005-0000-0000-00002C660000}"/>
    <cellStyle name="Normal 3 33 5" xfId="27017" xr:uid="{00000000-0005-0000-0000-00002D660000}"/>
    <cellStyle name="Normal 3 33 6" xfId="27018" xr:uid="{00000000-0005-0000-0000-00002E660000}"/>
    <cellStyle name="Normal 3 33 7" xfId="27019" xr:uid="{00000000-0005-0000-0000-00002F660000}"/>
    <cellStyle name="Normal 3 33 8" xfId="27020" xr:uid="{00000000-0005-0000-0000-000030660000}"/>
    <cellStyle name="Normal 3 33 9" xfId="27021" xr:uid="{00000000-0005-0000-0000-000031660000}"/>
    <cellStyle name="Normal 3 34" xfId="4199" xr:uid="{00000000-0005-0000-0000-000032660000}"/>
    <cellStyle name="Normal 3 34 10" xfId="27022" xr:uid="{00000000-0005-0000-0000-000033660000}"/>
    <cellStyle name="Normal 3 34 11" xfId="27023" xr:uid="{00000000-0005-0000-0000-000034660000}"/>
    <cellStyle name="Normal 3 34 12" xfId="27024" xr:uid="{00000000-0005-0000-0000-000035660000}"/>
    <cellStyle name="Normal 3 34 2" xfId="4200" xr:uid="{00000000-0005-0000-0000-000036660000}"/>
    <cellStyle name="Normal 3 34 2 10" xfId="27025" xr:uid="{00000000-0005-0000-0000-000037660000}"/>
    <cellStyle name="Normal 3 34 2 11" xfId="27026" xr:uid="{00000000-0005-0000-0000-000038660000}"/>
    <cellStyle name="Normal 3 34 2 2" xfId="27027" xr:uid="{00000000-0005-0000-0000-000039660000}"/>
    <cellStyle name="Normal 3 34 2 2 10" xfId="27028" xr:uid="{00000000-0005-0000-0000-00003A660000}"/>
    <cellStyle name="Normal 3 34 2 2 2" xfId="27029" xr:uid="{00000000-0005-0000-0000-00003B660000}"/>
    <cellStyle name="Normal 3 34 2 2 3" xfId="27030" xr:uid="{00000000-0005-0000-0000-00003C660000}"/>
    <cellStyle name="Normal 3 34 2 2 4" xfId="27031" xr:uid="{00000000-0005-0000-0000-00003D660000}"/>
    <cellStyle name="Normal 3 34 2 2 5" xfId="27032" xr:uid="{00000000-0005-0000-0000-00003E660000}"/>
    <cellStyle name="Normal 3 34 2 2 6" xfId="27033" xr:uid="{00000000-0005-0000-0000-00003F660000}"/>
    <cellStyle name="Normal 3 34 2 2 7" xfId="27034" xr:uid="{00000000-0005-0000-0000-000040660000}"/>
    <cellStyle name="Normal 3 34 2 2 8" xfId="27035" xr:uid="{00000000-0005-0000-0000-000041660000}"/>
    <cellStyle name="Normal 3 34 2 2 9" xfId="27036" xr:uid="{00000000-0005-0000-0000-000042660000}"/>
    <cellStyle name="Normal 3 34 2 3" xfId="27037" xr:uid="{00000000-0005-0000-0000-000043660000}"/>
    <cellStyle name="Normal 3 34 2 4" xfId="27038" xr:uid="{00000000-0005-0000-0000-000044660000}"/>
    <cellStyle name="Normal 3 34 2 5" xfId="27039" xr:uid="{00000000-0005-0000-0000-000045660000}"/>
    <cellStyle name="Normal 3 34 2 6" xfId="27040" xr:uid="{00000000-0005-0000-0000-000046660000}"/>
    <cellStyle name="Normal 3 34 2 7" xfId="27041" xr:uid="{00000000-0005-0000-0000-000047660000}"/>
    <cellStyle name="Normal 3 34 2 8" xfId="27042" xr:uid="{00000000-0005-0000-0000-000048660000}"/>
    <cellStyle name="Normal 3 34 2 9" xfId="27043" xr:uid="{00000000-0005-0000-0000-000049660000}"/>
    <cellStyle name="Normal 3 34 3" xfId="27044" xr:uid="{00000000-0005-0000-0000-00004A660000}"/>
    <cellStyle name="Normal 3 34 3 10" xfId="27045" xr:uid="{00000000-0005-0000-0000-00004B660000}"/>
    <cellStyle name="Normal 3 34 3 2" xfId="27046" xr:uid="{00000000-0005-0000-0000-00004C660000}"/>
    <cellStyle name="Normal 3 34 3 3" xfId="27047" xr:uid="{00000000-0005-0000-0000-00004D660000}"/>
    <cellStyle name="Normal 3 34 3 4" xfId="27048" xr:uid="{00000000-0005-0000-0000-00004E660000}"/>
    <cellStyle name="Normal 3 34 3 5" xfId="27049" xr:uid="{00000000-0005-0000-0000-00004F660000}"/>
    <cellStyle name="Normal 3 34 3 6" xfId="27050" xr:uid="{00000000-0005-0000-0000-000050660000}"/>
    <cellStyle name="Normal 3 34 3 7" xfId="27051" xr:uid="{00000000-0005-0000-0000-000051660000}"/>
    <cellStyle name="Normal 3 34 3 8" xfId="27052" xr:uid="{00000000-0005-0000-0000-000052660000}"/>
    <cellStyle name="Normal 3 34 3 9" xfId="27053" xr:uid="{00000000-0005-0000-0000-000053660000}"/>
    <cellStyle name="Normal 3 34 4" xfId="27054" xr:uid="{00000000-0005-0000-0000-000054660000}"/>
    <cellStyle name="Normal 3 34 5" xfId="27055" xr:uid="{00000000-0005-0000-0000-000055660000}"/>
    <cellStyle name="Normal 3 34 6" xfId="27056" xr:uid="{00000000-0005-0000-0000-000056660000}"/>
    <cellStyle name="Normal 3 34 7" xfId="27057" xr:uid="{00000000-0005-0000-0000-000057660000}"/>
    <cellStyle name="Normal 3 34 8" xfId="27058" xr:uid="{00000000-0005-0000-0000-000058660000}"/>
    <cellStyle name="Normal 3 34 9" xfId="27059" xr:uid="{00000000-0005-0000-0000-000059660000}"/>
    <cellStyle name="Normal 3 35" xfId="4201" xr:uid="{00000000-0005-0000-0000-00005A660000}"/>
    <cellStyle name="Normal 3 35 10" xfId="27060" xr:uid="{00000000-0005-0000-0000-00005B660000}"/>
    <cellStyle name="Normal 3 35 11" xfId="27061" xr:uid="{00000000-0005-0000-0000-00005C660000}"/>
    <cellStyle name="Normal 3 35 12" xfId="27062" xr:uid="{00000000-0005-0000-0000-00005D660000}"/>
    <cellStyle name="Normal 3 35 2" xfId="4202" xr:uid="{00000000-0005-0000-0000-00005E660000}"/>
    <cellStyle name="Normal 3 35 2 10" xfId="27063" xr:uid="{00000000-0005-0000-0000-00005F660000}"/>
    <cellStyle name="Normal 3 35 2 11" xfId="27064" xr:uid="{00000000-0005-0000-0000-000060660000}"/>
    <cellStyle name="Normal 3 35 2 2" xfId="27065" xr:uid="{00000000-0005-0000-0000-000061660000}"/>
    <cellStyle name="Normal 3 35 2 2 10" xfId="27066" xr:uid="{00000000-0005-0000-0000-000062660000}"/>
    <cellStyle name="Normal 3 35 2 2 2" xfId="27067" xr:uid="{00000000-0005-0000-0000-000063660000}"/>
    <cellStyle name="Normal 3 35 2 2 3" xfId="27068" xr:uid="{00000000-0005-0000-0000-000064660000}"/>
    <cellStyle name="Normal 3 35 2 2 4" xfId="27069" xr:uid="{00000000-0005-0000-0000-000065660000}"/>
    <cellStyle name="Normal 3 35 2 2 5" xfId="27070" xr:uid="{00000000-0005-0000-0000-000066660000}"/>
    <cellStyle name="Normal 3 35 2 2 6" xfId="27071" xr:uid="{00000000-0005-0000-0000-000067660000}"/>
    <cellStyle name="Normal 3 35 2 2 7" xfId="27072" xr:uid="{00000000-0005-0000-0000-000068660000}"/>
    <cellStyle name="Normal 3 35 2 2 8" xfId="27073" xr:uid="{00000000-0005-0000-0000-000069660000}"/>
    <cellStyle name="Normal 3 35 2 2 9" xfId="27074" xr:uid="{00000000-0005-0000-0000-00006A660000}"/>
    <cellStyle name="Normal 3 35 2 3" xfId="27075" xr:uid="{00000000-0005-0000-0000-00006B660000}"/>
    <cellStyle name="Normal 3 35 2 4" xfId="27076" xr:uid="{00000000-0005-0000-0000-00006C660000}"/>
    <cellStyle name="Normal 3 35 2 5" xfId="27077" xr:uid="{00000000-0005-0000-0000-00006D660000}"/>
    <cellStyle name="Normal 3 35 2 6" xfId="27078" xr:uid="{00000000-0005-0000-0000-00006E660000}"/>
    <cellStyle name="Normal 3 35 2 7" xfId="27079" xr:uid="{00000000-0005-0000-0000-00006F660000}"/>
    <cellStyle name="Normal 3 35 2 8" xfId="27080" xr:uid="{00000000-0005-0000-0000-000070660000}"/>
    <cellStyle name="Normal 3 35 2 9" xfId="27081" xr:uid="{00000000-0005-0000-0000-000071660000}"/>
    <cellStyle name="Normal 3 35 3" xfId="27082" xr:uid="{00000000-0005-0000-0000-000072660000}"/>
    <cellStyle name="Normal 3 35 3 10" xfId="27083" xr:uid="{00000000-0005-0000-0000-000073660000}"/>
    <cellStyle name="Normal 3 35 3 2" xfId="27084" xr:uid="{00000000-0005-0000-0000-000074660000}"/>
    <cellStyle name="Normal 3 35 3 3" xfId="27085" xr:uid="{00000000-0005-0000-0000-000075660000}"/>
    <cellStyle name="Normal 3 35 3 4" xfId="27086" xr:uid="{00000000-0005-0000-0000-000076660000}"/>
    <cellStyle name="Normal 3 35 3 5" xfId="27087" xr:uid="{00000000-0005-0000-0000-000077660000}"/>
    <cellStyle name="Normal 3 35 3 6" xfId="27088" xr:uid="{00000000-0005-0000-0000-000078660000}"/>
    <cellStyle name="Normal 3 35 3 7" xfId="27089" xr:uid="{00000000-0005-0000-0000-000079660000}"/>
    <cellStyle name="Normal 3 35 3 8" xfId="27090" xr:uid="{00000000-0005-0000-0000-00007A660000}"/>
    <cellStyle name="Normal 3 35 3 9" xfId="27091" xr:uid="{00000000-0005-0000-0000-00007B660000}"/>
    <cellStyle name="Normal 3 35 4" xfId="27092" xr:uid="{00000000-0005-0000-0000-00007C660000}"/>
    <cellStyle name="Normal 3 35 5" xfId="27093" xr:uid="{00000000-0005-0000-0000-00007D660000}"/>
    <cellStyle name="Normal 3 35 6" xfId="27094" xr:uid="{00000000-0005-0000-0000-00007E660000}"/>
    <cellStyle name="Normal 3 35 7" xfId="27095" xr:uid="{00000000-0005-0000-0000-00007F660000}"/>
    <cellStyle name="Normal 3 35 8" xfId="27096" xr:uid="{00000000-0005-0000-0000-000080660000}"/>
    <cellStyle name="Normal 3 35 9" xfId="27097" xr:uid="{00000000-0005-0000-0000-000081660000}"/>
    <cellStyle name="Normal 3 36" xfId="4203" xr:uid="{00000000-0005-0000-0000-000082660000}"/>
    <cellStyle name="Normal 3 36 10" xfId="27098" xr:uid="{00000000-0005-0000-0000-000083660000}"/>
    <cellStyle name="Normal 3 36 11" xfId="27099" xr:uid="{00000000-0005-0000-0000-000084660000}"/>
    <cellStyle name="Normal 3 36 12" xfId="27100" xr:uid="{00000000-0005-0000-0000-000085660000}"/>
    <cellStyle name="Normal 3 36 2" xfId="4204" xr:uid="{00000000-0005-0000-0000-000086660000}"/>
    <cellStyle name="Normal 3 36 2 10" xfId="27101" xr:uid="{00000000-0005-0000-0000-000087660000}"/>
    <cellStyle name="Normal 3 36 2 11" xfId="27102" xr:uid="{00000000-0005-0000-0000-000088660000}"/>
    <cellStyle name="Normal 3 36 2 2" xfId="27103" xr:uid="{00000000-0005-0000-0000-000089660000}"/>
    <cellStyle name="Normal 3 36 2 2 10" xfId="27104" xr:uid="{00000000-0005-0000-0000-00008A660000}"/>
    <cellStyle name="Normal 3 36 2 2 2" xfId="27105" xr:uid="{00000000-0005-0000-0000-00008B660000}"/>
    <cellStyle name="Normal 3 36 2 2 3" xfId="27106" xr:uid="{00000000-0005-0000-0000-00008C660000}"/>
    <cellStyle name="Normal 3 36 2 2 4" xfId="27107" xr:uid="{00000000-0005-0000-0000-00008D660000}"/>
    <cellStyle name="Normal 3 36 2 2 5" xfId="27108" xr:uid="{00000000-0005-0000-0000-00008E660000}"/>
    <cellStyle name="Normal 3 36 2 2 6" xfId="27109" xr:uid="{00000000-0005-0000-0000-00008F660000}"/>
    <cellStyle name="Normal 3 36 2 2 7" xfId="27110" xr:uid="{00000000-0005-0000-0000-000090660000}"/>
    <cellStyle name="Normal 3 36 2 2 8" xfId="27111" xr:uid="{00000000-0005-0000-0000-000091660000}"/>
    <cellStyle name="Normal 3 36 2 2 9" xfId="27112" xr:uid="{00000000-0005-0000-0000-000092660000}"/>
    <cellStyle name="Normal 3 36 2 3" xfId="27113" xr:uid="{00000000-0005-0000-0000-000093660000}"/>
    <cellStyle name="Normal 3 36 2 4" xfId="27114" xr:uid="{00000000-0005-0000-0000-000094660000}"/>
    <cellStyle name="Normal 3 36 2 5" xfId="27115" xr:uid="{00000000-0005-0000-0000-000095660000}"/>
    <cellStyle name="Normal 3 36 2 6" xfId="27116" xr:uid="{00000000-0005-0000-0000-000096660000}"/>
    <cellStyle name="Normal 3 36 2 7" xfId="27117" xr:uid="{00000000-0005-0000-0000-000097660000}"/>
    <cellStyle name="Normal 3 36 2 8" xfId="27118" xr:uid="{00000000-0005-0000-0000-000098660000}"/>
    <cellStyle name="Normal 3 36 2 9" xfId="27119" xr:uid="{00000000-0005-0000-0000-000099660000}"/>
    <cellStyle name="Normal 3 36 3" xfId="27120" xr:uid="{00000000-0005-0000-0000-00009A660000}"/>
    <cellStyle name="Normal 3 36 3 10" xfId="27121" xr:uid="{00000000-0005-0000-0000-00009B660000}"/>
    <cellStyle name="Normal 3 36 3 2" xfId="27122" xr:uid="{00000000-0005-0000-0000-00009C660000}"/>
    <cellStyle name="Normal 3 36 3 3" xfId="27123" xr:uid="{00000000-0005-0000-0000-00009D660000}"/>
    <cellStyle name="Normal 3 36 3 4" xfId="27124" xr:uid="{00000000-0005-0000-0000-00009E660000}"/>
    <cellStyle name="Normal 3 36 3 5" xfId="27125" xr:uid="{00000000-0005-0000-0000-00009F660000}"/>
    <cellStyle name="Normal 3 36 3 6" xfId="27126" xr:uid="{00000000-0005-0000-0000-0000A0660000}"/>
    <cellStyle name="Normal 3 36 3 7" xfId="27127" xr:uid="{00000000-0005-0000-0000-0000A1660000}"/>
    <cellStyle name="Normal 3 36 3 8" xfId="27128" xr:uid="{00000000-0005-0000-0000-0000A2660000}"/>
    <cellStyle name="Normal 3 36 3 9" xfId="27129" xr:uid="{00000000-0005-0000-0000-0000A3660000}"/>
    <cellStyle name="Normal 3 36 4" xfId="27130" xr:uid="{00000000-0005-0000-0000-0000A4660000}"/>
    <cellStyle name="Normal 3 36 5" xfId="27131" xr:uid="{00000000-0005-0000-0000-0000A5660000}"/>
    <cellStyle name="Normal 3 36 6" xfId="27132" xr:uid="{00000000-0005-0000-0000-0000A6660000}"/>
    <cellStyle name="Normal 3 36 7" xfId="27133" xr:uid="{00000000-0005-0000-0000-0000A7660000}"/>
    <cellStyle name="Normal 3 36 8" xfId="27134" xr:uid="{00000000-0005-0000-0000-0000A8660000}"/>
    <cellStyle name="Normal 3 36 9" xfId="27135" xr:uid="{00000000-0005-0000-0000-0000A9660000}"/>
    <cellStyle name="Normal 3 37" xfId="4205" xr:uid="{00000000-0005-0000-0000-0000AA660000}"/>
    <cellStyle name="Normal 3 37 10" xfId="27136" xr:uid="{00000000-0005-0000-0000-0000AB660000}"/>
    <cellStyle name="Normal 3 37 11" xfId="27137" xr:uid="{00000000-0005-0000-0000-0000AC660000}"/>
    <cellStyle name="Normal 3 37 12" xfId="27138" xr:uid="{00000000-0005-0000-0000-0000AD660000}"/>
    <cellStyle name="Normal 3 37 2" xfId="4206" xr:uid="{00000000-0005-0000-0000-0000AE660000}"/>
    <cellStyle name="Normal 3 37 2 10" xfId="27139" xr:uid="{00000000-0005-0000-0000-0000AF660000}"/>
    <cellStyle name="Normal 3 37 2 11" xfId="27140" xr:uid="{00000000-0005-0000-0000-0000B0660000}"/>
    <cellStyle name="Normal 3 37 2 2" xfId="27141" xr:uid="{00000000-0005-0000-0000-0000B1660000}"/>
    <cellStyle name="Normal 3 37 2 2 10" xfId="27142" xr:uid="{00000000-0005-0000-0000-0000B2660000}"/>
    <cellStyle name="Normal 3 37 2 2 2" xfId="27143" xr:uid="{00000000-0005-0000-0000-0000B3660000}"/>
    <cellStyle name="Normal 3 37 2 2 3" xfId="27144" xr:uid="{00000000-0005-0000-0000-0000B4660000}"/>
    <cellStyle name="Normal 3 37 2 2 4" xfId="27145" xr:uid="{00000000-0005-0000-0000-0000B5660000}"/>
    <cellStyle name="Normal 3 37 2 2 5" xfId="27146" xr:uid="{00000000-0005-0000-0000-0000B6660000}"/>
    <cellStyle name="Normal 3 37 2 2 6" xfId="27147" xr:uid="{00000000-0005-0000-0000-0000B7660000}"/>
    <cellStyle name="Normal 3 37 2 2 7" xfId="27148" xr:uid="{00000000-0005-0000-0000-0000B8660000}"/>
    <cellStyle name="Normal 3 37 2 2 8" xfId="27149" xr:uid="{00000000-0005-0000-0000-0000B9660000}"/>
    <cellStyle name="Normal 3 37 2 2 9" xfId="27150" xr:uid="{00000000-0005-0000-0000-0000BA660000}"/>
    <cellStyle name="Normal 3 37 2 3" xfId="27151" xr:uid="{00000000-0005-0000-0000-0000BB660000}"/>
    <cellStyle name="Normal 3 37 2 4" xfId="27152" xr:uid="{00000000-0005-0000-0000-0000BC660000}"/>
    <cellStyle name="Normal 3 37 2 5" xfId="27153" xr:uid="{00000000-0005-0000-0000-0000BD660000}"/>
    <cellStyle name="Normal 3 37 2 6" xfId="27154" xr:uid="{00000000-0005-0000-0000-0000BE660000}"/>
    <cellStyle name="Normal 3 37 2 7" xfId="27155" xr:uid="{00000000-0005-0000-0000-0000BF660000}"/>
    <cellStyle name="Normal 3 37 2 8" xfId="27156" xr:uid="{00000000-0005-0000-0000-0000C0660000}"/>
    <cellStyle name="Normal 3 37 2 9" xfId="27157" xr:uid="{00000000-0005-0000-0000-0000C1660000}"/>
    <cellStyle name="Normal 3 37 3" xfId="27158" xr:uid="{00000000-0005-0000-0000-0000C2660000}"/>
    <cellStyle name="Normal 3 37 3 10" xfId="27159" xr:uid="{00000000-0005-0000-0000-0000C3660000}"/>
    <cellStyle name="Normal 3 37 3 2" xfId="27160" xr:uid="{00000000-0005-0000-0000-0000C4660000}"/>
    <cellStyle name="Normal 3 37 3 3" xfId="27161" xr:uid="{00000000-0005-0000-0000-0000C5660000}"/>
    <cellStyle name="Normal 3 37 3 4" xfId="27162" xr:uid="{00000000-0005-0000-0000-0000C6660000}"/>
    <cellStyle name="Normal 3 37 3 5" xfId="27163" xr:uid="{00000000-0005-0000-0000-0000C7660000}"/>
    <cellStyle name="Normal 3 37 3 6" xfId="27164" xr:uid="{00000000-0005-0000-0000-0000C8660000}"/>
    <cellStyle name="Normal 3 37 3 7" xfId="27165" xr:uid="{00000000-0005-0000-0000-0000C9660000}"/>
    <cellStyle name="Normal 3 37 3 8" xfId="27166" xr:uid="{00000000-0005-0000-0000-0000CA660000}"/>
    <cellStyle name="Normal 3 37 3 9" xfId="27167" xr:uid="{00000000-0005-0000-0000-0000CB660000}"/>
    <cellStyle name="Normal 3 37 4" xfId="27168" xr:uid="{00000000-0005-0000-0000-0000CC660000}"/>
    <cellStyle name="Normal 3 37 5" xfId="27169" xr:uid="{00000000-0005-0000-0000-0000CD660000}"/>
    <cellStyle name="Normal 3 37 6" xfId="27170" xr:uid="{00000000-0005-0000-0000-0000CE660000}"/>
    <cellStyle name="Normal 3 37 7" xfId="27171" xr:uid="{00000000-0005-0000-0000-0000CF660000}"/>
    <cellStyle name="Normal 3 37 8" xfId="27172" xr:uid="{00000000-0005-0000-0000-0000D0660000}"/>
    <cellStyle name="Normal 3 37 9" xfId="27173" xr:uid="{00000000-0005-0000-0000-0000D1660000}"/>
    <cellStyle name="Normal 3 38" xfId="4207" xr:uid="{00000000-0005-0000-0000-0000D2660000}"/>
    <cellStyle name="Normal 3 38 10" xfId="27174" xr:uid="{00000000-0005-0000-0000-0000D3660000}"/>
    <cellStyle name="Normal 3 38 11" xfId="27175" xr:uid="{00000000-0005-0000-0000-0000D4660000}"/>
    <cellStyle name="Normal 3 38 12" xfId="27176" xr:uid="{00000000-0005-0000-0000-0000D5660000}"/>
    <cellStyle name="Normal 3 38 2" xfId="4208" xr:uid="{00000000-0005-0000-0000-0000D6660000}"/>
    <cellStyle name="Normal 3 38 2 10" xfId="27177" xr:uid="{00000000-0005-0000-0000-0000D7660000}"/>
    <cellStyle name="Normal 3 38 2 11" xfId="27178" xr:uid="{00000000-0005-0000-0000-0000D8660000}"/>
    <cellStyle name="Normal 3 38 2 2" xfId="27179" xr:uid="{00000000-0005-0000-0000-0000D9660000}"/>
    <cellStyle name="Normal 3 38 2 2 10" xfId="27180" xr:uid="{00000000-0005-0000-0000-0000DA660000}"/>
    <cellStyle name="Normal 3 38 2 2 2" xfId="27181" xr:uid="{00000000-0005-0000-0000-0000DB660000}"/>
    <cellStyle name="Normal 3 38 2 2 3" xfId="27182" xr:uid="{00000000-0005-0000-0000-0000DC660000}"/>
    <cellStyle name="Normal 3 38 2 2 4" xfId="27183" xr:uid="{00000000-0005-0000-0000-0000DD660000}"/>
    <cellStyle name="Normal 3 38 2 2 5" xfId="27184" xr:uid="{00000000-0005-0000-0000-0000DE660000}"/>
    <cellStyle name="Normal 3 38 2 2 6" xfId="27185" xr:uid="{00000000-0005-0000-0000-0000DF660000}"/>
    <cellStyle name="Normal 3 38 2 2 7" xfId="27186" xr:uid="{00000000-0005-0000-0000-0000E0660000}"/>
    <cellStyle name="Normal 3 38 2 2 8" xfId="27187" xr:uid="{00000000-0005-0000-0000-0000E1660000}"/>
    <cellStyle name="Normal 3 38 2 2 9" xfId="27188" xr:uid="{00000000-0005-0000-0000-0000E2660000}"/>
    <cellStyle name="Normal 3 38 2 3" xfId="27189" xr:uid="{00000000-0005-0000-0000-0000E3660000}"/>
    <cellStyle name="Normal 3 38 2 4" xfId="27190" xr:uid="{00000000-0005-0000-0000-0000E4660000}"/>
    <cellStyle name="Normal 3 38 2 5" xfId="27191" xr:uid="{00000000-0005-0000-0000-0000E5660000}"/>
    <cellStyle name="Normal 3 38 2 6" xfId="27192" xr:uid="{00000000-0005-0000-0000-0000E6660000}"/>
    <cellStyle name="Normal 3 38 2 7" xfId="27193" xr:uid="{00000000-0005-0000-0000-0000E7660000}"/>
    <cellStyle name="Normal 3 38 2 8" xfId="27194" xr:uid="{00000000-0005-0000-0000-0000E8660000}"/>
    <cellStyle name="Normal 3 38 2 9" xfId="27195" xr:uid="{00000000-0005-0000-0000-0000E9660000}"/>
    <cellStyle name="Normal 3 38 3" xfId="27196" xr:uid="{00000000-0005-0000-0000-0000EA660000}"/>
    <cellStyle name="Normal 3 38 3 10" xfId="27197" xr:uid="{00000000-0005-0000-0000-0000EB660000}"/>
    <cellStyle name="Normal 3 38 3 2" xfId="27198" xr:uid="{00000000-0005-0000-0000-0000EC660000}"/>
    <cellStyle name="Normal 3 38 3 3" xfId="27199" xr:uid="{00000000-0005-0000-0000-0000ED660000}"/>
    <cellStyle name="Normal 3 38 3 4" xfId="27200" xr:uid="{00000000-0005-0000-0000-0000EE660000}"/>
    <cellStyle name="Normal 3 38 3 5" xfId="27201" xr:uid="{00000000-0005-0000-0000-0000EF660000}"/>
    <cellStyle name="Normal 3 38 3 6" xfId="27202" xr:uid="{00000000-0005-0000-0000-0000F0660000}"/>
    <cellStyle name="Normal 3 38 3 7" xfId="27203" xr:uid="{00000000-0005-0000-0000-0000F1660000}"/>
    <cellStyle name="Normal 3 38 3 8" xfId="27204" xr:uid="{00000000-0005-0000-0000-0000F2660000}"/>
    <cellStyle name="Normal 3 38 3 9" xfId="27205" xr:uid="{00000000-0005-0000-0000-0000F3660000}"/>
    <cellStyle name="Normal 3 38 4" xfId="27206" xr:uid="{00000000-0005-0000-0000-0000F4660000}"/>
    <cellStyle name="Normal 3 38 5" xfId="27207" xr:uid="{00000000-0005-0000-0000-0000F5660000}"/>
    <cellStyle name="Normal 3 38 6" xfId="27208" xr:uid="{00000000-0005-0000-0000-0000F6660000}"/>
    <cellStyle name="Normal 3 38 7" xfId="27209" xr:uid="{00000000-0005-0000-0000-0000F7660000}"/>
    <cellStyle name="Normal 3 38 8" xfId="27210" xr:uid="{00000000-0005-0000-0000-0000F8660000}"/>
    <cellStyle name="Normal 3 38 9" xfId="27211" xr:uid="{00000000-0005-0000-0000-0000F9660000}"/>
    <cellStyle name="Normal 3 39" xfId="4209" xr:uid="{00000000-0005-0000-0000-0000FA660000}"/>
    <cellStyle name="Normal 3 39 10" xfId="27212" xr:uid="{00000000-0005-0000-0000-0000FB660000}"/>
    <cellStyle name="Normal 3 39 11" xfId="27213" xr:uid="{00000000-0005-0000-0000-0000FC660000}"/>
    <cellStyle name="Normal 3 39 12" xfId="27214" xr:uid="{00000000-0005-0000-0000-0000FD660000}"/>
    <cellStyle name="Normal 3 39 2" xfId="4210" xr:uid="{00000000-0005-0000-0000-0000FE660000}"/>
    <cellStyle name="Normal 3 39 2 10" xfId="27215" xr:uid="{00000000-0005-0000-0000-0000FF660000}"/>
    <cellStyle name="Normal 3 39 2 11" xfId="27216" xr:uid="{00000000-0005-0000-0000-000000670000}"/>
    <cellStyle name="Normal 3 39 2 2" xfId="27217" xr:uid="{00000000-0005-0000-0000-000001670000}"/>
    <cellStyle name="Normal 3 39 2 2 10" xfId="27218" xr:uid="{00000000-0005-0000-0000-000002670000}"/>
    <cellStyle name="Normal 3 39 2 2 2" xfId="27219" xr:uid="{00000000-0005-0000-0000-000003670000}"/>
    <cellStyle name="Normal 3 39 2 2 3" xfId="27220" xr:uid="{00000000-0005-0000-0000-000004670000}"/>
    <cellStyle name="Normal 3 39 2 2 4" xfId="27221" xr:uid="{00000000-0005-0000-0000-000005670000}"/>
    <cellStyle name="Normal 3 39 2 2 5" xfId="27222" xr:uid="{00000000-0005-0000-0000-000006670000}"/>
    <cellStyle name="Normal 3 39 2 2 6" xfId="27223" xr:uid="{00000000-0005-0000-0000-000007670000}"/>
    <cellStyle name="Normal 3 39 2 2 7" xfId="27224" xr:uid="{00000000-0005-0000-0000-000008670000}"/>
    <cellStyle name="Normal 3 39 2 2 8" xfId="27225" xr:uid="{00000000-0005-0000-0000-000009670000}"/>
    <cellStyle name="Normal 3 39 2 2 9" xfId="27226" xr:uid="{00000000-0005-0000-0000-00000A670000}"/>
    <cellStyle name="Normal 3 39 2 3" xfId="27227" xr:uid="{00000000-0005-0000-0000-00000B670000}"/>
    <cellStyle name="Normal 3 39 2 4" xfId="27228" xr:uid="{00000000-0005-0000-0000-00000C670000}"/>
    <cellStyle name="Normal 3 39 2 5" xfId="27229" xr:uid="{00000000-0005-0000-0000-00000D670000}"/>
    <cellStyle name="Normal 3 39 2 6" xfId="27230" xr:uid="{00000000-0005-0000-0000-00000E670000}"/>
    <cellStyle name="Normal 3 39 2 7" xfId="27231" xr:uid="{00000000-0005-0000-0000-00000F670000}"/>
    <cellStyle name="Normal 3 39 2 8" xfId="27232" xr:uid="{00000000-0005-0000-0000-000010670000}"/>
    <cellStyle name="Normal 3 39 2 9" xfId="27233" xr:uid="{00000000-0005-0000-0000-000011670000}"/>
    <cellStyle name="Normal 3 39 3" xfId="27234" xr:uid="{00000000-0005-0000-0000-000012670000}"/>
    <cellStyle name="Normal 3 39 3 10" xfId="27235" xr:uid="{00000000-0005-0000-0000-000013670000}"/>
    <cellStyle name="Normal 3 39 3 2" xfId="27236" xr:uid="{00000000-0005-0000-0000-000014670000}"/>
    <cellStyle name="Normal 3 39 3 3" xfId="27237" xr:uid="{00000000-0005-0000-0000-000015670000}"/>
    <cellStyle name="Normal 3 39 3 4" xfId="27238" xr:uid="{00000000-0005-0000-0000-000016670000}"/>
    <cellStyle name="Normal 3 39 3 5" xfId="27239" xr:uid="{00000000-0005-0000-0000-000017670000}"/>
    <cellStyle name="Normal 3 39 3 6" xfId="27240" xr:uid="{00000000-0005-0000-0000-000018670000}"/>
    <cellStyle name="Normal 3 39 3 7" xfId="27241" xr:uid="{00000000-0005-0000-0000-000019670000}"/>
    <cellStyle name="Normal 3 39 3 8" xfId="27242" xr:uid="{00000000-0005-0000-0000-00001A670000}"/>
    <cellStyle name="Normal 3 39 3 9" xfId="27243" xr:uid="{00000000-0005-0000-0000-00001B670000}"/>
    <cellStyle name="Normal 3 39 4" xfId="27244" xr:uid="{00000000-0005-0000-0000-00001C670000}"/>
    <cellStyle name="Normal 3 39 5" xfId="27245" xr:uid="{00000000-0005-0000-0000-00001D670000}"/>
    <cellStyle name="Normal 3 39 6" xfId="27246" xr:uid="{00000000-0005-0000-0000-00001E670000}"/>
    <cellStyle name="Normal 3 39 7" xfId="27247" xr:uid="{00000000-0005-0000-0000-00001F670000}"/>
    <cellStyle name="Normal 3 39 8" xfId="27248" xr:uid="{00000000-0005-0000-0000-000020670000}"/>
    <cellStyle name="Normal 3 39 9" xfId="27249" xr:uid="{00000000-0005-0000-0000-000021670000}"/>
    <cellStyle name="Normal 3 4" xfId="109" xr:uid="{00000000-0005-0000-0000-000022670000}"/>
    <cellStyle name="Normal 3 4 12" xfId="33038" xr:uid="{00000000-0005-0000-0000-000023670000}"/>
    <cellStyle name="Normal 3 4 2" xfId="1484" xr:uid="{00000000-0005-0000-0000-000024670000}"/>
    <cellStyle name="Normal 3 4 2 10" xfId="27250" xr:uid="{00000000-0005-0000-0000-000025670000}"/>
    <cellStyle name="Normal 3 4 2 11" xfId="27251" xr:uid="{00000000-0005-0000-0000-000026670000}"/>
    <cellStyle name="Normal 3 4 2 12" xfId="4212" xr:uid="{00000000-0005-0000-0000-000027670000}"/>
    <cellStyle name="Normal 3 4 2 2" xfId="27252" xr:uid="{00000000-0005-0000-0000-000028670000}"/>
    <cellStyle name="Normal 3 4 2 2 10" xfId="27253" xr:uid="{00000000-0005-0000-0000-000029670000}"/>
    <cellStyle name="Normal 3 4 2 2 2" xfId="27254" xr:uid="{00000000-0005-0000-0000-00002A670000}"/>
    <cellStyle name="Normal 3 4 2 2 3" xfId="27255" xr:uid="{00000000-0005-0000-0000-00002B670000}"/>
    <cellStyle name="Normal 3 4 2 2 4" xfId="27256" xr:uid="{00000000-0005-0000-0000-00002C670000}"/>
    <cellStyle name="Normal 3 4 2 2 5" xfId="27257" xr:uid="{00000000-0005-0000-0000-00002D670000}"/>
    <cellStyle name="Normal 3 4 2 2 6" xfId="27258" xr:uid="{00000000-0005-0000-0000-00002E670000}"/>
    <cellStyle name="Normal 3 4 2 2 7" xfId="27259" xr:uid="{00000000-0005-0000-0000-00002F670000}"/>
    <cellStyle name="Normal 3 4 2 2 8" xfId="27260" xr:uid="{00000000-0005-0000-0000-000030670000}"/>
    <cellStyle name="Normal 3 4 2 2 9" xfId="27261" xr:uid="{00000000-0005-0000-0000-000031670000}"/>
    <cellStyle name="Normal 3 4 2 3" xfId="27262" xr:uid="{00000000-0005-0000-0000-000032670000}"/>
    <cellStyle name="Normal 3 4 2 4" xfId="27263" xr:uid="{00000000-0005-0000-0000-000033670000}"/>
    <cellStyle name="Normal 3 4 2 5" xfId="27264" xr:uid="{00000000-0005-0000-0000-000034670000}"/>
    <cellStyle name="Normal 3 4 2 6" xfId="27265" xr:uid="{00000000-0005-0000-0000-000035670000}"/>
    <cellStyle name="Normal 3 4 2 7" xfId="27266" xr:uid="{00000000-0005-0000-0000-000036670000}"/>
    <cellStyle name="Normal 3 4 2 8" xfId="27267" xr:uid="{00000000-0005-0000-0000-000037670000}"/>
    <cellStyle name="Normal 3 4 2 9" xfId="27268" xr:uid="{00000000-0005-0000-0000-000038670000}"/>
    <cellStyle name="Normal 3 4 3" xfId="4213" xr:uid="{00000000-0005-0000-0000-000039670000}"/>
    <cellStyle name="Normal 3 4 3 10" xfId="27269" xr:uid="{00000000-0005-0000-0000-00003A670000}"/>
    <cellStyle name="Normal 3 4 3 11" xfId="27270" xr:uid="{00000000-0005-0000-0000-00003B670000}"/>
    <cellStyle name="Normal 3 4 3 2" xfId="27271" xr:uid="{00000000-0005-0000-0000-00003C670000}"/>
    <cellStyle name="Normal 3 4 3 2 10" xfId="27272" xr:uid="{00000000-0005-0000-0000-00003D670000}"/>
    <cellStyle name="Normal 3 4 3 2 2" xfId="27273" xr:uid="{00000000-0005-0000-0000-00003E670000}"/>
    <cellStyle name="Normal 3 4 3 2 3" xfId="27274" xr:uid="{00000000-0005-0000-0000-00003F670000}"/>
    <cellStyle name="Normal 3 4 3 2 4" xfId="27275" xr:uid="{00000000-0005-0000-0000-000040670000}"/>
    <cellStyle name="Normal 3 4 3 2 5" xfId="27276" xr:uid="{00000000-0005-0000-0000-000041670000}"/>
    <cellStyle name="Normal 3 4 3 2 6" xfId="27277" xr:uid="{00000000-0005-0000-0000-000042670000}"/>
    <cellStyle name="Normal 3 4 3 2 7" xfId="27278" xr:uid="{00000000-0005-0000-0000-000043670000}"/>
    <cellStyle name="Normal 3 4 3 2 8" xfId="27279" xr:uid="{00000000-0005-0000-0000-000044670000}"/>
    <cellStyle name="Normal 3 4 3 2 9" xfId="27280" xr:uid="{00000000-0005-0000-0000-000045670000}"/>
    <cellStyle name="Normal 3 4 3 3" xfId="27281" xr:uid="{00000000-0005-0000-0000-000046670000}"/>
    <cellStyle name="Normal 3 4 3 4" xfId="27282" xr:uid="{00000000-0005-0000-0000-000047670000}"/>
    <cellStyle name="Normal 3 4 3 5" xfId="27283" xr:uid="{00000000-0005-0000-0000-000048670000}"/>
    <cellStyle name="Normal 3 4 3 6" xfId="27284" xr:uid="{00000000-0005-0000-0000-000049670000}"/>
    <cellStyle name="Normal 3 4 3 7" xfId="27285" xr:uid="{00000000-0005-0000-0000-00004A670000}"/>
    <cellStyle name="Normal 3 4 3 8" xfId="27286" xr:uid="{00000000-0005-0000-0000-00004B670000}"/>
    <cellStyle name="Normal 3 4 3 9" xfId="27287" xr:uid="{00000000-0005-0000-0000-00004C670000}"/>
    <cellStyle name="Normal 3 4 4" xfId="4214" xr:uid="{00000000-0005-0000-0000-00004D670000}"/>
    <cellStyle name="Normal 3 4 4 10" xfId="27288" xr:uid="{00000000-0005-0000-0000-00004E670000}"/>
    <cellStyle name="Normal 3 4 4 11" xfId="27289" xr:uid="{00000000-0005-0000-0000-00004F670000}"/>
    <cellStyle name="Normal 3 4 4 2" xfId="27290" xr:uid="{00000000-0005-0000-0000-000050670000}"/>
    <cellStyle name="Normal 3 4 4 2 10" xfId="27291" xr:uid="{00000000-0005-0000-0000-000051670000}"/>
    <cellStyle name="Normal 3 4 4 2 2" xfId="27292" xr:uid="{00000000-0005-0000-0000-000052670000}"/>
    <cellStyle name="Normal 3 4 4 2 3" xfId="27293" xr:uid="{00000000-0005-0000-0000-000053670000}"/>
    <cellStyle name="Normal 3 4 4 2 4" xfId="27294" xr:uid="{00000000-0005-0000-0000-000054670000}"/>
    <cellStyle name="Normal 3 4 4 2 5" xfId="27295" xr:uid="{00000000-0005-0000-0000-000055670000}"/>
    <cellStyle name="Normal 3 4 4 2 6" xfId="27296" xr:uid="{00000000-0005-0000-0000-000056670000}"/>
    <cellStyle name="Normal 3 4 4 2 7" xfId="27297" xr:uid="{00000000-0005-0000-0000-000057670000}"/>
    <cellStyle name="Normal 3 4 4 2 8" xfId="27298" xr:uid="{00000000-0005-0000-0000-000058670000}"/>
    <cellStyle name="Normal 3 4 4 2 9" xfId="27299" xr:uid="{00000000-0005-0000-0000-000059670000}"/>
    <cellStyle name="Normal 3 4 4 3" xfId="27300" xr:uid="{00000000-0005-0000-0000-00005A670000}"/>
    <cellStyle name="Normal 3 4 4 4" xfId="27301" xr:uid="{00000000-0005-0000-0000-00005B670000}"/>
    <cellStyle name="Normal 3 4 4 5" xfId="27302" xr:uid="{00000000-0005-0000-0000-00005C670000}"/>
    <cellStyle name="Normal 3 4 4 6" xfId="27303" xr:uid="{00000000-0005-0000-0000-00005D670000}"/>
    <cellStyle name="Normal 3 4 4 7" xfId="27304" xr:uid="{00000000-0005-0000-0000-00005E670000}"/>
    <cellStyle name="Normal 3 4 4 8" xfId="27305" xr:uid="{00000000-0005-0000-0000-00005F670000}"/>
    <cellStyle name="Normal 3 4 4 9" xfId="27306" xr:uid="{00000000-0005-0000-0000-000060670000}"/>
    <cellStyle name="Normal 3 4 5" xfId="4215" xr:uid="{00000000-0005-0000-0000-000061670000}"/>
    <cellStyle name="Normal 3 4 5 10" xfId="27307" xr:uid="{00000000-0005-0000-0000-000062670000}"/>
    <cellStyle name="Normal 3 4 5 11" xfId="27308" xr:uid="{00000000-0005-0000-0000-000063670000}"/>
    <cellStyle name="Normal 3 4 5 2" xfId="27309" xr:uid="{00000000-0005-0000-0000-000064670000}"/>
    <cellStyle name="Normal 3 4 5 2 10" xfId="27310" xr:uid="{00000000-0005-0000-0000-000065670000}"/>
    <cellStyle name="Normal 3 4 5 2 2" xfId="27311" xr:uid="{00000000-0005-0000-0000-000066670000}"/>
    <cellStyle name="Normal 3 4 5 2 3" xfId="27312" xr:uid="{00000000-0005-0000-0000-000067670000}"/>
    <cellStyle name="Normal 3 4 5 2 4" xfId="27313" xr:uid="{00000000-0005-0000-0000-000068670000}"/>
    <cellStyle name="Normal 3 4 5 2 5" xfId="27314" xr:uid="{00000000-0005-0000-0000-000069670000}"/>
    <cellStyle name="Normal 3 4 5 2 6" xfId="27315" xr:uid="{00000000-0005-0000-0000-00006A670000}"/>
    <cellStyle name="Normal 3 4 5 2 7" xfId="27316" xr:uid="{00000000-0005-0000-0000-00006B670000}"/>
    <cellStyle name="Normal 3 4 5 2 8" xfId="27317" xr:uid="{00000000-0005-0000-0000-00006C670000}"/>
    <cellStyle name="Normal 3 4 5 2 9" xfId="27318" xr:uid="{00000000-0005-0000-0000-00006D670000}"/>
    <cellStyle name="Normal 3 4 5 3" xfId="27319" xr:uid="{00000000-0005-0000-0000-00006E670000}"/>
    <cellStyle name="Normal 3 4 5 4" xfId="27320" xr:uid="{00000000-0005-0000-0000-00006F670000}"/>
    <cellStyle name="Normal 3 4 5 5" xfId="27321" xr:uid="{00000000-0005-0000-0000-000070670000}"/>
    <cellStyle name="Normal 3 4 5 6" xfId="27322" xr:uid="{00000000-0005-0000-0000-000071670000}"/>
    <cellStyle name="Normal 3 4 5 7" xfId="27323" xr:uid="{00000000-0005-0000-0000-000072670000}"/>
    <cellStyle name="Normal 3 4 5 8" xfId="27324" xr:uid="{00000000-0005-0000-0000-000073670000}"/>
    <cellStyle name="Normal 3 4 5 9" xfId="27325" xr:uid="{00000000-0005-0000-0000-000074670000}"/>
    <cellStyle name="Normal 3 4 6" xfId="4216" xr:uid="{00000000-0005-0000-0000-000075670000}"/>
    <cellStyle name="Normal 3 4 6 10" xfId="27326" xr:uid="{00000000-0005-0000-0000-000076670000}"/>
    <cellStyle name="Normal 3 4 6 11" xfId="27327" xr:uid="{00000000-0005-0000-0000-000077670000}"/>
    <cellStyle name="Normal 3 4 6 2" xfId="27328" xr:uid="{00000000-0005-0000-0000-000078670000}"/>
    <cellStyle name="Normal 3 4 6 2 10" xfId="27329" xr:uid="{00000000-0005-0000-0000-000079670000}"/>
    <cellStyle name="Normal 3 4 6 2 2" xfId="27330" xr:uid="{00000000-0005-0000-0000-00007A670000}"/>
    <cellStyle name="Normal 3 4 6 2 3" xfId="27331" xr:uid="{00000000-0005-0000-0000-00007B670000}"/>
    <cellStyle name="Normal 3 4 6 2 4" xfId="27332" xr:uid="{00000000-0005-0000-0000-00007C670000}"/>
    <cellStyle name="Normal 3 4 6 2 5" xfId="27333" xr:uid="{00000000-0005-0000-0000-00007D670000}"/>
    <cellStyle name="Normal 3 4 6 2 6" xfId="27334" xr:uid="{00000000-0005-0000-0000-00007E670000}"/>
    <cellStyle name="Normal 3 4 6 2 7" xfId="27335" xr:uid="{00000000-0005-0000-0000-00007F670000}"/>
    <cellStyle name="Normal 3 4 6 2 8" xfId="27336" xr:uid="{00000000-0005-0000-0000-000080670000}"/>
    <cellStyle name="Normal 3 4 6 2 9" xfId="27337" xr:uid="{00000000-0005-0000-0000-000081670000}"/>
    <cellStyle name="Normal 3 4 6 3" xfId="27338" xr:uid="{00000000-0005-0000-0000-000082670000}"/>
    <cellStyle name="Normal 3 4 6 4" xfId="27339" xr:uid="{00000000-0005-0000-0000-000083670000}"/>
    <cellStyle name="Normal 3 4 6 5" xfId="27340" xr:uid="{00000000-0005-0000-0000-000084670000}"/>
    <cellStyle name="Normal 3 4 6 6" xfId="27341" xr:uid="{00000000-0005-0000-0000-000085670000}"/>
    <cellStyle name="Normal 3 4 6 7" xfId="27342" xr:uid="{00000000-0005-0000-0000-000086670000}"/>
    <cellStyle name="Normal 3 4 6 8" xfId="27343" xr:uid="{00000000-0005-0000-0000-000087670000}"/>
    <cellStyle name="Normal 3 4 6 9" xfId="27344" xr:uid="{00000000-0005-0000-0000-000088670000}"/>
    <cellStyle name="Normal 3 4 7" xfId="4211" xr:uid="{00000000-0005-0000-0000-000089670000}"/>
    <cellStyle name="Normal 3 40" xfId="4217" xr:uid="{00000000-0005-0000-0000-00008A670000}"/>
    <cellStyle name="Normal 3 40 10" xfId="27345" xr:uid="{00000000-0005-0000-0000-00008B670000}"/>
    <cellStyle name="Normal 3 40 11" xfId="27346" xr:uid="{00000000-0005-0000-0000-00008C670000}"/>
    <cellStyle name="Normal 3 40 12" xfId="27347" xr:uid="{00000000-0005-0000-0000-00008D670000}"/>
    <cellStyle name="Normal 3 40 2" xfId="4218" xr:uid="{00000000-0005-0000-0000-00008E670000}"/>
    <cellStyle name="Normal 3 40 2 10" xfId="27348" xr:uid="{00000000-0005-0000-0000-00008F670000}"/>
    <cellStyle name="Normal 3 40 2 11" xfId="27349" xr:uid="{00000000-0005-0000-0000-000090670000}"/>
    <cellStyle name="Normal 3 40 2 2" xfId="27350" xr:uid="{00000000-0005-0000-0000-000091670000}"/>
    <cellStyle name="Normal 3 40 2 2 10" xfId="27351" xr:uid="{00000000-0005-0000-0000-000092670000}"/>
    <cellStyle name="Normal 3 40 2 2 2" xfId="27352" xr:uid="{00000000-0005-0000-0000-000093670000}"/>
    <cellStyle name="Normal 3 40 2 2 3" xfId="27353" xr:uid="{00000000-0005-0000-0000-000094670000}"/>
    <cellStyle name="Normal 3 40 2 2 4" xfId="27354" xr:uid="{00000000-0005-0000-0000-000095670000}"/>
    <cellStyle name="Normal 3 40 2 2 5" xfId="27355" xr:uid="{00000000-0005-0000-0000-000096670000}"/>
    <cellStyle name="Normal 3 40 2 2 6" xfId="27356" xr:uid="{00000000-0005-0000-0000-000097670000}"/>
    <cellStyle name="Normal 3 40 2 2 7" xfId="27357" xr:uid="{00000000-0005-0000-0000-000098670000}"/>
    <cellStyle name="Normal 3 40 2 2 8" xfId="27358" xr:uid="{00000000-0005-0000-0000-000099670000}"/>
    <cellStyle name="Normal 3 40 2 2 9" xfId="27359" xr:uid="{00000000-0005-0000-0000-00009A670000}"/>
    <cellStyle name="Normal 3 40 2 3" xfId="27360" xr:uid="{00000000-0005-0000-0000-00009B670000}"/>
    <cellStyle name="Normal 3 40 2 4" xfId="27361" xr:uid="{00000000-0005-0000-0000-00009C670000}"/>
    <cellStyle name="Normal 3 40 2 5" xfId="27362" xr:uid="{00000000-0005-0000-0000-00009D670000}"/>
    <cellStyle name="Normal 3 40 2 6" xfId="27363" xr:uid="{00000000-0005-0000-0000-00009E670000}"/>
    <cellStyle name="Normal 3 40 2 7" xfId="27364" xr:uid="{00000000-0005-0000-0000-00009F670000}"/>
    <cellStyle name="Normal 3 40 2 8" xfId="27365" xr:uid="{00000000-0005-0000-0000-0000A0670000}"/>
    <cellStyle name="Normal 3 40 2 9" xfId="27366" xr:uid="{00000000-0005-0000-0000-0000A1670000}"/>
    <cellStyle name="Normal 3 40 3" xfId="27367" xr:uid="{00000000-0005-0000-0000-0000A2670000}"/>
    <cellStyle name="Normal 3 40 3 10" xfId="27368" xr:uid="{00000000-0005-0000-0000-0000A3670000}"/>
    <cellStyle name="Normal 3 40 3 2" xfId="27369" xr:uid="{00000000-0005-0000-0000-0000A4670000}"/>
    <cellStyle name="Normal 3 40 3 3" xfId="27370" xr:uid="{00000000-0005-0000-0000-0000A5670000}"/>
    <cellStyle name="Normal 3 40 3 4" xfId="27371" xr:uid="{00000000-0005-0000-0000-0000A6670000}"/>
    <cellStyle name="Normal 3 40 3 5" xfId="27372" xr:uid="{00000000-0005-0000-0000-0000A7670000}"/>
    <cellStyle name="Normal 3 40 3 6" xfId="27373" xr:uid="{00000000-0005-0000-0000-0000A8670000}"/>
    <cellStyle name="Normal 3 40 3 7" xfId="27374" xr:uid="{00000000-0005-0000-0000-0000A9670000}"/>
    <cellStyle name="Normal 3 40 3 8" xfId="27375" xr:uid="{00000000-0005-0000-0000-0000AA670000}"/>
    <cellStyle name="Normal 3 40 3 9" xfId="27376" xr:uid="{00000000-0005-0000-0000-0000AB670000}"/>
    <cellStyle name="Normal 3 40 4" xfId="27377" xr:uid="{00000000-0005-0000-0000-0000AC670000}"/>
    <cellStyle name="Normal 3 40 5" xfId="27378" xr:uid="{00000000-0005-0000-0000-0000AD670000}"/>
    <cellStyle name="Normal 3 40 6" xfId="27379" xr:uid="{00000000-0005-0000-0000-0000AE670000}"/>
    <cellStyle name="Normal 3 40 7" xfId="27380" xr:uid="{00000000-0005-0000-0000-0000AF670000}"/>
    <cellStyle name="Normal 3 40 8" xfId="27381" xr:uid="{00000000-0005-0000-0000-0000B0670000}"/>
    <cellStyle name="Normal 3 40 9" xfId="27382" xr:uid="{00000000-0005-0000-0000-0000B1670000}"/>
    <cellStyle name="Normal 3 41" xfId="4219" xr:uid="{00000000-0005-0000-0000-0000B2670000}"/>
    <cellStyle name="Normal 3 41 10" xfId="27383" xr:uid="{00000000-0005-0000-0000-0000B3670000}"/>
    <cellStyle name="Normal 3 41 11" xfId="27384" xr:uid="{00000000-0005-0000-0000-0000B4670000}"/>
    <cellStyle name="Normal 3 41 12" xfId="27385" xr:uid="{00000000-0005-0000-0000-0000B5670000}"/>
    <cellStyle name="Normal 3 41 2" xfId="4220" xr:uid="{00000000-0005-0000-0000-0000B6670000}"/>
    <cellStyle name="Normal 3 41 2 10" xfId="27386" xr:uid="{00000000-0005-0000-0000-0000B7670000}"/>
    <cellStyle name="Normal 3 41 2 11" xfId="27387" xr:uid="{00000000-0005-0000-0000-0000B8670000}"/>
    <cellStyle name="Normal 3 41 2 2" xfId="27388" xr:uid="{00000000-0005-0000-0000-0000B9670000}"/>
    <cellStyle name="Normal 3 41 2 2 10" xfId="27389" xr:uid="{00000000-0005-0000-0000-0000BA670000}"/>
    <cellStyle name="Normal 3 41 2 2 2" xfId="27390" xr:uid="{00000000-0005-0000-0000-0000BB670000}"/>
    <cellStyle name="Normal 3 41 2 2 3" xfId="27391" xr:uid="{00000000-0005-0000-0000-0000BC670000}"/>
    <cellStyle name="Normal 3 41 2 2 4" xfId="27392" xr:uid="{00000000-0005-0000-0000-0000BD670000}"/>
    <cellStyle name="Normal 3 41 2 2 5" xfId="27393" xr:uid="{00000000-0005-0000-0000-0000BE670000}"/>
    <cellStyle name="Normal 3 41 2 2 6" xfId="27394" xr:uid="{00000000-0005-0000-0000-0000BF670000}"/>
    <cellStyle name="Normal 3 41 2 2 7" xfId="27395" xr:uid="{00000000-0005-0000-0000-0000C0670000}"/>
    <cellStyle name="Normal 3 41 2 2 8" xfId="27396" xr:uid="{00000000-0005-0000-0000-0000C1670000}"/>
    <cellStyle name="Normal 3 41 2 2 9" xfId="27397" xr:uid="{00000000-0005-0000-0000-0000C2670000}"/>
    <cellStyle name="Normal 3 41 2 3" xfId="27398" xr:uid="{00000000-0005-0000-0000-0000C3670000}"/>
    <cellStyle name="Normal 3 41 2 4" xfId="27399" xr:uid="{00000000-0005-0000-0000-0000C4670000}"/>
    <cellStyle name="Normal 3 41 2 5" xfId="27400" xr:uid="{00000000-0005-0000-0000-0000C5670000}"/>
    <cellStyle name="Normal 3 41 2 6" xfId="27401" xr:uid="{00000000-0005-0000-0000-0000C6670000}"/>
    <cellStyle name="Normal 3 41 2 7" xfId="27402" xr:uid="{00000000-0005-0000-0000-0000C7670000}"/>
    <cellStyle name="Normal 3 41 2 8" xfId="27403" xr:uid="{00000000-0005-0000-0000-0000C8670000}"/>
    <cellStyle name="Normal 3 41 2 9" xfId="27404" xr:uid="{00000000-0005-0000-0000-0000C9670000}"/>
    <cellStyle name="Normal 3 41 3" xfId="27405" xr:uid="{00000000-0005-0000-0000-0000CA670000}"/>
    <cellStyle name="Normal 3 41 3 10" xfId="27406" xr:uid="{00000000-0005-0000-0000-0000CB670000}"/>
    <cellStyle name="Normal 3 41 3 2" xfId="27407" xr:uid="{00000000-0005-0000-0000-0000CC670000}"/>
    <cellStyle name="Normal 3 41 3 3" xfId="27408" xr:uid="{00000000-0005-0000-0000-0000CD670000}"/>
    <cellStyle name="Normal 3 41 3 4" xfId="27409" xr:uid="{00000000-0005-0000-0000-0000CE670000}"/>
    <cellStyle name="Normal 3 41 3 5" xfId="27410" xr:uid="{00000000-0005-0000-0000-0000CF670000}"/>
    <cellStyle name="Normal 3 41 3 6" xfId="27411" xr:uid="{00000000-0005-0000-0000-0000D0670000}"/>
    <cellStyle name="Normal 3 41 3 7" xfId="27412" xr:uid="{00000000-0005-0000-0000-0000D1670000}"/>
    <cellStyle name="Normal 3 41 3 8" xfId="27413" xr:uid="{00000000-0005-0000-0000-0000D2670000}"/>
    <cellStyle name="Normal 3 41 3 9" xfId="27414" xr:uid="{00000000-0005-0000-0000-0000D3670000}"/>
    <cellStyle name="Normal 3 41 4" xfId="27415" xr:uid="{00000000-0005-0000-0000-0000D4670000}"/>
    <cellStyle name="Normal 3 41 5" xfId="27416" xr:uid="{00000000-0005-0000-0000-0000D5670000}"/>
    <cellStyle name="Normal 3 41 6" xfId="27417" xr:uid="{00000000-0005-0000-0000-0000D6670000}"/>
    <cellStyle name="Normal 3 41 7" xfId="27418" xr:uid="{00000000-0005-0000-0000-0000D7670000}"/>
    <cellStyle name="Normal 3 41 8" xfId="27419" xr:uid="{00000000-0005-0000-0000-0000D8670000}"/>
    <cellStyle name="Normal 3 41 9" xfId="27420" xr:uid="{00000000-0005-0000-0000-0000D9670000}"/>
    <cellStyle name="Normal 3 42" xfId="4221" xr:uid="{00000000-0005-0000-0000-0000DA670000}"/>
    <cellStyle name="Normal 3 42 10" xfId="27421" xr:uid="{00000000-0005-0000-0000-0000DB670000}"/>
    <cellStyle name="Normal 3 42 11" xfId="27422" xr:uid="{00000000-0005-0000-0000-0000DC670000}"/>
    <cellStyle name="Normal 3 42 12" xfId="27423" xr:uid="{00000000-0005-0000-0000-0000DD670000}"/>
    <cellStyle name="Normal 3 42 2" xfId="4222" xr:uid="{00000000-0005-0000-0000-0000DE670000}"/>
    <cellStyle name="Normal 3 42 2 10" xfId="27424" xr:uid="{00000000-0005-0000-0000-0000DF670000}"/>
    <cellStyle name="Normal 3 42 2 11" xfId="27425" xr:uid="{00000000-0005-0000-0000-0000E0670000}"/>
    <cellStyle name="Normal 3 42 2 2" xfId="27426" xr:uid="{00000000-0005-0000-0000-0000E1670000}"/>
    <cellStyle name="Normal 3 42 2 2 10" xfId="27427" xr:uid="{00000000-0005-0000-0000-0000E2670000}"/>
    <cellStyle name="Normal 3 42 2 2 2" xfId="27428" xr:uid="{00000000-0005-0000-0000-0000E3670000}"/>
    <cellStyle name="Normal 3 42 2 2 3" xfId="27429" xr:uid="{00000000-0005-0000-0000-0000E4670000}"/>
    <cellStyle name="Normal 3 42 2 2 4" xfId="27430" xr:uid="{00000000-0005-0000-0000-0000E5670000}"/>
    <cellStyle name="Normal 3 42 2 2 5" xfId="27431" xr:uid="{00000000-0005-0000-0000-0000E6670000}"/>
    <cellStyle name="Normal 3 42 2 2 6" xfId="27432" xr:uid="{00000000-0005-0000-0000-0000E7670000}"/>
    <cellStyle name="Normal 3 42 2 2 7" xfId="27433" xr:uid="{00000000-0005-0000-0000-0000E8670000}"/>
    <cellStyle name="Normal 3 42 2 2 8" xfId="27434" xr:uid="{00000000-0005-0000-0000-0000E9670000}"/>
    <cellStyle name="Normal 3 42 2 2 9" xfId="27435" xr:uid="{00000000-0005-0000-0000-0000EA670000}"/>
    <cellStyle name="Normal 3 42 2 3" xfId="27436" xr:uid="{00000000-0005-0000-0000-0000EB670000}"/>
    <cellStyle name="Normal 3 42 2 4" xfId="27437" xr:uid="{00000000-0005-0000-0000-0000EC670000}"/>
    <cellStyle name="Normal 3 42 2 5" xfId="27438" xr:uid="{00000000-0005-0000-0000-0000ED670000}"/>
    <cellStyle name="Normal 3 42 2 6" xfId="27439" xr:uid="{00000000-0005-0000-0000-0000EE670000}"/>
    <cellStyle name="Normal 3 42 2 7" xfId="27440" xr:uid="{00000000-0005-0000-0000-0000EF670000}"/>
    <cellStyle name="Normal 3 42 2 8" xfId="27441" xr:uid="{00000000-0005-0000-0000-0000F0670000}"/>
    <cellStyle name="Normal 3 42 2 9" xfId="27442" xr:uid="{00000000-0005-0000-0000-0000F1670000}"/>
    <cellStyle name="Normal 3 42 3" xfId="27443" xr:uid="{00000000-0005-0000-0000-0000F2670000}"/>
    <cellStyle name="Normal 3 42 3 10" xfId="27444" xr:uid="{00000000-0005-0000-0000-0000F3670000}"/>
    <cellStyle name="Normal 3 42 3 2" xfId="27445" xr:uid="{00000000-0005-0000-0000-0000F4670000}"/>
    <cellStyle name="Normal 3 42 3 3" xfId="27446" xr:uid="{00000000-0005-0000-0000-0000F5670000}"/>
    <cellStyle name="Normal 3 42 3 4" xfId="27447" xr:uid="{00000000-0005-0000-0000-0000F6670000}"/>
    <cellStyle name="Normal 3 42 3 5" xfId="27448" xr:uid="{00000000-0005-0000-0000-0000F7670000}"/>
    <cellStyle name="Normal 3 42 3 6" xfId="27449" xr:uid="{00000000-0005-0000-0000-0000F8670000}"/>
    <cellStyle name="Normal 3 42 3 7" xfId="27450" xr:uid="{00000000-0005-0000-0000-0000F9670000}"/>
    <cellStyle name="Normal 3 42 3 8" xfId="27451" xr:uid="{00000000-0005-0000-0000-0000FA670000}"/>
    <cellStyle name="Normal 3 42 3 9" xfId="27452" xr:uid="{00000000-0005-0000-0000-0000FB670000}"/>
    <cellStyle name="Normal 3 42 4" xfId="27453" xr:uid="{00000000-0005-0000-0000-0000FC670000}"/>
    <cellStyle name="Normal 3 42 5" xfId="27454" xr:uid="{00000000-0005-0000-0000-0000FD670000}"/>
    <cellStyle name="Normal 3 42 6" xfId="27455" xr:uid="{00000000-0005-0000-0000-0000FE670000}"/>
    <cellStyle name="Normal 3 42 7" xfId="27456" xr:uid="{00000000-0005-0000-0000-0000FF670000}"/>
    <cellStyle name="Normal 3 42 8" xfId="27457" xr:uid="{00000000-0005-0000-0000-000000680000}"/>
    <cellStyle name="Normal 3 42 9" xfId="27458" xr:uid="{00000000-0005-0000-0000-000001680000}"/>
    <cellStyle name="Normal 3 43" xfId="4223" xr:uid="{00000000-0005-0000-0000-000002680000}"/>
    <cellStyle name="Normal 3 43 10" xfId="27459" xr:uid="{00000000-0005-0000-0000-000003680000}"/>
    <cellStyle name="Normal 3 43 11" xfId="27460" xr:uid="{00000000-0005-0000-0000-000004680000}"/>
    <cellStyle name="Normal 3 43 12" xfId="27461" xr:uid="{00000000-0005-0000-0000-000005680000}"/>
    <cellStyle name="Normal 3 43 2" xfId="4224" xr:uid="{00000000-0005-0000-0000-000006680000}"/>
    <cellStyle name="Normal 3 43 2 10" xfId="27462" xr:uid="{00000000-0005-0000-0000-000007680000}"/>
    <cellStyle name="Normal 3 43 2 11" xfId="27463" xr:uid="{00000000-0005-0000-0000-000008680000}"/>
    <cellStyle name="Normal 3 43 2 2" xfId="27464" xr:uid="{00000000-0005-0000-0000-000009680000}"/>
    <cellStyle name="Normal 3 43 2 2 10" xfId="27465" xr:uid="{00000000-0005-0000-0000-00000A680000}"/>
    <cellStyle name="Normal 3 43 2 2 2" xfId="27466" xr:uid="{00000000-0005-0000-0000-00000B680000}"/>
    <cellStyle name="Normal 3 43 2 2 3" xfId="27467" xr:uid="{00000000-0005-0000-0000-00000C680000}"/>
    <cellStyle name="Normal 3 43 2 2 4" xfId="27468" xr:uid="{00000000-0005-0000-0000-00000D680000}"/>
    <cellStyle name="Normal 3 43 2 2 5" xfId="27469" xr:uid="{00000000-0005-0000-0000-00000E680000}"/>
    <cellStyle name="Normal 3 43 2 2 6" xfId="27470" xr:uid="{00000000-0005-0000-0000-00000F680000}"/>
    <cellStyle name="Normal 3 43 2 2 7" xfId="27471" xr:uid="{00000000-0005-0000-0000-000010680000}"/>
    <cellStyle name="Normal 3 43 2 2 8" xfId="27472" xr:uid="{00000000-0005-0000-0000-000011680000}"/>
    <cellStyle name="Normal 3 43 2 2 9" xfId="27473" xr:uid="{00000000-0005-0000-0000-000012680000}"/>
    <cellStyle name="Normal 3 43 2 3" xfId="27474" xr:uid="{00000000-0005-0000-0000-000013680000}"/>
    <cellStyle name="Normal 3 43 2 4" xfId="27475" xr:uid="{00000000-0005-0000-0000-000014680000}"/>
    <cellStyle name="Normal 3 43 2 5" xfId="27476" xr:uid="{00000000-0005-0000-0000-000015680000}"/>
    <cellStyle name="Normal 3 43 2 6" xfId="27477" xr:uid="{00000000-0005-0000-0000-000016680000}"/>
    <cellStyle name="Normal 3 43 2 7" xfId="27478" xr:uid="{00000000-0005-0000-0000-000017680000}"/>
    <cellStyle name="Normal 3 43 2 8" xfId="27479" xr:uid="{00000000-0005-0000-0000-000018680000}"/>
    <cellStyle name="Normal 3 43 2 9" xfId="27480" xr:uid="{00000000-0005-0000-0000-000019680000}"/>
    <cellStyle name="Normal 3 43 3" xfId="27481" xr:uid="{00000000-0005-0000-0000-00001A680000}"/>
    <cellStyle name="Normal 3 43 3 10" xfId="27482" xr:uid="{00000000-0005-0000-0000-00001B680000}"/>
    <cellStyle name="Normal 3 43 3 2" xfId="27483" xr:uid="{00000000-0005-0000-0000-00001C680000}"/>
    <cellStyle name="Normal 3 43 3 3" xfId="27484" xr:uid="{00000000-0005-0000-0000-00001D680000}"/>
    <cellStyle name="Normal 3 43 3 4" xfId="27485" xr:uid="{00000000-0005-0000-0000-00001E680000}"/>
    <cellStyle name="Normal 3 43 3 5" xfId="27486" xr:uid="{00000000-0005-0000-0000-00001F680000}"/>
    <cellStyle name="Normal 3 43 3 6" xfId="27487" xr:uid="{00000000-0005-0000-0000-000020680000}"/>
    <cellStyle name="Normal 3 43 3 7" xfId="27488" xr:uid="{00000000-0005-0000-0000-000021680000}"/>
    <cellStyle name="Normal 3 43 3 8" xfId="27489" xr:uid="{00000000-0005-0000-0000-000022680000}"/>
    <cellStyle name="Normal 3 43 3 9" xfId="27490" xr:uid="{00000000-0005-0000-0000-000023680000}"/>
    <cellStyle name="Normal 3 43 4" xfId="27491" xr:uid="{00000000-0005-0000-0000-000024680000}"/>
    <cellStyle name="Normal 3 43 5" xfId="27492" xr:uid="{00000000-0005-0000-0000-000025680000}"/>
    <cellStyle name="Normal 3 43 6" xfId="27493" xr:uid="{00000000-0005-0000-0000-000026680000}"/>
    <cellStyle name="Normal 3 43 7" xfId="27494" xr:uid="{00000000-0005-0000-0000-000027680000}"/>
    <cellStyle name="Normal 3 43 8" xfId="27495" xr:uid="{00000000-0005-0000-0000-000028680000}"/>
    <cellStyle name="Normal 3 43 9" xfId="27496" xr:uid="{00000000-0005-0000-0000-000029680000}"/>
    <cellStyle name="Normal 3 44" xfId="4225" xr:uid="{00000000-0005-0000-0000-00002A680000}"/>
    <cellStyle name="Normal 3 44 10" xfId="27497" xr:uid="{00000000-0005-0000-0000-00002B680000}"/>
    <cellStyle name="Normal 3 44 11" xfId="27498" xr:uid="{00000000-0005-0000-0000-00002C680000}"/>
    <cellStyle name="Normal 3 44 12" xfId="27499" xr:uid="{00000000-0005-0000-0000-00002D680000}"/>
    <cellStyle name="Normal 3 44 2" xfId="4226" xr:uid="{00000000-0005-0000-0000-00002E680000}"/>
    <cellStyle name="Normal 3 44 2 10" xfId="27500" xr:uid="{00000000-0005-0000-0000-00002F680000}"/>
    <cellStyle name="Normal 3 44 2 11" xfId="27501" xr:uid="{00000000-0005-0000-0000-000030680000}"/>
    <cellStyle name="Normal 3 44 2 2" xfId="27502" xr:uid="{00000000-0005-0000-0000-000031680000}"/>
    <cellStyle name="Normal 3 44 2 2 10" xfId="27503" xr:uid="{00000000-0005-0000-0000-000032680000}"/>
    <cellStyle name="Normal 3 44 2 2 2" xfId="27504" xr:uid="{00000000-0005-0000-0000-000033680000}"/>
    <cellStyle name="Normal 3 44 2 2 3" xfId="27505" xr:uid="{00000000-0005-0000-0000-000034680000}"/>
    <cellStyle name="Normal 3 44 2 2 4" xfId="27506" xr:uid="{00000000-0005-0000-0000-000035680000}"/>
    <cellStyle name="Normal 3 44 2 2 5" xfId="27507" xr:uid="{00000000-0005-0000-0000-000036680000}"/>
    <cellStyle name="Normal 3 44 2 2 6" xfId="27508" xr:uid="{00000000-0005-0000-0000-000037680000}"/>
    <cellStyle name="Normal 3 44 2 2 7" xfId="27509" xr:uid="{00000000-0005-0000-0000-000038680000}"/>
    <cellStyle name="Normal 3 44 2 2 8" xfId="27510" xr:uid="{00000000-0005-0000-0000-000039680000}"/>
    <cellStyle name="Normal 3 44 2 2 9" xfId="27511" xr:uid="{00000000-0005-0000-0000-00003A680000}"/>
    <cellStyle name="Normal 3 44 2 3" xfId="27512" xr:uid="{00000000-0005-0000-0000-00003B680000}"/>
    <cellStyle name="Normal 3 44 2 4" xfId="27513" xr:uid="{00000000-0005-0000-0000-00003C680000}"/>
    <cellStyle name="Normal 3 44 2 5" xfId="27514" xr:uid="{00000000-0005-0000-0000-00003D680000}"/>
    <cellStyle name="Normal 3 44 2 6" xfId="27515" xr:uid="{00000000-0005-0000-0000-00003E680000}"/>
    <cellStyle name="Normal 3 44 2 7" xfId="27516" xr:uid="{00000000-0005-0000-0000-00003F680000}"/>
    <cellStyle name="Normal 3 44 2 8" xfId="27517" xr:uid="{00000000-0005-0000-0000-000040680000}"/>
    <cellStyle name="Normal 3 44 2 9" xfId="27518" xr:uid="{00000000-0005-0000-0000-000041680000}"/>
    <cellStyle name="Normal 3 44 3" xfId="27519" xr:uid="{00000000-0005-0000-0000-000042680000}"/>
    <cellStyle name="Normal 3 44 3 10" xfId="27520" xr:uid="{00000000-0005-0000-0000-000043680000}"/>
    <cellStyle name="Normal 3 44 3 2" xfId="27521" xr:uid="{00000000-0005-0000-0000-000044680000}"/>
    <cellStyle name="Normal 3 44 3 3" xfId="27522" xr:uid="{00000000-0005-0000-0000-000045680000}"/>
    <cellStyle name="Normal 3 44 3 4" xfId="27523" xr:uid="{00000000-0005-0000-0000-000046680000}"/>
    <cellStyle name="Normal 3 44 3 5" xfId="27524" xr:uid="{00000000-0005-0000-0000-000047680000}"/>
    <cellStyle name="Normal 3 44 3 6" xfId="27525" xr:uid="{00000000-0005-0000-0000-000048680000}"/>
    <cellStyle name="Normal 3 44 3 7" xfId="27526" xr:uid="{00000000-0005-0000-0000-000049680000}"/>
    <cellStyle name="Normal 3 44 3 8" xfId="27527" xr:uid="{00000000-0005-0000-0000-00004A680000}"/>
    <cellStyle name="Normal 3 44 3 9" xfId="27528" xr:uid="{00000000-0005-0000-0000-00004B680000}"/>
    <cellStyle name="Normal 3 44 4" xfId="27529" xr:uid="{00000000-0005-0000-0000-00004C680000}"/>
    <cellStyle name="Normal 3 44 5" xfId="27530" xr:uid="{00000000-0005-0000-0000-00004D680000}"/>
    <cellStyle name="Normal 3 44 6" xfId="27531" xr:uid="{00000000-0005-0000-0000-00004E680000}"/>
    <cellStyle name="Normal 3 44 7" xfId="27532" xr:uid="{00000000-0005-0000-0000-00004F680000}"/>
    <cellStyle name="Normal 3 44 8" xfId="27533" xr:uid="{00000000-0005-0000-0000-000050680000}"/>
    <cellStyle name="Normal 3 44 9" xfId="27534" xr:uid="{00000000-0005-0000-0000-000051680000}"/>
    <cellStyle name="Normal 3 45" xfId="4227" xr:uid="{00000000-0005-0000-0000-000052680000}"/>
    <cellStyle name="Normal 3 45 10" xfId="27535" xr:uid="{00000000-0005-0000-0000-000053680000}"/>
    <cellStyle name="Normal 3 45 11" xfId="27536" xr:uid="{00000000-0005-0000-0000-000054680000}"/>
    <cellStyle name="Normal 3 45 12" xfId="27537" xr:uid="{00000000-0005-0000-0000-000055680000}"/>
    <cellStyle name="Normal 3 45 2" xfId="4228" xr:uid="{00000000-0005-0000-0000-000056680000}"/>
    <cellStyle name="Normal 3 45 2 10" xfId="27538" xr:uid="{00000000-0005-0000-0000-000057680000}"/>
    <cellStyle name="Normal 3 45 2 11" xfId="27539" xr:uid="{00000000-0005-0000-0000-000058680000}"/>
    <cellStyle name="Normal 3 45 2 2" xfId="27540" xr:uid="{00000000-0005-0000-0000-000059680000}"/>
    <cellStyle name="Normal 3 45 2 2 10" xfId="27541" xr:uid="{00000000-0005-0000-0000-00005A680000}"/>
    <cellStyle name="Normal 3 45 2 2 2" xfId="27542" xr:uid="{00000000-0005-0000-0000-00005B680000}"/>
    <cellStyle name="Normal 3 45 2 2 3" xfId="27543" xr:uid="{00000000-0005-0000-0000-00005C680000}"/>
    <cellStyle name="Normal 3 45 2 2 4" xfId="27544" xr:uid="{00000000-0005-0000-0000-00005D680000}"/>
    <cellStyle name="Normal 3 45 2 2 5" xfId="27545" xr:uid="{00000000-0005-0000-0000-00005E680000}"/>
    <cellStyle name="Normal 3 45 2 2 6" xfId="27546" xr:uid="{00000000-0005-0000-0000-00005F680000}"/>
    <cellStyle name="Normal 3 45 2 2 7" xfId="27547" xr:uid="{00000000-0005-0000-0000-000060680000}"/>
    <cellStyle name="Normal 3 45 2 2 8" xfId="27548" xr:uid="{00000000-0005-0000-0000-000061680000}"/>
    <cellStyle name="Normal 3 45 2 2 9" xfId="27549" xr:uid="{00000000-0005-0000-0000-000062680000}"/>
    <cellStyle name="Normal 3 45 2 3" xfId="27550" xr:uid="{00000000-0005-0000-0000-000063680000}"/>
    <cellStyle name="Normal 3 45 2 4" xfId="27551" xr:uid="{00000000-0005-0000-0000-000064680000}"/>
    <cellStyle name="Normal 3 45 2 5" xfId="27552" xr:uid="{00000000-0005-0000-0000-000065680000}"/>
    <cellStyle name="Normal 3 45 2 6" xfId="27553" xr:uid="{00000000-0005-0000-0000-000066680000}"/>
    <cellStyle name="Normal 3 45 2 7" xfId="27554" xr:uid="{00000000-0005-0000-0000-000067680000}"/>
    <cellStyle name="Normal 3 45 2 8" xfId="27555" xr:uid="{00000000-0005-0000-0000-000068680000}"/>
    <cellStyle name="Normal 3 45 2 9" xfId="27556" xr:uid="{00000000-0005-0000-0000-000069680000}"/>
    <cellStyle name="Normal 3 45 3" xfId="27557" xr:uid="{00000000-0005-0000-0000-00006A680000}"/>
    <cellStyle name="Normal 3 45 3 10" xfId="27558" xr:uid="{00000000-0005-0000-0000-00006B680000}"/>
    <cellStyle name="Normal 3 45 3 2" xfId="27559" xr:uid="{00000000-0005-0000-0000-00006C680000}"/>
    <cellStyle name="Normal 3 45 3 3" xfId="27560" xr:uid="{00000000-0005-0000-0000-00006D680000}"/>
    <cellStyle name="Normal 3 45 3 4" xfId="27561" xr:uid="{00000000-0005-0000-0000-00006E680000}"/>
    <cellStyle name="Normal 3 45 3 5" xfId="27562" xr:uid="{00000000-0005-0000-0000-00006F680000}"/>
    <cellStyle name="Normal 3 45 3 6" xfId="27563" xr:uid="{00000000-0005-0000-0000-000070680000}"/>
    <cellStyle name="Normal 3 45 3 7" xfId="27564" xr:uid="{00000000-0005-0000-0000-000071680000}"/>
    <cellStyle name="Normal 3 45 3 8" xfId="27565" xr:uid="{00000000-0005-0000-0000-000072680000}"/>
    <cellStyle name="Normal 3 45 3 9" xfId="27566" xr:uid="{00000000-0005-0000-0000-000073680000}"/>
    <cellStyle name="Normal 3 45 4" xfId="27567" xr:uid="{00000000-0005-0000-0000-000074680000}"/>
    <cellStyle name="Normal 3 45 5" xfId="27568" xr:uid="{00000000-0005-0000-0000-000075680000}"/>
    <cellStyle name="Normal 3 45 6" xfId="27569" xr:uid="{00000000-0005-0000-0000-000076680000}"/>
    <cellStyle name="Normal 3 45 7" xfId="27570" xr:uid="{00000000-0005-0000-0000-000077680000}"/>
    <cellStyle name="Normal 3 45 8" xfId="27571" xr:uid="{00000000-0005-0000-0000-000078680000}"/>
    <cellStyle name="Normal 3 45 9" xfId="27572" xr:uid="{00000000-0005-0000-0000-000079680000}"/>
    <cellStyle name="Normal 3 46" xfId="4229" xr:uid="{00000000-0005-0000-0000-00007A680000}"/>
    <cellStyle name="Normal 3 46 10" xfId="27573" xr:uid="{00000000-0005-0000-0000-00007B680000}"/>
    <cellStyle name="Normal 3 46 11" xfId="27574" xr:uid="{00000000-0005-0000-0000-00007C680000}"/>
    <cellStyle name="Normal 3 46 12" xfId="27575" xr:uid="{00000000-0005-0000-0000-00007D680000}"/>
    <cellStyle name="Normal 3 46 2" xfId="4230" xr:uid="{00000000-0005-0000-0000-00007E680000}"/>
    <cellStyle name="Normal 3 46 2 10" xfId="27576" xr:uid="{00000000-0005-0000-0000-00007F680000}"/>
    <cellStyle name="Normal 3 46 2 11" xfId="27577" xr:uid="{00000000-0005-0000-0000-000080680000}"/>
    <cellStyle name="Normal 3 46 2 2" xfId="27578" xr:uid="{00000000-0005-0000-0000-000081680000}"/>
    <cellStyle name="Normal 3 46 2 2 10" xfId="27579" xr:uid="{00000000-0005-0000-0000-000082680000}"/>
    <cellStyle name="Normal 3 46 2 2 2" xfId="27580" xr:uid="{00000000-0005-0000-0000-000083680000}"/>
    <cellStyle name="Normal 3 46 2 2 3" xfId="27581" xr:uid="{00000000-0005-0000-0000-000084680000}"/>
    <cellStyle name="Normal 3 46 2 2 4" xfId="27582" xr:uid="{00000000-0005-0000-0000-000085680000}"/>
    <cellStyle name="Normal 3 46 2 2 5" xfId="27583" xr:uid="{00000000-0005-0000-0000-000086680000}"/>
    <cellStyle name="Normal 3 46 2 2 6" xfId="27584" xr:uid="{00000000-0005-0000-0000-000087680000}"/>
    <cellStyle name="Normal 3 46 2 2 7" xfId="27585" xr:uid="{00000000-0005-0000-0000-000088680000}"/>
    <cellStyle name="Normal 3 46 2 2 8" xfId="27586" xr:uid="{00000000-0005-0000-0000-000089680000}"/>
    <cellStyle name="Normal 3 46 2 2 9" xfId="27587" xr:uid="{00000000-0005-0000-0000-00008A680000}"/>
    <cellStyle name="Normal 3 46 2 3" xfId="27588" xr:uid="{00000000-0005-0000-0000-00008B680000}"/>
    <cellStyle name="Normal 3 46 2 4" xfId="27589" xr:uid="{00000000-0005-0000-0000-00008C680000}"/>
    <cellStyle name="Normal 3 46 2 5" xfId="27590" xr:uid="{00000000-0005-0000-0000-00008D680000}"/>
    <cellStyle name="Normal 3 46 2 6" xfId="27591" xr:uid="{00000000-0005-0000-0000-00008E680000}"/>
    <cellStyle name="Normal 3 46 2 7" xfId="27592" xr:uid="{00000000-0005-0000-0000-00008F680000}"/>
    <cellStyle name="Normal 3 46 2 8" xfId="27593" xr:uid="{00000000-0005-0000-0000-000090680000}"/>
    <cellStyle name="Normal 3 46 2 9" xfId="27594" xr:uid="{00000000-0005-0000-0000-000091680000}"/>
    <cellStyle name="Normal 3 46 3" xfId="27595" xr:uid="{00000000-0005-0000-0000-000092680000}"/>
    <cellStyle name="Normal 3 46 3 10" xfId="27596" xr:uid="{00000000-0005-0000-0000-000093680000}"/>
    <cellStyle name="Normal 3 46 3 2" xfId="27597" xr:uid="{00000000-0005-0000-0000-000094680000}"/>
    <cellStyle name="Normal 3 46 3 3" xfId="27598" xr:uid="{00000000-0005-0000-0000-000095680000}"/>
    <cellStyle name="Normal 3 46 3 4" xfId="27599" xr:uid="{00000000-0005-0000-0000-000096680000}"/>
    <cellStyle name="Normal 3 46 3 5" xfId="27600" xr:uid="{00000000-0005-0000-0000-000097680000}"/>
    <cellStyle name="Normal 3 46 3 6" xfId="27601" xr:uid="{00000000-0005-0000-0000-000098680000}"/>
    <cellStyle name="Normal 3 46 3 7" xfId="27602" xr:uid="{00000000-0005-0000-0000-000099680000}"/>
    <cellStyle name="Normal 3 46 3 8" xfId="27603" xr:uid="{00000000-0005-0000-0000-00009A680000}"/>
    <cellStyle name="Normal 3 46 3 9" xfId="27604" xr:uid="{00000000-0005-0000-0000-00009B680000}"/>
    <cellStyle name="Normal 3 46 4" xfId="27605" xr:uid="{00000000-0005-0000-0000-00009C680000}"/>
    <cellStyle name="Normal 3 46 5" xfId="27606" xr:uid="{00000000-0005-0000-0000-00009D680000}"/>
    <cellStyle name="Normal 3 46 6" xfId="27607" xr:uid="{00000000-0005-0000-0000-00009E680000}"/>
    <cellStyle name="Normal 3 46 7" xfId="27608" xr:uid="{00000000-0005-0000-0000-00009F680000}"/>
    <cellStyle name="Normal 3 46 8" xfId="27609" xr:uid="{00000000-0005-0000-0000-0000A0680000}"/>
    <cellStyle name="Normal 3 46 9" xfId="27610" xr:uid="{00000000-0005-0000-0000-0000A1680000}"/>
    <cellStyle name="Normal 3 47" xfId="4231" xr:uid="{00000000-0005-0000-0000-0000A2680000}"/>
    <cellStyle name="Normal 3 47 10" xfId="27611" xr:uid="{00000000-0005-0000-0000-0000A3680000}"/>
    <cellStyle name="Normal 3 47 11" xfId="27612" xr:uid="{00000000-0005-0000-0000-0000A4680000}"/>
    <cellStyle name="Normal 3 47 12" xfId="27613" xr:uid="{00000000-0005-0000-0000-0000A5680000}"/>
    <cellStyle name="Normal 3 47 2" xfId="4232" xr:uid="{00000000-0005-0000-0000-0000A6680000}"/>
    <cellStyle name="Normal 3 47 2 10" xfId="27614" xr:uid="{00000000-0005-0000-0000-0000A7680000}"/>
    <cellStyle name="Normal 3 47 2 11" xfId="27615" xr:uid="{00000000-0005-0000-0000-0000A8680000}"/>
    <cellStyle name="Normal 3 47 2 2" xfId="27616" xr:uid="{00000000-0005-0000-0000-0000A9680000}"/>
    <cellStyle name="Normal 3 47 2 2 10" xfId="27617" xr:uid="{00000000-0005-0000-0000-0000AA680000}"/>
    <cellStyle name="Normal 3 47 2 2 2" xfId="27618" xr:uid="{00000000-0005-0000-0000-0000AB680000}"/>
    <cellStyle name="Normal 3 47 2 2 3" xfId="27619" xr:uid="{00000000-0005-0000-0000-0000AC680000}"/>
    <cellStyle name="Normal 3 47 2 2 4" xfId="27620" xr:uid="{00000000-0005-0000-0000-0000AD680000}"/>
    <cellStyle name="Normal 3 47 2 2 5" xfId="27621" xr:uid="{00000000-0005-0000-0000-0000AE680000}"/>
    <cellStyle name="Normal 3 47 2 2 6" xfId="27622" xr:uid="{00000000-0005-0000-0000-0000AF680000}"/>
    <cellStyle name="Normal 3 47 2 2 7" xfId="27623" xr:uid="{00000000-0005-0000-0000-0000B0680000}"/>
    <cellStyle name="Normal 3 47 2 2 8" xfId="27624" xr:uid="{00000000-0005-0000-0000-0000B1680000}"/>
    <cellStyle name="Normal 3 47 2 2 9" xfId="27625" xr:uid="{00000000-0005-0000-0000-0000B2680000}"/>
    <cellStyle name="Normal 3 47 2 3" xfId="27626" xr:uid="{00000000-0005-0000-0000-0000B3680000}"/>
    <cellStyle name="Normal 3 47 2 4" xfId="27627" xr:uid="{00000000-0005-0000-0000-0000B4680000}"/>
    <cellStyle name="Normal 3 47 2 5" xfId="27628" xr:uid="{00000000-0005-0000-0000-0000B5680000}"/>
    <cellStyle name="Normal 3 47 2 6" xfId="27629" xr:uid="{00000000-0005-0000-0000-0000B6680000}"/>
    <cellStyle name="Normal 3 47 2 7" xfId="27630" xr:uid="{00000000-0005-0000-0000-0000B7680000}"/>
    <cellStyle name="Normal 3 47 2 8" xfId="27631" xr:uid="{00000000-0005-0000-0000-0000B8680000}"/>
    <cellStyle name="Normal 3 47 2 9" xfId="27632" xr:uid="{00000000-0005-0000-0000-0000B9680000}"/>
    <cellStyle name="Normal 3 47 3" xfId="27633" xr:uid="{00000000-0005-0000-0000-0000BA680000}"/>
    <cellStyle name="Normal 3 47 3 10" xfId="27634" xr:uid="{00000000-0005-0000-0000-0000BB680000}"/>
    <cellStyle name="Normal 3 47 3 2" xfId="27635" xr:uid="{00000000-0005-0000-0000-0000BC680000}"/>
    <cellStyle name="Normal 3 47 3 3" xfId="27636" xr:uid="{00000000-0005-0000-0000-0000BD680000}"/>
    <cellStyle name="Normal 3 47 3 4" xfId="27637" xr:uid="{00000000-0005-0000-0000-0000BE680000}"/>
    <cellStyle name="Normal 3 47 3 5" xfId="27638" xr:uid="{00000000-0005-0000-0000-0000BF680000}"/>
    <cellStyle name="Normal 3 47 3 6" xfId="27639" xr:uid="{00000000-0005-0000-0000-0000C0680000}"/>
    <cellStyle name="Normal 3 47 3 7" xfId="27640" xr:uid="{00000000-0005-0000-0000-0000C1680000}"/>
    <cellStyle name="Normal 3 47 3 8" xfId="27641" xr:uid="{00000000-0005-0000-0000-0000C2680000}"/>
    <cellStyle name="Normal 3 47 3 9" xfId="27642" xr:uid="{00000000-0005-0000-0000-0000C3680000}"/>
    <cellStyle name="Normal 3 47 4" xfId="27643" xr:uid="{00000000-0005-0000-0000-0000C4680000}"/>
    <cellStyle name="Normal 3 47 5" xfId="27644" xr:uid="{00000000-0005-0000-0000-0000C5680000}"/>
    <cellStyle name="Normal 3 47 6" xfId="27645" xr:uid="{00000000-0005-0000-0000-0000C6680000}"/>
    <cellStyle name="Normal 3 47 7" xfId="27646" xr:uid="{00000000-0005-0000-0000-0000C7680000}"/>
    <cellStyle name="Normal 3 47 8" xfId="27647" xr:uid="{00000000-0005-0000-0000-0000C8680000}"/>
    <cellStyle name="Normal 3 47 9" xfId="27648" xr:uid="{00000000-0005-0000-0000-0000C9680000}"/>
    <cellStyle name="Normal 3 48" xfId="4233" xr:uid="{00000000-0005-0000-0000-0000CA680000}"/>
    <cellStyle name="Normal 3 48 10" xfId="27649" xr:uid="{00000000-0005-0000-0000-0000CB680000}"/>
    <cellStyle name="Normal 3 48 11" xfId="27650" xr:uid="{00000000-0005-0000-0000-0000CC680000}"/>
    <cellStyle name="Normal 3 48 12" xfId="27651" xr:uid="{00000000-0005-0000-0000-0000CD680000}"/>
    <cellStyle name="Normal 3 48 2" xfId="4234" xr:uid="{00000000-0005-0000-0000-0000CE680000}"/>
    <cellStyle name="Normal 3 48 2 10" xfId="27652" xr:uid="{00000000-0005-0000-0000-0000CF680000}"/>
    <cellStyle name="Normal 3 48 2 11" xfId="27653" xr:uid="{00000000-0005-0000-0000-0000D0680000}"/>
    <cellStyle name="Normal 3 48 2 2" xfId="27654" xr:uid="{00000000-0005-0000-0000-0000D1680000}"/>
    <cellStyle name="Normal 3 48 2 2 10" xfId="27655" xr:uid="{00000000-0005-0000-0000-0000D2680000}"/>
    <cellStyle name="Normal 3 48 2 2 2" xfId="27656" xr:uid="{00000000-0005-0000-0000-0000D3680000}"/>
    <cellStyle name="Normal 3 48 2 2 3" xfId="27657" xr:uid="{00000000-0005-0000-0000-0000D4680000}"/>
    <cellStyle name="Normal 3 48 2 2 4" xfId="27658" xr:uid="{00000000-0005-0000-0000-0000D5680000}"/>
    <cellStyle name="Normal 3 48 2 2 5" xfId="27659" xr:uid="{00000000-0005-0000-0000-0000D6680000}"/>
    <cellStyle name="Normal 3 48 2 2 6" xfId="27660" xr:uid="{00000000-0005-0000-0000-0000D7680000}"/>
    <cellStyle name="Normal 3 48 2 2 7" xfId="27661" xr:uid="{00000000-0005-0000-0000-0000D8680000}"/>
    <cellStyle name="Normal 3 48 2 2 8" xfId="27662" xr:uid="{00000000-0005-0000-0000-0000D9680000}"/>
    <cellStyle name="Normal 3 48 2 2 9" xfId="27663" xr:uid="{00000000-0005-0000-0000-0000DA680000}"/>
    <cellStyle name="Normal 3 48 2 3" xfId="27664" xr:uid="{00000000-0005-0000-0000-0000DB680000}"/>
    <cellStyle name="Normal 3 48 2 4" xfId="27665" xr:uid="{00000000-0005-0000-0000-0000DC680000}"/>
    <cellStyle name="Normal 3 48 2 5" xfId="27666" xr:uid="{00000000-0005-0000-0000-0000DD680000}"/>
    <cellStyle name="Normal 3 48 2 6" xfId="27667" xr:uid="{00000000-0005-0000-0000-0000DE680000}"/>
    <cellStyle name="Normal 3 48 2 7" xfId="27668" xr:uid="{00000000-0005-0000-0000-0000DF680000}"/>
    <cellStyle name="Normal 3 48 2 8" xfId="27669" xr:uid="{00000000-0005-0000-0000-0000E0680000}"/>
    <cellStyle name="Normal 3 48 2 9" xfId="27670" xr:uid="{00000000-0005-0000-0000-0000E1680000}"/>
    <cellStyle name="Normal 3 48 3" xfId="27671" xr:uid="{00000000-0005-0000-0000-0000E2680000}"/>
    <cellStyle name="Normal 3 48 3 10" xfId="27672" xr:uid="{00000000-0005-0000-0000-0000E3680000}"/>
    <cellStyle name="Normal 3 48 3 2" xfId="27673" xr:uid="{00000000-0005-0000-0000-0000E4680000}"/>
    <cellStyle name="Normal 3 48 3 3" xfId="27674" xr:uid="{00000000-0005-0000-0000-0000E5680000}"/>
    <cellStyle name="Normal 3 48 3 4" xfId="27675" xr:uid="{00000000-0005-0000-0000-0000E6680000}"/>
    <cellStyle name="Normal 3 48 3 5" xfId="27676" xr:uid="{00000000-0005-0000-0000-0000E7680000}"/>
    <cellStyle name="Normal 3 48 3 6" xfId="27677" xr:uid="{00000000-0005-0000-0000-0000E8680000}"/>
    <cellStyle name="Normal 3 48 3 7" xfId="27678" xr:uid="{00000000-0005-0000-0000-0000E9680000}"/>
    <cellStyle name="Normal 3 48 3 8" xfId="27679" xr:uid="{00000000-0005-0000-0000-0000EA680000}"/>
    <cellStyle name="Normal 3 48 3 9" xfId="27680" xr:uid="{00000000-0005-0000-0000-0000EB680000}"/>
    <cellStyle name="Normal 3 48 4" xfId="27681" xr:uid="{00000000-0005-0000-0000-0000EC680000}"/>
    <cellStyle name="Normal 3 48 5" xfId="27682" xr:uid="{00000000-0005-0000-0000-0000ED680000}"/>
    <cellStyle name="Normal 3 48 6" xfId="27683" xr:uid="{00000000-0005-0000-0000-0000EE680000}"/>
    <cellStyle name="Normal 3 48 7" xfId="27684" xr:uid="{00000000-0005-0000-0000-0000EF680000}"/>
    <cellStyle name="Normal 3 48 8" xfId="27685" xr:uid="{00000000-0005-0000-0000-0000F0680000}"/>
    <cellStyle name="Normal 3 48 9" xfId="27686" xr:uid="{00000000-0005-0000-0000-0000F1680000}"/>
    <cellStyle name="Normal 3 49" xfId="4235" xr:uid="{00000000-0005-0000-0000-0000F2680000}"/>
    <cellStyle name="Normal 3 49 10" xfId="27687" xr:uid="{00000000-0005-0000-0000-0000F3680000}"/>
    <cellStyle name="Normal 3 49 11" xfId="27688" xr:uid="{00000000-0005-0000-0000-0000F4680000}"/>
    <cellStyle name="Normal 3 49 12" xfId="27689" xr:uid="{00000000-0005-0000-0000-0000F5680000}"/>
    <cellStyle name="Normal 3 49 2" xfId="4236" xr:uid="{00000000-0005-0000-0000-0000F6680000}"/>
    <cellStyle name="Normal 3 49 2 10" xfId="27690" xr:uid="{00000000-0005-0000-0000-0000F7680000}"/>
    <cellStyle name="Normal 3 49 2 11" xfId="27691" xr:uid="{00000000-0005-0000-0000-0000F8680000}"/>
    <cellStyle name="Normal 3 49 2 2" xfId="27692" xr:uid="{00000000-0005-0000-0000-0000F9680000}"/>
    <cellStyle name="Normal 3 49 2 2 10" xfId="27693" xr:uid="{00000000-0005-0000-0000-0000FA680000}"/>
    <cellStyle name="Normal 3 49 2 2 2" xfId="27694" xr:uid="{00000000-0005-0000-0000-0000FB680000}"/>
    <cellStyle name="Normal 3 49 2 2 3" xfId="27695" xr:uid="{00000000-0005-0000-0000-0000FC680000}"/>
    <cellStyle name="Normal 3 49 2 2 4" xfId="27696" xr:uid="{00000000-0005-0000-0000-0000FD680000}"/>
    <cellStyle name="Normal 3 49 2 2 5" xfId="27697" xr:uid="{00000000-0005-0000-0000-0000FE680000}"/>
    <cellStyle name="Normal 3 49 2 2 6" xfId="27698" xr:uid="{00000000-0005-0000-0000-0000FF680000}"/>
    <cellStyle name="Normal 3 49 2 2 7" xfId="27699" xr:uid="{00000000-0005-0000-0000-000000690000}"/>
    <cellStyle name="Normal 3 49 2 2 8" xfId="27700" xr:uid="{00000000-0005-0000-0000-000001690000}"/>
    <cellStyle name="Normal 3 49 2 2 9" xfId="27701" xr:uid="{00000000-0005-0000-0000-000002690000}"/>
    <cellStyle name="Normal 3 49 2 3" xfId="27702" xr:uid="{00000000-0005-0000-0000-000003690000}"/>
    <cellStyle name="Normal 3 49 2 4" xfId="27703" xr:uid="{00000000-0005-0000-0000-000004690000}"/>
    <cellStyle name="Normal 3 49 2 5" xfId="27704" xr:uid="{00000000-0005-0000-0000-000005690000}"/>
    <cellStyle name="Normal 3 49 2 6" xfId="27705" xr:uid="{00000000-0005-0000-0000-000006690000}"/>
    <cellStyle name="Normal 3 49 2 7" xfId="27706" xr:uid="{00000000-0005-0000-0000-000007690000}"/>
    <cellStyle name="Normal 3 49 2 8" xfId="27707" xr:uid="{00000000-0005-0000-0000-000008690000}"/>
    <cellStyle name="Normal 3 49 2 9" xfId="27708" xr:uid="{00000000-0005-0000-0000-000009690000}"/>
    <cellStyle name="Normal 3 49 3" xfId="27709" xr:uid="{00000000-0005-0000-0000-00000A690000}"/>
    <cellStyle name="Normal 3 49 3 10" xfId="27710" xr:uid="{00000000-0005-0000-0000-00000B690000}"/>
    <cellStyle name="Normal 3 49 3 2" xfId="27711" xr:uid="{00000000-0005-0000-0000-00000C690000}"/>
    <cellStyle name="Normal 3 49 3 3" xfId="27712" xr:uid="{00000000-0005-0000-0000-00000D690000}"/>
    <cellStyle name="Normal 3 49 3 4" xfId="27713" xr:uid="{00000000-0005-0000-0000-00000E690000}"/>
    <cellStyle name="Normal 3 49 3 5" xfId="27714" xr:uid="{00000000-0005-0000-0000-00000F690000}"/>
    <cellStyle name="Normal 3 49 3 6" xfId="27715" xr:uid="{00000000-0005-0000-0000-000010690000}"/>
    <cellStyle name="Normal 3 49 3 7" xfId="27716" xr:uid="{00000000-0005-0000-0000-000011690000}"/>
    <cellStyle name="Normal 3 49 3 8" xfId="27717" xr:uid="{00000000-0005-0000-0000-000012690000}"/>
    <cellStyle name="Normal 3 49 3 9" xfId="27718" xr:uid="{00000000-0005-0000-0000-000013690000}"/>
    <cellStyle name="Normal 3 49 4" xfId="27719" xr:uid="{00000000-0005-0000-0000-000014690000}"/>
    <cellStyle name="Normal 3 49 5" xfId="27720" xr:uid="{00000000-0005-0000-0000-000015690000}"/>
    <cellStyle name="Normal 3 49 6" xfId="27721" xr:uid="{00000000-0005-0000-0000-000016690000}"/>
    <cellStyle name="Normal 3 49 7" xfId="27722" xr:uid="{00000000-0005-0000-0000-000017690000}"/>
    <cellStyle name="Normal 3 49 8" xfId="27723" xr:uid="{00000000-0005-0000-0000-000018690000}"/>
    <cellStyle name="Normal 3 49 9" xfId="27724" xr:uid="{00000000-0005-0000-0000-000019690000}"/>
    <cellStyle name="Normal 3 5" xfId="87" xr:uid="{00000000-0005-0000-0000-00001A690000}"/>
    <cellStyle name="Normal 3 5 2" xfId="149" xr:uid="{00000000-0005-0000-0000-00001B690000}"/>
    <cellStyle name="Normal 3 5 2 10" xfId="27725" xr:uid="{00000000-0005-0000-0000-00001C690000}"/>
    <cellStyle name="Normal 3 5 2 11" xfId="27726" xr:uid="{00000000-0005-0000-0000-00001D690000}"/>
    <cellStyle name="Normal 3 5 2 2" xfId="27727" xr:uid="{00000000-0005-0000-0000-00001E690000}"/>
    <cellStyle name="Normal 3 5 2 2 10" xfId="27728" xr:uid="{00000000-0005-0000-0000-00001F690000}"/>
    <cellStyle name="Normal 3 5 2 2 2" xfId="27729" xr:uid="{00000000-0005-0000-0000-000020690000}"/>
    <cellStyle name="Normal 3 5 2 2 3" xfId="27730" xr:uid="{00000000-0005-0000-0000-000021690000}"/>
    <cellStyle name="Normal 3 5 2 2 4" xfId="27731" xr:uid="{00000000-0005-0000-0000-000022690000}"/>
    <cellStyle name="Normal 3 5 2 2 5" xfId="27732" xr:uid="{00000000-0005-0000-0000-000023690000}"/>
    <cellStyle name="Normal 3 5 2 2 6" xfId="27733" xr:uid="{00000000-0005-0000-0000-000024690000}"/>
    <cellStyle name="Normal 3 5 2 2 7" xfId="27734" xr:uid="{00000000-0005-0000-0000-000025690000}"/>
    <cellStyle name="Normal 3 5 2 2 8" xfId="27735" xr:uid="{00000000-0005-0000-0000-000026690000}"/>
    <cellStyle name="Normal 3 5 2 2 9" xfId="27736" xr:uid="{00000000-0005-0000-0000-000027690000}"/>
    <cellStyle name="Normal 3 5 2 3" xfId="27737" xr:uid="{00000000-0005-0000-0000-000028690000}"/>
    <cellStyle name="Normal 3 5 2 4" xfId="27738" xr:uid="{00000000-0005-0000-0000-000029690000}"/>
    <cellStyle name="Normal 3 5 2 5" xfId="27739" xr:uid="{00000000-0005-0000-0000-00002A690000}"/>
    <cellStyle name="Normal 3 5 2 6" xfId="27740" xr:uid="{00000000-0005-0000-0000-00002B690000}"/>
    <cellStyle name="Normal 3 5 2 7" xfId="27741" xr:uid="{00000000-0005-0000-0000-00002C690000}"/>
    <cellStyle name="Normal 3 5 2 8" xfId="27742" xr:uid="{00000000-0005-0000-0000-00002D690000}"/>
    <cellStyle name="Normal 3 5 2 9" xfId="27743" xr:uid="{00000000-0005-0000-0000-00002E690000}"/>
    <cellStyle name="Normal 3 5 3" xfId="177" xr:uid="{00000000-0005-0000-0000-00002F690000}"/>
    <cellStyle name="Normal 3 5 3 10" xfId="27744" xr:uid="{00000000-0005-0000-0000-000030690000}"/>
    <cellStyle name="Normal 3 5 3 11" xfId="27745" xr:uid="{00000000-0005-0000-0000-000031690000}"/>
    <cellStyle name="Normal 3 5 3 2" xfId="27746" xr:uid="{00000000-0005-0000-0000-000032690000}"/>
    <cellStyle name="Normal 3 5 3 2 10" xfId="27747" xr:uid="{00000000-0005-0000-0000-000033690000}"/>
    <cellStyle name="Normal 3 5 3 2 2" xfId="27748" xr:uid="{00000000-0005-0000-0000-000034690000}"/>
    <cellStyle name="Normal 3 5 3 2 3" xfId="27749" xr:uid="{00000000-0005-0000-0000-000035690000}"/>
    <cellStyle name="Normal 3 5 3 2 4" xfId="27750" xr:uid="{00000000-0005-0000-0000-000036690000}"/>
    <cellStyle name="Normal 3 5 3 2 5" xfId="27751" xr:uid="{00000000-0005-0000-0000-000037690000}"/>
    <cellStyle name="Normal 3 5 3 2 6" xfId="27752" xr:uid="{00000000-0005-0000-0000-000038690000}"/>
    <cellStyle name="Normal 3 5 3 2 7" xfId="27753" xr:uid="{00000000-0005-0000-0000-000039690000}"/>
    <cellStyle name="Normal 3 5 3 2 8" xfId="27754" xr:uid="{00000000-0005-0000-0000-00003A690000}"/>
    <cellStyle name="Normal 3 5 3 2 9" xfId="27755" xr:uid="{00000000-0005-0000-0000-00003B690000}"/>
    <cellStyle name="Normal 3 5 3 3" xfId="27756" xr:uid="{00000000-0005-0000-0000-00003C690000}"/>
    <cellStyle name="Normal 3 5 3 4" xfId="27757" xr:uid="{00000000-0005-0000-0000-00003D690000}"/>
    <cellStyle name="Normal 3 5 3 5" xfId="27758" xr:uid="{00000000-0005-0000-0000-00003E690000}"/>
    <cellStyle name="Normal 3 5 3 6" xfId="27759" xr:uid="{00000000-0005-0000-0000-00003F690000}"/>
    <cellStyle name="Normal 3 5 3 7" xfId="27760" xr:uid="{00000000-0005-0000-0000-000040690000}"/>
    <cellStyle name="Normal 3 5 3 8" xfId="27761" xr:uid="{00000000-0005-0000-0000-000041690000}"/>
    <cellStyle name="Normal 3 5 3 9" xfId="27762" xr:uid="{00000000-0005-0000-0000-000042690000}"/>
    <cellStyle name="Normal 3 5 4" xfId="1485" xr:uid="{00000000-0005-0000-0000-000043690000}"/>
    <cellStyle name="Normal 3 5 4 10" xfId="27763" xr:uid="{00000000-0005-0000-0000-000044690000}"/>
    <cellStyle name="Normal 3 5 4 11" xfId="27764" xr:uid="{00000000-0005-0000-0000-000045690000}"/>
    <cellStyle name="Normal 3 5 4 12" xfId="4238" xr:uid="{00000000-0005-0000-0000-000046690000}"/>
    <cellStyle name="Normal 3 5 4 2" xfId="27765" xr:uid="{00000000-0005-0000-0000-000047690000}"/>
    <cellStyle name="Normal 3 5 4 2 10" xfId="27766" xr:uid="{00000000-0005-0000-0000-000048690000}"/>
    <cellStyle name="Normal 3 5 4 2 2" xfId="27767" xr:uid="{00000000-0005-0000-0000-000049690000}"/>
    <cellStyle name="Normal 3 5 4 2 3" xfId="27768" xr:uid="{00000000-0005-0000-0000-00004A690000}"/>
    <cellStyle name="Normal 3 5 4 2 4" xfId="27769" xr:uid="{00000000-0005-0000-0000-00004B690000}"/>
    <cellStyle name="Normal 3 5 4 2 5" xfId="27770" xr:uid="{00000000-0005-0000-0000-00004C690000}"/>
    <cellStyle name="Normal 3 5 4 2 6" xfId="27771" xr:uid="{00000000-0005-0000-0000-00004D690000}"/>
    <cellStyle name="Normal 3 5 4 2 7" xfId="27772" xr:uid="{00000000-0005-0000-0000-00004E690000}"/>
    <cellStyle name="Normal 3 5 4 2 8" xfId="27773" xr:uid="{00000000-0005-0000-0000-00004F690000}"/>
    <cellStyle name="Normal 3 5 4 2 9" xfId="27774" xr:uid="{00000000-0005-0000-0000-000050690000}"/>
    <cellStyle name="Normal 3 5 4 3" xfId="27775" xr:uid="{00000000-0005-0000-0000-000051690000}"/>
    <cellStyle name="Normal 3 5 4 4" xfId="27776" xr:uid="{00000000-0005-0000-0000-000052690000}"/>
    <cellStyle name="Normal 3 5 4 5" xfId="27777" xr:uid="{00000000-0005-0000-0000-000053690000}"/>
    <cellStyle name="Normal 3 5 4 6" xfId="27778" xr:uid="{00000000-0005-0000-0000-000054690000}"/>
    <cellStyle name="Normal 3 5 4 7" xfId="27779" xr:uid="{00000000-0005-0000-0000-000055690000}"/>
    <cellStyle name="Normal 3 5 4 8" xfId="27780" xr:uid="{00000000-0005-0000-0000-000056690000}"/>
    <cellStyle name="Normal 3 5 4 9" xfId="27781" xr:uid="{00000000-0005-0000-0000-000057690000}"/>
    <cellStyle name="Normal 3 5 5" xfId="4239" xr:uid="{00000000-0005-0000-0000-000058690000}"/>
    <cellStyle name="Normal 3 5 5 10" xfId="27782" xr:uid="{00000000-0005-0000-0000-000059690000}"/>
    <cellStyle name="Normal 3 5 5 11" xfId="27783" xr:uid="{00000000-0005-0000-0000-00005A690000}"/>
    <cellStyle name="Normal 3 5 5 2" xfId="27784" xr:uid="{00000000-0005-0000-0000-00005B690000}"/>
    <cellStyle name="Normal 3 5 5 2 10" xfId="27785" xr:uid="{00000000-0005-0000-0000-00005C690000}"/>
    <cellStyle name="Normal 3 5 5 2 2" xfId="27786" xr:uid="{00000000-0005-0000-0000-00005D690000}"/>
    <cellStyle name="Normal 3 5 5 2 3" xfId="27787" xr:uid="{00000000-0005-0000-0000-00005E690000}"/>
    <cellStyle name="Normal 3 5 5 2 4" xfId="27788" xr:uid="{00000000-0005-0000-0000-00005F690000}"/>
    <cellStyle name="Normal 3 5 5 2 5" xfId="27789" xr:uid="{00000000-0005-0000-0000-000060690000}"/>
    <cellStyle name="Normal 3 5 5 2 6" xfId="27790" xr:uid="{00000000-0005-0000-0000-000061690000}"/>
    <cellStyle name="Normal 3 5 5 2 7" xfId="27791" xr:uid="{00000000-0005-0000-0000-000062690000}"/>
    <cellStyle name="Normal 3 5 5 2 8" xfId="27792" xr:uid="{00000000-0005-0000-0000-000063690000}"/>
    <cellStyle name="Normal 3 5 5 2 9" xfId="27793" xr:uid="{00000000-0005-0000-0000-000064690000}"/>
    <cellStyle name="Normal 3 5 5 3" xfId="27794" xr:uid="{00000000-0005-0000-0000-000065690000}"/>
    <cellStyle name="Normal 3 5 5 4" xfId="27795" xr:uid="{00000000-0005-0000-0000-000066690000}"/>
    <cellStyle name="Normal 3 5 5 5" xfId="27796" xr:uid="{00000000-0005-0000-0000-000067690000}"/>
    <cellStyle name="Normal 3 5 5 6" xfId="27797" xr:uid="{00000000-0005-0000-0000-000068690000}"/>
    <cellStyle name="Normal 3 5 5 7" xfId="27798" xr:uid="{00000000-0005-0000-0000-000069690000}"/>
    <cellStyle name="Normal 3 5 5 8" xfId="27799" xr:uid="{00000000-0005-0000-0000-00006A690000}"/>
    <cellStyle name="Normal 3 5 5 9" xfId="27800" xr:uid="{00000000-0005-0000-0000-00006B690000}"/>
    <cellStyle name="Normal 3 5 6" xfId="4240" xr:uid="{00000000-0005-0000-0000-00006C690000}"/>
    <cellStyle name="Normal 3 5 6 10" xfId="27801" xr:uid="{00000000-0005-0000-0000-00006D690000}"/>
    <cellStyle name="Normal 3 5 6 11" xfId="27802" xr:uid="{00000000-0005-0000-0000-00006E690000}"/>
    <cellStyle name="Normal 3 5 6 2" xfId="27803" xr:uid="{00000000-0005-0000-0000-00006F690000}"/>
    <cellStyle name="Normal 3 5 6 2 10" xfId="27804" xr:uid="{00000000-0005-0000-0000-000070690000}"/>
    <cellStyle name="Normal 3 5 6 2 2" xfId="27805" xr:uid="{00000000-0005-0000-0000-000071690000}"/>
    <cellStyle name="Normal 3 5 6 2 3" xfId="27806" xr:uid="{00000000-0005-0000-0000-000072690000}"/>
    <cellStyle name="Normal 3 5 6 2 4" xfId="27807" xr:uid="{00000000-0005-0000-0000-000073690000}"/>
    <cellStyle name="Normal 3 5 6 2 5" xfId="27808" xr:uid="{00000000-0005-0000-0000-000074690000}"/>
    <cellStyle name="Normal 3 5 6 2 6" xfId="27809" xr:uid="{00000000-0005-0000-0000-000075690000}"/>
    <cellStyle name="Normal 3 5 6 2 7" xfId="27810" xr:uid="{00000000-0005-0000-0000-000076690000}"/>
    <cellStyle name="Normal 3 5 6 2 8" xfId="27811" xr:uid="{00000000-0005-0000-0000-000077690000}"/>
    <cellStyle name="Normal 3 5 6 2 9" xfId="27812" xr:uid="{00000000-0005-0000-0000-000078690000}"/>
    <cellStyle name="Normal 3 5 6 3" xfId="27813" xr:uid="{00000000-0005-0000-0000-000079690000}"/>
    <cellStyle name="Normal 3 5 6 4" xfId="27814" xr:uid="{00000000-0005-0000-0000-00007A690000}"/>
    <cellStyle name="Normal 3 5 6 5" xfId="27815" xr:uid="{00000000-0005-0000-0000-00007B690000}"/>
    <cellStyle name="Normal 3 5 6 6" xfId="27816" xr:uid="{00000000-0005-0000-0000-00007C690000}"/>
    <cellStyle name="Normal 3 5 6 7" xfId="27817" xr:uid="{00000000-0005-0000-0000-00007D690000}"/>
    <cellStyle name="Normal 3 5 6 8" xfId="27818" xr:uid="{00000000-0005-0000-0000-00007E690000}"/>
    <cellStyle name="Normal 3 5 6 9" xfId="27819" xr:uid="{00000000-0005-0000-0000-00007F690000}"/>
    <cellStyle name="Normal 3 5 7" xfId="4237" xr:uid="{00000000-0005-0000-0000-000080690000}"/>
    <cellStyle name="Normal 3 50" xfId="4241" xr:uid="{00000000-0005-0000-0000-000081690000}"/>
    <cellStyle name="Normal 3 50 10" xfId="27820" xr:uid="{00000000-0005-0000-0000-000082690000}"/>
    <cellStyle name="Normal 3 50 11" xfId="27821" xr:uid="{00000000-0005-0000-0000-000083690000}"/>
    <cellStyle name="Normal 3 50 12" xfId="27822" xr:uid="{00000000-0005-0000-0000-000084690000}"/>
    <cellStyle name="Normal 3 50 2" xfId="4242" xr:uid="{00000000-0005-0000-0000-000085690000}"/>
    <cellStyle name="Normal 3 50 2 10" xfId="27823" xr:uid="{00000000-0005-0000-0000-000086690000}"/>
    <cellStyle name="Normal 3 50 2 11" xfId="27824" xr:uid="{00000000-0005-0000-0000-000087690000}"/>
    <cellStyle name="Normal 3 50 2 2" xfId="27825" xr:uid="{00000000-0005-0000-0000-000088690000}"/>
    <cellStyle name="Normal 3 50 2 2 10" xfId="27826" xr:uid="{00000000-0005-0000-0000-000089690000}"/>
    <cellStyle name="Normal 3 50 2 2 2" xfId="27827" xr:uid="{00000000-0005-0000-0000-00008A690000}"/>
    <cellStyle name="Normal 3 50 2 2 3" xfId="27828" xr:uid="{00000000-0005-0000-0000-00008B690000}"/>
    <cellStyle name="Normal 3 50 2 2 4" xfId="27829" xr:uid="{00000000-0005-0000-0000-00008C690000}"/>
    <cellStyle name="Normal 3 50 2 2 5" xfId="27830" xr:uid="{00000000-0005-0000-0000-00008D690000}"/>
    <cellStyle name="Normal 3 50 2 2 6" xfId="27831" xr:uid="{00000000-0005-0000-0000-00008E690000}"/>
    <cellStyle name="Normal 3 50 2 2 7" xfId="27832" xr:uid="{00000000-0005-0000-0000-00008F690000}"/>
    <cellStyle name="Normal 3 50 2 2 8" xfId="27833" xr:uid="{00000000-0005-0000-0000-000090690000}"/>
    <cellStyle name="Normal 3 50 2 2 9" xfId="27834" xr:uid="{00000000-0005-0000-0000-000091690000}"/>
    <cellStyle name="Normal 3 50 2 3" xfId="27835" xr:uid="{00000000-0005-0000-0000-000092690000}"/>
    <cellStyle name="Normal 3 50 2 4" xfId="27836" xr:uid="{00000000-0005-0000-0000-000093690000}"/>
    <cellStyle name="Normal 3 50 2 5" xfId="27837" xr:uid="{00000000-0005-0000-0000-000094690000}"/>
    <cellStyle name="Normal 3 50 2 6" xfId="27838" xr:uid="{00000000-0005-0000-0000-000095690000}"/>
    <cellStyle name="Normal 3 50 2 7" xfId="27839" xr:uid="{00000000-0005-0000-0000-000096690000}"/>
    <cellStyle name="Normal 3 50 2 8" xfId="27840" xr:uid="{00000000-0005-0000-0000-000097690000}"/>
    <cellStyle name="Normal 3 50 2 9" xfId="27841" xr:uid="{00000000-0005-0000-0000-000098690000}"/>
    <cellStyle name="Normal 3 50 3" xfId="27842" xr:uid="{00000000-0005-0000-0000-000099690000}"/>
    <cellStyle name="Normal 3 50 3 10" xfId="27843" xr:uid="{00000000-0005-0000-0000-00009A690000}"/>
    <cellStyle name="Normal 3 50 3 2" xfId="27844" xr:uid="{00000000-0005-0000-0000-00009B690000}"/>
    <cellStyle name="Normal 3 50 3 3" xfId="27845" xr:uid="{00000000-0005-0000-0000-00009C690000}"/>
    <cellStyle name="Normal 3 50 3 4" xfId="27846" xr:uid="{00000000-0005-0000-0000-00009D690000}"/>
    <cellStyle name="Normal 3 50 3 5" xfId="27847" xr:uid="{00000000-0005-0000-0000-00009E690000}"/>
    <cellStyle name="Normal 3 50 3 6" xfId="27848" xr:uid="{00000000-0005-0000-0000-00009F690000}"/>
    <cellStyle name="Normal 3 50 3 7" xfId="27849" xr:uid="{00000000-0005-0000-0000-0000A0690000}"/>
    <cellStyle name="Normal 3 50 3 8" xfId="27850" xr:uid="{00000000-0005-0000-0000-0000A1690000}"/>
    <cellStyle name="Normal 3 50 3 9" xfId="27851" xr:uid="{00000000-0005-0000-0000-0000A2690000}"/>
    <cellStyle name="Normal 3 50 4" xfId="27852" xr:uid="{00000000-0005-0000-0000-0000A3690000}"/>
    <cellStyle name="Normal 3 50 5" xfId="27853" xr:uid="{00000000-0005-0000-0000-0000A4690000}"/>
    <cellStyle name="Normal 3 50 6" xfId="27854" xr:uid="{00000000-0005-0000-0000-0000A5690000}"/>
    <cellStyle name="Normal 3 50 7" xfId="27855" xr:uid="{00000000-0005-0000-0000-0000A6690000}"/>
    <cellStyle name="Normal 3 50 8" xfId="27856" xr:uid="{00000000-0005-0000-0000-0000A7690000}"/>
    <cellStyle name="Normal 3 50 9" xfId="27857" xr:uid="{00000000-0005-0000-0000-0000A8690000}"/>
    <cellStyle name="Normal 3 51" xfId="4243" xr:uid="{00000000-0005-0000-0000-0000A9690000}"/>
    <cellStyle name="Normal 3 51 10" xfId="27858" xr:uid="{00000000-0005-0000-0000-0000AA690000}"/>
    <cellStyle name="Normal 3 51 11" xfId="27859" xr:uid="{00000000-0005-0000-0000-0000AB690000}"/>
    <cellStyle name="Normal 3 51 12" xfId="27860" xr:uid="{00000000-0005-0000-0000-0000AC690000}"/>
    <cellStyle name="Normal 3 51 2" xfId="4244" xr:uid="{00000000-0005-0000-0000-0000AD690000}"/>
    <cellStyle name="Normal 3 51 2 10" xfId="27861" xr:uid="{00000000-0005-0000-0000-0000AE690000}"/>
    <cellStyle name="Normal 3 51 2 11" xfId="27862" xr:uid="{00000000-0005-0000-0000-0000AF690000}"/>
    <cellStyle name="Normal 3 51 2 2" xfId="27863" xr:uid="{00000000-0005-0000-0000-0000B0690000}"/>
    <cellStyle name="Normal 3 51 2 2 10" xfId="27864" xr:uid="{00000000-0005-0000-0000-0000B1690000}"/>
    <cellStyle name="Normal 3 51 2 2 2" xfId="27865" xr:uid="{00000000-0005-0000-0000-0000B2690000}"/>
    <cellStyle name="Normal 3 51 2 2 3" xfId="27866" xr:uid="{00000000-0005-0000-0000-0000B3690000}"/>
    <cellStyle name="Normal 3 51 2 2 4" xfId="27867" xr:uid="{00000000-0005-0000-0000-0000B4690000}"/>
    <cellStyle name="Normal 3 51 2 2 5" xfId="27868" xr:uid="{00000000-0005-0000-0000-0000B5690000}"/>
    <cellStyle name="Normal 3 51 2 2 6" xfId="27869" xr:uid="{00000000-0005-0000-0000-0000B6690000}"/>
    <cellStyle name="Normal 3 51 2 2 7" xfId="27870" xr:uid="{00000000-0005-0000-0000-0000B7690000}"/>
    <cellStyle name="Normal 3 51 2 2 8" xfId="27871" xr:uid="{00000000-0005-0000-0000-0000B8690000}"/>
    <cellStyle name="Normal 3 51 2 2 9" xfId="27872" xr:uid="{00000000-0005-0000-0000-0000B9690000}"/>
    <cellStyle name="Normal 3 51 2 3" xfId="27873" xr:uid="{00000000-0005-0000-0000-0000BA690000}"/>
    <cellStyle name="Normal 3 51 2 4" xfId="27874" xr:uid="{00000000-0005-0000-0000-0000BB690000}"/>
    <cellStyle name="Normal 3 51 2 5" xfId="27875" xr:uid="{00000000-0005-0000-0000-0000BC690000}"/>
    <cellStyle name="Normal 3 51 2 6" xfId="27876" xr:uid="{00000000-0005-0000-0000-0000BD690000}"/>
    <cellStyle name="Normal 3 51 2 7" xfId="27877" xr:uid="{00000000-0005-0000-0000-0000BE690000}"/>
    <cellStyle name="Normal 3 51 2 8" xfId="27878" xr:uid="{00000000-0005-0000-0000-0000BF690000}"/>
    <cellStyle name="Normal 3 51 2 9" xfId="27879" xr:uid="{00000000-0005-0000-0000-0000C0690000}"/>
    <cellStyle name="Normal 3 51 3" xfId="27880" xr:uid="{00000000-0005-0000-0000-0000C1690000}"/>
    <cellStyle name="Normal 3 51 3 10" xfId="27881" xr:uid="{00000000-0005-0000-0000-0000C2690000}"/>
    <cellStyle name="Normal 3 51 3 2" xfId="27882" xr:uid="{00000000-0005-0000-0000-0000C3690000}"/>
    <cellStyle name="Normal 3 51 3 3" xfId="27883" xr:uid="{00000000-0005-0000-0000-0000C4690000}"/>
    <cellStyle name="Normal 3 51 3 4" xfId="27884" xr:uid="{00000000-0005-0000-0000-0000C5690000}"/>
    <cellStyle name="Normal 3 51 3 5" xfId="27885" xr:uid="{00000000-0005-0000-0000-0000C6690000}"/>
    <cellStyle name="Normal 3 51 3 6" xfId="27886" xr:uid="{00000000-0005-0000-0000-0000C7690000}"/>
    <cellStyle name="Normal 3 51 3 7" xfId="27887" xr:uid="{00000000-0005-0000-0000-0000C8690000}"/>
    <cellStyle name="Normal 3 51 3 8" xfId="27888" xr:uid="{00000000-0005-0000-0000-0000C9690000}"/>
    <cellStyle name="Normal 3 51 3 9" xfId="27889" xr:uid="{00000000-0005-0000-0000-0000CA690000}"/>
    <cellStyle name="Normal 3 51 4" xfId="27890" xr:uid="{00000000-0005-0000-0000-0000CB690000}"/>
    <cellStyle name="Normal 3 51 5" xfId="27891" xr:uid="{00000000-0005-0000-0000-0000CC690000}"/>
    <cellStyle name="Normal 3 51 6" xfId="27892" xr:uid="{00000000-0005-0000-0000-0000CD690000}"/>
    <cellStyle name="Normal 3 51 7" xfId="27893" xr:uid="{00000000-0005-0000-0000-0000CE690000}"/>
    <cellStyle name="Normal 3 51 8" xfId="27894" xr:uid="{00000000-0005-0000-0000-0000CF690000}"/>
    <cellStyle name="Normal 3 51 9" xfId="27895" xr:uid="{00000000-0005-0000-0000-0000D0690000}"/>
    <cellStyle name="Normal 3 52" xfId="4245" xr:uid="{00000000-0005-0000-0000-0000D1690000}"/>
    <cellStyle name="Normal 3 52 10" xfId="27896" xr:uid="{00000000-0005-0000-0000-0000D2690000}"/>
    <cellStyle name="Normal 3 52 11" xfId="27897" xr:uid="{00000000-0005-0000-0000-0000D3690000}"/>
    <cellStyle name="Normal 3 52 12" xfId="27898" xr:uid="{00000000-0005-0000-0000-0000D4690000}"/>
    <cellStyle name="Normal 3 52 2" xfId="4246" xr:uid="{00000000-0005-0000-0000-0000D5690000}"/>
    <cellStyle name="Normal 3 52 2 10" xfId="27899" xr:uid="{00000000-0005-0000-0000-0000D6690000}"/>
    <cellStyle name="Normal 3 52 2 11" xfId="27900" xr:uid="{00000000-0005-0000-0000-0000D7690000}"/>
    <cellStyle name="Normal 3 52 2 2" xfId="27901" xr:uid="{00000000-0005-0000-0000-0000D8690000}"/>
    <cellStyle name="Normal 3 52 2 2 10" xfId="27902" xr:uid="{00000000-0005-0000-0000-0000D9690000}"/>
    <cellStyle name="Normal 3 52 2 2 2" xfId="27903" xr:uid="{00000000-0005-0000-0000-0000DA690000}"/>
    <cellStyle name="Normal 3 52 2 2 3" xfId="27904" xr:uid="{00000000-0005-0000-0000-0000DB690000}"/>
    <cellStyle name="Normal 3 52 2 2 4" xfId="27905" xr:uid="{00000000-0005-0000-0000-0000DC690000}"/>
    <cellStyle name="Normal 3 52 2 2 5" xfId="27906" xr:uid="{00000000-0005-0000-0000-0000DD690000}"/>
    <cellStyle name="Normal 3 52 2 2 6" xfId="27907" xr:uid="{00000000-0005-0000-0000-0000DE690000}"/>
    <cellStyle name="Normal 3 52 2 2 7" xfId="27908" xr:uid="{00000000-0005-0000-0000-0000DF690000}"/>
    <cellStyle name="Normal 3 52 2 2 8" xfId="27909" xr:uid="{00000000-0005-0000-0000-0000E0690000}"/>
    <cellStyle name="Normal 3 52 2 2 9" xfId="27910" xr:uid="{00000000-0005-0000-0000-0000E1690000}"/>
    <cellStyle name="Normal 3 52 2 3" xfId="27911" xr:uid="{00000000-0005-0000-0000-0000E2690000}"/>
    <cellStyle name="Normal 3 52 2 4" xfId="27912" xr:uid="{00000000-0005-0000-0000-0000E3690000}"/>
    <cellStyle name="Normal 3 52 2 5" xfId="27913" xr:uid="{00000000-0005-0000-0000-0000E4690000}"/>
    <cellStyle name="Normal 3 52 2 6" xfId="27914" xr:uid="{00000000-0005-0000-0000-0000E5690000}"/>
    <cellStyle name="Normal 3 52 2 7" xfId="27915" xr:uid="{00000000-0005-0000-0000-0000E6690000}"/>
    <cellStyle name="Normal 3 52 2 8" xfId="27916" xr:uid="{00000000-0005-0000-0000-0000E7690000}"/>
    <cellStyle name="Normal 3 52 2 9" xfId="27917" xr:uid="{00000000-0005-0000-0000-0000E8690000}"/>
    <cellStyle name="Normal 3 52 3" xfId="27918" xr:uid="{00000000-0005-0000-0000-0000E9690000}"/>
    <cellStyle name="Normal 3 52 3 10" xfId="27919" xr:uid="{00000000-0005-0000-0000-0000EA690000}"/>
    <cellStyle name="Normal 3 52 3 2" xfId="27920" xr:uid="{00000000-0005-0000-0000-0000EB690000}"/>
    <cellStyle name="Normal 3 52 3 3" xfId="27921" xr:uid="{00000000-0005-0000-0000-0000EC690000}"/>
    <cellStyle name="Normal 3 52 3 4" xfId="27922" xr:uid="{00000000-0005-0000-0000-0000ED690000}"/>
    <cellStyle name="Normal 3 52 3 5" xfId="27923" xr:uid="{00000000-0005-0000-0000-0000EE690000}"/>
    <cellStyle name="Normal 3 52 3 6" xfId="27924" xr:uid="{00000000-0005-0000-0000-0000EF690000}"/>
    <cellStyle name="Normal 3 52 3 7" xfId="27925" xr:uid="{00000000-0005-0000-0000-0000F0690000}"/>
    <cellStyle name="Normal 3 52 3 8" xfId="27926" xr:uid="{00000000-0005-0000-0000-0000F1690000}"/>
    <cellStyle name="Normal 3 52 3 9" xfId="27927" xr:uid="{00000000-0005-0000-0000-0000F2690000}"/>
    <cellStyle name="Normal 3 52 4" xfId="27928" xr:uid="{00000000-0005-0000-0000-0000F3690000}"/>
    <cellStyle name="Normal 3 52 5" xfId="27929" xr:uid="{00000000-0005-0000-0000-0000F4690000}"/>
    <cellStyle name="Normal 3 52 6" xfId="27930" xr:uid="{00000000-0005-0000-0000-0000F5690000}"/>
    <cellStyle name="Normal 3 52 7" xfId="27931" xr:uid="{00000000-0005-0000-0000-0000F6690000}"/>
    <cellStyle name="Normal 3 52 8" xfId="27932" xr:uid="{00000000-0005-0000-0000-0000F7690000}"/>
    <cellStyle name="Normal 3 52 9" xfId="27933" xr:uid="{00000000-0005-0000-0000-0000F8690000}"/>
    <cellStyle name="Normal 3 53" xfId="4247" xr:uid="{00000000-0005-0000-0000-0000F9690000}"/>
    <cellStyle name="Normal 3 53 10" xfId="27934" xr:uid="{00000000-0005-0000-0000-0000FA690000}"/>
    <cellStyle name="Normal 3 53 11" xfId="27935" xr:uid="{00000000-0005-0000-0000-0000FB690000}"/>
    <cellStyle name="Normal 3 53 12" xfId="27936" xr:uid="{00000000-0005-0000-0000-0000FC690000}"/>
    <cellStyle name="Normal 3 53 2" xfId="4248" xr:uid="{00000000-0005-0000-0000-0000FD690000}"/>
    <cellStyle name="Normal 3 53 2 10" xfId="27937" xr:uid="{00000000-0005-0000-0000-0000FE690000}"/>
    <cellStyle name="Normal 3 53 2 11" xfId="27938" xr:uid="{00000000-0005-0000-0000-0000FF690000}"/>
    <cellStyle name="Normal 3 53 2 2" xfId="27939" xr:uid="{00000000-0005-0000-0000-0000006A0000}"/>
    <cellStyle name="Normal 3 53 2 2 10" xfId="27940" xr:uid="{00000000-0005-0000-0000-0000016A0000}"/>
    <cellStyle name="Normal 3 53 2 2 2" xfId="27941" xr:uid="{00000000-0005-0000-0000-0000026A0000}"/>
    <cellStyle name="Normal 3 53 2 2 3" xfId="27942" xr:uid="{00000000-0005-0000-0000-0000036A0000}"/>
    <cellStyle name="Normal 3 53 2 2 4" xfId="27943" xr:uid="{00000000-0005-0000-0000-0000046A0000}"/>
    <cellStyle name="Normal 3 53 2 2 5" xfId="27944" xr:uid="{00000000-0005-0000-0000-0000056A0000}"/>
    <cellStyle name="Normal 3 53 2 2 6" xfId="27945" xr:uid="{00000000-0005-0000-0000-0000066A0000}"/>
    <cellStyle name="Normal 3 53 2 2 7" xfId="27946" xr:uid="{00000000-0005-0000-0000-0000076A0000}"/>
    <cellStyle name="Normal 3 53 2 2 8" xfId="27947" xr:uid="{00000000-0005-0000-0000-0000086A0000}"/>
    <cellStyle name="Normal 3 53 2 2 9" xfId="27948" xr:uid="{00000000-0005-0000-0000-0000096A0000}"/>
    <cellStyle name="Normal 3 53 2 3" xfId="27949" xr:uid="{00000000-0005-0000-0000-00000A6A0000}"/>
    <cellStyle name="Normal 3 53 2 4" xfId="27950" xr:uid="{00000000-0005-0000-0000-00000B6A0000}"/>
    <cellStyle name="Normal 3 53 2 5" xfId="27951" xr:uid="{00000000-0005-0000-0000-00000C6A0000}"/>
    <cellStyle name="Normal 3 53 2 6" xfId="27952" xr:uid="{00000000-0005-0000-0000-00000D6A0000}"/>
    <cellStyle name="Normal 3 53 2 7" xfId="27953" xr:uid="{00000000-0005-0000-0000-00000E6A0000}"/>
    <cellStyle name="Normal 3 53 2 8" xfId="27954" xr:uid="{00000000-0005-0000-0000-00000F6A0000}"/>
    <cellStyle name="Normal 3 53 2 9" xfId="27955" xr:uid="{00000000-0005-0000-0000-0000106A0000}"/>
    <cellStyle name="Normal 3 53 3" xfId="27956" xr:uid="{00000000-0005-0000-0000-0000116A0000}"/>
    <cellStyle name="Normal 3 53 3 10" xfId="27957" xr:uid="{00000000-0005-0000-0000-0000126A0000}"/>
    <cellStyle name="Normal 3 53 3 2" xfId="27958" xr:uid="{00000000-0005-0000-0000-0000136A0000}"/>
    <cellStyle name="Normal 3 53 3 3" xfId="27959" xr:uid="{00000000-0005-0000-0000-0000146A0000}"/>
    <cellStyle name="Normal 3 53 3 4" xfId="27960" xr:uid="{00000000-0005-0000-0000-0000156A0000}"/>
    <cellStyle name="Normal 3 53 3 5" xfId="27961" xr:uid="{00000000-0005-0000-0000-0000166A0000}"/>
    <cellStyle name="Normal 3 53 3 6" xfId="27962" xr:uid="{00000000-0005-0000-0000-0000176A0000}"/>
    <cellStyle name="Normal 3 53 3 7" xfId="27963" xr:uid="{00000000-0005-0000-0000-0000186A0000}"/>
    <cellStyle name="Normal 3 53 3 8" xfId="27964" xr:uid="{00000000-0005-0000-0000-0000196A0000}"/>
    <cellStyle name="Normal 3 53 3 9" xfId="27965" xr:uid="{00000000-0005-0000-0000-00001A6A0000}"/>
    <cellStyle name="Normal 3 53 4" xfId="27966" xr:uid="{00000000-0005-0000-0000-00001B6A0000}"/>
    <cellStyle name="Normal 3 53 5" xfId="27967" xr:uid="{00000000-0005-0000-0000-00001C6A0000}"/>
    <cellStyle name="Normal 3 53 6" xfId="27968" xr:uid="{00000000-0005-0000-0000-00001D6A0000}"/>
    <cellStyle name="Normal 3 53 7" xfId="27969" xr:uid="{00000000-0005-0000-0000-00001E6A0000}"/>
    <cellStyle name="Normal 3 53 8" xfId="27970" xr:uid="{00000000-0005-0000-0000-00001F6A0000}"/>
    <cellStyle name="Normal 3 53 9" xfId="27971" xr:uid="{00000000-0005-0000-0000-0000206A0000}"/>
    <cellStyle name="Normal 3 54" xfId="4249" xr:uid="{00000000-0005-0000-0000-0000216A0000}"/>
    <cellStyle name="Normal 3 54 10" xfId="27972" xr:uid="{00000000-0005-0000-0000-0000226A0000}"/>
    <cellStyle name="Normal 3 54 11" xfId="27973" xr:uid="{00000000-0005-0000-0000-0000236A0000}"/>
    <cellStyle name="Normal 3 54 12" xfId="27974" xr:uid="{00000000-0005-0000-0000-0000246A0000}"/>
    <cellStyle name="Normal 3 54 2" xfId="4250" xr:uid="{00000000-0005-0000-0000-0000256A0000}"/>
    <cellStyle name="Normal 3 54 2 10" xfId="27975" xr:uid="{00000000-0005-0000-0000-0000266A0000}"/>
    <cellStyle name="Normal 3 54 2 11" xfId="27976" xr:uid="{00000000-0005-0000-0000-0000276A0000}"/>
    <cellStyle name="Normal 3 54 2 2" xfId="27977" xr:uid="{00000000-0005-0000-0000-0000286A0000}"/>
    <cellStyle name="Normal 3 54 2 2 10" xfId="27978" xr:uid="{00000000-0005-0000-0000-0000296A0000}"/>
    <cellStyle name="Normal 3 54 2 2 2" xfId="27979" xr:uid="{00000000-0005-0000-0000-00002A6A0000}"/>
    <cellStyle name="Normal 3 54 2 2 3" xfId="27980" xr:uid="{00000000-0005-0000-0000-00002B6A0000}"/>
    <cellStyle name="Normal 3 54 2 2 4" xfId="27981" xr:uid="{00000000-0005-0000-0000-00002C6A0000}"/>
    <cellStyle name="Normal 3 54 2 2 5" xfId="27982" xr:uid="{00000000-0005-0000-0000-00002D6A0000}"/>
    <cellStyle name="Normal 3 54 2 2 6" xfId="27983" xr:uid="{00000000-0005-0000-0000-00002E6A0000}"/>
    <cellStyle name="Normal 3 54 2 2 7" xfId="27984" xr:uid="{00000000-0005-0000-0000-00002F6A0000}"/>
    <cellStyle name="Normal 3 54 2 2 8" xfId="27985" xr:uid="{00000000-0005-0000-0000-0000306A0000}"/>
    <cellStyle name="Normal 3 54 2 2 9" xfId="27986" xr:uid="{00000000-0005-0000-0000-0000316A0000}"/>
    <cellStyle name="Normal 3 54 2 3" xfId="27987" xr:uid="{00000000-0005-0000-0000-0000326A0000}"/>
    <cellStyle name="Normal 3 54 2 4" xfId="27988" xr:uid="{00000000-0005-0000-0000-0000336A0000}"/>
    <cellStyle name="Normal 3 54 2 5" xfId="27989" xr:uid="{00000000-0005-0000-0000-0000346A0000}"/>
    <cellStyle name="Normal 3 54 2 6" xfId="27990" xr:uid="{00000000-0005-0000-0000-0000356A0000}"/>
    <cellStyle name="Normal 3 54 2 7" xfId="27991" xr:uid="{00000000-0005-0000-0000-0000366A0000}"/>
    <cellStyle name="Normal 3 54 2 8" xfId="27992" xr:uid="{00000000-0005-0000-0000-0000376A0000}"/>
    <cellStyle name="Normal 3 54 2 9" xfId="27993" xr:uid="{00000000-0005-0000-0000-0000386A0000}"/>
    <cellStyle name="Normal 3 54 3" xfId="27994" xr:uid="{00000000-0005-0000-0000-0000396A0000}"/>
    <cellStyle name="Normal 3 54 3 10" xfId="27995" xr:uid="{00000000-0005-0000-0000-00003A6A0000}"/>
    <cellStyle name="Normal 3 54 3 2" xfId="27996" xr:uid="{00000000-0005-0000-0000-00003B6A0000}"/>
    <cellStyle name="Normal 3 54 3 3" xfId="27997" xr:uid="{00000000-0005-0000-0000-00003C6A0000}"/>
    <cellStyle name="Normal 3 54 3 4" xfId="27998" xr:uid="{00000000-0005-0000-0000-00003D6A0000}"/>
    <cellStyle name="Normal 3 54 3 5" xfId="27999" xr:uid="{00000000-0005-0000-0000-00003E6A0000}"/>
    <cellStyle name="Normal 3 54 3 6" xfId="28000" xr:uid="{00000000-0005-0000-0000-00003F6A0000}"/>
    <cellStyle name="Normal 3 54 3 7" xfId="28001" xr:uid="{00000000-0005-0000-0000-0000406A0000}"/>
    <cellStyle name="Normal 3 54 3 8" xfId="28002" xr:uid="{00000000-0005-0000-0000-0000416A0000}"/>
    <cellStyle name="Normal 3 54 3 9" xfId="28003" xr:uid="{00000000-0005-0000-0000-0000426A0000}"/>
    <cellStyle name="Normal 3 54 4" xfId="28004" xr:uid="{00000000-0005-0000-0000-0000436A0000}"/>
    <cellStyle name="Normal 3 54 5" xfId="28005" xr:uid="{00000000-0005-0000-0000-0000446A0000}"/>
    <cellStyle name="Normal 3 54 6" xfId="28006" xr:uid="{00000000-0005-0000-0000-0000456A0000}"/>
    <cellStyle name="Normal 3 54 7" xfId="28007" xr:uid="{00000000-0005-0000-0000-0000466A0000}"/>
    <cellStyle name="Normal 3 54 8" xfId="28008" xr:uid="{00000000-0005-0000-0000-0000476A0000}"/>
    <cellStyle name="Normal 3 54 9" xfId="28009" xr:uid="{00000000-0005-0000-0000-0000486A0000}"/>
    <cellStyle name="Normal 3 55" xfId="4251" xr:uid="{00000000-0005-0000-0000-0000496A0000}"/>
    <cellStyle name="Normal 3 55 10" xfId="28010" xr:uid="{00000000-0005-0000-0000-00004A6A0000}"/>
    <cellStyle name="Normal 3 55 11" xfId="28011" xr:uid="{00000000-0005-0000-0000-00004B6A0000}"/>
    <cellStyle name="Normal 3 55 12" xfId="28012" xr:uid="{00000000-0005-0000-0000-00004C6A0000}"/>
    <cellStyle name="Normal 3 55 2" xfId="4252" xr:uid="{00000000-0005-0000-0000-00004D6A0000}"/>
    <cellStyle name="Normal 3 55 2 10" xfId="28013" xr:uid="{00000000-0005-0000-0000-00004E6A0000}"/>
    <cellStyle name="Normal 3 55 2 11" xfId="28014" xr:uid="{00000000-0005-0000-0000-00004F6A0000}"/>
    <cellStyle name="Normal 3 55 2 2" xfId="28015" xr:uid="{00000000-0005-0000-0000-0000506A0000}"/>
    <cellStyle name="Normal 3 55 2 2 10" xfId="28016" xr:uid="{00000000-0005-0000-0000-0000516A0000}"/>
    <cellStyle name="Normal 3 55 2 2 2" xfId="28017" xr:uid="{00000000-0005-0000-0000-0000526A0000}"/>
    <cellStyle name="Normal 3 55 2 2 3" xfId="28018" xr:uid="{00000000-0005-0000-0000-0000536A0000}"/>
    <cellStyle name="Normal 3 55 2 2 4" xfId="28019" xr:uid="{00000000-0005-0000-0000-0000546A0000}"/>
    <cellStyle name="Normal 3 55 2 2 5" xfId="28020" xr:uid="{00000000-0005-0000-0000-0000556A0000}"/>
    <cellStyle name="Normal 3 55 2 2 6" xfId="28021" xr:uid="{00000000-0005-0000-0000-0000566A0000}"/>
    <cellStyle name="Normal 3 55 2 2 7" xfId="28022" xr:uid="{00000000-0005-0000-0000-0000576A0000}"/>
    <cellStyle name="Normal 3 55 2 2 8" xfId="28023" xr:uid="{00000000-0005-0000-0000-0000586A0000}"/>
    <cellStyle name="Normal 3 55 2 2 9" xfId="28024" xr:uid="{00000000-0005-0000-0000-0000596A0000}"/>
    <cellStyle name="Normal 3 55 2 3" xfId="28025" xr:uid="{00000000-0005-0000-0000-00005A6A0000}"/>
    <cellStyle name="Normal 3 55 2 4" xfId="28026" xr:uid="{00000000-0005-0000-0000-00005B6A0000}"/>
    <cellStyle name="Normal 3 55 2 5" xfId="28027" xr:uid="{00000000-0005-0000-0000-00005C6A0000}"/>
    <cellStyle name="Normal 3 55 2 6" xfId="28028" xr:uid="{00000000-0005-0000-0000-00005D6A0000}"/>
    <cellStyle name="Normal 3 55 2 7" xfId="28029" xr:uid="{00000000-0005-0000-0000-00005E6A0000}"/>
    <cellStyle name="Normal 3 55 2 8" xfId="28030" xr:uid="{00000000-0005-0000-0000-00005F6A0000}"/>
    <cellStyle name="Normal 3 55 2 9" xfId="28031" xr:uid="{00000000-0005-0000-0000-0000606A0000}"/>
    <cellStyle name="Normal 3 55 3" xfId="28032" xr:uid="{00000000-0005-0000-0000-0000616A0000}"/>
    <cellStyle name="Normal 3 55 3 10" xfId="28033" xr:uid="{00000000-0005-0000-0000-0000626A0000}"/>
    <cellStyle name="Normal 3 55 3 2" xfId="28034" xr:uid="{00000000-0005-0000-0000-0000636A0000}"/>
    <cellStyle name="Normal 3 55 3 3" xfId="28035" xr:uid="{00000000-0005-0000-0000-0000646A0000}"/>
    <cellStyle name="Normal 3 55 3 4" xfId="28036" xr:uid="{00000000-0005-0000-0000-0000656A0000}"/>
    <cellStyle name="Normal 3 55 3 5" xfId="28037" xr:uid="{00000000-0005-0000-0000-0000666A0000}"/>
    <cellStyle name="Normal 3 55 3 6" xfId="28038" xr:uid="{00000000-0005-0000-0000-0000676A0000}"/>
    <cellStyle name="Normal 3 55 3 7" xfId="28039" xr:uid="{00000000-0005-0000-0000-0000686A0000}"/>
    <cellStyle name="Normal 3 55 3 8" xfId="28040" xr:uid="{00000000-0005-0000-0000-0000696A0000}"/>
    <cellStyle name="Normal 3 55 3 9" xfId="28041" xr:uid="{00000000-0005-0000-0000-00006A6A0000}"/>
    <cellStyle name="Normal 3 55 4" xfId="28042" xr:uid="{00000000-0005-0000-0000-00006B6A0000}"/>
    <cellStyle name="Normal 3 55 5" xfId="28043" xr:uid="{00000000-0005-0000-0000-00006C6A0000}"/>
    <cellStyle name="Normal 3 55 6" xfId="28044" xr:uid="{00000000-0005-0000-0000-00006D6A0000}"/>
    <cellStyle name="Normal 3 55 7" xfId="28045" xr:uid="{00000000-0005-0000-0000-00006E6A0000}"/>
    <cellStyle name="Normal 3 55 8" xfId="28046" xr:uid="{00000000-0005-0000-0000-00006F6A0000}"/>
    <cellStyle name="Normal 3 55 9" xfId="28047" xr:uid="{00000000-0005-0000-0000-0000706A0000}"/>
    <cellStyle name="Normal 3 56" xfId="4253" xr:uid="{00000000-0005-0000-0000-0000716A0000}"/>
    <cellStyle name="Normal 3 56 10" xfId="28048" xr:uid="{00000000-0005-0000-0000-0000726A0000}"/>
    <cellStyle name="Normal 3 56 11" xfId="28049" xr:uid="{00000000-0005-0000-0000-0000736A0000}"/>
    <cellStyle name="Normal 3 56 12" xfId="28050" xr:uid="{00000000-0005-0000-0000-0000746A0000}"/>
    <cellStyle name="Normal 3 56 2" xfId="4254" xr:uid="{00000000-0005-0000-0000-0000756A0000}"/>
    <cellStyle name="Normal 3 56 2 10" xfId="28051" xr:uid="{00000000-0005-0000-0000-0000766A0000}"/>
    <cellStyle name="Normal 3 56 2 11" xfId="28052" xr:uid="{00000000-0005-0000-0000-0000776A0000}"/>
    <cellStyle name="Normal 3 56 2 2" xfId="28053" xr:uid="{00000000-0005-0000-0000-0000786A0000}"/>
    <cellStyle name="Normal 3 56 2 2 10" xfId="28054" xr:uid="{00000000-0005-0000-0000-0000796A0000}"/>
    <cellStyle name="Normal 3 56 2 2 2" xfId="28055" xr:uid="{00000000-0005-0000-0000-00007A6A0000}"/>
    <cellStyle name="Normal 3 56 2 2 3" xfId="28056" xr:uid="{00000000-0005-0000-0000-00007B6A0000}"/>
    <cellStyle name="Normal 3 56 2 2 4" xfId="28057" xr:uid="{00000000-0005-0000-0000-00007C6A0000}"/>
    <cellStyle name="Normal 3 56 2 2 5" xfId="28058" xr:uid="{00000000-0005-0000-0000-00007D6A0000}"/>
    <cellStyle name="Normal 3 56 2 2 6" xfId="28059" xr:uid="{00000000-0005-0000-0000-00007E6A0000}"/>
    <cellStyle name="Normal 3 56 2 2 7" xfId="28060" xr:uid="{00000000-0005-0000-0000-00007F6A0000}"/>
    <cellStyle name="Normal 3 56 2 2 8" xfId="28061" xr:uid="{00000000-0005-0000-0000-0000806A0000}"/>
    <cellStyle name="Normal 3 56 2 2 9" xfId="28062" xr:uid="{00000000-0005-0000-0000-0000816A0000}"/>
    <cellStyle name="Normal 3 56 2 3" xfId="28063" xr:uid="{00000000-0005-0000-0000-0000826A0000}"/>
    <cellStyle name="Normal 3 56 2 4" xfId="28064" xr:uid="{00000000-0005-0000-0000-0000836A0000}"/>
    <cellStyle name="Normal 3 56 2 5" xfId="28065" xr:uid="{00000000-0005-0000-0000-0000846A0000}"/>
    <cellStyle name="Normal 3 56 2 6" xfId="28066" xr:uid="{00000000-0005-0000-0000-0000856A0000}"/>
    <cellStyle name="Normal 3 56 2 7" xfId="28067" xr:uid="{00000000-0005-0000-0000-0000866A0000}"/>
    <cellStyle name="Normal 3 56 2 8" xfId="28068" xr:uid="{00000000-0005-0000-0000-0000876A0000}"/>
    <cellStyle name="Normal 3 56 2 9" xfId="28069" xr:uid="{00000000-0005-0000-0000-0000886A0000}"/>
    <cellStyle name="Normal 3 56 3" xfId="28070" xr:uid="{00000000-0005-0000-0000-0000896A0000}"/>
    <cellStyle name="Normal 3 56 3 10" xfId="28071" xr:uid="{00000000-0005-0000-0000-00008A6A0000}"/>
    <cellStyle name="Normal 3 56 3 2" xfId="28072" xr:uid="{00000000-0005-0000-0000-00008B6A0000}"/>
    <cellStyle name="Normal 3 56 3 3" xfId="28073" xr:uid="{00000000-0005-0000-0000-00008C6A0000}"/>
    <cellStyle name="Normal 3 56 3 4" xfId="28074" xr:uid="{00000000-0005-0000-0000-00008D6A0000}"/>
    <cellStyle name="Normal 3 56 3 5" xfId="28075" xr:uid="{00000000-0005-0000-0000-00008E6A0000}"/>
    <cellStyle name="Normal 3 56 3 6" xfId="28076" xr:uid="{00000000-0005-0000-0000-00008F6A0000}"/>
    <cellStyle name="Normal 3 56 3 7" xfId="28077" xr:uid="{00000000-0005-0000-0000-0000906A0000}"/>
    <cellStyle name="Normal 3 56 3 8" xfId="28078" xr:uid="{00000000-0005-0000-0000-0000916A0000}"/>
    <cellStyle name="Normal 3 56 3 9" xfId="28079" xr:uid="{00000000-0005-0000-0000-0000926A0000}"/>
    <cellStyle name="Normal 3 56 4" xfId="28080" xr:uid="{00000000-0005-0000-0000-0000936A0000}"/>
    <cellStyle name="Normal 3 56 5" xfId="28081" xr:uid="{00000000-0005-0000-0000-0000946A0000}"/>
    <cellStyle name="Normal 3 56 6" xfId="28082" xr:uid="{00000000-0005-0000-0000-0000956A0000}"/>
    <cellStyle name="Normal 3 56 7" xfId="28083" xr:uid="{00000000-0005-0000-0000-0000966A0000}"/>
    <cellStyle name="Normal 3 56 8" xfId="28084" xr:uid="{00000000-0005-0000-0000-0000976A0000}"/>
    <cellStyle name="Normal 3 56 9" xfId="28085" xr:uid="{00000000-0005-0000-0000-0000986A0000}"/>
    <cellStyle name="Normal 3 57" xfId="4255" xr:uid="{00000000-0005-0000-0000-0000996A0000}"/>
    <cellStyle name="Normal 3 57 10" xfId="28086" xr:uid="{00000000-0005-0000-0000-00009A6A0000}"/>
    <cellStyle name="Normal 3 57 11" xfId="28087" xr:uid="{00000000-0005-0000-0000-00009B6A0000}"/>
    <cellStyle name="Normal 3 57 12" xfId="28088" xr:uid="{00000000-0005-0000-0000-00009C6A0000}"/>
    <cellStyle name="Normal 3 57 2" xfId="4256" xr:uid="{00000000-0005-0000-0000-00009D6A0000}"/>
    <cellStyle name="Normal 3 57 2 10" xfId="28089" xr:uid="{00000000-0005-0000-0000-00009E6A0000}"/>
    <cellStyle name="Normal 3 57 2 11" xfId="28090" xr:uid="{00000000-0005-0000-0000-00009F6A0000}"/>
    <cellStyle name="Normal 3 57 2 2" xfId="28091" xr:uid="{00000000-0005-0000-0000-0000A06A0000}"/>
    <cellStyle name="Normal 3 57 2 2 10" xfId="28092" xr:uid="{00000000-0005-0000-0000-0000A16A0000}"/>
    <cellStyle name="Normal 3 57 2 2 2" xfId="28093" xr:uid="{00000000-0005-0000-0000-0000A26A0000}"/>
    <cellStyle name="Normal 3 57 2 2 3" xfId="28094" xr:uid="{00000000-0005-0000-0000-0000A36A0000}"/>
    <cellStyle name="Normal 3 57 2 2 4" xfId="28095" xr:uid="{00000000-0005-0000-0000-0000A46A0000}"/>
    <cellStyle name="Normal 3 57 2 2 5" xfId="28096" xr:uid="{00000000-0005-0000-0000-0000A56A0000}"/>
    <cellStyle name="Normal 3 57 2 2 6" xfId="28097" xr:uid="{00000000-0005-0000-0000-0000A66A0000}"/>
    <cellStyle name="Normal 3 57 2 2 7" xfId="28098" xr:uid="{00000000-0005-0000-0000-0000A76A0000}"/>
    <cellStyle name="Normal 3 57 2 2 8" xfId="28099" xr:uid="{00000000-0005-0000-0000-0000A86A0000}"/>
    <cellStyle name="Normal 3 57 2 2 9" xfId="28100" xr:uid="{00000000-0005-0000-0000-0000A96A0000}"/>
    <cellStyle name="Normal 3 57 2 3" xfId="28101" xr:uid="{00000000-0005-0000-0000-0000AA6A0000}"/>
    <cellStyle name="Normal 3 57 2 4" xfId="28102" xr:uid="{00000000-0005-0000-0000-0000AB6A0000}"/>
    <cellStyle name="Normal 3 57 2 5" xfId="28103" xr:uid="{00000000-0005-0000-0000-0000AC6A0000}"/>
    <cellStyle name="Normal 3 57 2 6" xfId="28104" xr:uid="{00000000-0005-0000-0000-0000AD6A0000}"/>
    <cellStyle name="Normal 3 57 2 7" xfId="28105" xr:uid="{00000000-0005-0000-0000-0000AE6A0000}"/>
    <cellStyle name="Normal 3 57 2 8" xfId="28106" xr:uid="{00000000-0005-0000-0000-0000AF6A0000}"/>
    <cellStyle name="Normal 3 57 2 9" xfId="28107" xr:uid="{00000000-0005-0000-0000-0000B06A0000}"/>
    <cellStyle name="Normal 3 57 3" xfId="28108" xr:uid="{00000000-0005-0000-0000-0000B16A0000}"/>
    <cellStyle name="Normal 3 57 3 10" xfId="28109" xr:uid="{00000000-0005-0000-0000-0000B26A0000}"/>
    <cellStyle name="Normal 3 57 3 2" xfId="28110" xr:uid="{00000000-0005-0000-0000-0000B36A0000}"/>
    <cellStyle name="Normal 3 57 3 3" xfId="28111" xr:uid="{00000000-0005-0000-0000-0000B46A0000}"/>
    <cellStyle name="Normal 3 57 3 4" xfId="28112" xr:uid="{00000000-0005-0000-0000-0000B56A0000}"/>
    <cellStyle name="Normal 3 57 3 5" xfId="28113" xr:uid="{00000000-0005-0000-0000-0000B66A0000}"/>
    <cellStyle name="Normal 3 57 3 6" xfId="28114" xr:uid="{00000000-0005-0000-0000-0000B76A0000}"/>
    <cellStyle name="Normal 3 57 3 7" xfId="28115" xr:uid="{00000000-0005-0000-0000-0000B86A0000}"/>
    <cellStyle name="Normal 3 57 3 8" xfId="28116" xr:uid="{00000000-0005-0000-0000-0000B96A0000}"/>
    <cellStyle name="Normal 3 57 3 9" xfId="28117" xr:uid="{00000000-0005-0000-0000-0000BA6A0000}"/>
    <cellStyle name="Normal 3 57 4" xfId="28118" xr:uid="{00000000-0005-0000-0000-0000BB6A0000}"/>
    <cellStyle name="Normal 3 57 5" xfId="28119" xr:uid="{00000000-0005-0000-0000-0000BC6A0000}"/>
    <cellStyle name="Normal 3 57 6" xfId="28120" xr:uid="{00000000-0005-0000-0000-0000BD6A0000}"/>
    <cellStyle name="Normal 3 57 7" xfId="28121" xr:uid="{00000000-0005-0000-0000-0000BE6A0000}"/>
    <cellStyle name="Normal 3 57 8" xfId="28122" xr:uid="{00000000-0005-0000-0000-0000BF6A0000}"/>
    <cellStyle name="Normal 3 57 9" xfId="28123" xr:uid="{00000000-0005-0000-0000-0000C06A0000}"/>
    <cellStyle name="Normal 3 58" xfId="4257" xr:uid="{00000000-0005-0000-0000-0000C16A0000}"/>
    <cellStyle name="Normal 3 58 10" xfId="28124" xr:uid="{00000000-0005-0000-0000-0000C26A0000}"/>
    <cellStyle name="Normal 3 58 11" xfId="28125" xr:uid="{00000000-0005-0000-0000-0000C36A0000}"/>
    <cellStyle name="Normal 3 58 12" xfId="28126" xr:uid="{00000000-0005-0000-0000-0000C46A0000}"/>
    <cellStyle name="Normal 3 58 2" xfId="4258" xr:uid="{00000000-0005-0000-0000-0000C56A0000}"/>
    <cellStyle name="Normal 3 58 2 10" xfId="28127" xr:uid="{00000000-0005-0000-0000-0000C66A0000}"/>
    <cellStyle name="Normal 3 58 2 11" xfId="28128" xr:uid="{00000000-0005-0000-0000-0000C76A0000}"/>
    <cellStyle name="Normal 3 58 2 2" xfId="28129" xr:uid="{00000000-0005-0000-0000-0000C86A0000}"/>
    <cellStyle name="Normal 3 58 2 2 10" xfId="28130" xr:uid="{00000000-0005-0000-0000-0000C96A0000}"/>
    <cellStyle name="Normal 3 58 2 2 2" xfId="28131" xr:uid="{00000000-0005-0000-0000-0000CA6A0000}"/>
    <cellStyle name="Normal 3 58 2 2 3" xfId="28132" xr:uid="{00000000-0005-0000-0000-0000CB6A0000}"/>
    <cellStyle name="Normal 3 58 2 2 4" xfId="28133" xr:uid="{00000000-0005-0000-0000-0000CC6A0000}"/>
    <cellStyle name="Normal 3 58 2 2 5" xfId="28134" xr:uid="{00000000-0005-0000-0000-0000CD6A0000}"/>
    <cellStyle name="Normal 3 58 2 2 6" xfId="28135" xr:uid="{00000000-0005-0000-0000-0000CE6A0000}"/>
    <cellStyle name="Normal 3 58 2 2 7" xfId="28136" xr:uid="{00000000-0005-0000-0000-0000CF6A0000}"/>
    <cellStyle name="Normal 3 58 2 2 8" xfId="28137" xr:uid="{00000000-0005-0000-0000-0000D06A0000}"/>
    <cellStyle name="Normal 3 58 2 2 9" xfId="28138" xr:uid="{00000000-0005-0000-0000-0000D16A0000}"/>
    <cellStyle name="Normal 3 58 2 3" xfId="28139" xr:uid="{00000000-0005-0000-0000-0000D26A0000}"/>
    <cellStyle name="Normal 3 58 2 4" xfId="28140" xr:uid="{00000000-0005-0000-0000-0000D36A0000}"/>
    <cellStyle name="Normal 3 58 2 5" xfId="28141" xr:uid="{00000000-0005-0000-0000-0000D46A0000}"/>
    <cellStyle name="Normal 3 58 2 6" xfId="28142" xr:uid="{00000000-0005-0000-0000-0000D56A0000}"/>
    <cellStyle name="Normal 3 58 2 7" xfId="28143" xr:uid="{00000000-0005-0000-0000-0000D66A0000}"/>
    <cellStyle name="Normal 3 58 2 8" xfId="28144" xr:uid="{00000000-0005-0000-0000-0000D76A0000}"/>
    <cellStyle name="Normal 3 58 2 9" xfId="28145" xr:uid="{00000000-0005-0000-0000-0000D86A0000}"/>
    <cellStyle name="Normal 3 58 3" xfId="28146" xr:uid="{00000000-0005-0000-0000-0000D96A0000}"/>
    <cellStyle name="Normal 3 58 3 10" xfId="28147" xr:uid="{00000000-0005-0000-0000-0000DA6A0000}"/>
    <cellStyle name="Normal 3 58 3 2" xfId="28148" xr:uid="{00000000-0005-0000-0000-0000DB6A0000}"/>
    <cellStyle name="Normal 3 58 3 3" xfId="28149" xr:uid="{00000000-0005-0000-0000-0000DC6A0000}"/>
    <cellStyle name="Normal 3 58 3 4" xfId="28150" xr:uid="{00000000-0005-0000-0000-0000DD6A0000}"/>
    <cellStyle name="Normal 3 58 3 5" xfId="28151" xr:uid="{00000000-0005-0000-0000-0000DE6A0000}"/>
    <cellStyle name="Normal 3 58 3 6" xfId="28152" xr:uid="{00000000-0005-0000-0000-0000DF6A0000}"/>
    <cellStyle name="Normal 3 58 3 7" xfId="28153" xr:uid="{00000000-0005-0000-0000-0000E06A0000}"/>
    <cellStyle name="Normal 3 58 3 8" xfId="28154" xr:uid="{00000000-0005-0000-0000-0000E16A0000}"/>
    <cellStyle name="Normal 3 58 3 9" xfId="28155" xr:uid="{00000000-0005-0000-0000-0000E26A0000}"/>
    <cellStyle name="Normal 3 58 4" xfId="28156" xr:uid="{00000000-0005-0000-0000-0000E36A0000}"/>
    <cellStyle name="Normal 3 58 5" xfId="28157" xr:uid="{00000000-0005-0000-0000-0000E46A0000}"/>
    <cellStyle name="Normal 3 58 6" xfId="28158" xr:uid="{00000000-0005-0000-0000-0000E56A0000}"/>
    <cellStyle name="Normal 3 58 7" xfId="28159" xr:uid="{00000000-0005-0000-0000-0000E66A0000}"/>
    <cellStyle name="Normal 3 58 8" xfId="28160" xr:uid="{00000000-0005-0000-0000-0000E76A0000}"/>
    <cellStyle name="Normal 3 58 9" xfId="28161" xr:uid="{00000000-0005-0000-0000-0000E86A0000}"/>
    <cellStyle name="Normal 3 59" xfId="4259" xr:uid="{00000000-0005-0000-0000-0000E96A0000}"/>
    <cellStyle name="Normal 3 59 10" xfId="28162" xr:uid="{00000000-0005-0000-0000-0000EA6A0000}"/>
    <cellStyle name="Normal 3 59 11" xfId="28163" xr:uid="{00000000-0005-0000-0000-0000EB6A0000}"/>
    <cellStyle name="Normal 3 59 12" xfId="28164" xr:uid="{00000000-0005-0000-0000-0000EC6A0000}"/>
    <cellStyle name="Normal 3 59 2" xfId="4260" xr:uid="{00000000-0005-0000-0000-0000ED6A0000}"/>
    <cellStyle name="Normal 3 59 2 10" xfId="28165" xr:uid="{00000000-0005-0000-0000-0000EE6A0000}"/>
    <cellStyle name="Normal 3 59 2 11" xfId="28166" xr:uid="{00000000-0005-0000-0000-0000EF6A0000}"/>
    <cellStyle name="Normal 3 59 2 2" xfId="28167" xr:uid="{00000000-0005-0000-0000-0000F06A0000}"/>
    <cellStyle name="Normal 3 59 2 2 10" xfId="28168" xr:uid="{00000000-0005-0000-0000-0000F16A0000}"/>
    <cellStyle name="Normal 3 59 2 2 2" xfId="28169" xr:uid="{00000000-0005-0000-0000-0000F26A0000}"/>
    <cellStyle name="Normal 3 59 2 2 3" xfId="28170" xr:uid="{00000000-0005-0000-0000-0000F36A0000}"/>
    <cellStyle name="Normal 3 59 2 2 4" xfId="28171" xr:uid="{00000000-0005-0000-0000-0000F46A0000}"/>
    <cellStyle name="Normal 3 59 2 2 5" xfId="28172" xr:uid="{00000000-0005-0000-0000-0000F56A0000}"/>
    <cellStyle name="Normal 3 59 2 2 6" xfId="28173" xr:uid="{00000000-0005-0000-0000-0000F66A0000}"/>
    <cellStyle name="Normal 3 59 2 2 7" xfId="28174" xr:uid="{00000000-0005-0000-0000-0000F76A0000}"/>
    <cellStyle name="Normal 3 59 2 2 8" xfId="28175" xr:uid="{00000000-0005-0000-0000-0000F86A0000}"/>
    <cellStyle name="Normal 3 59 2 2 9" xfId="28176" xr:uid="{00000000-0005-0000-0000-0000F96A0000}"/>
    <cellStyle name="Normal 3 59 2 3" xfId="28177" xr:uid="{00000000-0005-0000-0000-0000FA6A0000}"/>
    <cellStyle name="Normal 3 59 2 4" xfId="28178" xr:uid="{00000000-0005-0000-0000-0000FB6A0000}"/>
    <cellStyle name="Normal 3 59 2 5" xfId="28179" xr:uid="{00000000-0005-0000-0000-0000FC6A0000}"/>
    <cellStyle name="Normal 3 59 2 6" xfId="28180" xr:uid="{00000000-0005-0000-0000-0000FD6A0000}"/>
    <cellStyle name="Normal 3 59 2 7" xfId="28181" xr:uid="{00000000-0005-0000-0000-0000FE6A0000}"/>
    <cellStyle name="Normal 3 59 2 8" xfId="28182" xr:uid="{00000000-0005-0000-0000-0000FF6A0000}"/>
    <cellStyle name="Normal 3 59 2 9" xfId="28183" xr:uid="{00000000-0005-0000-0000-0000006B0000}"/>
    <cellStyle name="Normal 3 59 3" xfId="28184" xr:uid="{00000000-0005-0000-0000-0000016B0000}"/>
    <cellStyle name="Normal 3 59 3 10" xfId="28185" xr:uid="{00000000-0005-0000-0000-0000026B0000}"/>
    <cellStyle name="Normal 3 59 3 2" xfId="28186" xr:uid="{00000000-0005-0000-0000-0000036B0000}"/>
    <cellStyle name="Normal 3 59 3 3" xfId="28187" xr:uid="{00000000-0005-0000-0000-0000046B0000}"/>
    <cellStyle name="Normal 3 59 3 4" xfId="28188" xr:uid="{00000000-0005-0000-0000-0000056B0000}"/>
    <cellStyle name="Normal 3 59 3 5" xfId="28189" xr:uid="{00000000-0005-0000-0000-0000066B0000}"/>
    <cellStyle name="Normal 3 59 3 6" xfId="28190" xr:uid="{00000000-0005-0000-0000-0000076B0000}"/>
    <cellStyle name="Normal 3 59 3 7" xfId="28191" xr:uid="{00000000-0005-0000-0000-0000086B0000}"/>
    <cellStyle name="Normal 3 59 3 8" xfId="28192" xr:uid="{00000000-0005-0000-0000-0000096B0000}"/>
    <cellStyle name="Normal 3 59 3 9" xfId="28193" xr:uid="{00000000-0005-0000-0000-00000A6B0000}"/>
    <cellStyle name="Normal 3 59 4" xfId="28194" xr:uid="{00000000-0005-0000-0000-00000B6B0000}"/>
    <cellStyle name="Normal 3 59 5" xfId="28195" xr:uid="{00000000-0005-0000-0000-00000C6B0000}"/>
    <cellStyle name="Normal 3 59 6" xfId="28196" xr:uid="{00000000-0005-0000-0000-00000D6B0000}"/>
    <cellStyle name="Normal 3 59 7" xfId="28197" xr:uid="{00000000-0005-0000-0000-00000E6B0000}"/>
    <cellStyle name="Normal 3 59 8" xfId="28198" xr:uid="{00000000-0005-0000-0000-00000F6B0000}"/>
    <cellStyle name="Normal 3 59 9" xfId="28199" xr:uid="{00000000-0005-0000-0000-0000106B0000}"/>
    <cellStyle name="Normal 3 6" xfId="128" xr:uid="{00000000-0005-0000-0000-0000116B0000}"/>
    <cellStyle name="Normal 3 6 2" xfId="1486" xr:uid="{00000000-0005-0000-0000-0000126B0000}"/>
    <cellStyle name="Normal 3 6 2 10" xfId="28200" xr:uid="{00000000-0005-0000-0000-0000136B0000}"/>
    <cellStyle name="Normal 3 6 2 11" xfId="28201" xr:uid="{00000000-0005-0000-0000-0000146B0000}"/>
    <cellStyle name="Normal 3 6 2 12" xfId="4262" xr:uid="{00000000-0005-0000-0000-0000156B0000}"/>
    <cellStyle name="Normal 3 6 2 2" xfId="28202" xr:uid="{00000000-0005-0000-0000-0000166B0000}"/>
    <cellStyle name="Normal 3 6 2 2 10" xfId="28203" xr:uid="{00000000-0005-0000-0000-0000176B0000}"/>
    <cellStyle name="Normal 3 6 2 2 2" xfId="28204" xr:uid="{00000000-0005-0000-0000-0000186B0000}"/>
    <cellStyle name="Normal 3 6 2 2 3" xfId="28205" xr:uid="{00000000-0005-0000-0000-0000196B0000}"/>
    <cellStyle name="Normal 3 6 2 2 4" xfId="28206" xr:uid="{00000000-0005-0000-0000-00001A6B0000}"/>
    <cellStyle name="Normal 3 6 2 2 5" xfId="28207" xr:uid="{00000000-0005-0000-0000-00001B6B0000}"/>
    <cellStyle name="Normal 3 6 2 2 6" xfId="28208" xr:uid="{00000000-0005-0000-0000-00001C6B0000}"/>
    <cellStyle name="Normal 3 6 2 2 7" xfId="28209" xr:uid="{00000000-0005-0000-0000-00001D6B0000}"/>
    <cellStyle name="Normal 3 6 2 2 8" xfId="28210" xr:uid="{00000000-0005-0000-0000-00001E6B0000}"/>
    <cellStyle name="Normal 3 6 2 2 9" xfId="28211" xr:uid="{00000000-0005-0000-0000-00001F6B0000}"/>
    <cellStyle name="Normal 3 6 2 3" xfId="28212" xr:uid="{00000000-0005-0000-0000-0000206B0000}"/>
    <cellStyle name="Normal 3 6 2 4" xfId="28213" xr:uid="{00000000-0005-0000-0000-0000216B0000}"/>
    <cellStyle name="Normal 3 6 2 5" xfId="28214" xr:uid="{00000000-0005-0000-0000-0000226B0000}"/>
    <cellStyle name="Normal 3 6 2 6" xfId="28215" xr:uid="{00000000-0005-0000-0000-0000236B0000}"/>
    <cellStyle name="Normal 3 6 2 7" xfId="28216" xr:uid="{00000000-0005-0000-0000-0000246B0000}"/>
    <cellStyle name="Normal 3 6 2 8" xfId="28217" xr:uid="{00000000-0005-0000-0000-0000256B0000}"/>
    <cellStyle name="Normal 3 6 2 9" xfId="28218" xr:uid="{00000000-0005-0000-0000-0000266B0000}"/>
    <cellStyle name="Normal 3 6 3" xfId="4263" xr:uid="{00000000-0005-0000-0000-0000276B0000}"/>
    <cellStyle name="Normal 3 6 3 10" xfId="28219" xr:uid="{00000000-0005-0000-0000-0000286B0000}"/>
    <cellStyle name="Normal 3 6 3 11" xfId="28220" xr:uid="{00000000-0005-0000-0000-0000296B0000}"/>
    <cellStyle name="Normal 3 6 3 2" xfId="28221" xr:uid="{00000000-0005-0000-0000-00002A6B0000}"/>
    <cellStyle name="Normal 3 6 3 2 10" xfId="28222" xr:uid="{00000000-0005-0000-0000-00002B6B0000}"/>
    <cellStyle name="Normal 3 6 3 2 2" xfId="28223" xr:uid="{00000000-0005-0000-0000-00002C6B0000}"/>
    <cellStyle name="Normal 3 6 3 2 3" xfId="28224" xr:uid="{00000000-0005-0000-0000-00002D6B0000}"/>
    <cellStyle name="Normal 3 6 3 2 4" xfId="28225" xr:uid="{00000000-0005-0000-0000-00002E6B0000}"/>
    <cellStyle name="Normal 3 6 3 2 5" xfId="28226" xr:uid="{00000000-0005-0000-0000-00002F6B0000}"/>
    <cellStyle name="Normal 3 6 3 2 6" xfId="28227" xr:uid="{00000000-0005-0000-0000-0000306B0000}"/>
    <cellStyle name="Normal 3 6 3 2 7" xfId="28228" xr:uid="{00000000-0005-0000-0000-0000316B0000}"/>
    <cellStyle name="Normal 3 6 3 2 8" xfId="28229" xr:uid="{00000000-0005-0000-0000-0000326B0000}"/>
    <cellStyle name="Normal 3 6 3 2 9" xfId="28230" xr:uid="{00000000-0005-0000-0000-0000336B0000}"/>
    <cellStyle name="Normal 3 6 3 3" xfId="28231" xr:uid="{00000000-0005-0000-0000-0000346B0000}"/>
    <cellStyle name="Normal 3 6 3 4" xfId="28232" xr:uid="{00000000-0005-0000-0000-0000356B0000}"/>
    <cellStyle name="Normal 3 6 3 5" xfId="28233" xr:uid="{00000000-0005-0000-0000-0000366B0000}"/>
    <cellStyle name="Normal 3 6 3 6" xfId="28234" xr:uid="{00000000-0005-0000-0000-0000376B0000}"/>
    <cellStyle name="Normal 3 6 3 7" xfId="28235" xr:uid="{00000000-0005-0000-0000-0000386B0000}"/>
    <cellStyle name="Normal 3 6 3 8" xfId="28236" xr:uid="{00000000-0005-0000-0000-0000396B0000}"/>
    <cellStyle name="Normal 3 6 3 9" xfId="28237" xr:uid="{00000000-0005-0000-0000-00003A6B0000}"/>
    <cellStyle name="Normal 3 6 4" xfId="4264" xr:uid="{00000000-0005-0000-0000-00003B6B0000}"/>
    <cellStyle name="Normal 3 6 4 10" xfId="28238" xr:uid="{00000000-0005-0000-0000-00003C6B0000}"/>
    <cellStyle name="Normal 3 6 4 11" xfId="28239" xr:uid="{00000000-0005-0000-0000-00003D6B0000}"/>
    <cellStyle name="Normal 3 6 4 2" xfId="28240" xr:uid="{00000000-0005-0000-0000-00003E6B0000}"/>
    <cellStyle name="Normal 3 6 4 2 10" xfId="28241" xr:uid="{00000000-0005-0000-0000-00003F6B0000}"/>
    <cellStyle name="Normal 3 6 4 2 2" xfId="28242" xr:uid="{00000000-0005-0000-0000-0000406B0000}"/>
    <cellStyle name="Normal 3 6 4 2 3" xfId="28243" xr:uid="{00000000-0005-0000-0000-0000416B0000}"/>
    <cellStyle name="Normal 3 6 4 2 4" xfId="28244" xr:uid="{00000000-0005-0000-0000-0000426B0000}"/>
    <cellStyle name="Normal 3 6 4 2 5" xfId="28245" xr:uid="{00000000-0005-0000-0000-0000436B0000}"/>
    <cellStyle name="Normal 3 6 4 2 6" xfId="28246" xr:uid="{00000000-0005-0000-0000-0000446B0000}"/>
    <cellStyle name="Normal 3 6 4 2 7" xfId="28247" xr:uid="{00000000-0005-0000-0000-0000456B0000}"/>
    <cellStyle name="Normal 3 6 4 2 8" xfId="28248" xr:uid="{00000000-0005-0000-0000-0000466B0000}"/>
    <cellStyle name="Normal 3 6 4 2 9" xfId="28249" xr:uid="{00000000-0005-0000-0000-0000476B0000}"/>
    <cellStyle name="Normal 3 6 4 3" xfId="28250" xr:uid="{00000000-0005-0000-0000-0000486B0000}"/>
    <cellStyle name="Normal 3 6 4 4" xfId="28251" xr:uid="{00000000-0005-0000-0000-0000496B0000}"/>
    <cellStyle name="Normal 3 6 4 5" xfId="28252" xr:uid="{00000000-0005-0000-0000-00004A6B0000}"/>
    <cellStyle name="Normal 3 6 4 6" xfId="28253" xr:uid="{00000000-0005-0000-0000-00004B6B0000}"/>
    <cellStyle name="Normal 3 6 4 7" xfId="28254" xr:uid="{00000000-0005-0000-0000-00004C6B0000}"/>
    <cellStyle name="Normal 3 6 4 8" xfId="28255" xr:uid="{00000000-0005-0000-0000-00004D6B0000}"/>
    <cellStyle name="Normal 3 6 4 9" xfId="28256" xr:uid="{00000000-0005-0000-0000-00004E6B0000}"/>
    <cellStyle name="Normal 3 6 5" xfId="4265" xr:uid="{00000000-0005-0000-0000-00004F6B0000}"/>
    <cellStyle name="Normal 3 6 5 10" xfId="28257" xr:uid="{00000000-0005-0000-0000-0000506B0000}"/>
    <cellStyle name="Normal 3 6 5 11" xfId="28258" xr:uid="{00000000-0005-0000-0000-0000516B0000}"/>
    <cellStyle name="Normal 3 6 5 2" xfId="28259" xr:uid="{00000000-0005-0000-0000-0000526B0000}"/>
    <cellStyle name="Normal 3 6 5 2 10" xfId="28260" xr:uid="{00000000-0005-0000-0000-0000536B0000}"/>
    <cellStyle name="Normal 3 6 5 2 2" xfId="28261" xr:uid="{00000000-0005-0000-0000-0000546B0000}"/>
    <cellStyle name="Normal 3 6 5 2 3" xfId="28262" xr:uid="{00000000-0005-0000-0000-0000556B0000}"/>
    <cellStyle name="Normal 3 6 5 2 4" xfId="28263" xr:uid="{00000000-0005-0000-0000-0000566B0000}"/>
    <cellStyle name="Normal 3 6 5 2 5" xfId="28264" xr:uid="{00000000-0005-0000-0000-0000576B0000}"/>
    <cellStyle name="Normal 3 6 5 2 6" xfId="28265" xr:uid="{00000000-0005-0000-0000-0000586B0000}"/>
    <cellStyle name="Normal 3 6 5 2 7" xfId="28266" xr:uid="{00000000-0005-0000-0000-0000596B0000}"/>
    <cellStyle name="Normal 3 6 5 2 8" xfId="28267" xr:uid="{00000000-0005-0000-0000-00005A6B0000}"/>
    <cellStyle name="Normal 3 6 5 2 9" xfId="28268" xr:uid="{00000000-0005-0000-0000-00005B6B0000}"/>
    <cellStyle name="Normal 3 6 5 3" xfId="28269" xr:uid="{00000000-0005-0000-0000-00005C6B0000}"/>
    <cellStyle name="Normal 3 6 5 4" xfId="28270" xr:uid="{00000000-0005-0000-0000-00005D6B0000}"/>
    <cellStyle name="Normal 3 6 5 5" xfId="28271" xr:uid="{00000000-0005-0000-0000-00005E6B0000}"/>
    <cellStyle name="Normal 3 6 5 6" xfId="28272" xr:uid="{00000000-0005-0000-0000-00005F6B0000}"/>
    <cellStyle name="Normal 3 6 5 7" xfId="28273" xr:uid="{00000000-0005-0000-0000-0000606B0000}"/>
    <cellStyle name="Normal 3 6 5 8" xfId="28274" xr:uid="{00000000-0005-0000-0000-0000616B0000}"/>
    <cellStyle name="Normal 3 6 5 9" xfId="28275" xr:uid="{00000000-0005-0000-0000-0000626B0000}"/>
    <cellStyle name="Normal 3 6 6" xfId="4266" xr:uid="{00000000-0005-0000-0000-0000636B0000}"/>
    <cellStyle name="Normal 3 6 6 10" xfId="28276" xr:uid="{00000000-0005-0000-0000-0000646B0000}"/>
    <cellStyle name="Normal 3 6 6 11" xfId="28277" xr:uid="{00000000-0005-0000-0000-0000656B0000}"/>
    <cellStyle name="Normal 3 6 6 2" xfId="28278" xr:uid="{00000000-0005-0000-0000-0000666B0000}"/>
    <cellStyle name="Normal 3 6 6 2 10" xfId="28279" xr:uid="{00000000-0005-0000-0000-0000676B0000}"/>
    <cellStyle name="Normal 3 6 6 2 2" xfId="28280" xr:uid="{00000000-0005-0000-0000-0000686B0000}"/>
    <cellStyle name="Normal 3 6 6 2 3" xfId="28281" xr:uid="{00000000-0005-0000-0000-0000696B0000}"/>
    <cellStyle name="Normal 3 6 6 2 4" xfId="28282" xr:uid="{00000000-0005-0000-0000-00006A6B0000}"/>
    <cellStyle name="Normal 3 6 6 2 5" xfId="28283" xr:uid="{00000000-0005-0000-0000-00006B6B0000}"/>
    <cellStyle name="Normal 3 6 6 2 6" xfId="28284" xr:uid="{00000000-0005-0000-0000-00006C6B0000}"/>
    <cellStyle name="Normal 3 6 6 2 7" xfId="28285" xr:uid="{00000000-0005-0000-0000-00006D6B0000}"/>
    <cellStyle name="Normal 3 6 6 2 8" xfId="28286" xr:uid="{00000000-0005-0000-0000-00006E6B0000}"/>
    <cellStyle name="Normal 3 6 6 2 9" xfId="28287" xr:uid="{00000000-0005-0000-0000-00006F6B0000}"/>
    <cellStyle name="Normal 3 6 6 3" xfId="28288" xr:uid="{00000000-0005-0000-0000-0000706B0000}"/>
    <cellStyle name="Normal 3 6 6 4" xfId="28289" xr:uid="{00000000-0005-0000-0000-0000716B0000}"/>
    <cellStyle name="Normal 3 6 6 5" xfId="28290" xr:uid="{00000000-0005-0000-0000-0000726B0000}"/>
    <cellStyle name="Normal 3 6 6 6" xfId="28291" xr:uid="{00000000-0005-0000-0000-0000736B0000}"/>
    <cellStyle name="Normal 3 6 6 7" xfId="28292" xr:uid="{00000000-0005-0000-0000-0000746B0000}"/>
    <cellStyle name="Normal 3 6 6 8" xfId="28293" xr:uid="{00000000-0005-0000-0000-0000756B0000}"/>
    <cellStyle name="Normal 3 6 6 9" xfId="28294" xr:uid="{00000000-0005-0000-0000-0000766B0000}"/>
    <cellStyle name="Normal 3 6 7" xfId="4261" xr:uid="{00000000-0005-0000-0000-0000776B0000}"/>
    <cellStyle name="Normal 3 60" xfId="4267" xr:uid="{00000000-0005-0000-0000-0000786B0000}"/>
    <cellStyle name="Normal 3 60 10" xfId="28295" xr:uid="{00000000-0005-0000-0000-0000796B0000}"/>
    <cellStyle name="Normal 3 60 11" xfId="28296" xr:uid="{00000000-0005-0000-0000-00007A6B0000}"/>
    <cellStyle name="Normal 3 60 12" xfId="28297" xr:uid="{00000000-0005-0000-0000-00007B6B0000}"/>
    <cellStyle name="Normal 3 60 2" xfId="4268" xr:uid="{00000000-0005-0000-0000-00007C6B0000}"/>
    <cellStyle name="Normal 3 60 2 10" xfId="28298" xr:uid="{00000000-0005-0000-0000-00007D6B0000}"/>
    <cellStyle name="Normal 3 60 2 11" xfId="28299" xr:uid="{00000000-0005-0000-0000-00007E6B0000}"/>
    <cellStyle name="Normal 3 60 2 2" xfId="28300" xr:uid="{00000000-0005-0000-0000-00007F6B0000}"/>
    <cellStyle name="Normal 3 60 2 2 10" xfId="28301" xr:uid="{00000000-0005-0000-0000-0000806B0000}"/>
    <cellStyle name="Normal 3 60 2 2 2" xfId="28302" xr:uid="{00000000-0005-0000-0000-0000816B0000}"/>
    <cellStyle name="Normal 3 60 2 2 3" xfId="28303" xr:uid="{00000000-0005-0000-0000-0000826B0000}"/>
    <cellStyle name="Normal 3 60 2 2 4" xfId="28304" xr:uid="{00000000-0005-0000-0000-0000836B0000}"/>
    <cellStyle name="Normal 3 60 2 2 5" xfId="28305" xr:uid="{00000000-0005-0000-0000-0000846B0000}"/>
    <cellStyle name="Normal 3 60 2 2 6" xfId="28306" xr:uid="{00000000-0005-0000-0000-0000856B0000}"/>
    <cellStyle name="Normal 3 60 2 2 7" xfId="28307" xr:uid="{00000000-0005-0000-0000-0000866B0000}"/>
    <cellStyle name="Normal 3 60 2 2 8" xfId="28308" xr:uid="{00000000-0005-0000-0000-0000876B0000}"/>
    <cellStyle name="Normal 3 60 2 2 9" xfId="28309" xr:uid="{00000000-0005-0000-0000-0000886B0000}"/>
    <cellStyle name="Normal 3 60 2 3" xfId="28310" xr:uid="{00000000-0005-0000-0000-0000896B0000}"/>
    <cellStyle name="Normal 3 60 2 4" xfId="28311" xr:uid="{00000000-0005-0000-0000-00008A6B0000}"/>
    <cellStyle name="Normal 3 60 2 5" xfId="28312" xr:uid="{00000000-0005-0000-0000-00008B6B0000}"/>
    <cellStyle name="Normal 3 60 2 6" xfId="28313" xr:uid="{00000000-0005-0000-0000-00008C6B0000}"/>
    <cellStyle name="Normal 3 60 2 7" xfId="28314" xr:uid="{00000000-0005-0000-0000-00008D6B0000}"/>
    <cellStyle name="Normal 3 60 2 8" xfId="28315" xr:uid="{00000000-0005-0000-0000-00008E6B0000}"/>
    <cellStyle name="Normal 3 60 2 9" xfId="28316" xr:uid="{00000000-0005-0000-0000-00008F6B0000}"/>
    <cellStyle name="Normal 3 60 3" xfId="28317" xr:uid="{00000000-0005-0000-0000-0000906B0000}"/>
    <cellStyle name="Normal 3 60 3 10" xfId="28318" xr:uid="{00000000-0005-0000-0000-0000916B0000}"/>
    <cellStyle name="Normal 3 60 3 2" xfId="28319" xr:uid="{00000000-0005-0000-0000-0000926B0000}"/>
    <cellStyle name="Normal 3 60 3 3" xfId="28320" xr:uid="{00000000-0005-0000-0000-0000936B0000}"/>
    <cellStyle name="Normal 3 60 3 4" xfId="28321" xr:uid="{00000000-0005-0000-0000-0000946B0000}"/>
    <cellStyle name="Normal 3 60 3 5" xfId="28322" xr:uid="{00000000-0005-0000-0000-0000956B0000}"/>
    <cellStyle name="Normal 3 60 3 6" xfId="28323" xr:uid="{00000000-0005-0000-0000-0000966B0000}"/>
    <cellStyle name="Normal 3 60 3 7" xfId="28324" xr:uid="{00000000-0005-0000-0000-0000976B0000}"/>
    <cellStyle name="Normal 3 60 3 8" xfId="28325" xr:uid="{00000000-0005-0000-0000-0000986B0000}"/>
    <cellStyle name="Normal 3 60 3 9" xfId="28326" xr:uid="{00000000-0005-0000-0000-0000996B0000}"/>
    <cellStyle name="Normal 3 60 4" xfId="28327" xr:uid="{00000000-0005-0000-0000-00009A6B0000}"/>
    <cellStyle name="Normal 3 60 5" xfId="28328" xr:uid="{00000000-0005-0000-0000-00009B6B0000}"/>
    <cellStyle name="Normal 3 60 6" xfId="28329" xr:uid="{00000000-0005-0000-0000-00009C6B0000}"/>
    <cellStyle name="Normal 3 60 7" xfId="28330" xr:uid="{00000000-0005-0000-0000-00009D6B0000}"/>
    <cellStyle name="Normal 3 60 8" xfId="28331" xr:uid="{00000000-0005-0000-0000-00009E6B0000}"/>
    <cellStyle name="Normal 3 60 9" xfId="28332" xr:uid="{00000000-0005-0000-0000-00009F6B0000}"/>
    <cellStyle name="Normal 3 61" xfId="4269" xr:uid="{00000000-0005-0000-0000-0000A06B0000}"/>
    <cellStyle name="Normal 3 61 10" xfId="28333" xr:uid="{00000000-0005-0000-0000-0000A16B0000}"/>
    <cellStyle name="Normal 3 61 11" xfId="28334" xr:uid="{00000000-0005-0000-0000-0000A26B0000}"/>
    <cellStyle name="Normal 3 61 12" xfId="28335" xr:uid="{00000000-0005-0000-0000-0000A36B0000}"/>
    <cellStyle name="Normal 3 61 2" xfId="4270" xr:uid="{00000000-0005-0000-0000-0000A46B0000}"/>
    <cellStyle name="Normal 3 61 2 10" xfId="28336" xr:uid="{00000000-0005-0000-0000-0000A56B0000}"/>
    <cellStyle name="Normal 3 61 2 11" xfId="28337" xr:uid="{00000000-0005-0000-0000-0000A66B0000}"/>
    <cellStyle name="Normal 3 61 2 2" xfId="28338" xr:uid="{00000000-0005-0000-0000-0000A76B0000}"/>
    <cellStyle name="Normal 3 61 2 2 10" xfId="28339" xr:uid="{00000000-0005-0000-0000-0000A86B0000}"/>
    <cellStyle name="Normal 3 61 2 2 2" xfId="28340" xr:uid="{00000000-0005-0000-0000-0000A96B0000}"/>
    <cellStyle name="Normal 3 61 2 2 3" xfId="28341" xr:uid="{00000000-0005-0000-0000-0000AA6B0000}"/>
    <cellStyle name="Normal 3 61 2 2 4" xfId="28342" xr:uid="{00000000-0005-0000-0000-0000AB6B0000}"/>
    <cellStyle name="Normal 3 61 2 2 5" xfId="28343" xr:uid="{00000000-0005-0000-0000-0000AC6B0000}"/>
    <cellStyle name="Normal 3 61 2 2 6" xfId="28344" xr:uid="{00000000-0005-0000-0000-0000AD6B0000}"/>
    <cellStyle name="Normal 3 61 2 2 7" xfId="28345" xr:uid="{00000000-0005-0000-0000-0000AE6B0000}"/>
    <cellStyle name="Normal 3 61 2 2 8" xfId="28346" xr:uid="{00000000-0005-0000-0000-0000AF6B0000}"/>
    <cellStyle name="Normal 3 61 2 2 9" xfId="28347" xr:uid="{00000000-0005-0000-0000-0000B06B0000}"/>
    <cellStyle name="Normal 3 61 2 3" xfId="28348" xr:uid="{00000000-0005-0000-0000-0000B16B0000}"/>
    <cellStyle name="Normal 3 61 2 4" xfId="28349" xr:uid="{00000000-0005-0000-0000-0000B26B0000}"/>
    <cellStyle name="Normal 3 61 2 5" xfId="28350" xr:uid="{00000000-0005-0000-0000-0000B36B0000}"/>
    <cellStyle name="Normal 3 61 2 6" xfId="28351" xr:uid="{00000000-0005-0000-0000-0000B46B0000}"/>
    <cellStyle name="Normal 3 61 2 7" xfId="28352" xr:uid="{00000000-0005-0000-0000-0000B56B0000}"/>
    <cellStyle name="Normal 3 61 2 8" xfId="28353" xr:uid="{00000000-0005-0000-0000-0000B66B0000}"/>
    <cellStyle name="Normal 3 61 2 9" xfId="28354" xr:uid="{00000000-0005-0000-0000-0000B76B0000}"/>
    <cellStyle name="Normal 3 61 3" xfId="28355" xr:uid="{00000000-0005-0000-0000-0000B86B0000}"/>
    <cellStyle name="Normal 3 61 3 10" xfId="28356" xr:uid="{00000000-0005-0000-0000-0000B96B0000}"/>
    <cellStyle name="Normal 3 61 3 2" xfId="28357" xr:uid="{00000000-0005-0000-0000-0000BA6B0000}"/>
    <cellStyle name="Normal 3 61 3 3" xfId="28358" xr:uid="{00000000-0005-0000-0000-0000BB6B0000}"/>
    <cellStyle name="Normal 3 61 3 4" xfId="28359" xr:uid="{00000000-0005-0000-0000-0000BC6B0000}"/>
    <cellStyle name="Normal 3 61 3 5" xfId="28360" xr:uid="{00000000-0005-0000-0000-0000BD6B0000}"/>
    <cellStyle name="Normal 3 61 3 6" xfId="28361" xr:uid="{00000000-0005-0000-0000-0000BE6B0000}"/>
    <cellStyle name="Normal 3 61 3 7" xfId="28362" xr:uid="{00000000-0005-0000-0000-0000BF6B0000}"/>
    <cellStyle name="Normal 3 61 3 8" xfId="28363" xr:uid="{00000000-0005-0000-0000-0000C06B0000}"/>
    <cellStyle name="Normal 3 61 3 9" xfId="28364" xr:uid="{00000000-0005-0000-0000-0000C16B0000}"/>
    <cellStyle name="Normal 3 61 4" xfId="28365" xr:uid="{00000000-0005-0000-0000-0000C26B0000}"/>
    <cellStyle name="Normal 3 61 5" xfId="28366" xr:uid="{00000000-0005-0000-0000-0000C36B0000}"/>
    <cellStyle name="Normal 3 61 6" xfId="28367" xr:uid="{00000000-0005-0000-0000-0000C46B0000}"/>
    <cellStyle name="Normal 3 61 7" xfId="28368" xr:uid="{00000000-0005-0000-0000-0000C56B0000}"/>
    <cellStyle name="Normal 3 61 8" xfId="28369" xr:uid="{00000000-0005-0000-0000-0000C66B0000}"/>
    <cellStyle name="Normal 3 61 9" xfId="28370" xr:uid="{00000000-0005-0000-0000-0000C76B0000}"/>
    <cellStyle name="Normal 3 62" xfId="4271" xr:uid="{00000000-0005-0000-0000-0000C86B0000}"/>
    <cellStyle name="Normal 3 62 10" xfId="28371" xr:uid="{00000000-0005-0000-0000-0000C96B0000}"/>
    <cellStyle name="Normal 3 62 11" xfId="28372" xr:uid="{00000000-0005-0000-0000-0000CA6B0000}"/>
    <cellStyle name="Normal 3 62 12" xfId="28373" xr:uid="{00000000-0005-0000-0000-0000CB6B0000}"/>
    <cellStyle name="Normal 3 62 2" xfId="4272" xr:uid="{00000000-0005-0000-0000-0000CC6B0000}"/>
    <cellStyle name="Normal 3 62 2 10" xfId="28374" xr:uid="{00000000-0005-0000-0000-0000CD6B0000}"/>
    <cellStyle name="Normal 3 62 2 11" xfId="28375" xr:uid="{00000000-0005-0000-0000-0000CE6B0000}"/>
    <cellStyle name="Normal 3 62 2 2" xfId="28376" xr:uid="{00000000-0005-0000-0000-0000CF6B0000}"/>
    <cellStyle name="Normal 3 62 2 2 10" xfId="28377" xr:uid="{00000000-0005-0000-0000-0000D06B0000}"/>
    <cellStyle name="Normal 3 62 2 2 2" xfId="28378" xr:uid="{00000000-0005-0000-0000-0000D16B0000}"/>
    <cellStyle name="Normal 3 62 2 2 3" xfId="28379" xr:uid="{00000000-0005-0000-0000-0000D26B0000}"/>
    <cellStyle name="Normal 3 62 2 2 4" xfId="28380" xr:uid="{00000000-0005-0000-0000-0000D36B0000}"/>
    <cellStyle name="Normal 3 62 2 2 5" xfId="28381" xr:uid="{00000000-0005-0000-0000-0000D46B0000}"/>
    <cellStyle name="Normal 3 62 2 2 6" xfId="28382" xr:uid="{00000000-0005-0000-0000-0000D56B0000}"/>
    <cellStyle name="Normal 3 62 2 2 7" xfId="28383" xr:uid="{00000000-0005-0000-0000-0000D66B0000}"/>
    <cellStyle name="Normal 3 62 2 2 8" xfId="28384" xr:uid="{00000000-0005-0000-0000-0000D76B0000}"/>
    <cellStyle name="Normal 3 62 2 2 9" xfId="28385" xr:uid="{00000000-0005-0000-0000-0000D86B0000}"/>
    <cellStyle name="Normal 3 62 2 3" xfId="28386" xr:uid="{00000000-0005-0000-0000-0000D96B0000}"/>
    <cellStyle name="Normal 3 62 2 4" xfId="28387" xr:uid="{00000000-0005-0000-0000-0000DA6B0000}"/>
    <cellStyle name="Normal 3 62 2 5" xfId="28388" xr:uid="{00000000-0005-0000-0000-0000DB6B0000}"/>
    <cellStyle name="Normal 3 62 2 6" xfId="28389" xr:uid="{00000000-0005-0000-0000-0000DC6B0000}"/>
    <cellStyle name="Normal 3 62 2 7" xfId="28390" xr:uid="{00000000-0005-0000-0000-0000DD6B0000}"/>
    <cellStyle name="Normal 3 62 2 8" xfId="28391" xr:uid="{00000000-0005-0000-0000-0000DE6B0000}"/>
    <cellStyle name="Normal 3 62 2 9" xfId="28392" xr:uid="{00000000-0005-0000-0000-0000DF6B0000}"/>
    <cellStyle name="Normal 3 62 3" xfId="28393" xr:uid="{00000000-0005-0000-0000-0000E06B0000}"/>
    <cellStyle name="Normal 3 62 3 10" xfId="28394" xr:uid="{00000000-0005-0000-0000-0000E16B0000}"/>
    <cellStyle name="Normal 3 62 3 2" xfId="28395" xr:uid="{00000000-0005-0000-0000-0000E26B0000}"/>
    <cellStyle name="Normal 3 62 3 3" xfId="28396" xr:uid="{00000000-0005-0000-0000-0000E36B0000}"/>
    <cellStyle name="Normal 3 62 3 4" xfId="28397" xr:uid="{00000000-0005-0000-0000-0000E46B0000}"/>
    <cellStyle name="Normal 3 62 3 5" xfId="28398" xr:uid="{00000000-0005-0000-0000-0000E56B0000}"/>
    <cellStyle name="Normal 3 62 3 6" xfId="28399" xr:uid="{00000000-0005-0000-0000-0000E66B0000}"/>
    <cellStyle name="Normal 3 62 3 7" xfId="28400" xr:uid="{00000000-0005-0000-0000-0000E76B0000}"/>
    <cellStyle name="Normal 3 62 3 8" xfId="28401" xr:uid="{00000000-0005-0000-0000-0000E86B0000}"/>
    <cellStyle name="Normal 3 62 3 9" xfId="28402" xr:uid="{00000000-0005-0000-0000-0000E96B0000}"/>
    <cellStyle name="Normal 3 62 4" xfId="28403" xr:uid="{00000000-0005-0000-0000-0000EA6B0000}"/>
    <cellStyle name="Normal 3 62 5" xfId="28404" xr:uid="{00000000-0005-0000-0000-0000EB6B0000}"/>
    <cellStyle name="Normal 3 62 6" xfId="28405" xr:uid="{00000000-0005-0000-0000-0000EC6B0000}"/>
    <cellStyle name="Normal 3 62 7" xfId="28406" xr:uid="{00000000-0005-0000-0000-0000ED6B0000}"/>
    <cellStyle name="Normal 3 62 8" xfId="28407" xr:uid="{00000000-0005-0000-0000-0000EE6B0000}"/>
    <cellStyle name="Normal 3 62 9" xfId="28408" xr:uid="{00000000-0005-0000-0000-0000EF6B0000}"/>
    <cellStyle name="Normal 3 63" xfId="4273" xr:uid="{00000000-0005-0000-0000-0000F06B0000}"/>
    <cellStyle name="Normal 3 63 10" xfId="28409" xr:uid="{00000000-0005-0000-0000-0000F16B0000}"/>
    <cellStyle name="Normal 3 63 11" xfId="28410" xr:uid="{00000000-0005-0000-0000-0000F26B0000}"/>
    <cellStyle name="Normal 3 63 2" xfId="28411" xr:uid="{00000000-0005-0000-0000-0000F36B0000}"/>
    <cellStyle name="Normal 3 63 2 10" xfId="28412" xr:uid="{00000000-0005-0000-0000-0000F46B0000}"/>
    <cellStyle name="Normal 3 63 2 2" xfId="28413" xr:uid="{00000000-0005-0000-0000-0000F56B0000}"/>
    <cellStyle name="Normal 3 63 2 3" xfId="28414" xr:uid="{00000000-0005-0000-0000-0000F66B0000}"/>
    <cellStyle name="Normal 3 63 2 4" xfId="28415" xr:uid="{00000000-0005-0000-0000-0000F76B0000}"/>
    <cellStyle name="Normal 3 63 2 5" xfId="28416" xr:uid="{00000000-0005-0000-0000-0000F86B0000}"/>
    <cellStyle name="Normal 3 63 2 6" xfId="28417" xr:uid="{00000000-0005-0000-0000-0000F96B0000}"/>
    <cellStyle name="Normal 3 63 2 7" xfId="28418" xr:uid="{00000000-0005-0000-0000-0000FA6B0000}"/>
    <cellStyle name="Normal 3 63 2 8" xfId="28419" xr:uid="{00000000-0005-0000-0000-0000FB6B0000}"/>
    <cellStyle name="Normal 3 63 2 9" xfId="28420" xr:uid="{00000000-0005-0000-0000-0000FC6B0000}"/>
    <cellStyle name="Normal 3 63 3" xfId="28421" xr:uid="{00000000-0005-0000-0000-0000FD6B0000}"/>
    <cellStyle name="Normal 3 63 4" xfId="28422" xr:uid="{00000000-0005-0000-0000-0000FE6B0000}"/>
    <cellStyle name="Normal 3 63 5" xfId="28423" xr:uid="{00000000-0005-0000-0000-0000FF6B0000}"/>
    <cellStyle name="Normal 3 63 6" xfId="28424" xr:uid="{00000000-0005-0000-0000-0000006C0000}"/>
    <cellStyle name="Normal 3 63 7" xfId="28425" xr:uid="{00000000-0005-0000-0000-0000016C0000}"/>
    <cellStyle name="Normal 3 63 8" xfId="28426" xr:uid="{00000000-0005-0000-0000-0000026C0000}"/>
    <cellStyle name="Normal 3 63 9" xfId="28427" xr:uid="{00000000-0005-0000-0000-0000036C0000}"/>
    <cellStyle name="Normal 3 64" xfId="28428" xr:uid="{00000000-0005-0000-0000-0000046C0000}"/>
    <cellStyle name="Normal 3 65" xfId="28429" xr:uid="{00000000-0005-0000-0000-0000056C0000}"/>
    <cellStyle name="Normal 3 66" xfId="28430" xr:uid="{00000000-0005-0000-0000-0000066C0000}"/>
    <cellStyle name="Normal 3 67" xfId="28431" xr:uid="{00000000-0005-0000-0000-0000076C0000}"/>
    <cellStyle name="Normal 3 68" xfId="28432" xr:uid="{00000000-0005-0000-0000-0000086C0000}"/>
    <cellStyle name="Normal 3 69" xfId="28433" xr:uid="{00000000-0005-0000-0000-0000096C0000}"/>
    <cellStyle name="Normal 3 7" xfId="70" xr:uid="{00000000-0005-0000-0000-00000A6C0000}"/>
    <cellStyle name="Normal 3 7 2" xfId="147" xr:uid="{00000000-0005-0000-0000-00000B6C0000}"/>
    <cellStyle name="Normal 3 7 2 10" xfId="28434" xr:uid="{00000000-0005-0000-0000-00000C6C0000}"/>
    <cellStyle name="Normal 3 7 2 11" xfId="28435" xr:uid="{00000000-0005-0000-0000-00000D6C0000}"/>
    <cellStyle name="Normal 3 7 2 2" xfId="28436" xr:uid="{00000000-0005-0000-0000-00000E6C0000}"/>
    <cellStyle name="Normal 3 7 2 2 10" xfId="28437" xr:uid="{00000000-0005-0000-0000-00000F6C0000}"/>
    <cellStyle name="Normal 3 7 2 2 2" xfId="28438" xr:uid="{00000000-0005-0000-0000-0000106C0000}"/>
    <cellStyle name="Normal 3 7 2 2 3" xfId="28439" xr:uid="{00000000-0005-0000-0000-0000116C0000}"/>
    <cellStyle name="Normal 3 7 2 2 4" xfId="28440" xr:uid="{00000000-0005-0000-0000-0000126C0000}"/>
    <cellStyle name="Normal 3 7 2 2 5" xfId="28441" xr:uid="{00000000-0005-0000-0000-0000136C0000}"/>
    <cellStyle name="Normal 3 7 2 2 6" xfId="28442" xr:uid="{00000000-0005-0000-0000-0000146C0000}"/>
    <cellStyle name="Normal 3 7 2 2 7" xfId="28443" xr:uid="{00000000-0005-0000-0000-0000156C0000}"/>
    <cellStyle name="Normal 3 7 2 2 8" xfId="28444" xr:uid="{00000000-0005-0000-0000-0000166C0000}"/>
    <cellStyle name="Normal 3 7 2 2 9" xfId="28445" xr:uid="{00000000-0005-0000-0000-0000176C0000}"/>
    <cellStyle name="Normal 3 7 2 3" xfId="28446" xr:uid="{00000000-0005-0000-0000-0000186C0000}"/>
    <cellStyle name="Normal 3 7 2 4" xfId="28447" xr:uid="{00000000-0005-0000-0000-0000196C0000}"/>
    <cellStyle name="Normal 3 7 2 5" xfId="28448" xr:uid="{00000000-0005-0000-0000-00001A6C0000}"/>
    <cellStyle name="Normal 3 7 2 6" xfId="28449" xr:uid="{00000000-0005-0000-0000-00001B6C0000}"/>
    <cellStyle name="Normal 3 7 2 7" xfId="28450" xr:uid="{00000000-0005-0000-0000-00001C6C0000}"/>
    <cellStyle name="Normal 3 7 2 8" xfId="28451" xr:uid="{00000000-0005-0000-0000-00001D6C0000}"/>
    <cellStyle name="Normal 3 7 2 9" xfId="28452" xr:uid="{00000000-0005-0000-0000-00001E6C0000}"/>
    <cellStyle name="Normal 3 7 3" xfId="175" xr:uid="{00000000-0005-0000-0000-00001F6C0000}"/>
    <cellStyle name="Normal 3 7 3 10" xfId="28453" xr:uid="{00000000-0005-0000-0000-0000206C0000}"/>
    <cellStyle name="Normal 3 7 3 11" xfId="28454" xr:uid="{00000000-0005-0000-0000-0000216C0000}"/>
    <cellStyle name="Normal 3 7 3 2" xfId="28455" xr:uid="{00000000-0005-0000-0000-0000226C0000}"/>
    <cellStyle name="Normal 3 7 3 2 10" xfId="28456" xr:uid="{00000000-0005-0000-0000-0000236C0000}"/>
    <cellStyle name="Normal 3 7 3 2 2" xfId="28457" xr:uid="{00000000-0005-0000-0000-0000246C0000}"/>
    <cellStyle name="Normal 3 7 3 2 3" xfId="28458" xr:uid="{00000000-0005-0000-0000-0000256C0000}"/>
    <cellStyle name="Normal 3 7 3 2 4" xfId="28459" xr:uid="{00000000-0005-0000-0000-0000266C0000}"/>
    <cellStyle name="Normal 3 7 3 2 5" xfId="28460" xr:uid="{00000000-0005-0000-0000-0000276C0000}"/>
    <cellStyle name="Normal 3 7 3 2 6" xfId="28461" xr:uid="{00000000-0005-0000-0000-0000286C0000}"/>
    <cellStyle name="Normal 3 7 3 2 7" xfId="28462" xr:uid="{00000000-0005-0000-0000-0000296C0000}"/>
    <cellStyle name="Normal 3 7 3 2 8" xfId="28463" xr:uid="{00000000-0005-0000-0000-00002A6C0000}"/>
    <cellStyle name="Normal 3 7 3 2 9" xfId="28464" xr:uid="{00000000-0005-0000-0000-00002B6C0000}"/>
    <cellStyle name="Normal 3 7 3 3" xfId="28465" xr:uid="{00000000-0005-0000-0000-00002C6C0000}"/>
    <cellStyle name="Normal 3 7 3 4" xfId="28466" xr:uid="{00000000-0005-0000-0000-00002D6C0000}"/>
    <cellStyle name="Normal 3 7 3 5" xfId="28467" xr:uid="{00000000-0005-0000-0000-00002E6C0000}"/>
    <cellStyle name="Normal 3 7 3 6" xfId="28468" xr:uid="{00000000-0005-0000-0000-00002F6C0000}"/>
    <cellStyle name="Normal 3 7 3 7" xfId="28469" xr:uid="{00000000-0005-0000-0000-0000306C0000}"/>
    <cellStyle name="Normal 3 7 3 8" xfId="28470" xr:uid="{00000000-0005-0000-0000-0000316C0000}"/>
    <cellStyle name="Normal 3 7 3 9" xfId="28471" xr:uid="{00000000-0005-0000-0000-0000326C0000}"/>
    <cellStyle name="Normal 3 7 4" xfId="1487" xr:uid="{00000000-0005-0000-0000-0000336C0000}"/>
    <cellStyle name="Normal 3 7 4 10" xfId="28472" xr:uid="{00000000-0005-0000-0000-0000346C0000}"/>
    <cellStyle name="Normal 3 7 4 11" xfId="28473" xr:uid="{00000000-0005-0000-0000-0000356C0000}"/>
    <cellStyle name="Normal 3 7 4 12" xfId="4275" xr:uid="{00000000-0005-0000-0000-0000366C0000}"/>
    <cellStyle name="Normal 3 7 4 2" xfId="28474" xr:uid="{00000000-0005-0000-0000-0000376C0000}"/>
    <cellStyle name="Normal 3 7 4 2 10" xfId="28475" xr:uid="{00000000-0005-0000-0000-0000386C0000}"/>
    <cellStyle name="Normal 3 7 4 2 2" xfId="28476" xr:uid="{00000000-0005-0000-0000-0000396C0000}"/>
    <cellStyle name="Normal 3 7 4 2 3" xfId="28477" xr:uid="{00000000-0005-0000-0000-00003A6C0000}"/>
    <cellStyle name="Normal 3 7 4 2 4" xfId="28478" xr:uid="{00000000-0005-0000-0000-00003B6C0000}"/>
    <cellStyle name="Normal 3 7 4 2 5" xfId="28479" xr:uid="{00000000-0005-0000-0000-00003C6C0000}"/>
    <cellStyle name="Normal 3 7 4 2 6" xfId="28480" xr:uid="{00000000-0005-0000-0000-00003D6C0000}"/>
    <cellStyle name="Normal 3 7 4 2 7" xfId="28481" xr:uid="{00000000-0005-0000-0000-00003E6C0000}"/>
    <cellStyle name="Normal 3 7 4 2 8" xfId="28482" xr:uid="{00000000-0005-0000-0000-00003F6C0000}"/>
    <cellStyle name="Normal 3 7 4 2 9" xfId="28483" xr:uid="{00000000-0005-0000-0000-0000406C0000}"/>
    <cellStyle name="Normal 3 7 4 3" xfId="28484" xr:uid="{00000000-0005-0000-0000-0000416C0000}"/>
    <cellStyle name="Normal 3 7 4 4" xfId="28485" xr:uid="{00000000-0005-0000-0000-0000426C0000}"/>
    <cellStyle name="Normal 3 7 4 5" xfId="28486" xr:uid="{00000000-0005-0000-0000-0000436C0000}"/>
    <cellStyle name="Normal 3 7 4 6" xfId="28487" xr:uid="{00000000-0005-0000-0000-0000446C0000}"/>
    <cellStyle name="Normal 3 7 4 7" xfId="28488" xr:uid="{00000000-0005-0000-0000-0000456C0000}"/>
    <cellStyle name="Normal 3 7 4 8" xfId="28489" xr:uid="{00000000-0005-0000-0000-0000466C0000}"/>
    <cellStyle name="Normal 3 7 4 9" xfId="28490" xr:uid="{00000000-0005-0000-0000-0000476C0000}"/>
    <cellStyle name="Normal 3 7 5" xfId="4276" xr:uid="{00000000-0005-0000-0000-0000486C0000}"/>
    <cellStyle name="Normal 3 7 5 10" xfId="28491" xr:uid="{00000000-0005-0000-0000-0000496C0000}"/>
    <cellStyle name="Normal 3 7 5 11" xfId="28492" xr:uid="{00000000-0005-0000-0000-00004A6C0000}"/>
    <cellStyle name="Normal 3 7 5 2" xfId="28493" xr:uid="{00000000-0005-0000-0000-00004B6C0000}"/>
    <cellStyle name="Normal 3 7 5 2 10" xfId="28494" xr:uid="{00000000-0005-0000-0000-00004C6C0000}"/>
    <cellStyle name="Normal 3 7 5 2 2" xfId="28495" xr:uid="{00000000-0005-0000-0000-00004D6C0000}"/>
    <cellStyle name="Normal 3 7 5 2 3" xfId="28496" xr:uid="{00000000-0005-0000-0000-00004E6C0000}"/>
    <cellStyle name="Normal 3 7 5 2 4" xfId="28497" xr:uid="{00000000-0005-0000-0000-00004F6C0000}"/>
    <cellStyle name="Normal 3 7 5 2 5" xfId="28498" xr:uid="{00000000-0005-0000-0000-0000506C0000}"/>
    <cellStyle name="Normal 3 7 5 2 6" xfId="28499" xr:uid="{00000000-0005-0000-0000-0000516C0000}"/>
    <cellStyle name="Normal 3 7 5 2 7" xfId="28500" xr:uid="{00000000-0005-0000-0000-0000526C0000}"/>
    <cellStyle name="Normal 3 7 5 2 8" xfId="28501" xr:uid="{00000000-0005-0000-0000-0000536C0000}"/>
    <cellStyle name="Normal 3 7 5 2 9" xfId="28502" xr:uid="{00000000-0005-0000-0000-0000546C0000}"/>
    <cellStyle name="Normal 3 7 5 3" xfId="28503" xr:uid="{00000000-0005-0000-0000-0000556C0000}"/>
    <cellStyle name="Normal 3 7 5 4" xfId="28504" xr:uid="{00000000-0005-0000-0000-0000566C0000}"/>
    <cellStyle name="Normal 3 7 5 5" xfId="28505" xr:uid="{00000000-0005-0000-0000-0000576C0000}"/>
    <cellStyle name="Normal 3 7 5 6" xfId="28506" xr:uid="{00000000-0005-0000-0000-0000586C0000}"/>
    <cellStyle name="Normal 3 7 5 7" xfId="28507" xr:uid="{00000000-0005-0000-0000-0000596C0000}"/>
    <cellStyle name="Normal 3 7 5 8" xfId="28508" xr:uid="{00000000-0005-0000-0000-00005A6C0000}"/>
    <cellStyle name="Normal 3 7 5 9" xfId="28509" xr:uid="{00000000-0005-0000-0000-00005B6C0000}"/>
    <cellStyle name="Normal 3 7 6" xfId="4277" xr:uid="{00000000-0005-0000-0000-00005C6C0000}"/>
    <cellStyle name="Normal 3 7 6 10" xfId="28510" xr:uid="{00000000-0005-0000-0000-00005D6C0000}"/>
    <cellStyle name="Normal 3 7 6 11" xfId="28511" xr:uid="{00000000-0005-0000-0000-00005E6C0000}"/>
    <cellStyle name="Normal 3 7 6 2" xfId="28512" xr:uid="{00000000-0005-0000-0000-00005F6C0000}"/>
    <cellStyle name="Normal 3 7 6 2 10" xfId="28513" xr:uid="{00000000-0005-0000-0000-0000606C0000}"/>
    <cellStyle name="Normal 3 7 6 2 2" xfId="28514" xr:uid="{00000000-0005-0000-0000-0000616C0000}"/>
    <cellStyle name="Normal 3 7 6 2 3" xfId="28515" xr:uid="{00000000-0005-0000-0000-0000626C0000}"/>
    <cellStyle name="Normal 3 7 6 2 4" xfId="28516" xr:uid="{00000000-0005-0000-0000-0000636C0000}"/>
    <cellStyle name="Normal 3 7 6 2 5" xfId="28517" xr:uid="{00000000-0005-0000-0000-0000646C0000}"/>
    <cellStyle name="Normal 3 7 6 2 6" xfId="28518" xr:uid="{00000000-0005-0000-0000-0000656C0000}"/>
    <cellStyle name="Normal 3 7 6 2 7" xfId="28519" xr:uid="{00000000-0005-0000-0000-0000666C0000}"/>
    <cellStyle name="Normal 3 7 6 2 8" xfId="28520" xr:uid="{00000000-0005-0000-0000-0000676C0000}"/>
    <cellStyle name="Normal 3 7 6 2 9" xfId="28521" xr:uid="{00000000-0005-0000-0000-0000686C0000}"/>
    <cellStyle name="Normal 3 7 6 3" xfId="28522" xr:uid="{00000000-0005-0000-0000-0000696C0000}"/>
    <cellStyle name="Normal 3 7 6 4" xfId="28523" xr:uid="{00000000-0005-0000-0000-00006A6C0000}"/>
    <cellStyle name="Normal 3 7 6 5" xfId="28524" xr:uid="{00000000-0005-0000-0000-00006B6C0000}"/>
    <cellStyle name="Normal 3 7 6 6" xfId="28525" xr:uid="{00000000-0005-0000-0000-00006C6C0000}"/>
    <cellStyle name="Normal 3 7 6 7" xfId="28526" xr:uid="{00000000-0005-0000-0000-00006D6C0000}"/>
    <cellStyle name="Normal 3 7 6 8" xfId="28527" xr:uid="{00000000-0005-0000-0000-00006E6C0000}"/>
    <cellStyle name="Normal 3 7 6 9" xfId="28528" xr:uid="{00000000-0005-0000-0000-00006F6C0000}"/>
    <cellStyle name="Normal 3 7 7" xfId="4274" xr:uid="{00000000-0005-0000-0000-0000706C0000}"/>
    <cellStyle name="Normal 3 70" xfId="28529" xr:uid="{00000000-0005-0000-0000-0000716C0000}"/>
    <cellStyle name="Normal 3 71" xfId="28530" xr:uid="{00000000-0005-0000-0000-0000726C0000}"/>
    <cellStyle name="Normal 3 72" xfId="28531" xr:uid="{00000000-0005-0000-0000-0000736C0000}"/>
    <cellStyle name="Normal 3 73" xfId="28532" xr:uid="{00000000-0005-0000-0000-0000746C0000}"/>
    <cellStyle name="Normal 3 8" xfId="156" xr:uid="{00000000-0005-0000-0000-0000756C0000}"/>
    <cellStyle name="Normal 3 8 2" xfId="1488" xr:uid="{00000000-0005-0000-0000-0000766C0000}"/>
    <cellStyle name="Normal 3 8 2 10" xfId="28533" xr:uid="{00000000-0005-0000-0000-0000776C0000}"/>
    <cellStyle name="Normal 3 8 2 11" xfId="28534" xr:uid="{00000000-0005-0000-0000-0000786C0000}"/>
    <cellStyle name="Normal 3 8 2 12" xfId="4279" xr:uid="{00000000-0005-0000-0000-0000796C0000}"/>
    <cellStyle name="Normal 3 8 2 2" xfId="28535" xr:uid="{00000000-0005-0000-0000-00007A6C0000}"/>
    <cellStyle name="Normal 3 8 2 2 10" xfId="28536" xr:uid="{00000000-0005-0000-0000-00007B6C0000}"/>
    <cellStyle name="Normal 3 8 2 2 2" xfId="28537" xr:uid="{00000000-0005-0000-0000-00007C6C0000}"/>
    <cellStyle name="Normal 3 8 2 2 3" xfId="28538" xr:uid="{00000000-0005-0000-0000-00007D6C0000}"/>
    <cellStyle name="Normal 3 8 2 2 4" xfId="28539" xr:uid="{00000000-0005-0000-0000-00007E6C0000}"/>
    <cellStyle name="Normal 3 8 2 2 5" xfId="28540" xr:uid="{00000000-0005-0000-0000-00007F6C0000}"/>
    <cellStyle name="Normal 3 8 2 2 6" xfId="28541" xr:uid="{00000000-0005-0000-0000-0000806C0000}"/>
    <cellStyle name="Normal 3 8 2 2 7" xfId="28542" xr:uid="{00000000-0005-0000-0000-0000816C0000}"/>
    <cellStyle name="Normal 3 8 2 2 8" xfId="28543" xr:uid="{00000000-0005-0000-0000-0000826C0000}"/>
    <cellStyle name="Normal 3 8 2 2 9" xfId="28544" xr:uid="{00000000-0005-0000-0000-0000836C0000}"/>
    <cellStyle name="Normal 3 8 2 3" xfId="28545" xr:uid="{00000000-0005-0000-0000-0000846C0000}"/>
    <cellStyle name="Normal 3 8 2 4" xfId="28546" xr:uid="{00000000-0005-0000-0000-0000856C0000}"/>
    <cellStyle name="Normal 3 8 2 5" xfId="28547" xr:uid="{00000000-0005-0000-0000-0000866C0000}"/>
    <cellStyle name="Normal 3 8 2 6" xfId="28548" xr:uid="{00000000-0005-0000-0000-0000876C0000}"/>
    <cellStyle name="Normal 3 8 2 7" xfId="28549" xr:uid="{00000000-0005-0000-0000-0000886C0000}"/>
    <cellStyle name="Normal 3 8 2 8" xfId="28550" xr:uid="{00000000-0005-0000-0000-0000896C0000}"/>
    <cellStyle name="Normal 3 8 2 9" xfId="28551" xr:uid="{00000000-0005-0000-0000-00008A6C0000}"/>
    <cellStyle name="Normal 3 8 3" xfId="4280" xr:uid="{00000000-0005-0000-0000-00008B6C0000}"/>
    <cellStyle name="Normal 3 8 3 10" xfId="28552" xr:uid="{00000000-0005-0000-0000-00008C6C0000}"/>
    <cellStyle name="Normal 3 8 3 11" xfId="28553" xr:uid="{00000000-0005-0000-0000-00008D6C0000}"/>
    <cellStyle name="Normal 3 8 3 2" xfId="28554" xr:uid="{00000000-0005-0000-0000-00008E6C0000}"/>
    <cellStyle name="Normal 3 8 3 2 10" xfId="28555" xr:uid="{00000000-0005-0000-0000-00008F6C0000}"/>
    <cellStyle name="Normal 3 8 3 2 2" xfId="28556" xr:uid="{00000000-0005-0000-0000-0000906C0000}"/>
    <cellStyle name="Normal 3 8 3 2 3" xfId="28557" xr:uid="{00000000-0005-0000-0000-0000916C0000}"/>
    <cellStyle name="Normal 3 8 3 2 4" xfId="28558" xr:uid="{00000000-0005-0000-0000-0000926C0000}"/>
    <cellStyle name="Normal 3 8 3 2 5" xfId="28559" xr:uid="{00000000-0005-0000-0000-0000936C0000}"/>
    <cellStyle name="Normal 3 8 3 2 6" xfId="28560" xr:uid="{00000000-0005-0000-0000-0000946C0000}"/>
    <cellStyle name="Normal 3 8 3 2 7" xfId="28561" xr:uid="{00000000-0005-0000-0000-0000956C0000}"/>
    <cellStyle name="Normal 3 8 3 2 8" xfId="28562" xr:uid="{00000000-0005-0000-0000-0000966C0000}"/>
    <cellStyle name="Normal 3 8 3 2 9" xfId="28563" xr:uid="{00000000-0005-0000-0000-0000976C0000}"/>
    <cellStyle name="Normal 3 8 3 3" xfId="28564" xr:uid="{00000000-0005-0000-0000-0000986C0000}"/>
    <cellStyle name="Normal 3 8 3 4" xfId="28565" xr:uid="{00000000-0005-0000-0000-0000996C0000}"/>
    <cellStyle name="Normal 3 8 3 5" xfId="28566" xr:uid="{00000000-0005-0000-0000-00009A6C0000}"/>
    <cellStyle name="Normal 3 8 3 6" xfId="28567" xr:uid="{00000000-0005-0000-0000-00009B6C0000}"/>
    <cellStyle name="Normal 3 8 3 7" xfId="28568" xr:uid="{00000000-0005-0000-0000-00009C6C0000}"/>
    <cellStyle name="Normal 3 8 3 8" xfId="28569" xr:uid="{00000000-0005-0000-0000-00009D6C0000}"/>
    <cellStyle name="Normal 3 8 3 9" xfId="28570" xr:uid="{00000000-0005-0000-0000-00009E6C0000}"/>
    <cellStyle name="Normal 3 8 4" xfId="4281" xr:uid="{00000000-0005-0000-0000-00009F6C0000}"/>
    <cellStyle name="Normal 3 8 4 10" xfId="28571" xr:uid="{00000000-0005-0000-0000-0000A06C0000}"/>
    <cellStyle name="Normal 3 8 4 11" xfId="28572" xr:uid="{00000000-0005-0000-0000-0000A16C0000}"/>
    <cellStyle name="Normal 3 8 4 2" xfId="28573" xr:uid="{00000000-0005-0000-0000-0000A26C0000}"/>
    <cellStyle name="Normal 3 8 4 2 10" xfId="28574" xr:uid="{00000000-0005-0000-0000-0000A36C0000}"/>
    <cellStyle name="Normal 3 8 4 2 2" xfId="28575" xr:uid="{00000000-0005-0000-0000-0000A46C0000}"/>
    <cellStyle name="Normal 3 8 4 2 3" xfId="28576" xr:uid="{00000000-0005-0000-0000-0000A56C0000}"/>
    <cellStyle name="Normal 3 8 4 2 4" xfId="28577" xr:uid="{00000000-0005-0000-0000-0000A66C0000}"/>
    <cellStyle name="Normal 3 8 4 2 5" xfId="28578" xr:uid="{00000000-0005-0000-0000-0000A76C0000}"/>
    <cellStyle name="Normal 3 8 4 2 6" xfId="28579" xr:uid="{00000000-0005-0000-0000-0000A86C0000}"/>
    <cellStyle name="Normal 3 8 4 2 7" xfId="28580" xr:uid="{00000000-0005-0000-0000-0000A96C0000}"/>
    <cellStyle name="Normal 3 8 4 2 8" xfId="28581" xr:uid="{00000000-0005-0000-0000-0000AA6C0000}"/>
    <cellStyle name="Normal 3 8 4 2 9" xfId="28582" xr:uid="{00000000-0005-0000-0000-0000AB6C0000}"/>
    <cellStyle name="Normal 3 8 4 3" xfId="28583" xr:uid="{00000000-0005-0000-0000-0000AC6C0000}"/>
    <cellStyle name="Normal 3 8 4 4" xfId="28584" xr:uid="{00000000-0005-0000-0000-0000AD6C0000}"/>
    <cellStyle name="Normal 3 8 4 5" xfId="28585" xr:uid="{00000000-0005-0000-0000-0000AE6C0000}"/>
    <cellStyle name="Normal 3 8 4 6" xfId="28586" xr:uid="{00000000-0005-0000-0000-0000AF6C0000}"/>
    <cellStyle name="Normal 3 8 4 7" xfId="28587" xr:uid="{00000000-0005-0000-0000-0000B06C0000}"/>
    <cellStyle name="Normal 3 8 4 8" xfId="28588" xr:uid="{00000000-0005-0000-0000-0000B16C0000}"/>
    <cellStyle name="Normal 3 8 4 9" xfId="28589" xr:uid="{00000000-0005-0000-0000-0000B26C0000}"/>
    <cellStyle name="Normal 3 8 5" xfId="4282" xr:uid="{00000000-0005-0000-0000-0000B36C0000}"/>
    <cellStyle name="Normal 3 8 5 10" xfId="28590" xr:uid="{00000000-0005-0000-0000-0000B46C0000}"/>
    <cellStyle name="Normal 3 8 5 11" xfId="28591" xr:uid="{00000000-0005-0000-0000-0000B56C0000}"/>
    <cellStyle name="Normal 3 8 5 2" xfId="28592" xr:uid="{00000000-0005-0000-0000-0000B66C0000}"/>
    <cellStyle name="Normal 3 8 5 2 10" xfId="28593" xr:uid="{00000000-0005-0000-0000-0000B76C0000}"/>
    <cellStyle name="Normal 3 8 5 2 2" xfId="28594" xr:uid="{00000000-0005-0000-0000-0000B86C0000}"/>
    <cellStyle name="Normal 3 8 5 2 3" xfId="28595" xr:uid="{00000000-0005-0000-0000-0000B96C0000}"/>
    <cellStyle name="Normal 3 8 5 2 4" xfId="28596" xr:uid="{00000000-0005-0000-0000-0000BA6C0000}"/>
    <cellStyle name="Normal 3 8 5 2 5" xfId="28597" xr:uid="{00000000-0005-0000-0000-0000BB6C0000}"/>
    <cellStyle name="Normal 3 8 5 2 6" xfId="28598" xr:uid="{00000000-0005-0000-0000-0000BC6C0000}"/>
    <cellStyle name="Normal 3 8 5 2 7" xfId="28599" xr:uid="{00000000-0005-0000-0000-0000BD6C0000}"/>
    <cellStyle name="Normal 3 8 5 2 8" xfId="28600" xr:uid="{00000000-0005-0000-0000-0000BE6C0000}"/>
    <cellStyle name="Normal 3 8 5 2 9" xfId="28601" xr:uid="{00000000-0005-0000-0000-0000BF6C0000}"/>
    <cellStyle name="Normal 3 8 5 3" xfId="28602" xr:uid="{00000000-0005-0000-0000-0000C06C0000}"/>
    <cellStyle name="Normal 3 8 5 4" xfId="28603" xr:uid="{00000000-0005-0000-0000-0000C16C0000}"/>
    <cellStyle name="Normal 3 8 5 5" xfId="28604" xr:uid="{00000000-0005-0000-0000-0000C26C0000}"/>
    <cellStyle name="Normal 3 8 5 6" xfId="28605" xr:uid="{00000000-0005-0000-0000-0000C36C0000}"/>
    <cellStyle name="Normal 3 8 5 7" xfId="28606" xr:uid="{00000000-0005-0000-0000-0000C46C0000}"/>
    <cellStyle name="Normal 3 8 5 8" xfId="28607" xr:uid="{00000000-0005-0000-0000-0000C56C0000}"/>
    <cellStyle name="Normal 3 8 5 9" xfId="28608" xr:uid="{00000000-0005-0000-0000-0000C66C0000}"/>
    <cellStyle name="Normal 3 8 6" xfId="4283" xr:uid="{00000000-0005-0000-0000-0000C76C0000}"/>
    <cellStyle name="Normal 3 8 6 10" xfId="28609" xr:uid="{00000000-0005-0000-0000-0000C86C0000}"/>
    <cellStyle name="Normal 3 8 6 11" xfId="28610" xr:uid="{00000000-0005-0000-0000-0000C96C0000}"/>
    <cellStyle name="Normal 3 8 6 2" xfId="28611" xr:uid="{00000000-0005-0000-0000-0000CA6C0000}"/>
    <cellStyle name="Normal 3 8 6 2 10" xfId="28612" xr:uid="{00000000-0005-0000-0000-0000CB6C0000}"/>
    <cellStyle name="Normal 3 8 6 2 2" xfId="28613" xr:uid="{00000000-0005-0000-0000-0000CC6C0000}"/>
    <cellStyle name="Normal 3 8 6 2 3" xfId="28614" xr:uid="{00000000-0005-0000-0000-0000CD6C0000}"/>
    <cellStyle name="Normal 3 8 6 2 4" xfId="28615" xr:uid="{00000000-0005-0000-0000-0000CE6C0000}"/>
    <cellStyle name="Normal 3 8 6 2 5" xfId="28616" xr:uid="{00000000-0005-0000-0000-0000CF6C0000}"/>
    <cellStyle name="Normal 3 8 6 2 6" xfId="28617" xr:uid="{00000000-0005-0000-0000-0000D06C0000}"/>
    <cellStyle name="Normal 3 8 6 2 7" xfId="28618" xr:uid="{00000000-0005-0000-0000-0000D16C0000}"/>
    <cellStyle name="Normal 3 8 6 2 8" xfId="28619" xr:uid="{00000000-0005-0000-0000-0000D26C0000}"/>
    <cellStyle name="Normal 3 8 6 2 9" xfId="28620" xr:uid="{00000000-0005-0000-0000-0000D36C0000}"/>
    <cellStyle name="Normal 3 8 6 3" xfId="28621" xr:uid="{00000000-0005-0000-0000-0000D46C0000}"/>
    <cellStyle name="Normal 3 8 6 4" xfId="28622" xr:uid="{00000000-0005-0000-0000-0000D56C0000}"/>
    <cellStyle name="Normal 3 8 6 5" xfId="28623" xr:uid="{00000000-0005-0000-0000-0000D66C0000}"/>
    <cellStyle name="Normal 3 8 6 6" xfId="28624" xr:uid="{00000000-0005-0000-0000-0000D76C0000}"/>
    <cellStyle name="Normal 3 8 6 7" xfId="28625" xr:uid="{00000000-0005-0000-0000-0000D86C0000}"/>
    <cellStyle name="Normal 3 8 6 8" xfId="28626" xr:uid="{00000000-0005-0000-0000-0000D96C0000}"/>
    <cellStyle name="Normal 3 8 6 9" xfId="28627" xr:uid="{00000000-0005-0000-0000-0000DA6C0000}"/>
    <cellStyle name="Normal 3 8 7" xfId="4278" xr:uid="{00000000-0005-0000-0000-0000DB6C0000}"/>
    <cellStyle name="Normal 3 9" xfId="1489" xr:uid="{00000000-0005-0000-0000-0000DC6C0000}"/>
    <cellStyle name="Normal 3 9 2" xfId="4285" xr:uid="{00000000-0005-0000-0000-0000DD6C0000}"/>
    <cellStyle name="Normal 3 9 2 10" xfId="28628" xr:uid="{00000000-0005-0000-0000-0000DE6C0000}"/>
    <cellStyle name="Normal 3 9 2 11" xfId="28629" xr:uid="{00000000-0005-0000-0000-0000DF6C0000}"/>
    <cellStyle name="Normal 3 9 2 2" xfId="28630" xr:uid="{00000000-0005-0000-0000-0000E06C0000}"/>
    <cellStyle name="Normal 3 9 2 2 10" xfId="28631" xr:uid="{00000000-0005-0000-0000-0000E16C0000}"/>
    <cellStyle name="Normal 3 9 2 2 2" xfId="28632" xr:uid="{00000000-0005-0000-0000-0000E26C0000}"/>
    <cellStyle name="Normal 3 9 2 2 3" xfId="28633" xr:uid="{00000000-0005-0000-0000-0000E36C0000}"/>
    <cellStyle name="Normal 3 9 2 2 4" xfId="28634" xr:uid="{00000000-0005-0000-0000-0000E46C0000}"/>
    <cellStyle name="Normal 3 9 2 2 5" xfId="28635" xr:uid="{00000000-0005-0000-0000-0000E56C0000}"/>
    <cellStyle name="Normal 3 9 2 2 6" xfId="28636" xr:uid="{00000000-0005-0000-0000-0000E66C0000}"/>
    <cellStyle name="Normal 3 9 2 2 7" xfId="28637" xr:uid="{00000000-0005-0000-0000-0000E76C0000}"/>
    <cellStyle name="Normal 3 9 2 2 8" xfId="28638" xr:uid="{00000000-0005-0000-0000-0000E86C0000}"/>
    <cellStyle name="Normal 3 9 2 2 9" xfId="28639" xr:uid="{00000000-0005-0000-0000-0000E96C0000}"/>
    <cellStyle name="Normal 3 9 2 3" xfId="28640" xr:uid="{00000000-0005-0000-0000-0000EA6C0000}"/>
    <cellStyle name="Normal 3 9 2 4" xfId="28641" xr:uid="{00000000-0005-0000-0000-0000EB6C0000}"/>
    <cellStyle name="Normal 3 9 2 5" xfId="28642" xr:uid="{00000000-0005-0000-0000-0000EC6C0000}"/>
    <cellStyle name="Normal 3 9 2 6" xfId="28643" xr:uid="{00000000-0005-0000-0000-0000ED6C0000}"/>
    <cellStyle name="Normal 3 9 2 7" xfId="28644" xr:uid="{00000000-0005-0000-0000-0000EE6C0000}"/>
    <cellStyle name="Normal 3 9 2 8" xfId="28645" xr:uid="{00000000-0005-0000-0000-0000EF6C0000}"/>
    <cellStyle name="Normal 3 9 2 9" xfId="28646" xr:uid="{00000000-0005-0000-0000-0000F06C0000}"/>
    <cellStyle name="Normal 3 9 3" xfId="4286" xr:uid="{00000000-0005-0000-0000-0000F16C0000}"/>
    <cellStyle name="Normal 3 9 3 10" xfId="28647" xr:uid="{00000000-0005-0000-0000-0000F26C0000}"/>
    <cellStyle name="Normal 3 9 3 11" xfId="28648" xr:uid="{00000000-0005-0000-0000-0000F36C0000}"/>
    <cellStyle name="Normal 3 9 3 2" xfId="28649" xr:uid="{00000000-0005-0000-0000-0000F46C0000}"/>
    <cellStyle name="Normal 3 9 3 2 10" xfId="28650" xr:uid="{00000000-0005-0000-0000-0000F56C0000}"/>
    <cellStyle name="Normal 3 9 3 2 2" xfId="28651" xr:uid="{00000000-0005-0000-0000-0000F66C0000}"/>
    <cellStyle name="Normal 3 9 3 2 3" xfId="28652" xr:uid="{00000000-0005-0000-0000-0000F76C0000}"/>
    <cellStyle name="Normal 3 9 3 2 4" xfId="28653" xr:uid="{00000000-0005-0000-0000-0000F86C0000}"/>
    <cellStyle name="Normal 3 9 3 2 5" xfId="28654" xr:uid="{00000000-0005-0000-0000-0000F96C0000}"/>
    <cellStyle name="Normal 3 9 3 2 6" xfId="28655" xr:uid="{00000000-0005-0000-0000-0000FA6C0000}"/>
    <cellStyle name="Normal 3 9 3 2 7" xfId="28656" xr:uid="{00000000-0005-0000-0000-0000FB6C0000}"/>
    <cellStyle name="Normal 3 9 3 2 8" xfId="28657" xr:uid="{00000000-0005-0000-0000-0000FC6C0000}"/>
    <cellStyle name="Normal 3 9 3 2 9" xfId="28658" xr:uid="{00000000-0005-0000-0000-0000FD6C0000}"/>
    <cellStyle name="Normal 3 9 3 3" xfId="28659" xr:uid="{00000000-0005-0000-0000-0000FE6C0000}"/>
    <cellStyle name="Normal 3 9 3 4" xfId="28660" xr:uid="{00000000-0005-0000-0000-0000FF6C0000}"/>
    <cellStyle name="Normal 3 9 3 5" xfId="28661" xr:uid="{00000000-0005-0000-0000-0000006D0000}"/>
    <cellStyle name="Normal 3 9 3 6" xfId="28662" xr:uid="{00000000-0005-0000-0000-0000016D0000}"/>
    <cellStyle name="Normal 3 9 3 7" xfId="28663" xr:uid="{00000000-0005-0000-0000-0000026D0000}"/>
    <cellStyle name="Normal 3 9 3 8" xfId="28664" xr:uid="{00000000-0005-0000-0000-0000036D0000}"/>
    <cellStyle name="Normal 3 9 3 9" xfId="28665" xr:uid="{00000000-0005-0000-0000-0000046D0000}"/>
    <cellStyle name="Normal 3 9 4" xfId="4287" xr:uid="{00000000-0005-0000-0000-0000056D0000}"/>
    <cellStyle name="Normal 3 9 4 10" xfId="28666" xr:uid="{00000000-0005-0000-0000-0000066D0000}"/>
    <cellStyle name="Normal 3 9 4 11" xfId="28667" xr:uid="{00000000-0005-0000-0000-0000076D0000}"/>
    <cellStyle name="Normal 3 9 4 2" xfId="28668" xr:uid="{00000000-0005-0000-0000-0000086D0000}"/>
    <cellStyle name="Normal 3 9 4 2 10" xfId="28669" xr:uid="{00000000-0005-0000-0000-0000096D0000}"/>
    <cellStyle name="Normal 3 9 4 2 2" xfId="28670" xr:uid="{00000000-0005-0000-0000-00000A6D0000}"/>
    <cellStyle name="Normal 3 9 4 2 3" xfId="28671" xr:uid="{00000000-0005-0000-0000-00000B6D0000}"/>
    <cellStyle name="Normal 3 9 4 2 4" xfId="28672" xr:uid="{00000000-0005-0000-0000-00000C6D0000}"/>
    <cellStyle name="Normal 3 9 4 2 5" xfId="28673" xr:uid="{00000000-0005-0000-0000-00000D6D0000}"/>
    <cellStyle name="Normal 3 9 4 2 6" xfId="28674" xr:uid="{00000000-0005-0000-0000-00000E6D0000}"/>
    <cellStyle name="Normal 3 9 4 2 7" xfId="28675" xr:uid="{00000000-0005-0000-0000-00000F6D0000}"/>
    <cellStyle name="Normal 3 9 4 2 8" xfId="28676" xr:uid="{00000000-0005-0000-0000-0000106D0000}"/>
    <cellStyle name="Normal 3 9 4 2 9" xfId="28677" xr:uid="{00000000-0005-0000-0000-0000116D0000}"/>
    <cellStyle name="Normal 3 9 4 3" xfId="28678" xr:uid="{00000000-0005-0000-0000-0000126D0000}"/>
    <cellStyle name="Normal 3 9 4 4" xfId="28679" xr:uid="{00000000-0005-0000-0000-0000136D0000}"/>
    <cellStyle name="Normal 3 9 4 5" xfId="28680" xr:uid="{00000000-0005-0000-0000-0000146D0000}"/>
    <cellStyle name="Normal 3 9 4 6" xfId="28681" xr:uid="{00000000-0005-0000-0000-0000156D0000}"/>
    <cellStyle name="Normal 3 9 4 7" xfId="28682" xr:uid="{00000000-0005-0000-0000-0000166D0000}"/>
    <cellStyle name="Normal 3 9 4 8" xfId="28683" xr:uid="{00000000-0005-0000-0000-0000176D0000}"/>
    <cellStyle name="Normal 3 9 4 9" xfId="28684" xr:uid="{00000000-0005-0000-0000-0000186D0000}"/>
    <cellStyle name="Normal 3 9 5" xfId="4288" xr:uid="{00000000-0005-0000-0000-0000196D0000}"/>
    <cellStyle name="Normal 3 9 5 10" xfId="28685" xr:uid="{00000000-0005-0000-0000-00001A6D0000}"/>
    <cellStyle name="Normal 3 9 5 11" xfId="28686" xr:uid="{00000000-0005-0000-0000-00001B6D0000}"/>
    <cellStyle name="Normal 3 9 5 2" xfId="28687" xr:uid="{00000000-0005-0000-0000-00001C6D0000}"/>
    <cellStyle name="Normal 3 9 5 2 10" xfId="28688" xr:uid="{00000000-0005-0000-0000-00001D6D0000}"/>
    <cellStyle name="Normal 3 9 5 2 2" xfId="28689" xr:uid="{00000000-0005-0000-0000-00001E6D0000}"/>
    <cellStyle name="Normal 3 9 5 2 3" xfId="28690" xr:uid="{00000000-0005-0000-0000-00001F6D0000}"/>
    <cellStyle name="Normal 3 9 5 2 4" xfId="28691" xr:uid="{00000000-0005-0000-0000-0000206D0000}"/>
    <cellStyle name="Normal 3 9 5 2 5" xfId="28692" xr:uid="{00000000-0005-0000-0000-0000216D0000}"/>
    <cellStyle name="Normal 3 9 5 2 6" xfId="28693" xr:uid="{00000000-0005-0000-0000-0000226D0000}"/>
    <cellStyle name="Normal 3 9 5 2 7" xfId="28694" xr:uid="{00000000-0005-0000-0000-0000236D0000}"/>
    <cellStyle name="Normal 3 9 5 2 8" xfId="28695" xr:uid="{00000000-0005-0000-0000-0000246D0000}"/>
    <cellStyle name="Normal 3 9 5 2 9" xfId="28696" xr:uid="{00000000-0005-0000-0000-0000256D0000}"/>
    <cellStyle name="Normal 3 9 5 3" xfId="28697" xr:uid="{00000000-0005-0000-0000-0000266D0000}"/>
    <cellStyle name="Normal 3 9 5 4" xfId="28698" xr:uid="{00000000-0005-0000-0000-0000276D0000}"/>
    <cellStyle name="Normal 3 9 5 5" xfId="28699" xr:uid="{00000000-0005-0000-0000-0000286D0000}"/>
    <cellStyle name="Normal 3 9 5 6" xfId="28700" xr:uid="{00000000-0005-0000-0000-0000296D0000}"/>
    <cellStyle name="Normal 3 9 5 7" xfId="28701" xr:uid="{00000000-0005-0000-0000-00002A6D0000}"/>
    <cellStyle name="Normal 3 9 5 8" xfId="28702" xr:uid="{00000000-0005-0000-0000-00002B6D0000}"/>
    <cellStyle name="Normal 3 9 5 9" xfId="28703" xr:uid="{00000000-0005-0000-0000-00002C6D0000}"/>
    <cellStyle name="Normal 3 9 6" xfId="4289" xr:uid="{00000000-0005-0000-0000-00002D6D0000}"/>
    <cellStyle name="Normal 3 9 6 10" xfId="28704" xr:uid="{00000000-0005-0000-0000-00002E6D0000}"/>
    <cellStyle name="Normal 3 9 6 11" xfId="28705" xr:uid="{00000000-0005-0000-0000-00002F6D0000}"/>
    <cellStyle name="Normal 3 9 6 2" xfId="28706" xr:uid="{00000000-0005-0000-0000-0000306D0000}"/>
    <cellStyle name="Normal 3 9 6 2 10" xfId="28707" xr:uid="{00000000-0005-0000-0000-0000316D0000}"/>
    <cellStyle name="Normal 3 9 6 2 2" xfId="28708" xr:uid="{00000000-0005-0000-0000-0000326D0000}"/>
    <cellStyle name="Normal 3 9 6 2 3" xfId="28709" xr:uid="{00000000-0005-0000-0000-0000336D0000}"/>
    <cellStyle name="Normal 3 9 6 2 4" xfId="28710" xr:uid="{00000000-0005-0000-0000-0000346D0000}"/>
    <cellStyle name="Normal 3 9 6 2 5" xfId="28711" xr:uid="{00000000-0005-0000-0000-0000356D0000}"/>
    <cellStyle name="Normal 3 9 6 2 6" xfId="28712" xr:uid="{00000000-0005-0000-0000-0000366D0000}"/>
    <cellStyle name="Normal 3 9 6 2 7" xfId="28713" xr:uid="{00000000-0005-0000-0000-0000376D0000}"/>
    <cellStyle name="Normal 3 9 6 2 8" xfId="28714" xr:uid="{00000000-0005-0000-0000-0000386D0000}"/>
    <cellStyle name="Normal 3 9 6 2 9" xfId="28715" xr:uid="{00000000-0005-0000-0000-0000396D0000}"/>
    <cellStyle name="Normal 3 9 6 3" xfId="28716" xr:uid="{00000000-0005-0000-0000-00003A6D0000}"/>
    <cellStyle name="Normal 3 9 6 4" xfId="28717" xr:uid="{00000000-0005-0000-0000-00003B6D0000}"/>
    <cellStyle name="Normal 3 9 6 5" xfId="28718" xr:uid="{00000000-0005-0000-0000-00003C6D0000}"/>
    <cellStyle name="Normal 3 9 6 6" xfId="28719" xr:uid="{00000000-0005-0000-0000-00003D6D0000}"/>
    <cellStyle name="Normal 3 9 6 7" xfId="28720" xr:uid="{00000000-0005-0000-0000-00003E6D0000}"/>
    <cellStyle name="Normal 3 9 6 8" xfId="28721" xr:uid="{00000000-0005-0000-0000-00003F6D0000}"/>
    <cellStyle name="Normal 3 9 6 9" xfId="28722" xr:uid="{00000000-0005-0000-0000-0000406D0000}"/>
    <cellStyle name="Normal 3 9 7" xfId="4284" xr:uid="{00000000-0005-0000-0000-0000416D0000}"/>
    <cellStyle name="Normal 3_Final bill  for - Electrical" xfId="4290" xr:uid="{00000000-0005-0000-0000-0000426D0000}"/>
    <cellStyle name="Normal 30" xfId="1490" xr:uid="{00000000-0005-0000-0000-0000436D0000}"/>
    <cellStyle name="Normal 31" xfId="1491" xr:uid="{00000000-0005-0000-0000-0000446D0000}"/>
    <cellStyle name="Normal 32" xfId="1492" xr:uid="{00000000-0005-0000-0000-0000456D0000}"/>
    <cellStyle name="Normal 33" xfId="1493" xr:uid="{00000000-0005-0000-0000-0000466D0000}"/>
    <cellStyle name="Normal 33 2" xfId="1494" xr:uid="{00000000-0005-0000-0000-0000476D0000}"/>
    <cellStyle name="Normal 33 2 2" xfId="1495" xr:uid="{00000000-0005-0000-0000-0000486D0000}"/>
    <cellStyle name="Normal 33 3" xfId="1496" xr:uid="{00000000-0005-0000-0000-0000496D0000}"/>
    <cellStyle name="Normal 4" xfId="19" xr:uid="{00000000-0005-0000-0000-00004A6D0000}"/>
    <cellStyle name="Normal 4 10" xfId="4291" xr:uid="{00000000-0005-0000-0000-00004B6D0000}"/>
    <cellStyle name="Normal 4 11" xfId="4292" xr:uid="{00000000-0005-0000-0000-00004C6D0000}"/>
    <cellStyle name="Normal 4 12" xfId="4293" xr:uid="{00000000-0005-0000-0000-00004D6D0000}"/>
    <cellStyle name="Normal 4 13" xfId="4294" xr:uid="{00000000-0005-0000-0000-00004E6D0000}"/>
    <cellStyle name="Normal 4 14" xfId="4295" xr:uid="{00000000-0005-0000-0000-00004F6D0000}"/>
    <cellStyle name="Normal 4 15" xfId="4296" xr:uid="{00000000-0005-0000-0000-0000506D0000}"/>
    <cellStyle name="Normal 4 16" xfId="4297" xr:uid="{00000000-0005-0000-0000-0000516D0000}"/>
    <cellStyle name="Normal 4 17" xfId="4298" xr:uid="{00000000-0005-0000-0000-0000526D0000}"/>
    <cellStyle name="Normal 4 18" xfId="4299" xr:uid="{00000000-0005-0000-0000-0000536D0000}"/>
    <cellStyle name="Normal 4 19" xfId="4300" xr:uid="{00000000-0005-0000-0000-0000546D0000}"/>
    <cellStyle name="Normal 4 2" xfId="40" xr:uid="{00000000-0005-0000-0000-0000556D0000}"/>
    <cellStyle name="Normal 4 2 10" xfId="4302" xr:uid="{00000000-0005-0000-0000-0000566D0000}"/>
    <cellStyle name="Normal 4 2 11" xfId="4303" xr:uid="{00000000-0005-0000-0000-0000576D0000}"/>
    <cellStyle name="Normal 4 2 12" xfId="4304" xr:uid="{00000000-0005-0000-0000-0000586D0000}"/>
    <cellStyle name="Normal 4 2 13" xfId="4305" xr:uid="{00000000-0005-0000-0000-0000596D0000}"/>
    <cellStyle name="Normal 4 2 14" xfId="4306" xr:uid="{00000000-0005-0000-0000-00005A6D0000}"/>
    <cellStyle name="Normal 4 2 15" xfId="4307" xr:uid="{00000000-0005-0000-0000-00005B6D0000}"/>
    <cellStyle name="Normal 4 2 16" xfId="4308" xr:uid="{00000000-0005-0000-0000-00005C6D0000}"/>
    <cellStyle name="Normal 4 2 17" xfId="4309" xr:uid="{00000000-0005-0000-0000-00005D6D0000}"/>
    <cellStyle name="Normal 4 2 18" xfId="4301" xr:uid="{00000000-0005-0000-0000-00005E6D0000}"/>
    <cellStyle name="Normal 4 2 2 2" xfId="4310" xr:uid="{00000000-0005-0000-0000-00005F6D0000}"/>
    <cellStyle name="Normal 4 2 3" xfId="1497" xr:uid="{00000000-0005-0000-0000-0000606D0000}"/>
    <cellStyle name="Normal 4 2 4" xfId="4311" xr:uid="{00000000-0005-0000-0000-0000616D0000}"/>
    <cellStyle name="Normal 4 2 5" xfId="4312" xr:uid="{00000000-0005-0000-0000-0000626D0000}"/>
    <cellStyle name="Normal 4 2 6" xfId="4313" xr:uid="{00000000-0005-0000-0000-0000636D0000}"/>
    <cellStyle name="Normal 4 2 7" xfId="4314" xr:uid="{00000000-0005-0000-0000-0000646D0000}"/>
    <cellStyle name="Normal 4 2 8" xfId="4315" xr:uid="{00000000-0005-0000-0000-0000656D0000}"/>
    <cellStyle name="Normal 4 2 9" xfId="4316" xr:uid="{00000000-0005-0000-0000-0000666D0000}"/>
    <cellStyle name="Normal 4 20" xfId="196" xr:uid="{00000000-0005-0000-0000-0000676D0000}"/>
    <cellStyle name="Normal 4 20 2" xfId="247" xr:uid="{00000000-0005-0000-0000-0000686D0000}"/>
    <cellStyle name="Normal 4 20 3" xfId="4317" xr:uid="{00000000-0005-0000-0000-0000696D0000}"/>
    <cellStyle name="Normal 4 21" xfId="4318" xr:uid="{00000000-0005-0000-0000-00006A6D0000}"/>
    <cellStyle name="Normal 4 22" xfId="4319" xr:uid="{00000000-0005-0000-0000-00006B6D0000}"/>
    <cellStyle name="Normal 4 23" xfId="4320" xr:uid="{00000000-0005-0000-0000-00006C6D0000}"/>
    <cellStyle name="Normal 4 23 10" xfId="4321" xr:uid="{00000000-0005-0000-0000-00006D6D0000}"/>
    <cellStyle name="Normal 4 23 11" xfId="4322" xr:uid="{00000000-0005-0000-0000-00006E6D0000}"/>
    <cellStyle name="Normal 4 23 12" xfId="4323" xr:uid="{00000000-0005-0000-0000-00006F6D0000}"/>
    <cellStyle name="Normal 4 23 13" xfId="4324" xr:uid="{00000000-0005-0000-0000-0000706D0000}"/>
    <cellStyle name="Normal 4 23 14" xfId="4325" xr:uid="{00000000-0005-0000-0000-0000716D0000}"/>
    <cellStyle name="Normal 4 23 15" xfId="4326" xr:uid="{00000000-0005-0000-0000-0000726D0000}"/>
    <cellStyle name="Normal 4 23 16" xfId="4327" xr:uid="{00000000-0005-0000-0000-0000736D0000}"/>
    <cellStyle name="Normal 4 23 2" xfId="4328" xr:uid="{00000000-0005-0000-0000-0000746D0000}"/>
    <cellStyle name="Normal 4 23 3" xfId="4329" xr:uid="{00000000-0005-0000-0000-0000756D0000}"/>
    <cellStyle name="Normal 4 23 4" xfId="4330" xr:uid="{00000000-0005-0000-0000-0000766D0000}"/>
    <cellStyle name="Normal 4 23 5" xfId="4331" xr:uid="{00000000-0005-0000-0000-0000776D0000}"/>
    <cellStyle name="Normal 4 23 6" xfId="4332" xr:uid="{00000000-0005-0000-0000-0000786D0000}"/>
    <cellStyle name="Normal 4 23 7" xfId="4333" xr:uid="{00000000-0005-0000-0000-0000796D0000}"/>
    <cellStyle name="Normal 4 23 8" xfId="4334" xr:uid="{00000000-0005-0000-0000-00007A6D0000}"/>
    <cellStyle name="Normal 4 23 9" xfId="4335" xr:uid="{00000000-0005-0000-0000-00007B6D0000}"/>
    <cellStyle name="Normal 4 24" xfId="4336" xr:uid="{00000000-0005-0000-0000-00007C6D0000}"/>
    <cellStyle name="Normal 4 24 10" xfId="4337" xr:uid="{00000000-0005-0000-0000-00007D6D0000}"/>
    <cellStyle name="Normal 4 24 11" xfId="4338" xr:uid="{00000000-0005-0000-0000-00007E6D0000}"/>
    <cellStyle name="Normal 4 24 12" xfId="4339" xr:uid="{00000000-0005-0000-0000-00007F6D0000}"/>
    <cellStyle name="Normal 4 24 13" xfId="4340" xr:uid="{00000000-0005-0000-0000-0000806D0000}"/>
    <cellStyle name="Normal 4 24 2" xfId="4341" xr:uid="{00000000-0005-0000-0000-0000816D0000}"/>
    <cellStyle name="Normal 4 24 3" xfId="4342" xr:uid="{00000000-0005-0000-0000-0000826D0000}"/>
    <cellStyle name="Normal 4 24 4" xfId="4343" xr:uid="{00000000-0005-0000-0000-0000836D0000}"/>
    <cellStyle name="Normal 4 24 5" xfId="4344" xr:uid="{00000000-0005-0000-0000-0000846D0000}"/>
    <cellStyle name="Normal 4 24 6" xfId="4345" xr:uid="{00000000-0005-0000-0000-0000856D0000}"/>
    <cellStyle name="Normal 4 24 7" xfId="4346" xr:uid="{00000000-0005-0000-0000-0000866D0000}"/>
    <cellStyle name="Normal 4 24 8" xfId="4347" xr:uid="{00000000-0005-0000-0000-0000876D0000}"/>
    <cellStyle name="Normal 4 24 9" xfId="4348" xr:uid="{00000000-0005-0000-0000-0000886D0000}"/>
    <cellStyle name="Normal 4 25" xfId="4349" xr:uid="{00000000-0005-0000-0000-0000896D0000}"/>
    <cellStyle name="Normal 4 25 10" xfId="4350" xr:uid="{00000000-0005-0000-0000-00008A6D0000}"/>
    <cellStyle name="Normal 4 25 11" xfId="4351" xr:uid="{00000000-0005-0000-0000-00008B6D0000}"/>
    <cellStyle name="Normal 4 25 12" xfId="4352" xr:uid="{00000000-0005-0000-0000-00008C6D0000}"/>
    <cellStyle name="Normal 4 25 13" xfId="4353" xr:uid="{00000000-0005-0000-0000-00008D6D0000}"/>
    <cellStyle name="Normal 4 25 2" xfId="4354" xr:uid="{00000000-0005-0000-0000-00008E6D0000}"/>
    <cellStyle name="Normal 4 25 3" xfId="4355" xr:uid="{00000000-0005-0000-0000-00008F6D0000}"/>
    <cellStyle name="Normal 4 25 4" xfId="4356" xr:uid="{00000000-0005-0000-0000-0000906D0000}"/>
    <cellStyle name="Normal 4 25 5" xfId="4357" xr:uid="{00000000-0005-0000-0000-0000916D0000}"/>
    <cellStyle name="Normal 4 25 6" xfId="4358" xr:uid="{00000000-0005-0000-0000-0000926D0000}"/>
    <cellStyle name="Normal 4 25 7" xfId="4359" xr:uid="{00000000-0005-0000-0000-0000936D0000}"/>
    <cellStyle name="Normal 4 25 8" xfId="4360" xr:uid="{00000000-0005-0000-0000-0000946D0000}"/>
    <cellStyle name="Normal 4 25 9" xfId="4361" xr:uid="{00000000-0005-0000-0000-0000956D0000}"/>
    <cellStyle name="Normal 4 26" xfId="4362" xr:uid="{00000000-0005-0000-0000-0000966D0000}"/>
    <cellStyle name="Normal 4 26 10" xfId="4363" xr:uid="{00000000-0005-0000-0000-0000976D0000}"/>
    <cellStyle name="Normal 4 26 11" xfId="4364" xr:uid="{00000000-0005-0000-0000-0000986D0000}"/>
    <cellStyle name="Normal 4 26 12" xfId="4365" xr:uid="{00000000-0005-0000-0000-0000996D0000}"/>
    <cellStyle name="Normal 4 26 13" xfId="4366" xr:uid="{00000000-0005-0000-0000-00009A6D0000}"/>
    <cellStyle name="Normal 4 26 2" xfId="4367" xr:uid="{00000000-0005-0000-0000-00009B6D0000}"/>
    <cellStyle name="Normal 4 26 3" xfId="4368" xr:uid="{00000000-0005-0000-0000-00009C6D0000}"/>
    <cellStyle name="Normal 4 26 4" xfId="4369" xr:uid="{00000000-0005-0000-0000-00009D6D0000}"/>
    <cellStyle name="Normal 4 26 5" xfId="4370" xr:uid="{00000000-0005-0000-0000-00009E6D0000}"/>
    <cellStyle name="Normal 4 26 6" xfId="4371" xr:uid="{00000000-0005-0000-0000-00009F6D0000}"/>
    <cellStyle name="Normal 4 26 7" xfId="4372" xr:uid="{00000000-0005-0000-0000-0000A06D0000}"/>
    <cellStyle name="Normal 4 26 8" xfId="4373" xr:uid="{00000000-0005-0000-0000-0000A16D0000}"/>
    <cellStyle name="Normal 4 26 9" xfId="4374" xr:uid="{00000000-0005-0000-0000-0000A26D0000}"/>
    <cellStyle name="Normal 4 27" xfId="4375" xr:uid="{00000000-0005-0000-0000-0000A36D0000}"/>
    <cellStyle name="Normal 4 27 10" xfId="4376" xr:uid="{00000000-0005-0000-0000-0000A46D0000}"/>
    <cellStyle name="Normal 4 27 11" xfId="4377" xr:uid="{00000000-0005-0000-0000-0000A56D0000}"/>
    <cellStyle name="Normal 4 27 12" xfId="4378" xr:uid="{00000000-0005-0000-0000-0000A66D0000}"/>
    <cellStyle name="Normal 4 27 13" xfId="4379" xr:uid="{00000000-0005-0000-0000-0000A76D0000}"/>
    <cellStyle name="Normal 4 27 2" xfId="4380" xr:uid="{00000000-0005-0000-0000-0000A86D0000}"/>
    <cellStyle name="Normal 4 27 3" xfId="4381" xr:uid="{00000000-0005-0000-0000-0000A96D0000}"/>
    <cellStyle name="Normal 4 27 4" xfId="4382" xr:uid="{00000000-0005-0000-0000-0000AA6D0000}"/>
    <cellStyle name="Normal 4 27 5" xfId="4383" xr:uid="{00000000-0005-0000-0000-0000AB6D0000}"/>
    <cellStyle name="Normal 4 27 6" xfId="4384" xr:uid="{00000000-0005-0000-0000-0000AC6D0000}"/>
    <cellStyle name="Normal 4 27 7" xfId="4385" xr:uid="{00000000-0005-0000-0000-0000AD6D0000}"/>
    <cellStyle name="Normal 4 27 8" xfId="4386" xr:uid="{00000000-0005-0000-0000-0000AE6D0000}"/>
    <cellStyle name="Normal 4 27 9" xfId="4387" xr:uid="{00000000-0005-0000-0000-0000AF6D0000}"/>
    <cellStyle name="Normal 4 28" xfId="4388" xr:uid="{00000000-0005-0000-0000-0000B06D0000}"/>
    <cellStyle name="Normal 4 28 10" xfId="4389" xr:uid="{00000000-0005-0000-0000-0000B16D0000}"/>
    <cellStyle name="Normal 4 28 11" xfId="4390" xr:uid="{00000000-0005-0000-0000-0000B26D0000}"/>
    <cellStyle name="Normal 4 28 12" xfId="4391" xr:uid="{00000000-0005-0000-0000-0000B36D0000}"/>
    <cellStyle name="Normal 4 28 13" xfId="4392" xr:uid="{00000000-0005-0000-0000-0000B46D0000}"/>
    <cellStyle name="Normal 4 28 2" xfId="4393" xr:uid="{00000000-0005-0000-0000-0000B56D0000}"/>
    <cellStyle name="Normal 4 28 3" xfId="4394" xr:uid="{00000000-0005-0000-0000-0000B66D0000}"/>
    <cellStyle name="Normal 4 28 4" xfId="4395" xr:uid="{00000000-0005-0000-0000-0000B76D0000}"/>
    <cellStyle name="Normal 4 28 5" xfId="4396" xr:uid="{00000000-0005-0000-0000-0000B86D0000}"/>
    <cellStyle name="Normal 4 28 6" xfId="4397" xr:uid="{00000000-0005-0000-0000-0000B96D0000}"/>
    <cellStyle name="Normal 4 28 7" xfId="4398" xr:uid="{00000000-0005-0000-0000-0000BA6D0000}"/>
    <cellStyle name="Normal 4 28 8" xfId="4399" xr:uid="{00000000-0005-0000-0000-0000BB6D0000}"/>
    <cellStyle name="Normal 4 28 9" xfId="4400" xr:uid="{00000000-0005-0000-0000-0000BC6D0000}"/>
    <cellStyle name="Normal 4 29" xfId="4401" xr:uid="{00000000-0005-0000-0000-0000BD6D0000}"/>
    <cellStyle name="Normal 4 29 10" xfId="4402" xr:uid="{00000000-0005-0000-0000-0000BE6D0000}"/>
    <cellStyle name="Normal 4 29 11" xfId="4403" xr:uid="{00000000-0005-0000-0000-0000BF6D0000}"/>
    <cellStyle name="Normal 4 29 12" xfId="4404" xr:uid="{00000000-0005-0000-0000-0000C06D0000}"/>
    <cellStyle name="Normal 4 29 13" xfId="4405" xr:uid="{00000000-0005-0000-0000-0000C16D0000}"/>
    <cellStyle name="Normal 4 29 2" xfId="4406" xr:uid="{00000000-0005-0000-0000-0000C26D0000}"/>
    <cellStyle name="Normal 4 29 3" xfId="4407" xr:uid="{00000000-0005-0000-0000-0000C36D0000}"/>
    <cellStyle name="Normal 4 29 4" xfId="4408" xr:uid="{00000000-0005-0000-0000-0000C46D0000}"/>
    <cellStyle name="Normal 4 29 5" xfId="4409" xr:uid="{00000000-0005-0000-0000-0000C56D0000}"/>
    <cellStyle name="Normal 4 29 6" xfId="4410" xr:uid="{00000000-0005-0000-0000-0000C66D0000}"/>
    <cellStyle name="Normal 4 29 7" xfId="4411" xr:uid="{00000000-0005-0000-0000-0000C76D0000}"/>
    <cellStyle name="Normal 4 29 8" xfId="4412" xr:uid="{00000000-0005-0000-0000-0000C86D0000}"/>
    <cellStyle name="Normal 4 29 9" xfId="4413" xr:uid="{00000000-0005-0000-0000-0000C96D0000}"/>
    <cellStyle name="Normal 4 3" xfId="110" xr:uid="{00000000-0005-0000-0000-0000CA6D0000}"/>
    <cellStyle name="Normal 4 3 10" xfId="4415" xr:uid="{00000000-0005-0000-0000-0000CB6D0000}"/>
    <cellStyle name="Normal 4 3 11" xfId="4416" xr:uid="{00000000-0005-0000-0000-0000CC6D0000}"/>
    <cellStyle name="Normal 4 3 12" xfId="4417" xr:uid="{00000000-0005-0000-0000-0000CD6D0000}"/>
    <cellStyle name="Normal 4 3 13" xfId="4418" xr:uid="{00000000-0005-0000-0000-0000CE6D0000}"/>
    <cellStyle name="Normal 4 3 14" xfId="4419" xr:uid="{00000000-0005-0000-0000-0000CF6D0000}"/>
    <cellStyle name="Normal 4 3 15" xfId="4420" xr:uid="{00000000-0005-0000-0000-0000D06D0000}"/>
    <cellStyle name="Normal 4 3 16" xfId="4421" xr:uid="{00000000-0005-0000-0000-0000D16D0000}"/>
    <cellStyle name="Normal 4 3 17" xfId="4422" xr:uid="{00000000-0005-0000-0000-0000D26D0000}"/>
    <cellStyle name="Normal 4 3 18" xfId="4414" xr:uid="{00000000-0005-0000-0000-0000D36D0000}"/>
    <cellStyle name="Normal 4 3 2" xfId="4423" xr:uid="{00000000-0005-0000-0000-0000D46D0000}"/>
    <cellStyle name="Normal 4 3 3" xfId="4424" xr:uid="{00000000-0005-0000-0000-0000D56D0000}"/>
    <cellStyle name="Normal 4 3 4" xfId="4425" xr:uid="{00000000-0005-0000-0000-0000D66D0000}"/>
    <cellStyle name="Normal 4 3 5" xfId="4426" xr:uid="{00000000-0005-0000-0000-0000D76D0000}"/>
    <cellStyle name="Normal 4 3 6" xfId="4427" xr:uid="{00000000-0005-0000-0000-0000D86D0000}"/>
    <cellStyle name="Normal 4 3 7" xfId="4428" xr:uid="{00000000-0005-0000-0000-0000D96D0000}"/>
    <cellStyle name="Normal 4 3 8" xfId="4429" xr:uid="{00000000-0005-0000-0000-0000DA6D0000}"/>
    <cellStyle name="Normal 4 3 9" xfId="4430" xr:uid="{00000000-0005-0000-0000-0000DB6D0000}"/>
    <cellStyle name="Normal 4 30" xfId="4431" xr:uid="{00000000-0005-0000-0000-0000DC6D0000}"/>
    <cellStyle name="Normal 4 30 10" xfId="4432" xr:uid="{00000000-0005-0000-0000-0000DD6D0000}"/>
    <cellStyle name="Normal 4 30 11" xfId="4433" xr:uid="{00000000-0005-0000-0000-0000DE6D0000}"/>
    <cellStyle name="Normal 4 30 12" xfId="4434" xr:uid="{00000000-0005-0000-0000-0000DF6D0000}"/>
    <cellStyle name="Normal 4 30 13" xfId="4435" xr:uid="{00000000-0005-0000-0000-0000E06D0000}"/>
    <cellStyle name="Normal 4 30 2" xfId="4436" xr:uid="{00000000-0005-0000-0000-0000E16D0000}"/>
    <cellStyle name="Normal 4 30 3" xfId="4437" xr:uid="{00000000-0005-0000-0000-0000E26D0000}"/>
    <cellStyle name="Normal 4 30 4" xfId="4438" xr:uid="{00000000-0005-0000-0000-0000E36D0000}"/>
    <cellStyle name="Normal 4 30 5" xfId="4439" xr:uid="{00000000-0005-0000-0000-0000E46D0000}"/>
    <cellStyle name="Normal 4 30 6" xfId="4440" xr:uid="{00000000-0005-0000-0000-0000E56D0000}"/>
    <cellStyle name="Normal 4 30 7" xfId="4441" xr:uid="{00000000-0005-0000-0000-0000E66D0000}"/>
    <cellStyle name="Normal 4 30 8" xfId="4442" xr:uid="{00000000-0005-0000-0000-0000E76D0000}"/>
    <cellStyle name="Normal 4 30 9" xfId="4443" xr:uid="{00000000-0005-0000-0000-0000E86D0000}"/>
    <cellStyle name="Normal 4 31" xfId="4444" xr:uid="{00000000-0005-0000-0000-0000E96D0000}"/>
    <cellStyle name="Normal 4 31 10" xfId="4445" xr:uid="{00000000-0005-0000-0000-0000EA6D0000}"/>
    <cellStyle name="Normal 4 31 11" xfId="4446" xr:uid="{00000000-0005-0000-0000-0000EB6D0000}"/>
    <cellStyle name="Normal 4 31 12" xfId="4447" xr:uid="{00000000-0005-0000-0000-0000EC6D0000}"/>
    <cellStyle name="Normal 4 31 13" xfId="4448" xr:uid="{00000000-0005-0000-0000-0000ED6D0000}"/>
    <cellStyle name="Normal 4 31 2" xfId="4449" xr:uid="{00000000-0005-0000-0000-0000EE6D0000}"/>
    <cellStyle name="Normal 4 31 3" xfId="4450" xr:uid="{00000000-0005-0000-0000-0000EF6D0000}"/>
    <cellStyle name="Normal 4 31 4" xfId="4451" xr:uid="{00000000-0005-0000-0000-0000F06D0000}"/>
    <cellStyle name="Normal 4 31 5" xfId="4452" xr:uid="{00000000-0005-0000-0000-0000F16D0000}"/>
    <cellStyle name="Normal 4 31 6" xfId="4453" xr:uid="{00000000-0005-0000-0000-0000F26D0000}"/>
    <cellStyle name="Normal 4 31 7" xfId="4454" xr:uid="{00000000-0005-0000-0000-0000F36D0000}"/>
    <cellStyle name="Normal 4 31 8" xfId="4455" xr:uid="{00000000-0005-0000-0000-0000F46D0000}"/>
    <cellStyle name="Normal 4 31 9" xfId="4456" xr:uid="{00000000-0005-0000-0000-0000F56D0000}"/>
    <cellStyle name="Normal 4 32" xfId="4457" xr:uid="{00000000-0005-0000-0000-0000F66D0000}"/>
    <cellStyle name="Normal 4 32 10" xfId="4458" xr:uid="{00000000-0005-0000-0000-0000F76D0000}"/>
    <cellStyle name="Normal 4 32 11" xfId="4459" xr:uid="{00000000-0005-0000-0000-0000F86D0000}"/>
    <cellStyle name="Normal 4 32 12" xfId="4460" xr:uid="{00000000-0005-0000-0000-0000F96D0000}"/>
    <cellStyle name="Normal 4 32 13" xfId="4461" xr:uid="{00000000-0005-0000-0000-0000FA6D0000}"/>
    <cellStyle name="Normal 4 32 2" xfId="4462" xr:uid="{00000000-0005-0000-0000-0000FB6D0000}"/>
    <cellStyle name="Normal 4 32 3" xfId="4463" xr:uid="{00000000-0005-0000-0000-0000FC6D0000}"/>
    <cellStyle name="Normal 4 32 4" xfId="4464" xr:uid="{00000000-0005-0000-0000-0000FD6D0000}"/>
    <cellStyle name="Normal 4 32 5" xfId="4465" xr:uid="{00000000-0005-0000-0000-0000FE6D0000}"/>
    <cellStyle name="Normal 4 32 6" xfId="4466" xr:uid="{00000000-0005-0000-0000-0000FF6D0000}"/>
    <cellStyle name="Normal 4 32 7" xfId="4467" xr:uid="{00000000-0005-0000-0000-0000006E0000}"/>
    <cellStyle name="Normal 4 32 8" xfId="4468" xr:uid="{00000000-0005-0000-0000-0000016E0000}"/>
    <cellStyle name="Normal 4 32 9" xfId="4469" xr:uid="{00000000-0005-0000-0000-0000026E0000}"/>
    <cellStyle name="Normal 4 33" xfId="4470" xr:uid="{00000000-0005-0000-0000-0000036E0000}"/>
    <cellStyle name="Normal 4 33 10" xfId="4471" xr:uid="{00000000-0005-0000-0000-0000046E0000}"/>
    <cellStyle name="Normal 4 33 11" xfId="4472" xr:uid="{00000000-0005-0000-0000-0000056E0000}"/>
    <cellStyle name="Normal 4 33 12" xfId="4473" xr:uid="{00000000-0005-0000-0000-0000066E0000}"/>
    <cellStyle name="Normal 4 33 13" xfId="4474" xr:uid="{00000000-0005-0000-0000-0000076E0000}"/>
    <cellStyle name="Normal 4 33 2" xfId="4475" xr:uid="{00000000-0005-0000-0000-0000086E0000}"/>
    <cellStyle name="Normal 4 33 3" xfId="4476" xr:uid="{00000000-0005-0000-0000-0000096E0000}"/>
    <cellStyle name="Normal 4 33 4" xfId="4477" xr:uid="{00000000-0005-0000-0000-00000A6E0000}"/>
    <cellStyle name="Normal 4 33 5" xfId="4478" xr:uid="{00000000-0005-0000-0000-00000B6E0000}"/>
    <cellStyle name="Normal 4 33 6" xfId="4479" xr:uid="{00000000-0005-0000-0000-00000C6E0000}"/>
    <cellStyle name="Normal 4 33 7" xfId="4480" xr:uid="{00000000-0005-0000-0000-00000D6E0000}"/>
    <cellStyle name="Normal 4 33 8" xfId="4481" xr:uid="{00000000-0005-0000-0000-00000E6E0000}"/>
    <cellStyle name="Normal 4 33 9" xfId="4482" xr:uid="{00000000-0005-0000-0000-00000F6E0000}"/>
    <cellStyle name="Normal 4 34" xfId="4483" xr:uid="{00000000-0005-0000-0000-0000106E0000}"/>
    <cellStyle name="Normal 4 34 10" xfId="4484" xr:uid="{00000000-0005-0000-0000-0000116E0000}"/>
    <cellStyle name="Normal 4 34 11" xfId="4485" xr:uid="{00000000-0005-0000-0000-0000126E0000}"/>
    <cellStyle name="Normal 4 34 12" xfId="4486" xr:uid="{00000000-0005-0000-0000-0000136E0000}"/>
    <cellStyle name="Normal 4 34 13" xfId="4487" xr:uid="{00000000-0005-0000-0000-0000146E0000}"/>
    <cellStyle name="Normal 4 34 2" xfId="4488" xr:uid="{00000000-0005-0000-0000-0000156E0000}"/>
    <cellStyle name="Normal 4 34 3" xfId="4489" xr:uid="{00000000-0005-0000-0000-0000166E0000}"/>
    <cellStyle name="Normal 4 34 4" xfId="4490" xr:uid="{00000000-0005-0000-0000-0000176E0000}"/>
    <cellStyle name="Normal 4 34 5" xfId="4491" xr:uid="{00000000-0005-0000-0000-0000186E0000}"/>
    <cellStyle name="Normal 4 34 6" xfId="4492" xr:uid="{00000000-0005-0000-0000-0000196E0000}"/>
    <cellStyle name="Normal 4 34 7" xfId="4493" xr:uid="{00000000-0005-0000-0000-00001A6E0000}"/>
    <cellStyle name="Normal 4 34 8" xfId="4494" xr:uid="{00000000-0005-0000-0000-00001B6E0000}"/>
    <cellStyle name="Normal 4 34 9" xfId="4495" xr:uid="{00000000-0005-0000-0000-00001C6E0000}"/>
    <cellStyle name="Normal 4 35" xfId="4496" xr:uid="{00000000-0005-0000-0000-00001D6E0000}"/>
    <cellStyle name="Normal 4 35 10" xfId="4497" xr:uid="{00000000-0005-0000-0000-00001E6E0000}"/>
    <cellStyle name="Normal 4 35 11" xfId="4498" xr:uid="{00000000-0005-0000-0000-00001F6E0000}"/>
    <cellStyle name="Normal 4 35 12" xfId="4499" xr:uid="{00000000-0005-0000-0000-0000206E0000}"/>
    <cellStyle name="Normal 4 35 13" xfId="4500" xr:uid="{00000000-0005-0000-0000-0000216E0000}"/>
    <cellStyle name="Normal 4 35 2" xfId="4501" xr:uid="{00000000-0005-0000-0000-0000226E0000}"/>
    <cellStyle name="Normal 4 35 3" xfId="4502" xr:uid="{00000000-0005-0000-0000-0000236E0000}"/>
    <cellStyle name="Normal 4 35 4" xfId="4503" xr:uid="{00000000-0005-0000-0000-0000246E0000}"/>
    <cellStyle name="Normal 4 35 5" xfId="4504" xr:uid="{00000000-0005-0000-0000-0000256E0000}"/>
    <cellStyle name="Normal 4 35 6" xfId="4505" xr:uid="{00000000-0005-0000-0000-0000266E0000}"/>
    <cellStyle name="Normal 4 35 7" xfId="4506" xr:uid="{00000000-0005-0000-0000-0000276E0000}"/>
    <cellStyle name="Normal 4 35 8" xfId="4507" xr:uid="{00000000-0005-0000-0000-0000286E0000}"/>
    <cellStyle name="Normal 4 35 9" xfId="4508" xr:uid="{00000000-0005-0000-0000-0000296E0000}"/>
    <cellStyle name="Normal 4 36" xfId="4509" xr:uid="{00000000-0005-0000-0000-00002A6E0000}"/>
    <cellStyle name="Normal 4 36 10" xfId="4510" xr:uid="{00000000-0005-0000-0000-00002B6E0000}"/>
    <cellStyle name="Normal 4 36 11" xfId="4511" xr:uid="{00000000-0005-0000-0000-00002C6E0000}"/>
    <cellStyle name="Normal 4 36 12" xfId="4512" xr:uid="{00000000-0005-0000-0000-00002D6E0000}"/>
    <cellStyle name="Normal 4 36 13" xfId="4513" xr:uid="{00000000-0005-0000-0000-00002E6E0000}"/>
    <cellStyle name="Normal 4 36 2" xfId="4514" xr:uid="{00000000-0005-0000-0000-00002F6E0000}"/>
    <cellStyle name="Normal 4 36 3" xfId="4515" xr:uid="{00000000-0005-0000-0000-0000306E0000}"/>
    <cellStyle name="Normal 4 36 4" xfId="4516" xr:uid="{00000000-0005-0000-0000-0000316E0000}"/>
    <cellStyle name="Normal 4 36 5" xfId="4517" xr:uid="{00000000-0005-0000-0000-0000326E0000}"/>
    <cellStyle name="Normal 4 36 6" xfId="4518" xr:uid="{00000000-0005-0000-0000-0000336E0000}"/>
    <cellStyle name="Normal 4 36 7" xfId="4519" xr:uid="{00000000-0005-0000-0000-0000346E0000}"/>
    <cellStyle name="Normal 4 36 8" xfId="4520" xr:uid="{00000000-0005-0000-0000-0000356E0000}"/>
    <cellStyle name="Normal 4 36 9" xfId="4521" xr:uid="{00000000-0005-0000-0000-0000366E0000}"/>
    <cellStyle name="Normal 4 37" xfId="4522" xr:uid="{00000000-0005-0000-0000-0000376E0000}"/>
    <cellStyle name="Normal 4 37 10" xfId="4523" xr:uid="{00000000-0005-0000-0000-0000386E0000}"/>
    <cellStyle name="Normal 4 37 11" xfId="4524" xr:uid="{00000000-0005-0000-0000-0000396E0000}"/>
    <cellStyle name="Normal 4 37 12" xfId="4525" xr:uid="{00000000-0005-0000-0000-00003A6E0000}"/>
    <cellStyle name="Normal 4 37 13" xfId="4526" xr:uid="{00000000-0005-0000-0000-00003B6E0000}"/>
    <cellStyle name="Normal 4 37 2" xfId="4527" xr:uid="{00000000-0005-0000-0000-00003C6E0000}"/>
    <cellStyle name="Normal 4 37 3" xfId="4528" xr:uid="{00000000-0005-0000-0000-00003D6E0000}"/>
    <cellStyle name="Normal 4 37 4" xfId="4529" xr:uid="{00000000-0005-0000-0000-00003E6E0000}"/>
    <cellStyle name="Normal 4 37 5" xfId="4530" xr:uid="{00000000-0005-0000-0000-00003F6E0000}"/>
    <cellStyle name="Normal 4 37 6" xfId="4531" xr:uid="{00000000-0005-0000-0000-0000406E0000}"/>
    <cellStyle name="Normal 4 37 7" xfId="4532" xr:uid="{00000000-0005-0000-0000-0000416E0000}"/>
    <cellStyle name="Normal 4 37 8" xfId="4533" xr:uid="{00000000-0005-0000-0000-0000426E0000}"/>
    <cellStyle name="Normal 4 37 9" xfId="4534" xr:uid="{00000000-0005-0000-0000-0000436E0000}"/>
    <cellStyle name="Normal 4 38" xfId="4535" xr:uid="{00000000-0005-0000-0000-0000446E0000}"/>
    <cellStyle name="Normal 4 38 10" xfId="4536" xr:uid="{00000000-0005-0000-0000-0000456E0000}"/>
    <cellStyle name="Normal 4 38 11" xfId="4537" xr:uid="{00000000-0005-0000-0000-0000466E0000}"/>
    <cellStyle name="Normal 4 38 12" xfId="4538" xr:uid="{00000000-0005-0000-0000-0000476E0000}"/>
    <cellStyle name="Normal 4 38 13" xfId="4539" xr:uid="{00000000-0005-0000-0000-0000486E0000}"/>
    <cellStyle name="Normal 4 38 2" xfId="4540" xr:uid="{00000000-0005-0000-0000-0000496E0000}"/>
    <cellStyle name="Normal 4 38 3" xfId="4541" xr:uid="{00000000-0005-0000-0000-00004A6E0000}"/>
    <cellStyle name="Normal 4 38 4" xfId="4542" xr:uid="{00000000-0005-0000-0000-00004B6E0000}"/>
    <cellStyle name="Normal 4 38 5" xfId="4543" xr:uid="{00000000-0005-0000-0000-00004C6E0000}"/>
    <cellStyle name="Normal 4 38 6" xfId="4544" xr:uid="{00000000-0005-0000-0000-00004D6E0000}"/>
    <cellStyle name="Normal 4 38 7" xfId="4545" xr:uid="{00000000-0005-0000-0000-00004E6E0000}"/>
    <cellStyle name="Normal 4 38 8" xfId="4546" xr:uid="{00000000-0005-0000-0000-00004F6E0000}"/>
    <cellStyle name="Normal 4 38 9" xfId="4547" xr:uid="{00000000-0005-0000-0000-0000506E0000}"/>
    <cellStyle name="Normal 4 39" xfId="4548" xr:uid="{00000000-0005-0000-0000-0000516E0000}"/>
    <cellStyle name="Normal 4 39 10" xfId="4549" xr:uid="{00000000-0005-0000-0000-0000526E0000}"/>
    <cellStyle name="Normal 4 39 11" xfId="4550" xr:uid="{00000000-0005-0000-0000-0000536E0000}"/>
    <cellStyle name="Normal 4 39 12" xfId="4551" xr:uid="{00000000-0005-0000-0000-0000546E0000}"/>
    <cellStyle name="Normal 4 39 13" xfId="4552" xr:uid="{00000000-0005-0000-0000-0000556E0000}"/>
    <cellStyle name="Normal 4 39 2" xfId="4553" xr:uid="{00000000-0005-0000-0000-0000566E0000}"/>
    <cellStyle name="Normal 4 39 3" xfId="4554" xr:uid="{00000000-0005-0000-0000-0000576E0000}"/>
    <cellStyle name="Normal 4 39 4" xfId="4555" xr:uid="{00000000-0005-0000-0000-0000586E0000}"/>
    <cellStyle name="Normal 4 39 5" xfId="4556" xr:uid="{00000000-0005-0000-0000-0000596E0000}"/>
    <cellStyle name="Normal 4 39 6" xfId="4557" xr:uid="{00000000-0005-0000-0000-00005A6E0000}"/>
    <cellStyle name="Normal 4 39 7" xfId="4558" xr:uid="{00000000-0005-0000-0000-00005B6E0000}"/>
    <cellStyle name="Normal 4 39 8" xfId="4559" xr:uid="{00000000-0005-0000-0000-00005C6E0000}"/>
    <cellStyle name="Normal 4 39 9" xfId="4560" xr:uid="{00000000-0005-0000-0000-00005D6E0000}"/>
    <cellStyle name="Normal 4 4" xfId="4561" xr:uid="{00000000-0005-0000-0000-00005E6E0000}"/>
    <cellStyle name="Normal 4 4 10" xfId="4562" xr:uid="{00000000-0005-0000-0000-00005F6E0000}"/>
    <cellStyle name="Normal 4 4 11" xfId="4563" xr:uid="{00000000-0005-0000-0000-0000606E0000}"/>
    <cellStyle name="Normal 4 4 12" xfId="4564" xr:uid="{00000000-0005-0000-0000-0000616E0000}"/>
    <cellStyle name="Normal 4 4 13" xfId="4565" xr:uid="{00000000-0005-0000-0000-0000626E0000}"/>
    <cellStyle name="Normal 4 4 14" xfId="4566" xr:uid="{00000000-0005-0000-0000-0000636E0000}"/>
    <cellStyle name="Normal 4 4 15" xfId="4567" xr:uid="{00000000-0005-0000-0000-0000646E0000}"/>
    <cellStyle name="Normal 4 4 16" xfId="4568" xr:uid="{00000000-0005-0000-0000-0000656E0000}"/>
    <cellStyle name="Normal 4 4 17" xfId="4569" xr:uid="{00000000-0005-0000-0000-0000666E0000}"/>
    <cellStyle name="Normal 4 4 18" xfId="28723" xr:uid="{00000000-0005-0000-0000-0000676E0000}"/>
    <cellStyle name="Normal 4 4 18 10" xfId="28724" xr:uid="{00000000-0005-0000-0000-0000686E0000}"/>
    <cellStyle name="Normal 4 4 18 2" xfId="28725" xr:uid="{00000000-0005-0000-0000-0000696E0000}"/>
    <cellStyle name="Normal 4 4 18 3" xfId="28726" xr:uid="{00000000-0005-0000-0000-00006A6E0000}"/>
    <cellStyle name="Normal 4 4 18 4" xfId="28727" xr:uid="{00000000-0005-0000-0000-00006B6E0000}"/>
    <cellStyle name="Normal 4 4 18 5" xfId="28728" xr:uid="{00000000-0005-0000-0000-00006C6E0000}"/>
    <cellStyle name="Normal 4 4 18 6" xfId="28729" xr:uid="{00000000-0005-0000-0000-00006D6E0000}"/>
    <cellStyle name="Normal 4 4 18 7" xfId="28730" xr:uid="{00000000-0005-0000-0000-00006E6E0000}"/>
    <cellStyle name="Normal 4 4 18 8" xfId="28731" xr:uid="{00000000-0005-0000-0000-00006F6E0000}"/>
    <cellStyle name="Normal 4 4 18 9" xfId="28732" xr:uid="{00000000-0005-0000-0000-0000706E0000}"/>
    <cellStyle name="Normal 4 4 19" xfId="28733" xr:uid="{00000000-0005-0000-0000-0000716E0000}"/>
    <cellStyle name="Normal 4 4 2" xfId="4570" xr:uid="{00000000-0005-0000-0000-0000726E0000}"/>
    <cellStyle name="Normal 4 4 20" xfId="28734" xr:uid="{00000000-0005-0000-0000-0000736E0000}"/>
    <cellStyle name="Normal 4 4 21" xfId="28735" xr:uid="{00000000-0005-0000-0000-0000746E0000}"/>
    <cellStyle name="Normal 4 4 22" xfId="28736" xr:uid="{00000000-0005-0000-0000-0000756E0000}"/>
    <cellStyle name="Normal 4 4 23" xfId="28737" xr:uid="{00000000-0005-0000-0000-0000766E0000}"/>
    <cellStyle name="Normal 4 4 24" xfId="28738" xr:uid="{00000000-0005-0000-0000-0000776E0000}"/>
    <cellStyle name="Normal 4 4 25" xfId="28739" xr:uid="{00000000-0005-0000-0000-0000786E0000}"/>
    <cellStyle name="Normal 4 4 26" xfId="28740" xr:uid="{00000000-0005-0000-0000-0000796E0000}"/>
    <cellStyle name="Normal 4 4 27" xfId="28741" xr:uid="{00000000-0005-0000-0000-00007A6E0000}"/>
    <cellStyle name="Normal 4 4 3" xfId="4571" xr:uid="{00000000-0005-0000-0000-00007B6E0000}"/>
    <cellStyle name="Normal 4 4 4" xfId="4572" xr:uid="{00000000-0005-0000-0000-00007C6E0000}"/>
    <cellStyle name="Normal 4 4 5" xfId="4573" xr:uid="{00000000-0005-0000-0000-00007D6E0000}"/>
    <cellStyle name="Normal 4 4 6" xfId="4574" xr:uid="{00000000-0005-0000-0000-00007E6E0000}"/>
    <cellStyle name="Normal 4 4 7" xfId="4575" xr:uid="{00000000-0005-0000-0000-00007F6E0000}"/>
    <cellStyle name="Normal 4 4 8" xfId="4576" xr:uid="{00000000-0005-0000-0000-0000806E0000}"/>
    <cellStyle name="Normal 4 4 9" xfId="4577" xr:uid="{00000000-0005-0000-0000-0000816E0000}"/>
    <cellStyle name="Normal 4 40" xfId="4578" xr:uid="{00000000-0005-0000-0000-0000826E0000}"/>
    <cellStyle name="Normal 4 40 10" xfId="4579" xr:uid="{00000000-0005-0000-0000-0000836E0000}"/>
    <cellStyle name="Normal 4 40 11" xfId="4580" xr:uid="{00000000-0005-0000-0000-0000846E0000}"/>
    <cellStyle name="Normal 4 40 12" xfId="4581" xr:uid="{00000000-0005-0000-0000-0000856E0000}"/>
    <cellStyle name="Normal 4 40 13" xfId="4582" xr:uid="{00000000-0005-0000-0000-0000866E0000}"/>
    <cellStyle name="Normal 4 40 2" xfId="4583" xr:uid="{00000000-0005-0000-0000-0000876E0000}"/>
    <cellStyle name="Normal 4 40 3" xfId="4584" xr:uid="{00000000-0005-0000-0000-0000886E0000}"/>
    <cellStyle name="Normal 4 40 4" xfId="4585" xr:uid="{00000000-0005-0000-0000-0000896E0000}"/>
    <cellStyle name="Normal 4 40 5" xfId="4586" xr:uid="{00000000-0005-0000-0000-00008A6E0000}"/>
    <cellStyle name="Normal 4 40 6" xfId="4587" xr:uid="{00000000-0005-0000-0000-00008B6E0000}"/>
    <cellStyle name="Normal 4 40 7" xfId="4588" xr:uid="{00000000-0005-0000-0000-00008C6E0000}"/>
    <cellStyle name="Normal 4 40 8" xfId="4589" xr:uid="{00000000-0005-0000-0000-00008D6E0000}"/>
    <cellStyle name="Normal 4 40 9" xfId="4590" xr:uid="{00000000-0005-0000-0000-00008E6E0000}"/>
    <cellStyle name="Normal 4 41" xfId="4591" xr:uid="{00000000-0005-0000-0000-00008F6E0000}"/>
    <cellStyle name="Normal 4 41 10" xfId="4592" xr:uid="{00000000-0005-0000-0000-0000906E0000}"/>
    <cellStyle name="Normal 4 41 11" xfId="4593" xr:uid="{00000000-0005-0000-0000-0000916E0000}"/>
    <cellStyle name="Normal 4 41 12" xfId="4594" xr:uid="{00000000-0005-0000-0000-0000926E0000}"/>
    <cellStyle name="Normal 4 41 13" xfId="4595" xr:uid="{00000000-0005-0000-0000-0000936E0000}"/>
    <cellStyle name="Normal 4 41 2" xfId="4596" xr:uid="{00000000-0005-0000-0000-0000946E0000}"/>
    <cellStyle name="Normal 4 41 3" xfId="4597" xr:uid="{00000000-0005-0000-0000-0000956E0000}"/>
    <cellStyle name="Normal 4 41 4" xfId="4598" xr:uid="{00000000-0005-0000-0000-0000966E0000}"/>
    <cellStyle name="Normal 4 41 5" xfId="4599" xr:uid="{00000000-0005-0000-0000-0000976E0000}"/>
    <cellStyle name="Normal 4 41 6" xfId="4600" xr:uid="{00000000-0005-0000-0000-0000986E0000}"/>
    <cellStyle name="Normal 4 41 7" xfId="4601" xr:uid="{00000000-0005-0000-0000-0000996E0000}"/>
    <cellStyle name="Normal 4 41 8" xfId="4602" xr:uid="{00000000-0005-0000-0000-00009A6E0000}"/>
    <cellStyle name="Normal 4 41 9" xfId="4603" xr:uid="{00000000-0005-0000-0000-00009B6E0000}"/>
    <cellStyle name="Normal 4 42" xfId="4604" xr:uid="{00000000-0005-0000-0000-00009C6E0000}"/>
    <cellStyle name="Normal 4 42 10" xfId="4605" xr:uid="{00000000-0005-0000-0000-00009D6E0000}"/>
    <cellStyle name="Normal 4 42 11" xfId="4606" xr:uid="{00000000-0005-0000-0000-00009E6E0000}"/>
    <cellStyle name="Normal 4 42 12" xfId="4607" xr:uid="{00000000-0005-0000-0000-00009F6E0000}"/>
    <cellStyle name="Normal 4 42 13" xfId="4608" xr:uid="{00000000-0005-0000-0000-0000A06E0000}"/>
    <cellStyle name="Normal 4 42 2" xfId="4609" xr:uid="{00000000-0005-0000-0000-0000A16E0000}"/>
    <cellStyle name="Normal 4 42 3" xfId="4610" xr:uid="{00000000-0005-0000-0000-0000A26E0000}"/>
    <cellStyle name="Normal 4 42 4" xfId="4611" xr:uid="{00000000-0005-0000-0000-0000A36E0000}"/>
    <cellStyle name="Normal 4 42 5" xfId="4612" xr:uid="{00000000-0005-0000-0000-0000A46E0000}"/>
    <cellStyle name="Normal 4 42 6" xfId="4613" xr:uid="{00000000-0005-0000-0000-0000A56E0000}"/>
    <cellStyle name="Normal 4 42 7" xfId="4614" xr:uid="{00000000-0005-0000-0000-0000A66E0000}"/>
    <cellStyle name="Normal 4 42 8" xfId="4615" xr:uid="{00000000-0005-0000-0000-0000A76E0000}"/>
    <cellStyle name="Normal 4 42 9" xfId="4616" xr:uid="{00000000-0005-0000-0000-0000A86E0000}"/>
    <cellStyle name="Normal 4 43" xfId="4617" xr:uid="{00000000-0005-0000-0000-0000A96E0000}"/>
    <cellStyle name="Normal 4 43 10" xfId="4618" xr:uid="{00000000-0005-0000-0000-0000AA6E0000}"/>
    <cellStyle name="Normal 4 43 11" xfId="4619" xr:uid="{00000000-0005-0000-0000-0000AB6E0000}"/>
    <cellStyle name="Normal 4 43 12" xfId="4620" xr:uid="{00000000-0005-0000-0000-0000AC6E0000}"/>
    <cellStyle name="Normal 4 43 13" xfId="4621" xr:uid="{00000000-0005-0000-0000-0000AD6E0000}"/>
    <cellStyle name="Normal 4 43 2" xfId="4622" xr:uid="{00000000-0005-0000-0000-0000AE6E0000}"/>
    <cellStyle name="Normal 4 43 3" xfId="4623" xr:uid="{00000000-0005-0000-0000-0000AF6E0000}"/>
    <cellStyle name="Normal 4 43 4" xfId="4624" xr:uid="{00000000-0005-0000-0000-0000B06E0000}"/>
    <cellStyle name="Normal 4 43 5" xfId="4625" xr:uid="{00000000-0005-0000-0000-0000B16E0000}"/>
    <cellStyle name="Normal 4 43 6" xfId="4626" xr:uid="{00000000-0005-0000-0000-0000B26E0000}"/>
    <cellStyle name="Normal 4 43 7" xfId="4627" xr:uid="{00000000-0005-0000-0000-0000B36E0000}"/>
    <cellStyle name="Normal 4 43 8" xfId="4628" xr:uid="{00000000-0005-0000-0000-0000B46E0000}"/>
    <cellStyle name="Normal 4 43 9" xfId="4629" xr:uid="{00000000-0005-0000-0000-0000B56E0000}"/>
    <cellStyle name="Normal 4 44" xfId="4630" xr:uid="{00000000-0005-0000-0000-0000B66E0000}"/>
    <cellStyle name="Normal 4 44 10" xfId="4631" xr:uid="{00000000-0005-0000-0000-0000B76E0000}"/>
    <cellStyle name="Normal 4 44 11" xfId="4632" xr:uid="{00000000-0005-0000-0000-0000B86E0000}"/>
    <cellStyle name="Normal 4 44 12" xfId="4633" xr:uid="{00000000-0005-0000-0000-0000B96E0000}"/>
    <cellStyle name="Normal 4 44 13" xfId="4634" xr:uid="{00000000-0005-0000-0000-0000BA6E0000}"/>
    <cellStyle name="Normal 4 44 2" xfId="4635" xr:uid="{00000000-0005-0000-0000-0000BB6E0000}"/>
    <cellStyle name="Normal 4 44 3" xfId="4636" xr:uid="{00000000-0005-0000-0000-0000BC6E0000}"/>
    <cellStyle name="Normal 4 44 4" xfId="4637" xr:uid="{00000000-0005-0000-0000-0000BD6E0000}"/>
    <cellStyle name="Normal 4 44 5" xfId="4638" xr:uid="{00000000-0005-0000-0000-0000BE6E0000}"/>
    <cellStyle name="Normal 4 44 6" xfId="4639" xr:uid="{00000000-0005-0000-0000-0000BF6E0000}"/>
    <cellStyle name="Normal 4 44 7" xfId="4640" xr:uid="{00000000-0005-0000-0000-0000C06E0000}"/>
    <cellStyle name="Normal 4 44 8" xfId="4641" xr:uid="{00000000-0005-0000-0000-0000C16E0000}"/>
    <cellStyle name="Normal 4 44 9" xfId="4642" xr:uid="{00000000-0005-0000-0000-0000C26E0000}"/>
    <cellStyle name="Normal 4 45" xfId="4643" xr:uid="{00000000-0005-0000-0000-0000C36E0000}"/>
    <cellStyle name="Normal 4 45 10" xfId="4644" xr:uid="{00000000-0005-0000-0000-0000C46E0000}"/>
    <cellStyle name="Normal 4 45 11" xfId="4645" xr:uid="{00000000-0005-0000-0000-0000C56E0000}"/>
    <cellStyle name="Normal 4 45 12" xfId="4646" xr:uid="{00000000-0005-0000-0000-0000C66E0000}"/>
    <cellStyle name="Normal 4 45 13" xfId="4647" xr:uid="{00000000-0005-0000-0000-0000C76E0000}"/>
    <cellStyle name="Normal 4 45 2" xfId="4648" xr:uid="{00000000-0005-0000-0000-0000C86E0000}"/>
    <cellStyle name="Normal 4 45 3" xfId="4649" xr:uid="{00000000-0005-0000-0000-0000C96E0000}"/>
    <cellStyle name="Normal 4 45 4" xfId="4650" xr:uid="{00000000-0005-0000-0000-0000CA6E0000}"/>
    <cellStyle name="Normal 4 45 5" xfId="4651" xr:uid="{00000000-0005-0000-0000-0000CB6E0000}"/>
    <cellStyle name="Normal 4 45 6" xfId="4652" xr:uid="{00000000-0005-0000-0000-0000CC6E0000}"/>
    <cellStyle name="Normal 4 45 7" xfId="4653" xr:uid="{00000000-0005-0000-0000-0000CD6E0000}"/>
    <cellStyle name="Normal 4 45 8" xfId="4654" xr:uid="{00000000-0005-0000-0000-0000CE6E0000}"/>
    <cellStyle name="Normal 4 45 9" xfId="4655" xr:uid="{00000000-0005-0000-0000-0000CF6E0000}"/>
    <cellStyle name="Normal 4 46" xfId="4656" xr:uid="{00000000-0005-0000-0000-0000D06E0000}"/>
    <cellStyle name="Normal 4 46 10" xfId="4657" xr:uid="{00000000-0005-0000-0000-0000D16E0000}"/>
    <cellStyle name="Normal 4 46 11" xfId="4658" xr:uid="{00000000-0005-0000-0000-0000D26E0000}"/>
    <cellStyle name="Normal 4 46 12" xfId="4659" xr:uid="{00000000-0005-0000-0000-0000D36E0000}"/>
    <cellStyle name="Normal 4 46 13" xfId="4660" xr:uid="{00000000-0005-0000-0000-0000D46E0000}"/>
    <cellStyle name="Normal 4 46 2" xfId="4661" xr:uid="{00000000-0005-0000-0000-0000D56E0000}"/>
    <cellStyle name="Normal 4 46 3" xfId="4662" xr:uid="{00000000-0005-0000-0000-0000D66E0000}"/>
    <cellStyle name="Normal 4 46 4" xfId="4663" xr:uid="{00000000-0005-0000-0000-0000D76E0000}"/>
    <cellStyle name="Normal 4 46 5" xfId="4664" xr:uid="{00000000-0005-0000-0000-0000D86E0000}"/>
    <cellStyle name="Normal 4 46 6" xfId="4665" xr:uid="{00000000-0005-0000-0000-0000D96E0000}"/>
    <cellStyle name="Normal 4 46 7" xfId="4666" xr:uid="{00000000-0005-0000-0000-0000DA6E0000}"/>
    <cellStyle name="Normal 4 46 8" xfId="4667" xr:uid="{00000000-0005-0000-0000-0000DB6E0000}"/>
    <cellStyle name="Normal 4 46 9" xfId="4668" xr:uid="{00000000-0005-0000-0000-0000DC6E0000}"/>
    <cellStyle name="Normal 4 47" xfId="4669" xr:uid="{00000000-0005-0000-0000-0000DD6E0000}"/>
    <cellStyle name="Normal 4 47 10" xfId="4670" xr:uid="{00000000-0005-0000-0000-0000DE6E0000}"/>
    <cellStyle name="Normal 4 47 11" xfId="4671" xr:uid="{00000000-0005-0000-0000-0000DF6E0000}"/>
    <cellStyle name="Normal 4 47 12" xfId="4672" xr:uid="{00000000-0005-0000-0000-0000E06E0000}"/>
    <cellStyle name="Normal 4 47 13" xfId="4673" xr:uid="{00000000-0005-0000-0000-0000E16E0000}"/>
    <cellStyle name="Normal 4 47 2" xfId="4674" xr:uid="{00000000-0005-0000-0000-0000E26E0000}"/>
    <cellStyle name="Normal 4 47 3" xfId="4675" xr:uid="{00000000-0005-0000-0000-0000E36E0000}"/>
    <cellStyle name="Normal 4 47 4" xfId="4676" xr:uid="{00000000-0005-0000-0000-0000E46E0000}"/>
    <cellStyle name="Normal 4 47 5" xfId="4677" xr:uid="{00000000-0005-0000-0000-0000E56E0000}"/>
    <cellStyle name="Normal 4 47 6" xfId="4678" xr:uid="{00000000-0005-0000-0000-0000E66E0000}"/>
    <cellStyle name="Normal 4 47 7" xfId="4679" xr:uid="{00000000-0005-0000-0000-0000E76E0000}"/>
    <cellStyle name="Normal 4 47 8" xfId="4680" xr:uid="{00000000-0005-0000-0000-0000E86E0000}"/>
    <cellStyle name="Normal 4 47 9" xfId="4681" xr:uid="{00000000-0005-0000-0000-0000E96E0000}"/>
    <cellStyle name="Normal 4 48" xfId="4682" xr:uid="{00000000-0005-0000-0000-0000EA6E0000}"/>
    <cellStyle name="Normal 4 49" xfId="4683" xr:uid="{00000000-0005-0000-0000-0000EB6E0000}"/>
    <cellStyle name="Normal 4 5" xfId="4684" xr:uid="{00000000-0005-0000-0000-0000EC6E0000}"/>
    <cellStyle name="Normal 4 5 10" xfId="4685" xr:uid="{00000000-0005-0000-0000-0000ED6E0000}"/>
    <cellStyle name="Normal 4 5 11" xfId="4686" xr:uid="{00000000-0005-0000-0000-0000EE6E0000}"/>
    <cellStyle name="Normal 4 5 12" xfId="4687" xr:uid="{00000000-0005-0000-0000-0000EF6E0000}"/>
    <cellStyle name="Normal 4 5 13" xfId="4688" xr:uid="{00000000-0005-0000-0000-0000F06E0000}"/>
    <cellStyle name="Normal 4 5 14" xfId="4689" xr:uid="{00000000-0005-0000-0000-0000F16E0000}"/>
    <cellStyle name="Normal 4 5 15" xfId="4690" xr:uid="{00000000-0005-0000-0000-0000F26E0000}"/>
    <cellStyle name="Normal 4 5 16" xfId="4691" xr:uid="{00000000-0005-0000-0000-0000F36E0000}"/>
    <cellStyle name="Normal 4 5 17" xfId="4692" xr:uid="{00000000-0005-0000-0000-0000F46E0000}"/>
    <cellStyle name="Normal 4 5 2" xfId="4693" xr:uid="{00000000-0005-0000-0000-0000F56E0000}"/>
    <cellStyle name="Normal 4 5 3" xfId="4694" xr:uid="{00000000-0005-0000-0000-0000F66E0000}"/>
    <cellStyle name="Normal 4 5 4" xfId="4695" xr:uid="{00000000-0005-0000-0000-0000F76E0000}"/>
    <cellStyle name="Normal 4 5 5" xfId="4696" xr:uid="{00000000-0005-0000-0000-0000F86E0000}"/>
    <cellStyle name="Normal 4 5 6" xfId="4697" xr:uid="{00000000-0005-0000-0000-0000F96E0000}"/>
    <cellStyle name="Normal 4 5 7" xfId="4698" xr:uid="{00000000-0005-0000-0000-0000FA6E0000}"/>
    <cellStyle name="Normal 4 5 8" xfId="4699" xr:uid="{00000000-0005-0000-0000-0000FB6E0000}"/>
    <cellStyle name="Normal 4 5 9" xfId="4700" xr:uid="{00000000-0005-0000-0000-0000FC6E0000}"/>
    <cellStyle name="Normal 4 50" xfId="4701" xr:uid="{00000000-0005-0000-0000-0000FD6E0000}"/>
    <cellStyle name="Normal 4 51" xfId="4702" xr:uid="{00000000-0005-0000-0000-0000FE6E0000}"/>
    <cellStyle name="Normal 4 52" xfId="4703" xr:uid="{00000000-0005-0000-0000-0000FF6E0000}"/>
    <cellStyle name="Normal 4 53" xfId="4704" xr:uid="{00000000-0005-0000-0000-0000006F0000}"/>
    <cellStyle name="Normal 4 54" xfId="4705" xr:uid="{00000000-0005-0000-0000-0000016F0000}"/>
    <cellStyle name="Normal 4 55" xfId="4706" xr:uid="{00000000-0005-0000-0000-0000026F0000}"/>
    <cellStyle name="Normal 4 56" xfId="4707" xr:uid="{00000000-0005-0000-0000-0000036F0000}"/>
    <cellStyle name="Normal 4 57" xfId="28742" xr:uid="{00000000-0005-0000-0000-0000046F0000}"/>
    <cellStyle name="Normal 4 57 10" xfId="28743" xr:uid="{00000000-0005-0000-0000-0000056F0000}"/>
    <cellStyle name="Normal 4 57 2" xfId="28744" xr:uid="{00000000-0005-0000-0000-0000066F0000}"/>
    <cellStyle name="Normal 4 57 3" xfId="28745" xr:uid="{00000000-0005-0000-0000-0000076F0000}"/>
    <cellStyle name="Normal 4 57 4" xfId="28746" xr:uid="{00000000-0005-0000-0000-0000086F0000}"/>
    <cellStyle name="Normal 4 57 5" xfId="28747" xr:uid="{00000000-0005-0000-0000-0000096F0000}"/>
    <cellStyle name="Normal 4 57 6" xfId="28748" xr:uid="{00000000-0005-0000-0000-00000A6F0000}"/>
    <cellStyle name="Normal 4 57 7" xfId="28749" xr:uid="{00000000-0005-0000-0000-00000B6F0000}"/>
    <cellStyle name="Normal 4 57 8" xfId="28750" xr:uid="{00000000-0005-0000-0000-00000C6F0000}"/>
    <cellStyle name="Normal 4 57 9" xfId="28751" xr:uid="{00000000-0005-0000-0000-00000D6F0000}"/>
    <cellStyle name="Normal 4 58" xfId="28752" xr:uid="{00000000-0005-0000-0000-00000E6F0000}"/>
    <cellStyle name="Normal 4 59" xfId="28753" xr:uid="{00000000-0005-0000-0000-00000F6F0000}"/>
    <cellStyle name="Normal 4 6" xfId="4708" xr:uid="{00000000-0005-0000-0000-0000106F0000}"/>
    <cellStyle name="Normal 4 6 2" xfId="4709" xr:uid="{00000000-0005-0000-0000-0000116F0000}"/>
    <cellStyle name="Normal 4 6 3" xfId="4710" xr:uid="{00000000-0005-0000-0000-0000126F0000}"/>
    <cellStyle name="Normal 4 6 4" xfId="4711" xr:uid="{00000000-0005-0000-0000-0000136F0000}"/>
    <cellStyle name="Normal 4 6 5" xfId="4712" xr:uid="{00000000-0005-0000-0000-0000146F0000}"/>
    <cellStyle name="Normal 4 6 6" xfId="4713" xr:uid="{00000000-0005-0000-0000-0000156F0000}"/>
    <cellStyle name="Normal 4 60" xfId="28754" xr:uid="{00000000-0005-0000-0000-0000166F0000}"/>
    <cellStyle name="Normal 4 61" xfId="28755" xr:uid="{00000000-0005-0000-0000-0000176F0000}"/>
    <cellStyle name="Normal 4 62" xfId="28756" xr:uid="{00000000-0005-0000-0000-0000186F0000}"/>
    <cellStyle name="Normal 4 63" xfId="28757" xr:uid="{00000000-0005-0000-0000-0000196F0000}"/>
    <cellStyle name="Normal 4 64" xfId="28758" xr:uid="{00000000-0005-0000-0000-00001A6F0000}"/>
    <cellStyle name="Normal 4 65" xfId="28759" xr:uid="{00000000-0005-0000-0000-00001B6F0000}"/>
    <cellStyle name="Normal 4 66" xfId="28760" xr:uid="{00000000-0005-0000-0000-00001C6F0000}"/>
    <cellStyle name="Normal 4 7" xfId="4714" xr:uid="{00000000-0005-0000-0000-00001D6F0000}"/>
    <cellStyle name="Normal 4 7 2" xfId="4715" xr:uid="{00000000-0005-0000-0000-00001E6F0000}"/>
    <cellStyle name="Normal 4 7 3" xfId="4716" xr:uid="{00000000-0005-0000-0000-00001F6F0000}"/>
    <cellStyle name="Normal 4 7 4" xfId="4717" xr:uid="{00000000-0005-0000-0000-0000206F0000}"/>
    <cellStyle name="Normal 4 7 5" xfId="4718" xr:uid="{00000000-0005-0000-0000-0000216F0000}"/>
    <cellStyle name="Normal 4 7 6" xfId="4719" xr:uid="{00000000-0005-0000-0000-0000226F0000}"/>
    <cellStyle name="Normal 4 8" xfId="4720" xr:uid="{00000000-0005-0000-0000-0000236F0000}"/>
    <cellStyle name="Normal 4 8 2" xfId="4721" xr:uid="{00000000-0005-0000-0000-0000246F0000}"/>
    <cellStyle name="Normal 4 8 3" xfId="4722" xr:uid="{00000000-0005-0000-0000-0000256F0000}"/>
    <cellStyle name="Normal 4 8 4" xfId="4723" xr:uid="{00000000-0005-0000-0000-0000266F0000}"/>
    <cellStyle name="Normal 4 8 5" xfId="4724" xr:uid="{00000000-0005-0000-0000-0000276F0000}"/>
    <cellStyle name="Normal 4 8 6" xfId="4725" xr:uid="{00000000-0005-0000-0000-0000286F0000}"/>
    <cellStyle name="Normal 4 9" xfId="4726" xr:uid="{00000000-0005-0000-0000-0000296F0000}"/>
    <cellStyle name="Normal 4 9 2" xfId="4727" xr:uid="{00000000-0005-0000-0000-00002A6F0000}"/>
    <cellStyle name="Normal 4 9 3" xfId="4728" xr:uid="{00000000-0005-0000-0000-00002B6F0000}"/>
    <cellStyle name="Normal 4 9 4" xfId="4729" xr:uid="{00000000-0005-0000-0000-00002C6F0000}"/>
    <cellStyle name="Normal 4 9 5" xfId="4730" xr:uid="{00000000-0005-0000-0000-00002D6F0000}"/>
    <cellStyle name="Normal 4 9 6" xfId="4731" xr:uid="{00000000-0005-0000-0000-00002E6F0000}"/>
    <cellStyle name="Normal 40" xfId="208" xr:uid="{00000000-0005-0000-0000-00002F6F0000}"/>
    <cellStyle name="Normal 40 2" xfId="253" xr:uid="{00000000-0005-0000-0000-0000306F0000}"/>
    <cellStyle name="Normal 5" xfId="20" xr:uid="{00000000-0005-0000-0000-0000316F0000}"/>
    <cellStyle name="Normal 5 10" xfId="4732" xr:uid="{00000000-0005-0000-0000-0000326F0000}"/>
    <cellStyle name="Normal 5 10 10" xfId="28761" xr:uid="{00000000-0005-0000-0000-0000336F0000}"/>
    <cellStyle name="Normal 5 10 11" xfId="28762" xr:uid="{00000000-0005-0000-0000-0000346F0000}"/>
    <cellStyle name="Normal 5 10 12" xfId="28763" xr:uid="{00000000-0005-0000-0000-0000356F0000}"/>
    <cellStyle name="Normal 5 10 2" xfId="4733" xr:uid="{00000000-0005-0000-0000-0000366F0000}"/>
    <cellStyle name="Normal 5 10 2 10" xfId="28764" xr:uid="{00000000-0005-0000-0000-0000376F0000}"/>
    <cellStyle name="Normal 5 10 2 11" xfId="28765" xr:uid="{00000000-0005-0000-0000-0000386F0000}"/>
    <cellStyle name="Normal 5 10 2 2" xfId="28766" xr:uid="{00000000-0005-0000-0000-0000396F0000}"/>
    <cellStyle name="Normal 5 10 2 2 10" xfId="28767" xr:uid="{00000000-0005-0000-0000-00003A6F0000}"/>
    <cellStyle name="Normal 5 10 2 2 2" xfId="28768" xr:uid="{00000000-0005-0000-0000-00003B6F0000}"/>
    <cellStyle name="Normal 5 10 2 2 3" xfId="28769" xr:uid="{00000000-0005-0000-0000-00003C6F0000}"/>
    <cellStyle name="Normal 5 10 2 2 4" xfId="28770" xr:uid="{00000000-0005-0000-0000-00003D6F0000}"/>
    <cellStyle name="Normal 5 10 2 2 5" xfId="28771" xr:uid="{00000000-0005-0000-0000-00003E6F0000}"/>
    <cellStyle name="Normal 5 10 2 2 6" xfId="28772" xr:uid="{00000000-0005-0000-0000-00003F6F0000}"/>
    <cellStyle name="Normal 5 10 2 2 7" xfId="28773" xr:uid="{00000000-0005-0000-0000-0000406F0000}"/>
    <cellStyle name="Normal 5 10 2 2 8" xfId="28774" xr:uid="{00000000-0005-0000-0000-0000416F0000}"/>
    <cellStyle name="Normal 5 10 2 2 9" xfId="28775" xr:uid="{00000000-0005-0000-0000-0000426F0000}"/>
    <cellStyle name="Normal 5 10 2 3" xfId="28776" xr:uid="{00000000-0005-0000-0000-0000436F0000}"/>
    <cellStyle name="Normal 5 10 2 4" xfId="28777" xr:uid="{00000000-0005-0000-0000-0000446F0000}"/>
    <cellStyle name="Normal 5 10 2 5" xfId="28778" xr:uid="{00000000-0005-0000-0000-0000456F0000}"/>
    <cellStyle name="Normal 5 10 2 6" xfId="28779" xr:uid="{00000000-0005-0000-0000-0000466F0000}"/>
    <cellStyle name="Normal 5 10 2 7" xfId="28780" xr:uid="{00000000-0005-0000-0000-0000476F0000}"/>
    <cellStyle name="Normal 5 10 2 8" xfId="28781" xr:uid="{00000000-0005-0000-0000-0000486F0000}"/>
    <cellStyle name="Normal 5 10 2 9" xfId="28782" xr:uid="{00000000-0005-0000-0000-0000496F0000}"/>
    <cellStyle name="Normal 5 10 3" xfId="28783" xr:uid="{00000000-0005-0000-0000-00004A6F0000}"/>
    <cellStyle name="Normal 5 10 3 10" xfId="28784" xr:uid="{00000000-0005-0000-0000-00004B6F0000}"/>
    <cellStyle name="Normal 5 10 3 2" xfId="28785" xr:uid="{00000000-0005-0000-0000-00004C6F0000}"/>
    <cellStyle name="Normal 5 10 3 3" xfId="28786" xr:uid="{00000000-0005-0000-0000-00004D6F0000}"/>
    <cellStyle name="Normal 5 10 3 4" xfId="28787" xr:uid="{00000000-0005-0000-0000-00004E6F0000}"/>
    <cellStyle name="Normal 5 10 3 5" xfId="28788" xr:uid="{00000000-0005-0000-0000-00004F6F0000}"/>
    <cellStyle name="Normal 5 10 3 6" xfId="28789" xr:uid="{00000000-0005-0000-0000-0000506F0000}"/>
    <cellStyle name="Normal 5 10 3 7" xfId="28790" xr:uid="{00000000-0005-0000-0000-0000516F0000}"/>
    <cellStyle name="Normal 5 10 3 8" xfId="28791" xr:uid="{00000000-0005-0000-0000-0000526F0000}"/>
    <cellStyle name="Normal 5 10 3 9" xfId="28792" xr:uid="{00000000-0005-0000-0000-0000536F0000}"/>
    <cellStyle name="Normal 5 10 4" xfId="28793" xr:uid="{00000000-0005-0000-0000-0000546F0000}"/>
    <cellStyle name="Normal 5 10 5" xfId="28794" xr:uid="{00000000-0005-0000-0000-0000556F0000}"/>
    <cellStyle name="Normal 5 10 6" xfId="28795" xr:uid="{00000000-0005-0000-0000-0000566F0000}"/>
    <cellStyle name="Normal 5 10 7" xfId="28796" xr:uid="{00000000-0005-0000-0000-0000576F0000}"/>
    <cellStyle name="Normal 5 10 8" xfId="28797" xr:uid="{00000000-0005-0000-0000-0000586F0000}"/>
    <cellStyle name="Normal 5 10 9" xfId="28798" xr:uid="{00000000-0005-0000-0000-0000596F0000}"/>
    <cellStyle name="Normal 5 11" xfId="4734" xr:uid="{00000000-0005-0000-0000-00005A6F0000}"/>
    <cellStyle name="Normal 5 11 10" xfId="28799" xr:uid="{00000000-0005-0000-0000-00005B6F0000}"/>
    <cellStyle name="Normal 5 11 11" xfId="28800" xr:uid="{00000000-0005-0000-0000-00005C6F0000}"/>
    <cellStyle name="Normal 5 11 12" xfId="28801" xr:uid="{00000000-0005-0000-0000-00005D6F0000}"/>
    <cellStyle name="Normal 5 11 2" xfId="4735" xr:uid="{00000000-0005-0000-0000-00005E6F0000}"/>
    <cellStyle name="Normal 5 11 2 10" xfId="28802" xr:uid="{00000000-0005-0000-0000-00005F6F0000}"/>
    <cellStyle name="Normal 5 11 2 11" xfId="28803" xr:uid="{00000000-0005-0000-0000-0000606F0000}"/>
    <cellStyle name="Normal 5 11 2 2" xfId="28804" xr:uid="{00000000-0005-0000-0000-0000616F0000}"/>
    <cellStyle name="Normal 5 11 2 2 10" xfId="28805" xr:uid="{00000000-0005-0000-0000-0000626F0000}"/>
    <cellStyle name="Normal 5 11 2 2 2" xfId="28806" xr:uid="{00000000-0005-0000-0000-0000636F0000}"/>
    <cellStyle name="Normal 5 11 2 2 3" xfId="28807" xr:uid="{00000000-0005-0000-0000-0000646F0000}"/>
    <cellStyle name="Normal 5 11 2 2 4" xfId="28808" xr:uid="{00000000-0005-0000-0000-0000656F0000}"/>
    <cellStyle name="Normal 5 11 2 2 5" xfId="28809" xr:uid="{00000000-0005-0000-0000-0000666F0000}"/>
    <cellStyle name="Normal 5 11 2 2 6" xfId="28810" xr:uid="{00000000-0005-0000-0000-0000676F0000}"/>
    <cellStyle name="Normal 5 11 2 2 7" xfId="28811" xr:uid="{00000000-0005-0000-0000-0000686F0000}"/>
    <cellStyle name="Normal 5 11 2 2 8" xfId="28812" xr:uid="{00000000-0005-0000-0000-0000696F0000}"/>
    <cellStyle name="Normal 5 11 2 2 9" xfId="28813" xr:uid="{00000000-0005-0000-0000-00006A6F0000}"/>
    <cellStyle name="Normal 5 11 2 3" xfId="28814" xr:uid="{00000000-0005-0000-0000-00006B6F0000}"/>
    <cellStyle name="Normal 5 11 2 4" xfId="28815" xr:uid="{00000000-0005-0000-0000-00006C6F0000}"/>
    <cellStyle name="Normal 5 11 2 5" xfId="28816" xr:uid="{00000000-0005-0000-0000-00006D6F0000}"/>
    <cellStyle name="Normal 5 11 2 6" xfId="28817" xr:uid="{00000000-0005-0000-0000-00006E6F0000}"/>
    <cellStyle name="Normal 5 11 2 7" xfId="28818" xr:uid="{00000000-0005-0000-0000-00006F6F0000}"/>
    <cellStyle name="Normal 5 11 2 8" xfId="28819" xr:uid="{00000000-0005-0000-0000-0000706F0000}"/>
    <cellStyle name="Normal 5 11 2 9" xfId="28820" xr:uid="{00000000-0005-0000-0000-0000716F0000}"/>
    <cellStyle name="Normal 5 11 3" xfId="28821" xr:uid="{00000000-0005-0000-0000-0000726F0000}"/>
    <cellStyle name="Normal 5 11 3 10" xfId="28822" xr:uid="{00000000-0005-0000-0000-0000736F0000}"/>
    <cellStyle name="Normal 5 11 3 2" xfId="28823" xr:uid="{00000000-0005-0000-0000-0000746F0000}"/>
    <cellStyle name="Normal 5 11 3 3" xfId="28824" xr:uid="{00000000-0005-0000-0000-0000756F0000}"/>
    <cellStyle name="Normal 5 11 3 4" xfId="28825" xr:uid="{00000000-0005-0000-0000-0000766F0000}"/>
    <cellStyle name="Normal 5 11 3 5" xfId="28826" xr:uid="{00000000-0005-0000-0000-0000776F0000}"/>
    <cellStyle name="Normal 5 11 3 6" xfId="28827" xr:uid="{00000000-0005-0000-0000-0000786F0000}"/>
    <cellStyle name="Normal 5 11 3 7" xfId="28828" xr:uid="{00000000-0005-0000-0000-0000796F0000}"/>
    <cellStyle name="Normal 5 11 3 8" xfId="28829" xr:uid="{00000000-0005-0000-0000-00007A6F0000}"/>
    <cellStyle name="Normal 5 11 3 9" xfId="28830" xr:uid="{00000000-0005-0000-0000-00007B6F0000}"/>
    <cellStyle name="Normal 5 11 4" xfId="28831" xr:uid="{00000000-0005-0000-0000-00007C6F0000}"/>
    <cellStyle name="Normal 5 11 5" xfId="28832" xr:uid="{00000000-0005-0000-0000-00007D6F0000}"/>
    <cellStyle name="Normal 5 11 6" xfId="28833" xr:uid="{00000000-0005-0000-0000-00007E6F0000}"/>
    <cellStyle name="Normal 5 11 7" xfId="28834" xr:uid="{00000000-0005-0000-0000-00007F6F0000}"/>
    <cellStyle name="Normal 5 11 8" xfId="28835" xr:uid="{00000000-0005-0000-0000-0000806F0000}"/>
    <cellStyle name="Normal 5 11 9" xfId="28836" xr:uid="{00000000-0005-0000-0000-0000816F0000}"/>
    <cellStyle name="Normal 5 12" xfId="4736" xr:uid="{00000000-0005-0000-0000-0000826F0000}"/>
    <cellStyle name="Normal 5 12 10" xfId="28837" xr:uid="{00000000-0005-0000-0000-0000836F0000}"/>
    <cellStyle name="Normal 5 12 11" xfId="28838" xr:uid="{00000000-0005-0000-0000-0000846F0000}"/>
    <cellStyle name="Normal 5 12 12" xfId="28839" xr:uid="{00000000-0005-0000-0000-0000856F0000}"/>
    <cellStyle name="Normal 5 12 2" xfId="4737" xr:uid="{00000000-0005-0000-0000-0000866F0000}"/>
    <cellStyle name="Normal 5 12 2 10" xfId="28840" xr:uid="{00000000-0005-0000-0000-0000876F0000}"/>
    <cellStyle name="Normal 5 12 2 11" xfId="28841" xr:uid="{00000000-0005-0000-0000-0000886F0000}"/>
    <cellStyle name="Normal 5 12 2 2" xfId="28842" xr:uid="{00000000-0005-0000-0000-0000896F0000}"/>
    <cellStyle name="Normal 5 12 2 2 10" xfId="28843" xr:uid="{00000000-0005-0000-0000-00008A6F0000}"/>
    <cellStyle name="Normal 5 12 2 2 2" xfId="28844" xr:uid="{00000000-0005-0000-0000-00008B6F0000}"/>
    <cellStyle name="Normal 5 12 2 2 3" xfId="28845" xr:uid="{00000000-0005-0000-0000-00008C6F0000}"/>
    <cellStyle name="Normal 5 12 2 2 4" xfId="28846" xr:uid="{00000000-0005-0000-0000-00008D6F0000}"/>
    <cellStyle name="Normal 5 12 2 2 5" xfId="28847" xr:uid="{00000000-0005-0000-0000-00008E6F0000}"/>
    <cellStyle name="Normal 5 12 2 2 6" xfId="28848" xr:uid="{00000000-0005-0000-0000-00008F6F0000}"/>
    <cellStyle name="Normal 5 12 2 2 7" xfId="28849" xr:uid="{00000000-0005-0000-0000-0000906F0000}"/>
    <cellStyle name="Normal 5 12 2 2 8" xfId="28850" xr:uid="{00000000-0005-0000-0000-0000916F0000}"/>
    <cellStyle name="Normal 5 12 2 2 9" xfId="28851" xr:uid="{00000000-0005-0000-0000-0000926F0000}"/>
    <cellStyle name="Normal 5 12 2 3" xfId="28852" xr:uid="{00000000-0005-0000-0000-0000936F0000}"/>
    <cellStyle name="Normal 5 12 2 4" xfId="28853" xr:uid="{00000000-0005-0000-0000-0000946F0000}"/>
    <cellStyle name="Normal 5 12 2 5" xfId="28854" xr:uid="{00000000-0005-0000-0000-0000956F0000}"/>
    <cellStyle name="Normal 5 12 2 6" xfId="28855" xr:uid="{00000000-0005-0000-0000-0000966F0000}"/>
    <cellStyle name="Normal 5 12 2 7" xfId="28856" xr:uid="{00000000-0005-0000-0000-0000976F0000}"/>
    <cellStyle name="Normal 5 12 2 8" xfId="28857" xr:uid="{00000000-0005-0000-0000-0000986F0000}"/>
    <cellStyle name="Normal 5 12 2 9" xfId="28858" xr:uid="{00000000-0005-0000-0000-0000996F0000}"/>
    <cellStyle name="Normal 5 12 3" xfId="28859" xr:uid="{00000000-0005-0000-0000-00009A6F0000}"/>
    <cellStyle name="Normal 5 12 3 10" xfId="28860" xr:uid="{00000000-0005-0000-0000-00009B6F0000}"/>
    <cellStyle name="Normal 5 12 3 2" xfId="28861" xr:uid="{00000000-0005-0000-0000-00009C6F0000}"/>
    <cellStyle name="Normal 5 12 3 3" xfId="28862" xr:uid="{00000000-0005-0000-0000-00009D6F0000}"/>
    <cellStyle name="Normal 5 12 3 4" xfId="28863" xr:uid="{00000000-0005-0000-0000-00009E6F0000}"/>
    <cellStyle name="Normal 5 12 3 5" xfId="28864" xr:uid="{00000000-0005-0000-0000-00009F6F0000}"/>
    <cellStyle name="Normal 5 12 3 6" xfId="28865" xr:uid="{00000000-0005-0000-0000-0000A06F0000}"/>
    <cellStyle name="Normal 5 12 3 7" xfId="28866" xr:uid="{00000000-0005-0000-0000-0000A16F0000}"/>
    <cellStyle name="Normal 5 12 3 8" xfId="28867" xr:uid="{00000000-0005-0000-0000-0000A26F0000}"/>
    <cellStyle name="Normal 5 12 3 9" xfId="28868" xr:uid="{00000000-0005-0000-0000-0000A36F0000}"/>
    <cellStyle name="Normal 5 12 4" xfId="28869" xr:uid="{00000000-0005-0000-0000-0000A46F0000}"/>
    <cellStyle name="Normal 5 12 5" xfId="28870" xr:uid="{00000000-0005-0000-0000-0000A56F0000}"/>
    <cellStyle name="Normal 5 12 6" xfId="28871" xr:uid="{00000000-0005-0000-0000-0000A66F0000}"/>
    <cellStyle name="Normal 5 12 7" xfId="28872" xr:uid="{00000000-0005-0000-0000-0000A76F0000}"/>
    <cellStyle name="Normal 5 12 8" xfId="28873" xr:uid="{00000000-0005-0000-0000-0000A86F0000}"/>
    <cellStyle name="Normal 5 12 9" xfId="28874" xr:uid="{00000000-0005-0000-0000-0000A96F0000}"/>
    <cellStyle name="Normal 5 13" xfId="4738" xr:uid="{00000000-0005-0000-0000-0000AA6F0000}"/>
    <cellStyle name="Normal 5 13 10" xfId="28875" xr:uid="{00000000-0005-0000-0000-0000AB6F0000}"/>
    <cellStyle name="Normal 5 13 11" xfId="28876" xr:uid="{00000000-0005-0000-0000-0000AC6F0000}"/>
    <cellStyle name="Normal 5 13 12" xfId="28877" xr:uid="{00000000-0005-0000-0000-0000AD6F0000}"/>
    <cellStyle name="Normal 5 13 2" xfId="4739" xr:uid="{00000000-0005-0000-0000-0000AE6F0000}"/>
    <cellStyle name="Normal 5 13 2 10" xfId="28878" xr:uid="{00000000-0005-0000-0000-0000AF6F0000}"/>
    <cellStyle name="Normal 5 13 2 11" xfId="28879" xr:uid="{00000000-0005-0000-0000-0000B06F0000}"/>
    <cellStyle name="Normal 5 13 2 2" xfId="28880" xr:uid="{00000000-0005-0000-0000-0000B16F0000}"/>
    <cellStyle name="Normal 5 13 2 2 10" xfId="28881" xr:uid="{00000000-0005-0000-0000-0000B26F0000}"/>
    <cellStyle name="Normal 5 13 2 2 2" xfId="28882" xr:uid="{00000000-0005-0000-0000-0000B36F0000}"/>
    <cellStyle name="Normal 5 13 2 2 3" xfId="28883" xr:uid="{00000000-0005-0000-0000-0000B46F0000}"/>
    <cellStyle name="Normal 5 13 2 2 4" xfId="28884" xr:uid="{00000000-0005-0000-0000-0000B56F0000}"/>
    <cellStyle name="Normal 5 13 2 2 5" xfId="28885" xr:uid="{00000000-0005-0000-0000-0000B66F0000}"/>
    <cellStyle name="Normal 5 13 2 2 6" xfId="28886" xr:uid="{00000000-0005-0000-0000-0000B76F0000}"/>
    <cellStyle name="Normal 5 13 2 2 7" xfId="28887" xr:uid="{00000000-0005-0000-0000-0000B86F0000}"/>
    <cellStyle name="Normal 5 13 2 2 8" xfId="28888" xr:uid="{00000000-0005-0000-0000-0000B96F0000}"/>
    <cellStyle name="Normal 5 13 2 2 9" xfId="28889" xr:uid="{00000000-0005-0000-0000-0000BA6F0000}"/>
    <cellStyle name="Normal 5 13 2 3" xfId="28890" xr:uid="{00000000-0005-0000-0000-0000BB6F0000}"/>
    <cellStyle name="Normal 5 13 2 4" xfId="28891" xr:uid="{00000000-0005-0000-0000-0000BC6F0000}"/>
    <cellStyle name="Normal 5 13 2 5" xfId="28892" xr:uid="{00000000-0005-0000-0000-0000BD6F0000}"/>
    <cellStyle name="Normal 5 13 2 6" xfId="28893" xr:uid="{00000000-0005-0000-0000-0000BE6F0000}"/>
    <cellStyle name="Normal 5 13 2 7" xfId="28894" xr:uid="{00000000-0005-0000-0000-0000BF6F0000}"/>
    <cellStyle name="Normal 5 13 2 8" xfId="28895" xr:uid="{00000000-0005-0000-0000-0000C06F0000}"/>
    <cellStyle name="Normal 5 13 2 9" xfId="28896" xr:uid="{00000000-0005-0000-0000-0000C16F0000}"/>
    <cellStyle name="Normal 5 13 3" xfId="28897" xr:uid="{00000000-0005-0000-0000-0000C26F0000}"/>
    <cellStyle name="Normal 5 13 3 10" xfId="28898" xr:uid="{00000000-0005-0000-0000-0000C36F0000}"/>
    <cellStyle name="Normal 5 13 3 2" xfId="28899" xr:uid="{00000000-0005-0000-0000-0000C46F0000}"/>
    <cellStyle name="Normal 5 13 3 3" xfId="28900" xr:uid="{00000000-0005-0000-0000-0000C56F0000}"/>
    <cellStyle name="Normal 5 13 3 4" xfId="28901" xr:uid="{00000000-0005-0000-0000-0000C66F0000}"/>
    <cellStyle name="Normal 5 13 3 5" xfId="28902" xr:uid="{00000000-0005-0000-0000-0000C76F0000}"/>
    <cellStyle name="Normal 5 13 3 6" xfId="28903" xr:uid="{00000000-0005-0000-0000-0000C86F0000}"/>
    <cellStyle name="Normal 5 13 3 7" xfId="28904" xr:uid="{00000000-0005-0000-0000-0000C96F0000}"/>
    <cellStyle name="Normal 5 13 3 8" xfId="28905" xr:uid="{00000000-0005-0000-0000-0000CA6F0000}"/>
    <cellStyle name="Normal 5 13 3 9" xfId="28906" xr:uid="{00000000-0005-0000-0000-0000CB6F0000}"/>
    <cellStyle name="Normal 5 13 4" xfId="28907" xr:uid="{00000000-0005-0000-0000-0000CC6F0000}"/>
    <cellStyle name="Normal 5 13 5" xfId="28908" xr:uid="{00000000-0005-0000-0000-0000CD6F0000}"/>
    <cellStyle name="Normal 5 13 6" xfId="28909" xr:uid="{00000000-0005-0000-0000-0000CE6F0000}"/>
    <cellStyle name="Normal 5 13 7" xfId="28910" xr:uid="{00000000-0005-0000-0000-0000CF6F0000}"/>
    <cellStyle name="Normal 5 13 8" xfId="28911" xr:uid="{00000000-0005-0000-0000-0000D06F0000}"/>
    <cellStyle name="Normal 5 13 9" xfId="28912" xr:uid="{00000000-0005-0000-0000-0000D16F0000}"/>
    <cellStyle name="Normal 5 14" xfId="4740" xr:uid="{00000000-0005-0000-0000-0000D26F0000}"/>
    <cellStyle name="Normal 5 14 10" xfId="28913" xr:uid="{00000000-0005-0000-0000-0000D36F0000}"/>
    <cellStyle name="Normal 5 14 11" xfId="28914" xr:uid="{00000000-0005-0000-0000-0000D46F0000}"/>
    <cellStyle name="Normal 5 14 12" xfId="28915" xr:uid="{00000000-0005-0000-0000-0000D56F0000}"/>
    <cellStyle name="Normal 5 14 2" xfId="4741" xr:uid="{00000000-0005-0000-0000-0000D66F0000}"/>
    <cellStyle name="Normal 5 14 2 10" xfId="28916" xr:uid="{00000000-0005-0000-0000-0000D76F0000}"/>
    <cellStyle name="Normal 5 14 2 11" xfId="28917" xr:uid="{00000000-0005-0000-0000-0000D86F0000}"/>
    <cellStyle name="Normal 5 14 2 2" xfId="28918" xr:uid="{00000000-0005-0000-0000-0000D96F0000}"/>
    <cellStyle name="Normal 5 14 2 2 10" xfId="28919" xr:uid="{00000000-0005-0000-0000-0000DA6F0000}"/>
    <cellStyle name="Normal 5 14 2 2 2" xfId="28920" xr:uid="{00000000-0005-0000-0000-0000DB6F0000}"/>
    <cellStyle name="Normal 5 14 2 2 3" xfId="28921" xr:uid="{00000000-0005-0000-0000-0000DC6F0000}"/>
    <cellStyle name="Normal 5 14 2 2 4" xfId="28922" xr:uid="{00000000-0005-0000-0000-0000DD6F0000}"/>
    <cellStyle name="Normal 5 14 2 2 5" xfId="28923" xr:uid="{00000000-0005-0000-0000-0000DE6F0000}"/>
    <cellStyle name="Normal 5 14 2 2 6" xfId="28924" xr:uid="{00000000-0005-0000-0000-0000DF6F0000}"/>
    <cellStyle name="Normal 5 14 2 2 7" xfId="28925" xr:uid="{00000000-0005-0000-0000-0000E06F0000}"/>
    <cellStyle name="Normal 5 14 2 2 8" xfId="28926" xr:uid="{00000000-0005-0000-0000-0000E16F0000}"/>
    <cellStyle name="Normal 5 14 2 2 9" xfId="28927" xr:uid="{00000000-0005-0000-0000-0000E26F0000}"/>
    <cellStyle name="Normal 5 14 2 3" xfId="28928" xr:uid="{00000000-0005-0000-0000-0000E36F0000}"/>
    <cellStyle name="Normal 5 14 2 4" xfId="28929" xr:uid="{00000000-0005-0000-0000-0000E46F0000}"/>
    <cellStyle name="Normal 5 14 2 5" xfId="28930" xr:uid="{00000000-0005-0000-0000-0000E56F0000}"/>
    <cellStyle name="Normal 5 14 2 6" xfId="28931" xr:uid="{00000000-0005-0000-0000-0000E66F0000}"/>
    <cellStyle name="Normal 5 14 2 7" xfId="28932" xr:uid="{00000000-0005-0000-0000-0000E76F0000}"/>
    <cellStyle name="Normal 5 14 2 8" xfId="28933" xr:uid="{00000000-0005-0000-0000-0000E86F0000}"/>
    <cellStyle name="Normal 5 14 2 9" xfId="28934" xr:uid="{00000000-0005-0000-0000-0000E96F0000}"/>
    <cellStyle name="Normal 5 14 3" xfId="28935" xr:uid="{00000000-0005-0000-0000-0000EA6F0000}"/>
    <cellStyle name="Normal 5 14 3 10" xfId="28936" xr:uid="{00000000-0005-0000-0000-0000EB6F0000}"/>
    <cellStyle name="Normal 5 14 3 2" xfId="28937" xr:uid="{00000000-0005-0000-0000-0000EC6F0000}"/>
    <cellStyle name="Normal 5 14 3 3" xfId="28938" xr:uid="{00000000-0005-0000-0000-0000ED6F0000}"/>
    <cellStyle name="Normal 5 14 3 4" xfId="28939" xr:uid="{00000000-0005-0000-0000-0000EE6F0000}"/>
    <cellStyle name="Normal 5 14 3 5" xfId="28940" xr:uid="{00000000-0005-0000-0000-0000EF6F0000}"/>
    <cellStyle name="Normal 5 14 3 6" xfId="28941" xr:uid="{00000000-0005-0000-0000-0000F06F0000}"/>
    <cellStyle name="Normal 5 14 3 7" xfId="28942" xr:uid="{00000000-0005-0000-0000-0000F16F0000}"/>
    <cellStyle name="Normal 5 14 3 8" xfId="28943" xr:uid="{00000000-0005-0000-0000-0000F26F0000}"/>
    <cellStyle name="Normal 5 14 3 9" xfId="28944" xr:uid="{00000000-0005-0000-0000-0000F36F0000}"/>
    <cellStyle name="Normal 5 14 4" xfId="28945" xr:uid="{00000000-0005-0000-0000-0000F46F0000}"/>
    <cellStyle name="Normal 5 14 5" xfId="28946" xr:uid="{00000000-0005-0000-0000-0000F56F0000}"/>
    <cellStyle name="Normal 5 14 6" xfId="28947" xr:uid="{00000000-0005-0000-0000-0000F66F0000}"/>
    <cellStyle name="Normal 5 14 7" xfId="28948" xr:uid="{00000000-0005-0000-0000-0000F76F0000}"/>
    <cellStyle name="Normal 5 14 8" xfId="28949" xr:uid="{00000000-0005-0000-0000-0000F86F0000}"/>
    <cellStyle name="Normal 5 14 9" xfId="28950" xr:uid="{00000000-0005-0000-0000-0000F96F0000}"/>
    <cellStyle name="Normal 5 15" xfId="4742" xr:uid="{00000000-0005-0000-0000-0000FA6F0000}"/>
    <cellStyle name="Normal 5 15 10" xfId="28951" xr:uid="{00000000-0005-0000-0000-0000FB6F0000}"/>
    <cellStyle name="Normal 5 15 11" xfId="28952" xr:uid="{00000000-0005-0000-0000-0000FC6F0000}"/>
    <cellStyle name="Normal 5 15 12" xfId="28953" xr:uid="{00000000-0005-0000-0000-0000FD6F0000}"/>
    <cellStyle name="Normal 5 15 2" xfId="4743" xr:uid="{00000000-0005-0000-0000-0000FE6F0000}"/>
    <cellStyle name="Normal 5 15 2 10" xfId="28954" xr:uid="{00000000-0005-0000-0000-0000FF6F0000}"/>
    <cellStyle name="Normal 5 15 2 11" xfId="28955" xr:uid="{00000000-0005-0000-0000-000000700000}"/>
    <cellStyle name="Normal 5 15 2 2" xfId="28956" xr:uid="{00000000-0005-0000-0000-000001700000}"/>
    <cellStyle name="Normal 5 15 2 2 10" xfId="28957" xr:uid="{00000000-0005-0000-0000-000002700000}"/>
    <cellStyle name="Normal 5 15 2 2 2" xfId="28958" xr:uid="{00000000-0005-0000-0000-000003700000}"/>
    <cellStyle name="Normal 5 15 2 2 3" xfId="28959" xr:uid="{00000000-0005-0000-0000-000004700000}"/>
    <cellStyle name="Normal 5 15 2 2 4" xfId="28960" xr:uid="{00000000-0005-0000-0000-000005700000}"/>
    <cellStyle name="Normal 5 15 2 2 5" xfId="28961" xr:uid="{00000000-0005-0000-0000-000006700000}"/>
    <cellStyle name="Normal 5 15 2 2 6" xfId="28962" xr:uid="{00000000-0005-0000-0000-000007700000}"/>
    <cellStyle name="Normal 5 15 2 2 7" xfId="28963" xr:uid="{00000000-0005-0000-0000-000008700000}"/>
    <cellStyle name="Normal 5 15 2 2 8" xfId="28964" xr:uid="{00000000-0005-0000-0000-000009700000}"/>
    <cellStyle name="Normal 5 15 2 2 9" xfId="28965" xr:uid="{00000000-0005-0000-0000-00000A700000}"/>
    <cellStyle name="Normal 5 15 2 3" xfId="28966" xr:uid="{00000000-0005-0000-0000-00000B700000}"/>
    <cellStyle name="Normal 5 15 2 4" xfId="28967" xr:uid="{00000000-0005-0000-0000-00000C700000}"/>
    <cellStyle name="Normal 5 15 2 5" xfId="28968" xr:uid="{00000000-0005-0000-0000-00000D700000}"/>
    <cellStyle name="Normal 5 15 2 6" xfId="28969" xr:uid="{00000000-0005-0000-0000-00000E700000}"/>
    <cellStyle name="Normal 5 15 2 7" xfId="28970" xr:uid="{00000000-0005-0000-0000-00000F700000}"/>
    <cellStyle name="Normal 5 15 2 8" xfId="28971" xr:uid="{00000000-0005-0000-0000-000010700000}"/>
    <cellStyle name="Normal 5 15 2 9" xfId="28972" xr:uid="{00000000-0005-0000-0000-000011700000}"/>
    <cellStyle name="Normal 5 15 3" xfId="28973" xr:uid="{00000000-0005-0000-0000-000012700000}"/>
    <cellStyle name="Normal 5 15 3 10" xfId="28974" xr:uid="{00000000-0005-0000-0000-000013700000}"/>
    <cellStyle name="Normal 5 15 3 2" xfId="28975" xr:uid="{00000000-0005-0000-0000-000014700000}"/>
    <cellStyle name="Normal 5 15 3 3" xfId="28976" xr:uid="{00000000-0005-0000-0000-000015700000}"/>
    <cellStyle name="Normal 5 15 3 4" xfId="28977" xr:uid="{00000000-0005-0000-0000-000016700000}"/>
    <cellStyle name="Normal 5 15 3 5" xfId="28978" xr:uid="{00000000-0005-0000-0000-000017700000}"/>
    <cellStyle name="Normal 5 15 3 6" xfId="28979" xr:uid="{00000000-0005-0000-0000-000018700000}"/>
    <cellStyle name="Normal 5 15 3 7" xfId="28980" xr:uid="{00000000-0005-0000-0000-000019700000}"/>
    <cellStyle name="Normal 5 15 3 8" xfId="28981" xr:uid="{00000000-0005-0000-0000-00001A700000}"/>
    <cellStyle name="Normal 5 15 3 9" xfId="28982" xr:uid="{00000000-0005-0000-0000-00001B700000}"/>
    <cellStyle name="Normal 5 15 4" xfId="28983" xr:uid="{00000000-0005-0000-0000-00001C700000}"/>
    <cellStyle name="Normal 5 15 5" xfId="28984" xr:uid="{00000000-0005-0000-0000-00001D700000}"/>
    <cellStyle name="Normal 5 15 6" xfId="28985" xr:uid="{00000000-0005-0000-0000-00001E700000}"/>
    <cellStyle name="Normal 5 15 7" xfId="28986" xr:uid="{00000000-0005-0000-0000-00001F700000}"/>
    <cellStyle name="Normal 5 15 8" xfId="28987" xr:uid="{00000000-0005-0000-0000-000020700000}"/>
    <cellStyle name="Normal 5 15 9" xfId="28988" xr:uid="{00000000-0005-0000-0000-000021700000}"/>
    <cellStyle name="Normal 5 16" xfId="4744" xr:uid="{00000000-0005-0000-0000-000022700000}"/>
    <cellStyle name="Normal 5 16 10" xfId="28989" xr:uid="{00000000-0005-0000-0000-000023700000}"/>
    <cellStyle name="Normal 5 16 11" xfId="28990" xr:uid="{00000000-0005-0000-0000-000024700000}"/>
    <cellStyle name="Normal 5 16 12" xfId="28991" xr:uid="{00000000-0005-0000-0000-000025700000}"/>
    <cellStyle name="Normal 5 16 2" xfId="4745" xr:uid="{00000000-0005-0000-0000-000026700000}"/>
    <cellStyle name="Normal 5 16 2 10" xfId="28992" xr:uid="{00000000-0005-0000-0000-000027700000}"/>
    <cellStyle name="Normal 5 16 2 11" xfId="28993" xr:uid="{00000000-0005-0000-0000-000028700000}"/>
    <cellStyle name="Normal 5 16 2 2" xfId="28994" xr:uid="{00000000-0005-0000-0000-000029700000}"/>
    <cellStyle name="Normal 5 16 2 2 10" xfId="28995" xr:uid="{00000000-0005-0000-0000-00002A700000}"/>
    <cellStyle name="Normal 5 16 2 2 2" xfId="28996" xr:uid="{00000000-0005-0000-0000-00002B700000}"/>
    <cellStyle name="Normal 5 16 2 2 3" xfId="28997" xr:uid="{00000000-0005-0000-0000-00002C700000}"/>
    <cellStyle name="Normal 5 16 2 2 4" xfId="28998" xr:uid="{00000000-0005-0000-0000-00002D700000}"/>
    <cellStyle name="Normal 5 16 2 2 5" xfId="28999" xr:uid="{00000000-0005-0000-0000-00002E700000}"/>
    <cellStyle name="Normal 5 16 2 2 6" xfId="29000" xr:uid="{00000000-0005-0000-0000-00002F700000}"/>
    <cellStyle name="Normal 5 16 2 2 7" xfId="29001" xr:uid="{00000000-0005-0000-0000-000030700000}"/>
    <cellStyle name="Normal 5 16 2 2 8" xfId="29002" xr:uid="{00000000-0005-0000-0000-000031700000}"/>
    <cellStyle name="Normal 5 16 2 2 9" xfId="29003" xr:uid="{00000000-0005-0000-0000-000032700000}"/>
    <cellStyle name="Normal 5 16 2 3" xfId="29004" xr:uid="{00000000-0005-0000-0000-000033700000}"/>
    <cellStyle name="Normal 5 16 2 4" xfId="29005" xr:uid="{00000000-0005-0000-0000-000034700000}"/>
    <cellStyle name="Normal 5 16 2 5" xfId="29006" xr:uid="{00000000-0005-0000-0000-000035700000}"/>
    <cellStyle name="Normal 5 16 2 6" xfId="29007" xr:uid="{00000000-0005-0000-0000-000036700000}"/>
    <cellStyle name="Normal 5 16 2 7" xfId="29008" xr:uid="{00000000-0005-0000-0000-000037700000}"/>
    <cellStyle name="Normal 5 16 2 8" xfId="29009" xr:uid="{00000000-0005-0000-0000-000038700000}"/>
    <cellStyle name="Normal 5 16 2 9" xfId="29010" xr:uid="{00000000-0005-0000-0000-000039700000}"/>
    <cellStyle name="Normal 5 16 3" xfId="29011" xr:uid="{00000000-0005-0000-0000-00003A700000}"/>
    <cellStyle name="Normal 5 16 3 10" xfId="29012" xr:uid="{00000000-0005-0000-0000-00003B700000}"/>
    <cellStyle name="Normal 5 16 3 2" xfId="29013" xr:uid="{00000000-0005-0000-0000-00003C700000}"/>
    <cellStyle name="Normal 5 16 3 3" xfId="29014" xr:uid="{00000000-0005-0000-0000-00003D700000}"/>
    <cellStyle name="Normal 5 16 3 4" xfId="29015" xr:uid="{00000000-0005-0000-0000-00003E700000}"/>
    <cellStyle name="Normal 5 16 3 5" xfId="29016" xr:uid="{00000000-0005-0000-0000-00003F700000}"/>
    <cellStyle name="Normal 5 16 3 6" xfId="29017" xr:uid="{00000000-0005-0000-0000-000040700000}"/>
    <cellStyle name="Normal 5 16 3 7" xfId="29018" xr:uid="{00000000-0005-0000-0000-000041700000}"/>
    <cellStyle name="Normal 5 16 3 8" xfId="29019" xr:uid="{00000000-0005-0000-0000-000042700000}"/>
    <cellStyle name="Normal 5 16 3 9" xfId="29020" xr:uid="{00000000-0005-0000-0000-000043700000}"/>
    <cellStyle name="Normal 5 16 4" xfId="29021" xr:uid="{00000000-0005-0000-0000-000044700000}"/>
    <cellStyle name="Normal 5 16 5" xfId="29022" xr:uid="{00000000-0005-0000-0000-000045700000}"/>
    <cellStyle name="Normal 5 16 6" xfId="29023" xr:uid="{00000000-0005-0000-0000-000046700000}"/>
    <cellStyle name="Normal 5 16 7" xfId="29024" xr:uid="{00000000-0005-0000-0000-000047700000}"/>
    <cellStyle name="Normal 5 16 8" xfId="29025" xr:uid="{00000000-0005-0000-0000-000048700000}"/>
    <cellStyle name="Normal 5 16 9" xfId="29026" xr:uid="{00000000-0005-0000-0000-000049700000}"/>
    <cellStyle name="Normal 5 17" xfId="4746" xr:uid="{00000000-0005-0000-0000-00004A700000}"/>
    <cellStyle name="Normal 5 17 10" xfId="29027" xr:uid="{00000000-0005-0000-0000-00004B700000}"/>
    <cellStyle name="Normal 5 17 11" xfId="29028" xr:uid="{00000000-0005-0000-0000-00004C700000}"/>
    <cellStyle name="Normal 5 17 12" xfId="29029" xr:uid="{00000000-0005-0000-0000-00004D700000}"/>
    <cellStyle name="Normal 5 17 2" xfId="4747" xr:uid="{00000000-0005-0000-0000-00004E700000}"/>
    <cellStyle name="Normal 5 17 2 10" xfId="29030" xr:uid="{00000000-0005-0000-0000-00004F700000}"/>
    <cellStyle name="Normal 5 17 2 11" xfId="29031" xr:uid="{00000000-0005-0000-0000-000050700000}"/>
    <cellStyle name="Normal 5 17 2 2" xfId="29032" xr:uid="{00000000-0005-0000-0000-000051700000}"/>
    <cellStyle name="Normal 5 17 2 2 10" xfId="29033" xr:uid="{00000000-0005-0000-0000-000052700000}"/>
    <cellStyle name="Normal 5 17 2 2 2" xfId="29034" xr:uid="{00000000-0005-0000-0000-000053700000}"/>
    <cellStyle name="Normal 5 17 2 2 3" xfId="29035" xr:uid="{00000000-0005-0000-0000-000054700000}"/>
    <cellStyle name="Normal 5 17 2 2 4" xfId="29036" xr:uid="{00000000-0005-0000-0000-000055700000}"/>
    <cellStyle name="Normal 5 17 2 2 5" xfId="29037" xr:uid="{00000000-0005-0000-0000-000056700000}"/>
    <cellStyle name="Normal 5 17 2 2 6" xfId="29038" xr:uid="{00000000-0005-0000-0000-000057700000}"/>
    <cellStyle name="Normal 5 17 2 2 7" xfId="29039" xr:uid="{00000000-0005-0000-0000-000058700000}"/>
    <cellStyle name="Normal 5 17 2 2 8" xfId="29040" xr:uid="{00000000-0005-0000-0000-000059700000}"/>
    <cellStyle name="Normal 5 17 2 2 9" xfId="29041" xr:uid="{00000000-0005-0000-0000-00005A700000}"/>
    <cellStyle name="Normal 5 17 2 3" xfId="29042" xr:uid="{00000000-0005-0000-0000-00005B700000}"/>
    <cellStyle name="Normal 5 17 2 4" xfId="29043" xr:uid="{00000000-0005-0000-0000-00005C700000}"/>
    <cellStyle name="Normal 5 17 2 5" xfId="29044" xr:uid="{00000000-0005-0000-0000-00005D700000}"/>
    <cellStyle name="Normal 5 17 2 6" xfId="29045" xr:uid="{00000000-0005-0000-0000-00005E700000}"/>
    <cellStyle name="Normal 5 17 2 7" xfId="29046" xr:uid="{00000000-0005-0000-0000-00005F700000}"/>
    <cellStyle name="Normal 5 17 2 8" xfId="29047" xr:uid="{00000000-0005-0000-0000-000060700000}"/>
    <cellStyle name="Normal 5 17 2 9" xfId="29048" xr:uid="{00000000-0005-0000-0000-000061700000}"/>
    <cellStyle name="Normal 5 17 3" xfId="29049" xr:uid="{00000000-0005-0000-0000-000062700000}"/>
    <cellStyle name="Normal 5 17 3 10" xfId="29050" xr:uid="{00000000-0005-0000-0000-000063700000}"/>
    <cellStyle name="Normal 5 17 3 2" xfId="29051" xr:uid="{00000000-0005-0000-0000-000064700000}"/>
    <cellStyle name="Normal 5 17 3 3" xfId="29052" xr:uid="{00000000-0005-0000-0000-000065700000}"/>
    <cellStyle name="Normal 5 17 3 4" xfId="29053" xr:uid="{00000000-0005-0000-0000-000066700000}"/>
    <cellStyle name="Normal 5 17 3 5" xfId="29054" xr:uid="{00000000-0005-0000-0000-000067700000}"/>
    <cellStyle name="Normal 5 17 3 6" xfId="29055" xr:uid="{00000000-0005-0000-0000-000068700000}"/>
    <cellStyle name="Normal 5 17 3 7" xfId="29056" xr:uid="{00000000-0005-0000-0000-000069700000}"/>
    <cellStyle name="Normal 5 17 3 8" xfId="29057" xr:uid="{00000000-0005-0000-0000-00006A700000}"/>
    <cellStyle name="Normal 5 17 3 9" xfId="29058" xr:uid="{00000000-0005-0000-0000-00006B700000}"/>
    <cellStyle name="Normal 5 17 4" xfId="29059" xr:uid="{00000000-0005-0000-0000-00006C700000}"/>
    <cellStyle name="Normal 5 17 5" xfId="29060" xr:uid="{00000000-0005-0000-0000-00006D700000}"/>
    <cellStyle name="Normal 5 17 6" xfId="29061" xr:uid="{00000000-0005-0000-0000-00006E700000}"/>
    <cellStyle name="Normal 5 17 7" xfId="29062" xr:uid="{00000000-0005-0000-0000-00006F700000}"/>
    <cellStyle name="Normal 5 17 8" xfId="29063" xr:uid="{00000000-0005-0000-0000-000070700000}"/>
    <cellStyle name="Normal 5 17 9" xfId="29064" xr:uid="{00000000-0005-0000-0000-000071700000}"/>
    <cellStyle name="Normal 5 18" xfId="4748" xr:uid="{00000000-0005-0000-0000-000072700000}"/>
    <cellStyle name="Normal 5 18 10" xfId="29065" xr:uid="{00000000-0005-0000-0000-000073700000}"/>
    <cellStyle name="Normal 5 18 11" xfId="29066" xr:uid="{00000000-0005-0000-0000-000074700000}"/>
    <cellStyle name="Normal 5 18 12" xfId="29067" xr:uid="{00000000-0005-0000-0000-000075700000}"/>
    <cellStyle name="Normal 5 18 2" xfId="4749" xr:uid="{00000000-0005-0000-0000-000076700000}"/>
    <cellStyle name="Normal 5 18 2 10" xfId="29068" xr:uid="{00000000-0005-0000-0000-000077700000}"/>
    <cellStyle name="Normal 5 18 2 11" xfId="29069" xr:uid="{00000000-0005-0000-0000-000078700000}"/>
    <cellStyle name="Normal 5 18 2 2" xfId="29070" xr:uid="{00000000-0005-0000-0000-000079700000}"/>
    <cellStyle name="Normal 5 18 2 2 10" xfId="29071" xr:uid="{00000000-0005-0000-0000-00007A700000}"/>
    <cellStyle name="Normal 5 18 2 2 2" xfId="29072" xr:uid="{00000000-0005-0000-0000-00007B700000}"/>
    <cellStyle name="Normal 5 18 2 2 3" xfId="29073" xr:uid="{00000000-0005-0000-0000-00007C700000}"/>
    <cellStyle name="Normal 5 18 2 2 4" xfId="29074" xr:uid="{00000000-0005-0000-0000-00007D700000}"/>
    <cellStyle name="Normal 5 18 2 2 5" xfId="29075" xr:uid="{00000000-0005-0000-0000-00007E700000}"/>
    <cellStyle name="Normal 5 18 2 2 6" xfId="29076" xr:uid="{00000000-0005-0000-0000-00007F700000}"/>
    <cellStyle name="Normal 5 18 2 2 7" xfId="29077" xr:uid="{00000000-0005-0000-0000-000080700000}"/>
    <cellStyle name="Normal 5 18 2 2 8" xfId="29078" xr:uid="{00000000-0005-0000-0000-000081700000}"/>
    <cellStyle name="Normal 5 18 2 2 9" xfId="29079" xr:uid="{00000000-0005-0000-0000-000082700000}"/>
    <cellStyle name="Normal 5 18 2 3" xfId="29080" xr:uid="{00000000-0005-0000-0000-000083700000}"/>
    <cellStyle name="Normal 5 18 2 4" xfId="29081" xr:uid="{00000000-0005-0000-0000-000084700000}"/>
    <cellStyle name="Normal 5 18 2 5" xfId="29082" xr:uid="{00000000-0005-0000-0000-000085700000}"/>
    <cellStyle name="Normal 5 18 2 6" xfId="29083" xr:uid="{00000000-0005-0000-0000-000086700000}"/>
    <cellStyle name="Normal 5 18 2 7" xfId="29084" xr:uid="{00000000-0005-0000-0000-000087700000}"/>
    <cellStyle name="Normal 5 18 2 8" xfId="29085" xr:uid="{00000000-0005-0000-0000-000088700000}"/>
    <cellStyle name="Normal 5 18 2 9" xfId="29086" xr:uid="{00000000-0005-0000-0000-000089700000}"/>
    <cellStyle name="Normal 5 18 3" xfId="29087" xr:uid="{00000000-0005-0000-0000-00008A700000}"/>
    <cellStyle name="Normal 5 18 3 10" xfId="29088" xr:uid="{00000000-0005-0000-0000-00008B700000}"/>
    <cellStyle name="Normal 5 18 3 2" xfId="29089" xr:uid="{00000000-0005-0000-0000-00008C700000}"/>
    <cellStyle name="Normal 5 18 3 3" xfId="29090" xr:uid="{00000000-0005-0000-0000-00008D700000}"/>
    <cellStyle name="Normal 5 18 3 4" xfId="29091" xr:uid="{00000000-0005-0000-0000-00008E700000}"/>
    <cellStyle name="Normal 5 18 3 5" xfId="29092" xr:uid="{00000000-0005-0000-0000-00008F700000}"/>
    <cellStyle name="Normal 5 18 3 6" xfId="29093" xr:uid="{00000000-0005-0000-0000-000090700000}"/>
    <cellStyle name="Normal 5 18 3 7" xfId="29094" xr:uid="{00000000-0005-0000-0000-000091700000}"/>
    <cellStyle name="Normal 5 18 3 8" xfId="29095" xr:uid="{00000000-0005-0000-0000-000092700000}"/>
    <cellStyle name="Normal 5 18 3 9" xfId="29096" xr:uid="{00000000-0005-0000-0000-000093700000}"/>
    <cellStyle name="Normal 5 18 4" xfId="29097" xr:uid="{00000000-0005-0000-0000-000094700000}"/>
    <cellStyle name="Normal 5 18 5" xfId="29098" xr:uid="{00000000-0005-0000-0000-000095700000}"/>
    <cellStyle name="Normal 5 18 6" xfId="29099" xr:uid="{00000000-0005-0000-0000-000096700000}"/>
    <cellStyle name="Normal 5 18 7" xfId="29100" xr:uid="{00000000-0005-0000-0000-000097700000}"/>
    <cellStyle name="Normal 5 18 8" xfId="29101" xr:uid="{00000000-0005-0000-0000-000098700000}"/>
    <cellStyle name="Normal 5 18 9" xfId="29102" xr:uid="{00000000-0005-0000-0000-000099700000}"/>
    <cellStyle name="Normal 5 19" xfId="4750" xr:uid="{00000000-0005-0000-0000-00009A700000}"/>
    <cellStyle name="Normal 5 19 10" xfId="29103" xr:uid="{00000000-0005-0000-0000-00009B700000}"/>
    <cellStyle name="Normal 5 19 11" xfId="29104" xr:uid="{00000000-0005-0000-0000-00009C700000}"/>
    <cellStyle name="Normal 5 19 12" xfId="29105" xr:uid="{00000000-0005-0000-0000-00009D700000}"/>
    <cellStyle name="Normal 5 19 2" xfId="4751" xr:uid="{00000000-0005-0000-0000-00009E700000}"/>
    <cellStyle name="Normal 5 19 2 10" xfId="29106" xr:uid="{00000000-0005-0000-0000-00009F700000}"/>
    <cellStyle name="Normal 5 19 2 11" xfId="29107" xr:uid="{00000000-0005-0000-0000-0000A0700000}"/>
    <cellStyle name="Normal 5 19 2 2" xfId="29108" xr:uid="{00000000-0005-0000-0000-0000A1700000}"/>
    <cellStyle name="Normal 5 19 2 2 10" xfId="29109" xr:uid="{00000000-0005-0000-0000-0000A2700000}"/>
    <cellStyle name="Normal 5 19 2 2 2" xfId="29110" xr:uid="{00000000-0005-0000-0000-0000A3700000}"/>
    <cellStyle name="Normal 5 19 2 2 3" xfId="29111" xr:uid="{00000000-0005-0000-0000-0000A4700000}"/>
    <cellStyle name="Normal 5 19 2 2 4" xfId="29112" xr:uid="{00000000-0005-0000-0000-0000A5700000}"/>
    <cellStyle name="Normal 5 19 2 2 5" xfId="29113" xr:uid="{00000000-0005-0000-0000-0000A6700000}"/>
    <cellStyle name="Normal 5 19 2 2 6" xfId="29114" xr:uid="{00000000-0005-0000-0000-0000A7700000}"/>
    <cellStyle name="Normal 5 19 2 2 7" xfId="29115" xr:uid="{00000000-0005-0000-0000-0000A8700000}"/>
    <cellStyle name="Normal 5 19 2 2 8" xfId="29116" xr:uid="{00000000-0005-0000-0000-0000A9700000}"/>
    <cellStyle name="Normal 5 19 2 2 9" xfId="29117" xr:uid="{00000000-0005-0000-0000-0000AA700000}"/>
    <cellStyle name="Normal 5 19 2 3" xfId="29118" xr:uid="{00000000-0005-0000-0000-0000AB700000}"/>
    <cellStyle name="Normal 5 19 2 4" xfId="29119" xr:uid="{00000000-0005-0000-0000-0000AC700000}"/>
    <cellStyle name="Normal 5 19 2 5" xfId="29120" xr:uid="{00000000-0005-0000-0000-0000AD700000}"/>
    <cellStyle name="Normal 5 19 2 6" xfId="29121" xr:uid="{00000000-0005-0000-0000-0000AE700000}"/>
    <cellStyle name="Normal 5 19 2 7" xfId="29122" xr:uid="{00000000-0005-0000-0000-0000AF700000}"/>
    <cellStyle name="Normal 5 19 2 8" xfId="29123" xr:uid="{00000000-0005-0000-0000-0000B0700000}"/>
    <cellStyle name="Normal 5 19 2 9" xfId="29124" xr:uid="{00000000-0005-0000-0000-0000B1700000}"/>
    <cellStyle name="Normal 5 19 3" xfId="29125" xr:uid="{00000000-0005-0000-0000-0000B2700000}"/>
    <cellStyle name="Normal 5 19 3 10" xfId="29126" xr:uid="{00000000-0005-0000-0000-0000B3700000}"/>
    <cellStyle name="Normal 5 19 3 2" xfId="29127" xr:uid="{00000000-0005-0000-0000-0000B4700000}"/>
    <cellStyle name="Normal 5 19 3 3" xfId="29128" xr:uid="{00000000-0005-0000-0000-0000B5700000}"/>
    <cellStyle name="Normal 5 19 3 4" xfId="29129" xr:uid="{00000000-0005-0000-0000-0000B6700000}"/>
    <cellStyle name="Normal 5 19 3 5" xfId="29130" xr:uid="{00000000-0005-0000-0000-0000B7700000}"/>
    <cellStyle name="Normal 5 19 3 6" xfId="29131" xr:uid="{00000000-0005-0000-0000-0000B8700000}"/>
    <cellStyle name="Normal 5 19 3 7" xfId="29132" xr:uid="{00000000-0005-0000-0000-0000B9700000}"/>
    <cellStyle name="Normal 5 19 3 8" xfId="29133" xr:uid="{00000000-0005-0000-0000-0000BA700000}"/>
    <cellStyle name="Normal 5 19 3 9" xfId="29134" xr:uid="{00000000-0005-0000-0000-0000BB700000}"/>
    <cellStyle name="Normal 5 19 4" xfId="29135" xr:uid="{00000000-0005-0000-0000-0000BC700000}"/>
    <cellStyle name="Normal 5 19 5" xfId="29136" xr:uid="{00000000-0005-0000-0000-0000BD700000}"/>
    <cellStyle name="Normal 5 19 6" xfId="29137" xr:uid="{00000000-0005-0000-0000-0000BE700000}"/>
    <cellStyle name="Normal 5 19 7" xfId="29138" xr:uid="{00000000-0005-0000-0000-0000BF700000}"/>
    <cellStyle name="Normal 5 19 8" xfId="29139" xr:uid="{00000000-0005-0000-0000-0000C0700000}"/>
    <cellStyle name="Normal 5 19 9" xfId="29140" xr:uid="{00000000-0005-0000-0000-0000C1700000}"/>
    <cellStyle name="Normal 5 2" xfId="43" xr:uid="{00000000-0005-0000-0000-0000C2700000}"/>
    <cellStyle name="Normal 5 2 2" xfId="86" xr:uid="{00000000-0005-0000-0000-0000C3700000}"/>
    <cellStyle name="Normal 5 2 2 10" xfId="29141" xr:uid="{00000000-0005-0000-0000-0000C4700000}"/>
    <cellStyle name="Normal 5 2 2 11" xfId="29142" xr:uid="{00000000-0005-0000-0000-0000C5700000}"/>
    <cellStyle name="Normal 5 2 2 12" xfId="4753" xr:uid="{00000000-0005-0000-0000-0000C6700000}"/>
    <cellStyle name="Normal 5 2 2 2" xfId="214" xr:uid="{00000000-0005-0000-0000-0000C7700000}"/>
    <cellStyle name="Normal 5 2 2 2 10" xfId="29144" xr:uid="{00000000-0005-0000-0000-0000C8700000}"/>
    <cellStyle name="Normal 5 2 2 2 11" xfId="29143" xr:uid="{00000000-0005-0000-0000-0000C9700000}"/>
    <cellStyle name="Normal 5 2 2 2 2" xfId="29145" xr:uid="{00000000-0005-0000-0000-0000CA700000}"/>
    <cellStyle name="Normal 5 2 2 2 3" xfId="29146" xr:uid="{00000000-0005-0000-0000-0000CB700000}"/>
    <cellStyle name="Normal 5 2 2 2 4" xfId="29147" xr:uid="{00000000-0005-0000-0000-0000CC700000}"/>
    <cellStyle name="Normal 5 2 2 2 5" xfId="29148" xr:uid="{00000000-0005-0000-0000-0000CD700000}"/>
    <cellStyle name="Normal 5 2 2 2 6" xfId="29149" xr:uid="{00000000-0005-0000-0000-0000CE700000}"/>
    <cellStyle name="Normal 5 2 2 2 7" xfId="29150" xr:uid="{00000000-0005-0000-0000-0000CF700000}"/>
    <cellStyle name="Normal 5 2 2 2 8" xfId="29151" xr:uid="{00000000-0005-0000-0000-0000D0700000}"/>
    <cellStyle name="Normal 5 2 2 2 9" xfId="29152" xr:uid="{00000000-0005-0000-0000-0000D1700000}"/>
    <cellStyle name="Normal 5 2 2 3" xfId="29153" xr:uid="{00000000-0005-0000-0000-0000D2700000}"/>
    <cellStyle name="Normal 5 2 2 4" xfId="29154" xr:uid="{00000000-0005-0000-0000-0000D3700000}"/>
    <cellStyle name="Normal 5 2 2 5" xfId="29155" xr:uid="{00000000-0005-0000-0000-0000D4700000}"/>
    <cellStyle name="Normal 5 2 2 6" xfId="29156" xr:uid="{00000000-0005-0000-0000-0000D5700000}"/>
    <cellStyle name="Normal 5 2 2 7" xfId="29157" xr:uid="{00000000-0005-0000-0000-0000D6700000}"/>
    <cellStyle name="Normal 5 2 2 8" xfId="29158" xr:uid="{00000000-0005-0000-0000-0000D7700000}"/>
    <cellStyle name="Normal 5 2 2 9" xfId="29159" xr:uid="{00000000-0005-0000-0000-0000D8700000}"/>
    <cellStyle name="Normal 5 2 3" xfId="118" xr:uid="{00000000-0005-0000-0000-0000D9700000}"/>
    <cellStyle name="Normal 5 2 3 10" xfId="29160" xr:uid="{00000000-0005-0000-0000-0000DA700000}"/>
    <cellStyle name="Normal 5 2 3 11" xfId="29161" xr:uid="{00000000-0005-0000-0000-0000DB700000}"/>
    <cellStyle name="Normal 5 2 3 12" xfId="4754" xr:uid="{00000000-0005-0000-0000-0000DC700000}"/>
    <cellStyle name="Normal 5 2 3 2" xfId="29162" xr:uid="{00000000-0005-0000-0000-0000DD700000}"/>
    <cellStyle name="Normal 5 2 3 2 10" xfId="29163" xr:uid="{00000000-0005-0000-0000-0000DE700000}"/>
    <cellStyle name="Normal 5 2 3 2 2" xfId="29164" xr:uid="{00000000-0005-0000-0000-0000DF700000}"/>
    <cellStyle name="Normal 5 2 3 2 3" xfId="29165" xr:uid="{00000000-0005-0000-0000-0000E0700000}"/>
    <cellStyle name="Normal 5 2 3 2 4" xfId="29166" xr:uid="{00000000-0005-0000-0000-0000E1700000}"/>
    <cellStyle name="Normal 5 2 3 2 5" xfId="29167" xr:uid="{00000000-0005-0000-0000-0000E2700000}"/>
    <cellStyle name="Normal 5 2 3 2 6" xfId="29168" xr:uid="{00000000-0005-0000-0000-0000E3700000}"/>
    <cellStyle name="Normal 5 2 3 2 7" xfId="29169" xr:uid="{00000000-0005-0000-0000-0000E4700000}"/>
    <cellStyle name="Normal 5 2 3 2 8" xfId="29170" xr:uid="{00000000-0005-0000-0000-0000E5700000}"/>
    <cellStyle name="Normal 5 2 3 2 9" xfId="29171" xr:uid="{00000000-0005-0000-0000-0000E6700000}"/>
    <cellStyle name="Normal 5 2 3 3" xfId="29172" xr:uid="{00000000-0005-0000-0000-0000E7700000}"/>
    <cellStyle name="Normal 5 2 3 4" xfId="29173" xr:uid="{00000000-0005-0000-0000-0000E8700000}"/>
    <cellStyle name="Normal 5 2 3 5" xfId="29174" xr:uid="{00000000-0005-0000-0000-0000E9700000}"/>
    <cellStyle name="Normal 5 2 3 6" xfId="29175" xr:uid="{00000000-0005-0000-0000-0000EA700000}"/>
    <cellStyle name="Normal 5 2 3 7" xfId="29176" xr:uid="{00000000-0005-0000-0000-0000EB700000}"/>
    <cellStyle name="Normal 5 2 3 8" xfId="29177" xr:uid="{00000000-0005-0000-0000-0000EC700000}"/>
    <cellStyle name="Normal 5 2 3 9" xfId="29178" xr:uid="{00000000-0005-0000-0000-0000ED700000}"/>
    <cellStyle name="Normal 5 2 4" xfId="134" xr:uid="{00000000-0005-0000-0000-0000EE700000}"/>
    <cellStyle name="Normal 5 2 4 10" xfId="29179" xr:uid="{00000000-0005-0000-0000-0000EF700000}"/>
    <cellStyle name="Normal 5 2 4 11" xfId="29180" xr:uid="{00000000-0005-0000-0000-0000F0700000}"/>
    <cellStyle name="Normal 5 2 4 12" xfId="4755" xr:uid="{00000000-0005-0000-0000-0000F1700000}"/>
    <cellStyle name="Normal 5 2 4 2" xfId="29181" xr:uid="{00000000-0005-0000-0000-0000F2700000}"/>
    <cellStyle name="Normal 5 2 4 2 10" xfId="29182" xr:uid="{00000000-0005-0000-0000-0000F3700000}"/>
    <cellStyle name="Normal 5 2 4 2 2" xfId="29183" xr:uid="{00000000-0005-0000-0000-0000F4700000}"/>
    <cellStyle name="Normal 5 2 4 2 3" xfId="29184" xr:uid="{00000000-0005-0000-0000-0000F5700000}"/>
    <cellStyle name="Normal 5 2 4 2 4" xfId="29185" xr:uid="{00000000-0005-0000-0000-0000F6700000}"/>
    <cellStyle name="Normal 5 2 4 2 5" xfId="29186" xr:uid="{00000000-0005-0000-0000-0000F7700000}"/>
    <cellStyle name="Normal 5 2 4 2 6" xfId="29187" xr:uid="{00000000-0005-0000-0000-0000F8700000}"/>
    <cellStyle name="Normal 5 2 4 2 7" xfId="29188" xr:uid="{00000000-0005-0000-0000-0000F9700000}"/>
    <cellStyle name="Normal 5 2 4 2 8" xfId="29189" xr:uid="{00000000-0005-0000-0000-0000FA700000}"/>
    <cellStyle name="Normal 5 2 4 2 9" xfId="29190" xr:uid="{00000000-0005-0000-0000-0000FB700000}"/>
    <cellStyle name="Normal 5 2 4 3" xfId="29191" xr:uid="{00000000-0005-0000-0000-0000FC700000}"/>
    <cellStyle name="Normal 5 2 4 4" xfId="29192" xr:uid="{00000000-0005-0000-0000-0000FD700000}"/>
    <cellStyle name="Normal 5 2 4 5" xfId="29193" xr:uid="{00000000-0005-0000-0000-0000FE700000}"/>
    <cellStyle name="Normal 5 2 4 6" xfId="29194" xr:uid="{00000000-0005-0000-0000-0000FF700000}"/>
    <cellStyle name="Normal 5 2 4 7" xfId="29195" xr:uid="{00000000-0005-0000-0000-000000710000}"/>
    <cellStyle name="Normal 5 2 4 8" xfId="29196" xr:uid="{00000000-0005-0000-0000-000001710000}"/>
    <cellStyle name="Normal 5 2 4 9" xfId="29197" xr:uid="{00000000-0005-0000-0000-000002710000}"/>
    <cellStyle name="Normal 5 2 5" xfId="162" xr:uid="{00000000-0005-0000-0000-000003710000}"/>
    <cellStyle name="Normal 5 2 5 10" xfId="29198" xr:uid="{00000000-0005-0000-0000-000004710000}"/>
    <cellStyle name="Normal 5 2 5 11" xfId="29199" xr:uid="{00000000-0005-0000-0000-000005710000}"/>
    <cellStyle name="Normal 5 2 5 12" xfId="4756" xr:uid="{00000000-0005-0000-0000-000006710000}"/>
    <cellStyle name="Normal 5 2 5 2" xfId="29200" xr:uid="{00000000-0005-0000-0000-000007710000}"/>
    <cellStyle name="Normal 5 2 5 2 10" xfId="29201" xr:uid="{00000000-0005-0000-0000-000008710000}"/>
    <cellStyle name="Normal 5 2 5 2 2" xfId="29202" xr:uid="{00000000-0005-0000-0000-000009710000}"/>
    <cellStyle name="Normal 5 2 5 2 3" xfId="29203" xr:uid="{00000000-0005-0000-0000-00000A710000}"/>
    <cellStyle name="Normal 5 2 5 2 4" xfId="29204" xr:uid="{00000000-0005-0000-0000-00000B710000}"/>
    <cellStyle name="Normal 5 2 5 2 5" xfId="29205" xr:uid="{00000000-0005-0000-0000-00000C710000}"/>
    <cellStyle name="Normal 5 2 5 2 6" xfId="29206" xr:uid="{00000000-0005-0000-0000-00000D710000}"/>
    <cellStyle name="Normal 5 2 5 2 7" xfId="29207" xr:uid="{00000000-0005-0000-0000-00000E710000}"/>
    <cellStyle name="Normal 5 2 5 2 8" xfId="29208" xr:uid="{00000000-0005-0000-0000-00000F710000}"/>
    <cellStyle name="Normal 5 2 5 2 9" xfId="29209" xr:uid="{00000000-0005-0000-0000-000010710000}"/>
    <cellStyle name="Normal 5 2 5 3" xfId="29210" xr:uid="{00000000-0005-0000-0000-000011710000}"/>
    <cellStyle name="Normal 5 2 5 4" xfId="29211" xr:uid="{00000000-0005-0000-0000-000012710000}"/>
    <cellStyle name="Normal 5 2 5 5" xfId="29212" xr:uid="{00000000-0005-0000-0000-000013710000}"/>
    <cellStyle name="Normal 5 2 5 6" xfId="29213" xr:uid="{00000000-0005-0000-0000-000014710000}"/>
    <cellStyle name="Normal 5 2 5 7" xfId="29214" xr:uid="{00000000-0005-0000-0000-000015710000}"/>
    <cellStyle name="Normal 5 2 5 8" xfId="29215" xr:uid="{00000000-0005-0000-0000-000016710000}"/>
    <cellStyle name="Normal 5 2 5 9" xfId="29216" xr:uid="{00000000-0005-0000-0000-000017710000}"/>
    <cellStyle name="Normal 5 2 6" xfId="4757" xr:uid="{00000000-0005-0000-0000-000018710000}"/>
    <cellStyle name="Normal 5 2 6 10" xfId="29217" xr:uid="{00000000-0005-0000-0000-000019710000}"/>
    <cellStyle name="Normal 5 2 6 11" xfId="29218" xr:uid="{00000000-0005-0000-0000-00001A710000}"/>
    <cellStyle name="Normal 5 2 6 2" xfId="29219" xr:uid="{00000000-0005-0000-0000-00001B710000}"/>
    <cellStyle name="Normal 5 2 6 2 10" xfId="29220" xr:uid="{00000000-0005-0000-0000-00001C710000}"/>
    <cellStyle name="Normal 5 2 6 2 2" xfId="29221" xr:uid="{00000000-0005-0000-0000-00001D710000}"/>
    <cellStyle name="Normal 5 2 6 2 3" xfId="29222" xr:uid="{00000000-0005-0000-0000-00001E710000}"/>
    <cellStyle name="Normal 5 2 6 2 4" xfId="29223" xr:uid="{00000000-0005-0000-0000-00001F710000}"/>
    <cellStyle name="Normal 5 2 6 2 5" xfId="29224" xr:uid="{00000000-0005-0000-0000-000020710000}"/>
    <cellStyle name="Normal 5 2 6 2 6" xfId="29225" xr:uid="{00000000-0005-0000-0000-000021710000}"/>
    <cellStyle name="Normal 5 2 6 2 7" xfId="29226" xr:uid="{00000000-0005-0000-0000-000022710000}"/>
    <cellStyle name="Normal 5 2 6 2 8" xfId="29227" xr:uid="{00000000-0005-0000-0000-000023710000}"/>
    <cellStyle name="Normal 5 2 6 2 9" xfId="29228" xr:uid="{00000000-0005-0000-0000-000024710000}"/>
    <cellStyle name="Normal 5 2 6 3" xfId="29229" xr:uid="{00000000-0005-0000-0000-000025710000}"/>
    <cellStyle name="Normal 5 2 6 4" xfId="29230" xr:uid="{00000000-0005-0000-0000-000026710000}"/>
    <cellStyle name="Normal 5 2 6 5" xfId="29231" xr:uid="{00000000-0005-0000-0000-000027710000}"/>
    <cellStyle name="Normal 5 2 6 6" xfId="29232" xr:uid="{00000000-0005-0000-0000-000028710000}"/>
    <cellStyle name="Normal 5 2 6 7" xfId="29233" xr:uid="{00000000-0005-0000-0000-000029710000}"/>
    <cellStyle name="Normal 5 2 6 8" xfId="29234" xr:uid="{00000000-0005-0000-0000-00002A710000}"/>
    <cellStyle name="Normal 5 2 6 9" xfId="29235" xr:uid="{00000000-0005-0000-0000-00002B710000}"/>
    <cellStyle name="Normal 5 2 7" xfId="4752" xr:uid="{00000000-0005-0000-0000-00002C710000}"/>
    <cellStyle name="Normal 5 20" xfId="4758" xr:uid="{00000000-0005-0000-0000-00002D710000}"/>
    <cellStyle name="Normal 5 20 10" xfId="29236" xr:uid="{00000000-0005-0000-0000-00002E710000}"/>
    <cellStyle name="Normal 5 20 11" xfId="29237" xr:uid="{00000000-0005-0000-0000-00002F710000}"/>
    <cellStyle name="Normal 5 20 12" xfId="29238" xr:uid="{00000000-0005-0000-0000-000030710000}"/>
    <cellStyle name="Normal 5 20 2" xfId="4759" xr:uid="{00000000-0005-0000-0000-000031710000}"/>
    <cellStyle name="Normal 5 20 2 10" xfId="29239" xr:uid="{00000000-0005-0000-0000-000032710000}"/>
    <cellStyle name="Normal 5 20 2 11" xfId="29240" xr:uid="{00000000-0005-0000-0000-000033710000}"/>
    <cellStyle name="Normal 5 20 2 2" xfId="29241" xr:uid="{00000000-0005-0000-0000-000034710000}"/>
    <cellStyle name="Normal 5 20 2 2 10" xfId="29242" xr:uid="{00000000-0005-0000-0000-000035710000}"/>
    <cellStyle name="Normal 5 20 2 2 2" xfId="29243" xr:uid="{00000000-0005-0000-0000-000036710000}"/>
    <cellStyle name="Normal 5 20 2 2 3" xfId="29244" xr:uid="{00000000-0005-0000-0000-000037710000}"/>
    <cellStyle name="Normal 5 20 2 2 4" xfId="29245" xr:uid="{00000000-0005-0000-0000-000038710000}"/>
    <cellStyle name="Normal 5 20 2 2 5" xfId="29246" xr:uid="{00000000-0005-0000-0000-000039710000}"/>
    <cellStyle name="Normal 5 20 2 2 6" xfId="29247" xr:uid="{00000000-0005-0000-0000-00003A710000}"/>
    <cellStyle name="Normal 5 20 2 2 7" xfId="29248" xr:uid="{00000000-0005-0000-0000-00003B710000}"/>
    <cellStyle name="Normal 5 20 2 2 8" xfId="29249" xr:uid="{00000000-0005-0000-0000-00003C710000}"/>
    <cellStyle name="Normal 5 20 2 2 9" xfId="29250" xr:uid="{00000000-0005-0000-0000-00003D710000}"/>
    <cellStyle name="Normal 5 20 2 3" xfId="29251" xr:uid="{00000000-0005-0000-0000-00003E710000}"/>
    <cellStyle name="Normal 5 20 2 4" xfId="29252" xr:uid="{00000000-0005-0000-0000-00003F710000}"/>
    <cellStyle name="Normal 5 20 2 5" xfId="29253" xr:uid="{00000000-0005-0000-0000-000040710000}"/>
    <cellStyle name="Normal 5 20 2 6" xfId="29254" xr:uid="{00000000-0005-0000-0000-000041710000}"/>
    <cellStyle name="Normal 5 20 2 7" xfId="29255" xr:uid="{00000000-0005-0000-0000-000042710000}"/>
    <cellStyle name="Normal 5 20 2 8" xfId="29256" xr:uid="{00000000-0005-0000-0000-000043710000}"/>
    <cellStyle name="Normal 5 20 2 9" xfId="29257" xr:uid="{00000000-0005-0000-0000-000044710000}"/>
    <cellStyle name="Normal 5 20 3" xfId="29258" xr:uid="{00000000-0005-0000-0000-000045710000}"/>
    <cellStyle name="Normal 5 20 3 10" xfId="29259" xr:uid="{00000000-0005-0000-0000-000046710000}"/>
    <cellStyle name="Normal 5 20 3 2" xfId="29260" xr:uid="{00000000-0005-0000-0000-000047710000}"/>
    <cellStyle name="Normal 5 20 3 3" xfId="29261" xr:uid="{00000000-0005-0000-0000-000048710000}"/>
    <cellStyle name="Normal 5 20 3 4" xfId="29262" xr:uid="{00000000-0005-0000-0000-000049710000}"/>
    <cellStyle name="Normal 5 20 3 5" xfId="29263" xr:uid="{00000000-0005-0000-0000-00004A710000}"/>
    <cellStyle name="Normal 5 20 3 6" xfId="29264" xr:uid="{00000000-0005-0000-0000-00004B710000}"/>
    <cellStyle name="Normal 5 20 3 7" xfId="29265" xr:uid="{00000000-0005-0000-0000-00004C710000}"/>
    <cellStyle name="Normal 5 20 3 8" xfId="29266" xr:uid="{00000000-0005-0000-0000-00004D710000}"/>
    <cellStyle name="Normal 5 20 3 9" xfId="29267" xr:uid="{00000000-0005-0000-0000-00004E710000}"/>
    <cellStyle name="Normal 5 20 4" xfId="29268" xr:uid="{00000000-0005-0000-0000-00004F710000}"/>
    <cellStyle name="Normal 5 20 5" xfId="29269" xr:uid="{00000000-0005-0000-0000-000050710000}"/>
    <cellStyle name="Normal 5 20 6" xfId="29270" xr:uid="{00000000-0005-0000-0000-000051710000}"/>
    <cellStyle name="Normal 5 20 7" xfId="29271" xr:uid="{00000000-0005-0000-0000-000052710000}"/>
    <cellStyle name="Normal 5 20 8" xfId="29272" xr:uid="{00000000-0005-0000-0000-000053710000}"/>
    <cellStyle name="Normal 5 20 9" xfId="29273" xr:uid="{00000000-0005-0000-0000-000054710000}"/>
    <cellStyle name="Normal 5 21" xfId="4760" xr:uid="{00000000-0005-0000-0000-000055710000}"/>
    <cellStyle name="Normal 5 21 10" xfId="29274" xr:uid="{00000000-0005-0000-0000-000056710000}"/>
    <cellStyle name="Normal 5 21 11" xfId="29275" xr:uid="{00000000-0005-0000-0000-000057710000}"/>
    <cellStyle name="Normal 5 21 12" xfId="29276" xr:uid="{00000000-0005-0000-0000-000058710000}"/>
    <cellStyle name="Normal 5 21 2" xfId="4761" xr:uid="{00000000-0005-0000-0000-000059710000}"/>
    <cellStyle name="Normal 5 21 2 10" xfId="29277" xr:uid="{00000000-0005-0000-0000-00005A710000}"/>
    <cellStyle name="Normal 5 21 2 11" xfId="29278" xr:uid="{00000000-0005-0000-0000-00005B710000}"/>
    <cellStyle name="Normal 5 21 2 2" xfId="29279" xr:uid="{00000000-0005-0000-0000-00005C710000}"/>
    <cellStyle name="Normal 5 21 2 2 10" xfId="29280" xr:uid="{00000000-0005-0000-0000-00005D710000}"/>
    <cellStyle name="Normal 5 21 2 2 2" xfId="29281" xr:uid="{00000000-0005-0000-0000-00005E710000}"/>
    <cellStyle name="Normal 5 21 2 2 3" xfId="29282" xr:uid="{00000000-0005-0000-0000-00005F710000}"/>
    <cellStyle name="Normal 5 21 2 2 4" xfId="29283" xr:uid="{00000000-0005-0000-0000-000060710000}"/>
    <cellStyle name="Normal 5 21 2 2 5" xfId="29284" xr:uid="{00000000-0005-0000-0000-000061710000}"/>
    <cellStyle name="Normal 5 21 2 2 6" xfId="29285" xr:uid="{00000000-0005-0000-0000-000062710000}"/>
    <cellStyle name="Normal 5 21 2 2 7" xfId="29286" xr:uid="{00000000-0005-0000-0000-000063710000}"/>
    <cellStyle name="Normal 5 21 2 2 8" xfId="29287" xr:uid="{00000000-0005-0000-0000-000064710000}"/>
    <cellStyle name="Normal 5 21 2 2 9" xfId="29288" xr:uid="{00000000-0005-0000-0000-000065710000}"/>
    <cellStyle name="Normal 5 21 2 3" xfId="29289" xr:uid="{00000000-0005-0000-0000-000066710000}"/>
    <cellStyle name="Normal 5 21 2 4" xfId="29290" xr:uid="{00000000-0005-0000-0000-000067710000}"/>
    <cellStyle name="Normal 5 21 2 5" xfId="29291" xr:uid="{00000000-0005-0000-0000-000068710000}"/>
    <cellStyle name="Normal 5 21 2 6" xfId="29292" xr:uid="{00000000-0005-0000-0000-000069710000}"/>
    <cellStyle name="Normal 5 21 2 7" xfId="29293" xr:uid="{00000000-0005-0000-0000-00006A710000}"/>
    <cellStyle name="Normal 5 21 2 8" xfId="29294" xr:uid="{00000000-0005-0000-0000-00006B710000}"/>
    <cellStyle name="Normal 5 21 2 9" xfId="29295" xr:uid="{00000000-0005-0000-0000-00006C710000}"/>
    <cellStyle name="Normal 5 21 3" xfId="29296" xr:uid="{00000000-0005-0000-0000-00006D710000}"/>
    <cellStyle name="Normal 5 21 3 10" xfId="29297" xr:uid="{00000000-0005-0000-0000-00006E710000}"/>
    <cellStyle name="Normal 5 21 3 2" xfId="29298" xr:uid="{00000000-0005-0000-0000-00006F710000}"/>
    <cellStyle name="Normal 5 21 3 3" xfId="29299" xr:uid="{00000000-0005-0000-0000-000070710000}"/>
    <cellStyle name="Normal 5 21 3 4" xfId="29300" xr:uid="{00000000-0005-0000-0000-000071710000}"/>
    <cellStyle name="Normal 5 21 3 5" xfId="29301" xr:uid="{00000000-0005-0000-0000-000072710000}"/>
    <cellStyle name="Normal 5 21 3 6" xfId="29302" xr:uid="{00000000-0005-0000-0000-000073710000}"/>
    <cellStyle name="Normal 5 21 3 7" xfId="29303" xr:uid="{00000000-0005-0000-0000-000074710000}"/>
    <cellStyle name="Normal 5 21 3 8" xfId="29304" xr:uid="{00000000-0005-0000-0000-000075710000}"/>
    <cellStyle name="Normal 5 21 3 9" xfId="29305" xr:uid="{00000000-0005-0000-0000-000076710000}"/>
    <cellStyle name="Normal 5 21 4" xfId="29306" xr:uid="{00000000-0005-0000-0000-000077710000}"/>
    <cellStyle name="Normal 5 21 5" xfId="29307" xr:uid="{00000000-0005-0000-0000-000078710000}"/>
    <cellStyle name="Normal 5 21 6" xfId="29308" xr:uid="{00000000-0005-0000-0000-000079710000}"/>
    <cellStyle name="Normal 5 21 7" xfId="29309" xr:uid="{00000000-0005-0000-0000-00007A710000}"/>
    <cellStyle name="Normal 5 21 8" xfId="29310" xr:uid="{00000000-0005-0000-0000-00007B710000}"/>
    <cellStyle name="Normal 5 21 9" xfId="29311" xr:uid="{00000000-0005-0000-0000-00007C710000}"/>
    <cellStyle name="Normal 5 22" xfId="4762" xr:uid="{00000000-0005-0000-0000-00007D710000}"/>
    <cellStyle name="Normal 5 22 10" xfId="29312" xr:uid="{00000000-0005-0000-0000-00007E710000}"/>
    <cellStyle name="Normal 5 22 11" xfId="29313" xr:uid="{00000000-0005-0000-0000-00007F710000}"/>
    <cellStyle name="Normal 5 22 12" xfId="29314" xr:uid="{00000000-0005-0000-0000-000080710000}"/>
    <cellStyle name="Normal 5 22 2" xfId="4763" xr:uid="{00000000-0005-0000-0000-000081710000}"/>
    <cellStyle name="Normal 5 22 2 10" xfId="29315" xr:uid="{00000000-0005-0000-0000-000082710000}"/>
    <cellStyle name="Normal 5 22 2 11" xfId="29316" xr:uid="{00000000-0005-0000-0000-000083710000}"/>
    <cellStyle name="Normal 5 22 2 2" xfId="29317" xr:uid="{00000000-0005-0000-0000-000084710000}"/>
    <cellStyle name="Normal 5 22 2 2 10" xfId="29318" xr:uid="{00000000-0005-0000-0000-000085710000}"/>
    <cellStyle name="Normal 5 22 2 2 2" xfId="29319" xr:uid="{00000000-0005-0000-0000-000086710000}"/>
    <cellStyle name="Normal 5 22 2 2 3" xfId="29320" xr:uid="{00000000-0005-0000-0000-000087710000}"/>
    <cellStyle name="Normal 5 22 2 2 4" xfId="29321" xr:uid="{00000000-0005-0000-0000-000088710000}"/>
    <cellStyle name="Normal 5 22 2 2 5" xfId="29322" xr:uid="{00000000-0005-0000-0000-000089710000}"/>
    <cellStyle name="Normal 5 22 2 2 6" xfId="29323" xr:uid="{00000000-0005-0000-0000-00008A710000}"/>
    <cellStyle name="Normal 5 22 2 2 7" xfId="29324" xr:uid="{00000000-0005-0000-0000-00008B710000}"/>
    <cellStyle name="Normal 5 22 2 2 8" xfId="29325" xr:uid="{00000000-0005-0000-0000-00008C710000}"/>
    <cellStyle name="Normal 5 22 2 2 9" xfId="29326" xr:uid="{00000000-0005-0000-0000-00008D710000}"/>
    <cellStyle name="Normal 5 22 2 3" xfId="29327" xr:uid="{00000000-0005-0000-0000-00008E710000}"/>
    <cellStyle name="Normal 5 22 2 4" xfId="29328" xr:uid="{00000000-0005-0000-0000-00008F710000}"/>
    <cellStyle name="Normal 5 22 2 5" xfId="29329" xr:uid="{00000000-0005-0000-0000-000090710000}"/>
    <cellStyle name="Normal 5 22 2 6" xfId="29330" xr:uid="{00000000-0005-0000-0000-000091710000}"/>
    <cellStyle name="Normal 5 22 2 7" xfId="29331" xr:uid="{00000000-0005-0000-0000-000092710000}"/>
    <cellStyle name="Normal 5 22 2 8" xfId="29332" xr:uid="{00000000-0005-0000-0000-000093710000}"/>
    <cellStyle name="Normal 5 22 2 9" xfId="29333" xr:uid="{00000000-0005-0000-0000-000094710000}"/>
    <cellStyle name="Normal 5 22 3" xfId="29334" xr:uid="{00000000-0005-0000-0000-000095710000}"/>
    <cellStyle name="Normal 5 22 3 10" xfId="29335" xr:uid="{00000000-0005-0000-0000-000096710000}"/>
    <cellStyle name="Normal 5 22 3 2" xfId="29336" xr:uid="{00000000-0005-0000-0000-000097710000}"/>
    <cellStyle name="Normal 5 22 3 3" xfId="29337" xr:uid="{00000000-0005-0000-0000-000098710000}"/>
    <cellStyle name="Normal 5 22 3 4" xfId="29338" xr:uid="{00000000-0005-0000-0000-000099710000}"/>
    <cellStyle name="Normal 5 22 3 5" xfId="29339" xr:uid="{00000000-0005-0000-0000-00009A710000}"/>
    <cellStyle name="Normal 5 22 3 6" xfId="29340" xr:uid="{00000000-0005-0000-0000-00009B710000}"/>
    <cellStyle name="Normal 5 22 3 7" xfId="29341" xr:uid="{00000000-0005-0000-0000-00009C710000}"/>
    <cellStyle name="Normal 5 22 3 8" xfId="29342" xr:uid="{00000000-0005-0000-0000-00009D710000}"/>
    <cellStyle name="Normal 5 22 3 9" xfId="29343" xr:uid="{00000000-0005-0000-0000-00009E710000}"/>
    <cellStyle name="Normal 5 22 4" xfId="29344" xr:uid="{00000000-0005-0000-0000-00009F710000}"/>
    <cellStyle name="Normal 5 22 5" xfId="29345" xr:uid="{00000000-0005-0000-0000-0000A0710000}"/>
    <cellStyle name="Normal 5 22 6" xfId="29346" xr:uid="{00000000-0005-0000-0000-0000A1710000}"/>
    <cellStyle name="Normal 5 22 7" xfId="29347" xr:uid="{00000000-0005-0000-0000-0000A2710000}"/>
    <cellStyle name="Normal 5 22 8" xfId="29348" xr:uid="{00000000-0005-0000-0000-0000A3710000}"/>
    <cellStyle name="Normal 5 22 9" xfId="29349" xr:uid="{00000000-0005-0000-0000-0000A4710000}"/>
    <cellStyle name="Normal 5 23" xfId="4764" xr:uid="{00000000-0005-0000-0000-0000A5710000}"/>
    <cellStyle name="Normal 5 23 10" xfId="29350" xr:uid="{00000000-0005-0000-0000-0000A6710000}"/>
    <cellStyle name="Normal 5 23 11" xfId="29351" xr:uid="{00000000-0005-0000-0000-0000A7710000}"/>
    <cellStyle name="Normal 5 23 12" xfId="29352" xr:uid="{00000000-0005-0000-0000-0000A8710000}"/>
    <cellStyle name="Normal 5 23 2" xfId="4765" xr:uid="{00000000-0005-0000-0000-0000A9710000}"/>
    <cellStyle name="Normal 5 23 2 10" xfId="29353" xr:uid="{00000000-0005-0000-0000-0000AA710000}"/>
    <cellStyle name="Normal 5 23 2 11" xfId="29354" xr:uid="{00000000-0005-0000-0000-0000AB710000}"/>
    <cellStyle name="Normal 5 23 2 2" xfId="29355" xr:uid="{00000000-0005-0000-0000-0000AC710000}"/>
    <cellStyle name="Normal 5 23 2 2 10" xfId="29356" xr:uid="{00000000-0005-0000-0000-0000AD710000}"/>
    <cellStyle name="Normal 5 23 2 2 2" xfId="29357" xr:uid="{00000000-0005-0000-0000-0000AE710000}"/>
    <cellStyle name="Normal 5 23 2 2 3" xfId="29358" xr:uid="{00000000-0005-0000-0000-0000AF710000}"/>
    <cellStyle name="Normal 5 23 2 2 4" xfId="29359" xr:uid="{00000000-0005-0000-0000-0000B0710000}"/>
    <cellStyle name="Normal 5 23 2 2 5" xfId="29360" xr:uid="{00000000-0005-0000-0000-0000B1710000}"/>
    <cellStyle name="Normal 5 23 2 2 6" xfId="29361" xr:uid="{00000000-0005-0000-0000-0000B2710000}"/>
    <cellStyle name="Normal 5 23 2 2 7" xfId="29362" xr:uid="{00000000-0005-0000-0000-0000B3710000}"/>
    <cellStyle name="Normal 5 23 2 2 8" xfId="29363" xr:uid="{00000000-0005-0000-0000-0000B4710000}"/>
    <cellStyle name="Normal 5 23 2 2 9" xfId="29364" xr:uid="{00000000-0005-0000-0000-0000B5710000}"/>
    <cellStyle name="Normal 5 23 2 3" xfId="29365" xr:uid="{00000000-0005-0000-0000-0000B6710000}"/>
    <cellStyle name="Normal 5 23 2 4" xfId="29366" xr:uid="{00000000-0005-0000-0000-0000B7710000}"/>
    <cellStyle name="Normal 5 23 2 5" xfId="29367" xr:uid="{00000000-0005-0000-0000-0000B8710000}"/>
    <cellStyle name="Normal 5 23 2 6" xfId="29368" xr:uid="{00000000-0005-0000-0000-0000B9710000}"/>
    <cellStyle name="Normal 5 23 2 7" xfId="29369" xr:uid="{00000000-0005-0000-0000-0000BA710000}"/>
    <cellStyle name="Normal 5 23 2 8" xfId="29370" xr:uid="{00000000-0005-0000-0000-0000BB710000}"/>
    <cellStyle name="Normal 5 23 2 9" xfId="29371" xr:uid="{00000000-0005-0000-0000-0000BC710000}"/>
    <cellStyle name="Normal 5 23 3" xfId="29372" xr:uid="{00000000-0005-0000-0000-0000BD710000}"/>
    <cellStyle name="Normal 5 23 3 10" xfId="29373" xr:uid="{00000000-0005-0000-0000-0000BE710000}"/>
    <cellStyle name="Normal 5 23 3 2" xfId="29374" xr:uid="{00000000-0005-0000-0000-0000BF710000}"/>
    <cellStyle name="Normal 5 23 3 3" xfId="29375" xr:uid="{00000000-0005-0000-0000-0000C0710000}"/>
    <cellStyle name="Normal 5 23 3 4" xfId="29376" xr:uid="{00000000-0005-0000-0000-0000C1710000}"/>
    <cellStyle name="Normal 5 23 3 5" xfId="29377" xr:uid="{00000000-0005-0000-0000-0000C2710000}"/>
    <cellStyle name="Normal 5 23 3 6" xfId="29378" xr:uid="{00000000-0005-0000-0000-0000C3710000}"/>
    <cellStyle name="Normal 5 23 3 7" xfId="29379" xr:uid="{00000000-0005-0000-0000-0000C4710000}"/>
    <cellStyle name="Normal 5 23 3 8" xfId="29380" xr:uid="{00000000-0005-0000-0000-0000C5710000}"/>
    <cellStyle name="Normal 5 23 3 9" xfId="29381" xr:uid="{00000000-0005-0000-0000-0000C6710000}"/>
    <cellStyle name="Normal 5 23 4" xfId="29382" xr:uid="{00000000-0005-0000-0000-0000C7710000}"/>
    <cellStyle name="Normal 5 23 5" xfId="29383" xr:uid="{00000000-0005-0000-0000-0000C8710000}"/>
    <cellStyle name="Normal 5 23 6" xfId="29384" xr:uid="{00000000-0005-0000-0000-0000C9710000}"/>
    <cellStyle name="Normal 5 23 7" xfId="29385" xr:uid="{00000000-0005-0000-0000-0000CA710000}"/>
    <cellStyle name="Normal 5 23 8" xfId="29386" xr:uid="{00000000-0005-0000-0000-0000CB710000}"/>
    <cellStyle name="Normal 5 23 9" xfId="29387" xr:uid="{00000000-0005-0000-0000-0000CC710000}"/>
    <cellStyle name="Normal 5 24" xfId="4766" xr:uid="{00000000-0005-0000-0000-0000CD710000}"/>
    <cellStyle name="Normal 5 24 10" xfId="29388" xr:uid="{00000000-0005-0000-0000-0000CE710000}"/>
    <cellStyle name="Normal 5 24 11" xfId="29389" xr:uid="{00000000-0005-0000-0000-0000CF710000}"/>
    <cellStyle name="Normal 5 24 12" xfId="29390" xr:uid="{00000000-0005-0000-0000-0000D0710000}"/>
    <cellStyle name="Normal 5 24 2" xfId="4767" xr:uid="{00000000-0005-0000-0000-0000D1710000}"/>
    <cellStyle name="Normal 5 24 2 10" xfId="29391" xr:uid="{00000000-0005-0000-0000-0000D2710000}"/>
    <cellStyle name="Normal 5 24 2 11" xfId="29392" xr:uid="{00000000-0005-0000-0000-0000D3710000}"/>
    <cellStyle name="Normal 5 24 2 2" xfId="29393" xr:uid="{00000000-0005-0000-0000-0000D4710000}"/>
    <cellStyle name="Normal 5 24 2 2 10" xfId="29394" xr:uid="{00000000-0005-0000-0000-0000D5710000}"/>
    <cellStyle name="Normal 5 24 2 2 2" xfId="29395" xr:uid="{00000000-0005-0000-0000-0000D6710000}"/>
    <cellStyle name="Normal 5 24 2 2 3" xfId="29396" xr:uid="{00000000-0005-0000-0000-0000D7710000}"/>
    <cellStyle name="Normal 5 24 2 2 4" xfId="29397" xr:uid="{00000000-0005-0000-0000-0000D8710000}"/>
    <cellStyle name="Normal 5 24 2 2 5" xfId="29398" xr:uid="{00000000-0005-0000-0000-0000D9710000}"/>
    <cellStyle name="Normal 5 24 2 2 6" xfId="29399" xr:uid="{00000000-0005-0000-0000-0000DA710000}"/>
    <cellStyle name="Normal 5 24 2 2 7" xfId="29400" xr:uid="{00000000-0005-0000-0000-0000DB710000}"/>
    <cellStyle name="Normal 5 24 2 2 8" xfId="29401" xr:uid="{00000000-0005-0000-0000-0000DC710000}"/>
    <cellStyle name="Normal 5 24 2 2 9" xfId="29402" xr:uid="{00000000-0005-0000-0000-0000DD710000}"/>
    <cellStyle name="Normal 5 24 2 3" xfId="29403" xr:uid="{00000000-0005-0000-0000-0000DE710000}"/>
    <cellStyle name="Normal 5 24 2 4" xfId="29404" xr:uid="{00000000-0005-0000-0000-0000DF710000}"/>
    <cellStyle name="Normal 5 24 2 5" xfId="29405" xr:uid="{00000000-0005-0000-0000-0000E0710000}"/>
    <cellStyle name="Normal 5 24 2 6" xfId="29406" xr:uid="{00000000-0005-0000-0000-0000E1710000}"/>
    <cellStyle name="Normal 5 24 2 7" xfId="29407" xr:uid="{00000000-0005-0000-0000-0000E2710000}"/>
    <cellStyle name="Normal 5 24 2 8" xfId="29408" xr:uid="{00000000-0005-0000-0000-0000E3710000}"/>
    <cellStyle name="Normal 5 24 2 9" xfId="29409" xr:uid="{00000000-0005-0000-0000-0000E4710000}"/>
    <cellStyle name="Normal 5 24 3" xfId="29410" xr:uid="{00000000-0005-0000-0000-0000E5710000}"/>
    <cellStyle name="Normal 5 24 3 10" xfId="29411" xr:uid="{00000000-0005-0000-0000-0000E6710000}"/>
    <cellStyle name="Normal 5 24 3 2" xfId="29412" xr:uid="{00000000-0005-0000-0000-0000E7710000}"/>
    <cellStyle name="Normal 5 24 3 3" xfId="29413" xr:uid="{00000000-0005-0000-0000-0000E8710000}"/>
    <cellStyle name="Normal 5 24 3 4" xfId="29414" xr:uid="{00000000-0005-0000-0000-0000E9710000}"/>
    <cellStyle name="Normal 5 24 3 5" xfId="29415" xr:uid="{00000000-0005-0000-0000-0000EA710000}"/>
    <cellStyle name="Normal 5 24 3 6" xfId="29416" xr:uid="{00000000-0005-0000-0000-0000EB710000}"/>
    <cellStyle name="Normal 5 24 3 7" xfId="29417" xr:uid="{00000000-0005-0000-0000-0000EC710000}"/>
    <cellStyle name="Normal 5 24 3 8" xfId="29418" xr:uid="{00000000-0005-0000-0000-0000ED710000}"/>
    <cellStyle name="Normal 5 24 3 9" xfId="29419" xr:uid="{00000000-0005-0000-0000-0000EE710000}"/>
    <cellStyle name="Normal 5 24 4" xfId="29420" xr:uid="{00000000-0005-0000-0000-0000EF710000}"/>
    <cellStyle name="Normal 5 24 5" xfId="29421" xr:uid="{00000000-0005-0000-0000-0000F0710000}"/>
    <cellStyle name="Normal 5 24 6" xfId="29422" xr:uid="{00000000-0005-0000-0000-0000F1710000}"/>
    <cellStyle name="Normal 5 24 7" xfId="29423" xr:uid="{00000000-0005-0000-0000-0000F2710000}"/>
    <cellStyle name="Normal 5 24 8" xfId="29424" xr:uid="{00000000-0005-0000-0000-0000F3710000}"/>
    <cellStyle name="Normal 5 24 9" xfId="29425" xr:uid="{00000000-0005-0000-0000-0000F4710000}"/>
    <cellStyle name="Normal 5 25" xfId="4768" xr:uid="{00000000-0005-0000-0000-0000F5710000}"/>
    <cellStyle name="Normal 5 25 10" xfId="29426" xr:uid="{00000000-0005-0000-0000-0000F6710000}"/>
    <cellStyle name="Normal 5 25 11" xfId="29427" xr:uid="{00000000-0005-0000-0000-0000F7710000}"/>
    <cellStyle name="Normal 5 25 12" xfId="29428" xr:uid="{00000000-0005-0000-0000-0000F8710000}"/>
    <cellStyle name="Normal 5 25 2" xfId="4769" xr:uid="{00000000-0005-0000-0000-0000F9710000}"/>
    <cellStyle name="Normal 5 25 2 10" xfId="29429" xr:uid="{00000000-0005-0000-0000-0000FA710000}"/>
    <cellStyle name="Normal 5 25 2 11" xfId="29430" xr:uid="{00000000-0005-0000-0000-0000FB710000}"/>
    <cellStyle name="Normal 5 25 2 2" xfId="29431" xr:uid="{00000000-0005-0000-0000-0000FC710000}"/>
    <cellStyle name="Normal 5 25 2 2 10" xfId="29432" xr:uid="{00000000-0005-0000-0000-0000FD710000}"/>
    <cellStyle name="Normal 5 25 2 2 2" xfId="29433" xr:uid="{00000000-0005-0000-0000-0000FE710000}"/>
    <cellStyle name="Normal 5 25 2 2 3" xfId="29434" xr:uid="{00000000-0005-0000-0000-0000FF710000}"/>
    <cellStyle name="Normal 5 25 2 2 4" xfId="29435" xr:uid="{00000000-0005-0000-0000-000000720000}"/>
    <cellStyle name="Normal 5 25 2 2 5" xfId="29436" xr:uid="{00000000-0005-0000-0000-000001720000}"/>
    <cellStyle name="Normal 5 25 2 2 6" xfId="29437" xr:uid="{00000000-0005-0000-0000-000002720000}"/>
    <cellStyle name="Normal 5 25 2 2 7" xfId="29438" xr:uid="{00000000-0005-0000-0000-000003720000}"/>
    <cellStyle name="Normal 5 25 2 2 8" xfId="29439" xr:uid="{00000000-0005-0000-0000-000004720000}"/>
    <cellStyle name="Normal 5 25 2 2 9" xfId="29440" xr:uid="{00000000-0005-0000-0000-000005720000}"/>
    <cellStyle name="Normal 5 25 2 3" xfId="29441" xr:uid="{00000000-0005-0000-0000-000006720000}"/>
    <cellStyle name="Normal 5 25 2 4" xfId="29442" xr:uid="{00000000-0005-0000-0000-000007720000}"/>
    <cellStyle name="Normal 5 25 2 5" xfId="29443" xr:uid="{00000000-0005-0000-0000-000008720000}"/>
    <cellStyle name="Normal 5 25 2 6" xfId="29444" xr:uid="{00000000-0005-0000-0000-000009720000}"/>
    <cellStyle name="Normal 5 25 2 7" xfId="29445" xr:uid="{00000000-0005-0000-0000-00000A720000}"/>
    <cellStyle name="Normal 5 25 2 8" xfId="29446" xr:uid="{00000000-0005-0000-0000-00000B720000}"/>
    <cellStyle name="Normal 5 25 2 9" xfId="29447" xr:uid="{00000000-0005-0000-0000-00000C720000}"/>
    <cellStyle name="Normal 5 25 3" xfId="29448" xr:uid="{00000000-0005-0000-0000-00000D720000}"/>
    <cellStyle name="Normal 5 25 3 10" xfId="29449" xr:uid="{00000000-0005-0000-0000-00000E720000}"/>
    <cellStyle name="Normal 5 25 3 2" xfId="29450" xr:uid="{00000000-0005-0000-0000-00000F720000}"/>
    <cellStyle name="Normal 5 25 3 3" xfId="29451" xr:uid="{00000000-0005-0000-0000-000010720000}"/>
    <cellStyle name="Normal 5 25 3 4" xfId="29452" xr:uid="{00000000-0005-0000-0000-000011720000}"/>
    <cellStyle name="Normal 5 25 3 5" xfId="29453" xr:uid="{00000000-0005-0000-0000-000012720000}"/>
    <cellStyle name="Normal 5 25 3 6" xfId="29454" xr:uid="{00000000-0005-0000-0000-000013720000}"/>
    <cellStyle name="Normal 5 25 3 7" xfId="29455" xr:uid="{00000000-0005-0000-0000-000014720000}"/>
    <cellStyle name="Normal 5 25 3 8" xfId="29456" xr:uid="{00000000-0005-0000-0000-000015720000}"/>
    <cellStyle name="Normal 5 25 3 9" xfId="29457" xr:uid="{00000000-0005-0000-0000-000016720000}"/>
    <cellStyle name="Normal 5 25 4" xfId="29458" xr:uid="{00000000-0005-0000-0000-000017720000}"/>
    <cellStyle name="Normal 5 25 5" xfId="29459" xr:uid="{00000000-0005-0000-0000-000018720000}"/>
    <cellStyle name="Normal 5 25 6" xfId="29460" xr:uid="{00000000-0005-0000-0000-000019720000}"/>
    <cellStyle name="Normal 5 25 7" xfId="29461" xr:uid="{00000000-0005-0000-0000-00001A720000}"/>
    <cellStyle name="Normal 5 25 8" xfId="29462" xr:uid="{00000000-0005-0000-0000-00001B720000}"/>
    <cellStyle name="Normal 5 25 9" xfId="29463" xr:uid="{00000000-0005-0000-0000-00001C720000}"/>
    <cellStyle name="Normal 5 26" xfId="4770" xr:uid="{00000000-0005-0000-0000-00001D720000}"/>
    <cellStyle name="Normal 5 26 10" xfId="29464" xr:uid="{00000000-0005-0000-0000-00001E720000}"/>
    <cellStyle name="Normal 5 26 11" xfId="29465" xr:uid="{00000000-0005-0000-0000-00001F720000}"/>
    <cellStyle name="Normal 5 26 12" xfId="29466" xr:uid="{00000000-0005-0000-0000-000020720000}"/>
    <cellStyle name="Normal 5 26 2" xfId="4771" xr:uid="{00000000-0005-0000-0000-000021720000}"/>
    <cellStyle name="Normal 5 26 2 10" xfId="29467" xr:uid="{00000000-0005-0000-0000-000022720000}"/>
    <cellStyle name="Normal 5 26 2 11" xfId="29468" xr:uid="{00000000-0005-0000-0000-000023720000}"/>
    <cellStyle name="Normal 5 26 2 2" xfId="29469" xr:uid="{00000000-0005-0000-0000-000024720000}"/>
    <cellStyle name="Normal 5 26 2 2 10" xfId="29470" xr:uid="{00000000-0005-0000-0000-000025720000}"/>
    <cellStyle name="Normal 5 26 2 2 2" xfId="29471" xr:uid="{00000000-0005-0000-0000-000026720000}"/>
    <cellStyle name="Normal 5 26 2 2 3" xfId="29472" xr:uid="{00000000-0005-0000-0000-000027720000}"/>
    <cellStyle name="Normal 5 26 2 2 4" xfId="29473" xr:uid="{00000000-0005-0000-0000-000028720000}"/>
    <cellStyle name="Normal 5 26 2 2 5" xfId="29474" xr:uid="{00000000-0005-0000-0000-000029720000}"/>
    <cellStyle name="Normal 5 26 2 2 6" xfId="29475" xr:uid="{00000000-0005-0000-0000-00002A720000}"/>
    <cellStyle name="Normal 5 26 2 2 7" xfId="29476" xr:uid="{00000000-0005-0000-0000-00002B720000}"/>
    <cellStyle name="Normal 5 26 2 2 8" xfId="29477" xr:uid="{00000000-0005-0000-0000-00002C720000}"/>
    <cellStyle name="Normal 5 26 2 2 9" xfId="29478" xr:uid="{00000000-0005-0000-0000-00002D720000}"/>
    <cellStyle name="Normal 5 26 2 3" xfId="29479" xr:uid="{00000000-0005-0000-0000-00002E720000}"/>
    <cellStyle name="Normal 5 26 2 4" xfId="29480" xr:uid="{00000000-0005-0000-0000-00002F720000}"/>
    <cellStyle name="Normal 5 26 2 5" xfId="29481" xr:uid="{00000000-0005-0000-0000-000030720000}"/>
    <cellStyle name="Normal 5 26 2 6" xfId="29482" xr:uid="{00000000-0005-0000-0000-000031720000}"/>
    <cellStyle name="Normal 5 26 2 7" xfId="29483" xr:uid="{00000000-0005-0000-0000-000032720000}"/>
    <cellStyle name="Normal 5 26 2 8" xfId="29484" xr:uid="{00000000-0005-0000-0000-000033720000}"/>
    <cellStyle name="Normal 5 26 2 9" xfId="29485" xr:uid="{00000000-0005-0000-0000-000034720000}"/>
    <cellStyle name="Normal 5 26 3" xfId="29486" xr:uid="{00000000-0005-0000-0000-000035720000}"/>
    <cellStyle name="Normal 5 26 3 10" xfId="29487" xr:uid="{00000000-0005-0000-0000-000036720000}"/>
    <cellStyle name="Normal 5 26 3 2" xfId="29488" xr:uid="{00000000-0005-0000-0000-000037720000}"/>
    <cellStyle name="Normal 5 26 3 3" xfId="29489" xr:uid="{00000000-0005-0000-0000-000038720000}"/>
    <cellStyle name="Normal 5 26 3 4" xfId="29490" xr:uid="{00000000-0005-0000-0000-000039720000}"/>
    <cellStyle name="Normal 5 26 3 5" xfId="29491" xr:uid="{00000000-0005-0000-0000-00003A720000}"/>
    <cellStyle name="Normal 5 26 3 6" xfId="29492" xr:uid="{00000000-0005-0000-0000-00003B720000}"/>
    <cellStyle name="Normal 5 26 3 7" xfId="29493" xr:uid="{00000000-0005-0000-0000-00003C720000}"/>
    <cellStyle name="Normal 5 26 3 8" xfId="29494" xr:uid="{00000000-0005-0000-0000-00003D720000}"/>
    <cellStyle name="Normal 5 26 3 9" xfId="29495" xr:uid="{00000000-0005-0000-0000-00003E720000}"/>
    <cellStyle name="Normal 5 26 4" xfId="29496" xr:uid="{00000000-0005-0000-0000-00003F720000}"/>
    <cellStyle name="Normal 5 26 5" xfId="29497" xr:uid="{00000000-0005-0000-0000-000040720000}"/>
    <cellStyle name="Normal 5 26 6" xfId="29498" xr:uid="{00000000-0005-0000-0000-000041720000}"/>
    <cellStyle name="Normal 5 26 7" xfId="29499" xr:uid="{00000000-0005-0000-0000-000042720000}"/>
    <cellStyle name="Normal 5 26 8" xfId="29500" xr:uid="{00000000-0005-0000-0000-000043720000}"/>
    <cellStyle name="Normal 5 26 9" xfId="29501" xr:uid="{00000000-0005-0000-0000-000044720000}"/>
    <cellStyle name="Normal 5 27" xfId="4772" xr:uid="{00000000-0005-0000-0000-000045720000}"/>
    <cellStyle name="Normal 5 27 10" xfId="29502" xr:uid="{00000000-0005-0000-0000-000046720000}"/>
    <cellStyle name="Normal 5 27 11" xfId="29503" xr:uid="{00000000-0005-0000-0000-000047720000}"/>
    <cellStyle name="Normal 5 27 12" xfId="29504" xr:uid="{00000000-0005-0000-0000-000048720000}"/>
    <cellStyle name="Normal 5 27 2" xfId="4773" xr:uid="{00000000-0005-0000-0000-000049720000}"/>
    <cellStyle name="Normal 5 27 2 10" xfId="29505" xr:uid="{00000000-0005-0000-0000-00004A720000}"/>
    <cellStyle name="Normal 5 27 2 11" xfId="29506" xr:uid="{00000000-0005-0000-0000-00004B720000}"/>
    <cellStyle name="Normal 5 27 2 2" xfId="29507" xr:uid="{00000000-0005-0000-0000-00004C720000}"/>
    <cellStyle name="Normal 5 27 2 2 10" xfId="29508" xr:uid="{00000000-0005-0000-0000-00004D720000}"/>
    <cellStyle name="Normal 5 27 2 2 2" xfId="29509" xr:uid="{00000000-0005-0000-0000-00004E720000}"/>
    <cellStyle name="Normal 5 27 2 2 3" xfId="29510" xr:uid="{00000000-0005-0000-0000-00004F720000}"/>
    <cellStyle name="Normal 5 27 2 2 4" xfId="29511" xr:uid="{00000000-0005-0000-0000-000050720000}"/>
    <cellStyle name="Normal 5 27 2 2 5" xfId="29512" xr:uid="{00000000-0005-0000-0000-000051720000}"/>
    <cellStyle name="Normal 5 27 2 2 6" xfId="29513" xr:uid="{00000000-0005-0000-0000-000052720000}"/>
    <cellStyle name="Normal 5 27 2 2 7" xfId="29514" xr:uid="{00000000-0005-0000-0000-000053720000}"/>
    <cellStyle name="Normal 5 27 2 2 8" xfId="29515" xr:uid="{00000000-0005-0000-0000-000054720000}"/>
    <cellStyle name="Normal 5 27 2 2 9" xfId="29516" xr:uid="{00000000-0005-0000-0000-000055720000}"/>
    <cellStyle name="Normal 5 27 2 3" xfId="29517" xr:uid="{00000000-0005-0000-0000-000056720000}"/>
    <cellStyle name="Normal 5 27 2 4" xfId="29518" xr:uid="{00000000-0005-0000-0000-000057720000}"/>
    <cellStyle name="Normal 5 27 2 5" xfId="29519" xr:uid="{00000000-0005-0000-0000-000058720000}"/>
    <cellStyle name="Normal 5 27 2 6" xfId="29520" xr:uid="{00000000-0005-0000-0000-000059720000}"/>
    <cellStyle name="Normal 5 27 2 7" xfId="29521" xr:uid="{00000000-0005-0000-0000-00005A720000}"/>
    <cellStyle name="Normal 5 27 2 8" xfId="29522" xr:uid="{00000000-0005-0000-0000-00005B720000}"/>
    <cellStyle name="Normal 5 27 2 9" xfId="29523" xr:uid="{00000000-0005-0000-0000-00005C720000}"/>
    <cellStyle name="Normal 5 27 3" xfId="29524" xr:uid="{00000000-0005-0000-0000-00005D720000}"/>
    <cellStyle name="Normal 5 27 3 10" xfId="29525" xr:uid="{00000000-0005-0000-0000-00005E720000}"/>
    <cellStyle name="Normal 5 27 3 2" xfId="29526" xr:uid="{00000000-0005-0000-0000-00005F720000}"/>
    <cellStyle name="Normal 5 27 3 3" xfId="29527" xr:uid="{00000000-0005-0000-0000-000060720000}"/>
    <cellStyle name="Normal 5 27 3 4" xfId="29528" xr:uid="{00000000-0005-0000-0000-000061720000}"/>
    <cellStyle name="Normal 5 27 3 5" xfId="29529" xr:uid="{00000000-0005-0000-0000-000062720000}"/>
    <cellStyle name="Normal 5 27 3 6" xfId="29530" xr:uid="{00000000-0005-0000-0000-000063720000}"/>
    <cellStyle name="Normal 5 27 3 7" xfId="29531" xr:uid="{00000000-0005-0000-0000-000064720000}"/>
    <cellStyle name="Normal 5 27 3 8" xfId="29532" xr:uid="{00000000-0005-0000-0000-000065720000}"/>
    <cellStyle name="Normal 5 27 3 9" xfId="29533" xr:uid="{00000000-0005-0000-0000-000066720000}"/>
    <cellStyle name="Normal 5 27 4" xfId="29534" xr:uid="{00000000-0005-0000-0000-000067720000}"/>
    <cellStyle name="Normal 5 27 5" xfId="29535" xr:uid="{00000000-0005-0000-0000-000068720000}"/>
    <cellStyle name="Normal 5 27 6" xfId="29536" xr:uid="{00000000-0005-0000-0000-000069720000}"/>
    <cellStyle name="Normal 5 27 7" xfId="29537" xr:uid="{00000000-0005-0000-0000-00006A720000}"/>
    <cellStyle name="Normal 5 27 8" xfId="29538" xr:uid="{00000000-0005-0000-0000-00006B720000}"/>
    <cellStyle name="Normal 5 27 9" xfId="29539" xr:uid="{00000000-0005-0000-0000-00006C720000}"/>
    <cellStyle name="Normal 5 28" xfId="4774" xr:uid="{00000000-0005-0000-0000-00006D720000}"/>
    <cellStyle name="Normal 5 28 10" xfId="29540" xr:uid="{00000000-0005-0000-0000-00006E720000}"/>
    <cellStyle name="Normal 5 28 11" xfId="29541" xr:uid="{00000000-0005-0000-0000-00006F720000}"/>
    <cellStyle name="Normal 5 28 12" xfId="29542" xr:uid="{00000000-0005-0000-0000-000070720000}"/>
    <cellStyle name="Normal 5 28 2" xfId="4775" xr:uid="{00000000-0005-0000-0000-000071720000}"/>
    <cellStyle name="Normal 5 28 2 10" xfId="29543" xr:uid="{00000000-0005-0000-0000-000072720000}"/>
    <cellStyle name="Normal 5 28 2 11" xfId="29544" xr:uid="{00000000-0005-0000-0000-000073720000}"/>
    <cellStyle name="Normal 5 28 2 2" xfId="29545" xr:uid="{00000000-0005-0000-0000-000074720000}"/>
    <cellStyle name="Normal 5 28 2 2 10" xfId="29546" xr:uid="{00000000-0005-0000-0000-000075720000}"/>
    <cellStyle name="Normal 5 28 2 2 2" xfId="29547" xr:uid="{00000000-0005-0000-0000-000076720000}"/>
    <cellStyle name="Normal 5 28 2 2 3" xfId="29548" xr:uid="{00000000-0005-0000-0000-000077720000}"/>
    <cellStyle name="Normal 5 28 2 2 4" xfId="29549" xr:uid="{00000000-0005-0000-0000-000078720000}"/>
    <cellStyle name="Normal 5 28 2 2 5" xfId="29550" xr:uid="{00000000-0005-0000-0000-000079720000}"/>
    <cellStyle name="Normal 5 28 2 2 6" xfId="29551" xr:uid="{00000000-0005-0000-0000-00007A720000}"/>
    <cellStyle name="Normal 5 28 2 2 7" xfId="29552" xr:uid="{00000000-0005-0000-0000-00007B720000}"/>
    <cellStyle name="Normal 5 28 2 2 8" xfId="29553" xr:uid="{00000000-0005-0000-0000-00007C720000}"/>
    <cellStyle name="Normal 5 28 2 2 9" xfId="29554" xr:uid="{00000000-0005-0000-0000-00007D720000}"/>
    <cellStyle name="Normal 5 28 2 3" xfId="29555" xr:uid="{00000000-0005-0000-0000-00007E720000}"/>
    <cellStyle name="Normal 5 28 2 4" xfId="29556" xr:uid="{00000000-0005-0000-0000-00007F720000}"/>
    <cellStyle name="Normal 5 28 2 5" xfId="29557" xr:uid="{00000000-0005-0000-0000-000080720000}"/>
    <cellStyle name="Normal 5 28 2 6" xfId="29558" xr:uid="{00000000-0005-0000-0000-000081720000}"/>
    <cellStyle name="Normal 5 28 2 7" xfId="29559" xr:uid="{00000000-0005-0000-0000-000082720000}"/>
    <cellStyle name="Normal 5 28 2 8" xfId="29560" xr:uid="{00000000-0005-0000-0000-000083720000}"/>
    <cellStyle name="Normal 5 28 2 9" xfId="29561" xr:uid="{00000000-0005-0000-0000-000084720000}"/>
    <cellStyle name="Normal 5 28 3" xfId="29562" xr:uid="{00000000-0005-0000-0000-000085720000}"/>
    <cellStyle name="Normal 5 28 3 10" xfId="29563" xr:uid="{00000000-0005-0000-0000-000086720000}"/>
    <cellStyle name="Normal 5 28 3 2" xfId="29564" xr:uid="{00000000-0005-0000-0000-000087720000}"/>
    <cellStyle name="Normal 5 28 3 3" xfId="29565" xr:uid="{00000000-0005-0000-0000-000088720000}"/>
    <cellStyle name="Normal 5 28 3 4" xfId="29566" xr:uid="{00000000-0005-0000-0000-000089720000}"/>
    <cellStyle name="Normal 5 28 3 5" xfId="29567" xr:uid="{00000000-0005-0000-0000-00008A720000}"/>
    <cellStyle name="Normal 5 28 3 6" xfId="29568" xr:uid="{00000000-0005-0000-0000-00008B720000}"/>
    <cellStyle name="Normal 5 28 3 7" xfId="29569" xr:uid="{00000000-0005-0000-0000-00008C720000}"/>
    <cellStyle name="Normal 5 28 3 8" xfId="29570" xr:uid="{00000000-0005-0000-0000-00008D720000}"/>
    <cellStyle name="Normal 5 28 3 9" xfId="29571" xr:uid="{00000000-0005-0000-0000-00008E720000}"/>
    <cellStyle name="Normal 5 28 4" xfId="29572" xr:uid="{00000000-0005-0000-0000-00008F720000}"/>
    <cellStyle name="Normal 5 28 5" xfId="29573" xr:uid="{00000000-0005-0000-0000-000090720000}"/>
    <cellStyle name="Normal 5 28 6" xfId="29574" xr:uid="{00000000-0005-0000-0000-000091720000}"/>
    <cellStyle name="Normal 5 28 7" xfId="29575" xr:uid="{00000000-0005-0000-0000-000092720000}"/>
    <cellStyle name="Normal 5 28 8" xfId="29576" xr:uid="{00000000-0005-0000-0000-000093720000}"/>
    <cellStyle name="Normal 5 28 9" xfId="29577" xr:uid="{00000000-0005-0000-0000-000094720000}"/>
    <cellStyle name="Normal 5 29" xfId="4776" xr:uid="{00000000-0005-0000-0000-000095720000}"/>
    <cellStyle name="Normal 5 29 10" xfId="29578" xr:uid="{00000000-0005-0000-0000-000096720000}"/>
    <cellStyle name="Normal 5 29 11" xfId="29579" xr:uid="{00000000-0005-0000-0000-000097720000}"/>
    <cellStyle name="Normal 5 29 12" xfId="29580" xr:uid="{00000000-0005-0000-0000-000098720000}"/>
    <cellStyle name="Normal 5 29 2" xfId="4777" xr:uid="{00000000-0005-0000-0000-000099720000}"/>
    <cellStyle name="Normal 5 29 2 10" xfId="29581" xr:uid="{00000000-0005-0000-0000-00009A720000}"/>
    <cellStyle name="Normal 5 29 2 11" xfId="29582" xr:uid="{00000000-0005-0000-0000-00009B720000}"/>
    <cellStyle name="Normal 5 29 2 2" xfId="29583" xr:uid="{00000000-0005-0000-0000-00009C720000}"/>
    <cellStyle name="Normal 5 29 2 2 10" xfId="29584" xr:uid="{00000000-0005-0000-0000-00009D720000}"/>
    <cellStyle name="Normal 5 29 2 2 2" xfId="29585" xr:uid="{00000000-0005-0000-0000-00009E720000}"/>
    <cellStyle name="Normal 5 29 2 2 3" xfId="29586" xr:uid="{00000000-0005-0000-0000-00009F720000}"/>
    <cellStyle name="Normal 5 29 2 2 4" xfId="29587" xr:uid="{00000000-0005-0000-0000-0000A0720000}"/>
    <cellStyle name="Normal 5 29 2 2 5" xfId="29588" xr:uid="{00000000-0005-0000-0000-0000A1720000}"/>
    <cellStyle name="Normal 5 29 2 2 6" xfId="29589" xr:uid="{00000000-0005-0000-0000-0000A2720000}"/>
    <cellStyle name="Normal 5 29 2 2 7" xfId="29590" xr:uid="{00000000-0005-0000-0000-0000A3720000}"/>
    <cellStyle name="Normal 5 29 2 2 8" xfId="29591" xr:uid="{00000000-0005-0000-0000-0000A4720000}"/>
    <cellStyle name="Normal 5 29 2 2 9" xfId="29592" xr:uid="{00000000-0005-0000-0000-0000A5720000}"/>
    <cellStyle name="Normal 5 29 2 3" xfId="29593" xr:uid="{00000000-0005-0000-0000-0000A6720000}"/>
    <cellStyle name="Normal 5 29 2 4" xfId="29594" xr:uid="{00000000-0005-0000-0000-0000A7720000}"/>
    <cellStyle name="Normal 5 29 2 5" xfId="29595" xr:uid="{00000000-0005-0000-0000-0000A8720000}"/>
    <cellStyle name="Normal 5 29 2 6" xfId="29596" xr:uid="{00000000-0005-0000-0000-0000A9720000}"/>
    <cellStyle name="Normal 5 29 2 7" xfId="29597" xr:uid="{00000000-0005-0000-0000-0000AA720000}"/>
    <cellStyle name="Normal 5 29 2 8" xfId="29598" xr:uid="{00000000-0005-0000-0000-0000AB720000}"/>
    <cellStyle name="Normal 5 29 2 9" xfId="29599" xr:uid="{00000000-0005-0000-0000-0000AC720000}"/>
    <cellStyle name="Normal 5 29 3" xfId="29600" xr:uid="{00000000-0005-0000-0000-0000AD720000}"/>
    <cellStyle name="Normal 5 29 3 10" xfId="29601" xr:uid="{00000000-0005-0000-0000-0000AE720000}"/>
    <cellStyle name="Normal 5 29 3 2" xfId="29602" xr:uid="{00000000-0005-0000-0000-0000AF720000}"/>
    <cellStyle name="Normal 5 29 3 3" xfId="29603" xr:uid="{00000000-0005-0000-0000-0000B0720000}"/>
    <cellStyle name="Normal 5 29 3 4" xfId="29604" xr:uid="{00000000-0005-0000-0000-0000B1720000}"/>
    <cellStyle name="Normal 5 29 3 5" xfId="29605" xr:uid="{00000000-0005-0000-0000-0000B2720000}"/>
    <cellStyle name="Normal 5 29 3 6" xfId="29606" xr:uid="{00000000-0005-0000-0000-0000B3720000}"/>
    <cellStyle name="Normal 5 29 3 7" xfId="29607" xr:uid="{00000000-0005-0000-0000-0000B4720000}"/>
    <cellStyle name="Normal 5 29 3 8" xfId="29608" xr:uid="{00000000-0005-0000-0000-0000B5720000}"/>
    <cellStyle name="Normal 5 29 3 9" xfId="29609" xr:uid="{00000000-0005-0000-0000-0000B6720000}"/>
    <cellStyle name="Normal 5 29 4" xfId="29610" xr:uid="{00000000-0005-0000-0000-0000B7720000}"/>
    <cellStyle name="Normal 5 29 5" xfId="29611" xr:uid="{00000000-0005-0000-0000-0000B8720000}"/>
    <cellStyle name="Normal 5 29 6" xfId="29612" xr:uid="{00000000-0005-0000-0000-0000B9720000}"/>
    <cellStyle name="Normal 5 29 7" xfId="29613" xr:uid="{00000000-0005-0000-0000-0000BA720000}"/>
    <cellStyle name="Normal 5 29 8" xfId="29614" xr:uid="{00000000-0005-0000-0000-0000BB720000}"/>
    <cellStyle name="Normal 5 29 9" xfId="29615" xr:uid="{00000000-0005-0000-0000-0000BC720000}"/>
    <cellStyle name="Normal 5 3" xfId="111" xr:uid="{00000000-0005-0000-0000-0000BD720000}"/>
    <cellStyle name="Normal 5 3 2" xfId="1498" xr:uid="{00000000-0005-0000-0000-0000BE720000}"/>
    <cellStyle name="Normal 5 3 2 10" xfId="29616" xr:uid="{00000000-0005-0000-0000-0000BF720000}"/>
    <cellStyle name="Normal 5 3 2 11" xfId="29617" xr:uid="{00000000-0005-0000-0000-0000C0720000}"/>
    <cellStyle name="Normal 5 3 2 12" xfId="4779" xr:uid="{00000000-0005-0000-0000-0000C1720000}"/>
    <cellStyle name="Normal 5 3 2 2" xfId="29618" xr:uid="{00000000-0005-0000-0000-0000C2720000}"/>
    <cellStyle name="Normal 5 3 2 2 10" xfId="29619" xr:uid="{00000000-0005-0000-0000-0000C3720000}"/>
    <cellStyle name="Normal 5 3 2 2 2" xfId="29620" xr:uid="{00000000-0005-0000-0000-0000C4720000}"/>
    <cellStyle name="Normal 5 3 2 2 3" xfId="29621" xr:uid="{00000000-0005-0000-0000-0000C5720000}"/>
    <cellStyle name="Normal 5 3 2 2 4" xfId="29622" xr:uid="{00000000-0005-0000-0000-0000C6720000}"/>
    <cellStyle name="Normal 5 3 2 2 5" xfId="29623" xr:uid="{00000000-0005-0000-0000-0000C7720000}"/>
    <cellStyle name="Normal 5 3 2 2 6" xfId="29624" xr:uid="{00000000-0005-0000-0000-0000C8720000}"/>
    <cellStyle name="Normal 5 3 2 2 7" xfId="29625" xr:uid="{00000000-0005-0000-0000-0000C9720000}"/>
    <cellStyle name="Normal 5 3 2 2 8" xfId="29626" xr:uid="{00000000-0005-0000-0000-0000CA720000}"/>
    <cellStyle name="Normal 5 3 2 2 9" xfId="29627" xr:uid="{00000000-0005-0000-0000-0000CB720000}"/>
    <cellStyle name="Normal 5 3 2 3" xfId="29628" xr:uid="{00000000-0005-0000-0000-0000CC720000}"/>
    <cellStyle name="Normal 5 3 2 4" xfId="29629" xr:uid="{00000000-0005-0000-0000-0000CD720000}"/>
    <cellStyle name="Normal 5 3 2 5" xfId="29630" xr:uid="{00000000-0005-0000-0000-0000CE720000}"/>
    <cellStyle name="Normal 5 3 2 6" xfId="29631" xr:uid="{00000000-0005-0000-0000-0000CF720000}"/>
    <cellStyle name="Normal 5 3 2 7" xfId="29632" xr:uid="{00000000-0005-0000-0000-0000D0720000}"/>
    <cellStyle name="Normal 5 3 2 8" xfId="29633" xr:uid="{00000000-0005-0000-0000-0000D1720000}"/>
    <cellStyle name="Normal 5 3 2 9" xfId="29634" xr:uid="{00000000-0005-0000-0000-0000D2720000}"/>
    <cellStyle name="Normal 5 3 3" xfId="4780" xr:uid="{00000000-0005-0000-0000-0000D3720000}"/>
    <cellStyle name="Normal 5 3 3 10" xfId="29635" xr:uid="{00000000-0005-0000-0000-0000D4720000}"/>
    <cellStyle name="Normal 5 3 3 11" xfId="29636" xr:uid="{00000000-0005-0000-0000-0000D5720000}"/>
    <cellStyle name="Normal 5 3 3 2" xfId="29637" xr:uid="{00000000-0005-0000-0000-0000D6720000}"/>
    <cellStyle name="Normal 5 3 3 2 10" xfId="29638" xr:uid="{00000000-0005-0000-0000-0000D7720000}"/>
    <cellStyle name="Normal 5 3 3 2 2" xfId="29639" xr:uid="{00000000-0005-0000-0000-0000D8720000}"/>
    <cellStyle name="Normal 5 3 3 2 3" xfId="29640" xr:uid="{00000000-0005-0000-0000-0000D9720000}"/>
    <cellStyle name="Normal 5 3 3 2 4" xfId="29641" xr:uid="{00000000-0005-0000-0000-0000DA720000}"/>
    <cellStyle name="Normal 5 3 3 2 5" xfId="29642" xr:uid="{00000000-0005-0000-0000-0000DB720000}"/>
    <cellStyle name="Normal 5 3 3 2 6" xfId="29643" xr:uid="{00000000-0005-0000-0000-0000DC720000}"/>
    <cellStyle name="Normal 5 3 3 2 7" xfId="29644" xr:uid="{00000000-0005-0000-0000-0000DD720000}"/>
    <cellStyle name="Normal 5 3 3 2 8" xfId="29645" xr:uid="{00000000-0005-0000-0000-0000DE720000}"/>
    <cellStyle name="Normal 5 3 3 2 9" xfId="29646" xr:uid="{00000000-0005-0000-0000-0000DF720000}"/>
    <cellStyle name="Normal 5 3 3 3" xfId="29647" xr:uid="{00000000-0005-0000-0000-0000E0720000}"/>
    <cellStyle name="Normal 5 3 3 4" xfId="29648" xr:uid="{00000000-0005-0000-0000-0000E1720000}"/>
    <cellStyle name="Normal 5 3 3 5" xfId="29649" xr:uid="{00000000-0005-0000-0000-0000E2720000}"/>
    <cellStyle name="Normal 5 3 3 6" xfId="29650" xr:uid="{00000000-0005-0000-0000-0000E3720000}"/>
    <cellStyle name="Normal 5 3 3 7" xfId="29651" xr:uid="{00000000-0005-0000-0000-0000E4720000}"/>
    <cellStyle name="Normal 5 3 3 8" xfId="29652" xr:uid="{00000000-0005-0000-0000-0000E5720000}"/>
    <cellStyle name="Normal 5 3 3 9" xfId="29653" xr:uid="{00000000-0005-0000-0000-0000E6720000}"/>
    <cellStyle name="Normal 5 3 4" xfId="4781" xr:uid="{00000000-0005-0000-0000-0000E7720000}"/>
    <cellStyle name="Normal 5 3 4 10" xfId="29654" xr:uid="{00000000-0005-0000-0000-0000E8720000}"/>
    <cellStyle name="Normal 5 3 4 11" xfId="29655" xr:uid="{00000000-0005-0000-0000-0000E9720000}"/>
    <cellStyle name="Normal 5 3 4 2" xfId="29656" xr:uid="{00000000-0005-0000-0000-0000EA720000}"/>
    <cellStyle name="Normal 5 3 4 2 10" xfId="29657" xr:uid="{00000000-0005-0000-0000-0000EB720000}"/>
    <cellStyle name="Normal 5 3 4 2 2" xfId="29658" xr:uid="{00000000-0005-0000-0000-0000EC720000}"/>
    <cellStyle name="Normal 5 3 4 2 3" xfId="29659" xr:uid="{00000000-0005-0000-0000-0000ED720000}"/>
    <cellStyle name="Normal 5 3 4 2 4" xfId="29660" xr:uid="{00000000-0005-0000-0000-0000EE720000}"/>
    <cellStyle name="Normal 5 3 4 2 5" xfId="29661" xr:uid="{00000000-0005-0000-0000-0000EF720000}"/>
    <cellStyle name="Normal 5 3 4 2 6" xfId="29662" xr:uid="{00000000-0005-0000-0000-0000F0720000}"/>
    <cellStyle name="Normal 5 3 4 2 7" xfId="29663" xr:uid="{00000000-0005-0000-0000-0000F1720000}"/>
    <cellStyle name="Normal 5 3 4 2 8" xfId="29664" xr:uid="{00000000-0005-0000-0000-0000F2720000}"/>
    <cellStyle name="Normal 5 3 4 2 9" xfId="29665" xr:uid="{00000000-0005-0000-0000-0000F3720000}"/>
    <cellStyle name="Normal 5 3 4 3" xfId="29666" xr:uid="{00000000-0005-0000-0000-0000F4720000}"/>
    <cellStyle name="Normal 5 3 4 4" xfId="29667" xr:uid="{00000000-0005-0000-0000-0000F5720000}"/>
    <cellStyle name="Normal 5 3 4 5" xfId="29668" xr:uid="{00000000-0005-0000-0000-0000F6720000}"/>
    <cellStyle name="Normal 5 3 4 6" xfId="29669" xr:uid="{00000000-0005-0000-0000-0000F7720000}"/>
    <cellStyle name="Normal 5 3 4 7" xfId="29670" xr:uid="{00000000-0005-0000-0000-0000F8720000}"/>
    <cellStyle name="Normal 5 3 4 8" xfId="29671" xr:uid="{00000000-0005-0000-0000-0000F9720000}"/>
    <cellStyle name="Normal 5 3 4 9" xfId="29672" xr:uid="{00000000-0005-0000-0000-0000FA720000}"/>
    <cellStyle name="Normal 5 3 5" xfId="4782" xr:uid="{00000000-0005-0000-0000-0000FB720000}"/>
    <cellStyle name="Normal 5 3 5 10" xfId="29673" xr:uid="{00000000-0005-0000-0000-0000FC720000}"/>
    <cellStyle name="Normal 5 3 5 11" xfId="29674" xr:uid="{00000000-0005-0000-0000-0000FD720000}"/>
    <cellStyle name="Normal 5 3 5 2" xfId="29675" xr:uid="{00000000-0005-0000-0000-0000FE720000}"/>
    <cellStyle name="Normal 5 3 5 2 10" xfId="29676" xr:uid="{00000000-0005-0000-0000-0000FF720000}"/>
    <cellStyle name="Normal 5 3 5 2 2" xfId="29677" xr:uid="{00000000-0005-0000-0000-000000730000}"/>
    <cellStyle name="Normal 5 3 5 2 3" xfId="29678" xr:uid="{00000000-0005-0000-0000-000001730000}"/>
    <cellStyle name="Normal 5 3 5 2 4" xfId="29679" xr:uid="{00000000-0005-0000-0000-000002730000}"/>
    <cellStyle name="Normal 5 3 5 2 5" xfId="29680" xr:uid="{00000000-0005-0000-0000-000003730000}"/>
    <cellStyle name="Normal 5 3 5 2 6" xfId="29681" xr:uid="{00000000-0005-0000-0000-000004730000}"/>
    <cellStyle name="Normal 5 3 5 2 7" xfId="29682" xr:uid="{00000000-0005-0000-0000-000005730000}"/>
    <cellStyle name="Normal 5 3 5 2 8" xfId="29683" xr:uid="{00000000-0005-0000-0000-000006730000}"/>
    <cellStyle name="Normal 5 3 5 2 9" xfId="29684" xr:uid="{00000000-0005-0000-0000-000007730000}"/>
    <cellStyle name="Normal 5 3 5 3" xfId="29685" xr:uid="{00000000-0005-0000-0000-000008730000}"/>
    <cellStyle name="Normal 5 3 5 4" xfId="29686" xr:uid="{00000000-0005-0000-0000-000009730000}"/>
    <cellStyle name="Normal 5 3 5 5" xfId="29687" xr:uid="{00000000-0005-0000-0000-00000A730000}"/>
    <cellStyle name="Normal 5 3 5 6" xfId="29688" xr:uid="{00000000-0005-0000-0000-00000B730000}"/>
    <cellStyle name="Normal 5 3 5 7" xfId="29689" xr:uid="{00000000-0005-0000-0000-00000C730000}"/>
    <cellStyle name="Normal 5 3 5 8" xfId="29690" xr:uid="{00000000-0005-0000-0000-00000D730000}"/>
    <cellStyle name="Normal 5 3 5 9" xfId="29691" xr:uid="{00000000-0005-0000-0000-00000E730000}"/>
    <cellStyle name="Normal 5 3 6" xfId="4783" xr:uid="{00000000-0005-0000-0000-00000F730000}"/>
    <cellStyle name="Normal 5 3 6 10" xfId="29692" xr:uid="{00000000-0005-0000-0000-000010730000}"/>
    <cellStyle name="Normal 5 3 6 11" xfId="29693" xr:uid="{00000000-0005-0000-0000-000011730000}"/>
    <cellStyle name="Normal 5 3 6 2" xfId="29694" xr:uid="{00000000-0005-0000-0000-000012730000}"/>
    <cellStyle name="Normal 5 3 6 2 10" xfId="29695" xr:uid="{00000000-0005-0000-0000-000013730000}"/>
    <cellStyle name="Normal 5 3 6 2 2" xfId="29696" xr:uid="{00000000-0005-0000-0000-000014730000}"/>
    <cellStyle name="Normal 5 3 6 2 3" xfId="29697" xr:uid="{00000000-0005-0000-0000-000015730000}"/>
    <cellStyle name="Normal 5 3 6 2 4" xfId="29698" xr:uid="{00000000-0005-0000-0000-000016730000}"/>
    <cellStyle name="Normal 5 3 6 2 5" xfId="29699" xr:uid="{00000000-0005-0000-0000-000017730000}"/>
    <cellStyle name="Normal 5 3 6 2 6" xfId="29700" xr:uid="{00000000-0005-0000-0000-000018730000}"/>
    <cellStyle name="Normal 5 3 6 2 7" xfId="29701" xr:uid="{00000000-0005-0000-0000-000019730000}"/>
    <cellStyle name="Normal 5 3 6 2 8" xfId="29702" xr:uid="{00000000-0005-0000-0000-00001A730000}"/>
    <cellStyle name="Normal 5 3 6 2 9" xfId="29703" xr:uid="{00000000-0005-0000-0000-00001B730000}"/>
    <cellStyle name="Normal 5 3 6 3" xfId="29704" xr:uid="{00000000-0005-0000-0000-00001C730000}"/>
    <cellStyle name="Normal 5 3 6 4" xfId="29705" xr:uid="{00000000-0005-0000-0000-00001D730000}"/>
    <cellStyle name="Normal 5 3 6 5" xfId="29706" xr:uid="{00000000-0005-0000-0000-00001E730000}"/>
    <cellStyle name="Normal 5 3 6 6" xfId="29707" xr:uid="{00000000-0005-0000-0000-00001F730000}"/>
    <cellStyle name="Normal 5 3 6 7" xfId="29708" xr:uid="{00000000-0005-0000-0000-000020730000}"/>
    <cellStyle name="Normal 5 3 6 8" xfId="29709" xr:uid="{00000000-0005-0000-0000-000021730000}"/>
    <cellStyle name="Normal 5 3 6 9" xfId="29710" xr:uid="{00000000-0005-0000-0000-000022730000}"/>
    <cellStyle name="Normal 5 3 7" xfId="4778" xr:uid="{00000000-0005-0000-0000-000023730000}"/>
    <cellStyle name="Normal 5 30" xfId="4784" xr:uid="{00000000-0005-0000-0000-000024730000}"/>
    <cellStyle name="Normal 5 30 10" xfId="29711" xr:uid="{00000000-0005-0000-0000-000025730000}"/>
    <cellStyle name="Normal 5 30 11" xfId="29712" xr:uid="{00000000-0005-0000-0000-000026730000}"/>
    <cellStyle name="Normal 5 30 12" xfId="29713" xr:uid="{00000000-0005-0000-0000-000027730000}"/>
    <cellStyle name="Normal 5 30 2" xfId="4785" xr:uid="{00000000-0005-0000-0000-000028730000}"/>
    <cellStyle name="Normal 5 30 2 10" xfId="29714" xr:uid="{00000000-0005-0000-0000-000029730000}"/>
    <cellStyle name="Normal 5 30 2 11" xfId="29715" xr:uid="{00000000-0005-0000-0000-00002A730000}"/>
    <cellStyle name="Normal 5 30 2 2" xfId="29716" xr:uid="{00000000-0005-0000-0000-00002B730000}"/>
    <cellStyle name="Normal 5 30 2 2 10" xfId="29717" xr:uid="{00000000-0005-0000-0000-00002C730000}"/>
    <cellStyle name="Normal 5 30 2 2 2" xfId="29718" xr:uid="{00000000-0005-0000-0000-00002D730000}"/>
    <cellStyle name="Normal 5 30 2 2 3" xfId="29719" xr:uid="{00000000-0005-0000-0000-00002E730000}"/>
    <cellStyle name="Normal 5 30 2 2 4" xfId="29720" xr:uid="{00000000-0005-0000-0000-00002F730000}"/>
    <cellStyle name="Normal 5 30 2 2 5" xfId="29721" xr:uid="{00000000-0005-0000-0000-000030730000}"/>
    <cellStyle name="Normal 5 30 2 2 6" xfId="29722" xr:uid="{00000000-0005-0000-0000-000031730000}"/>
    <cellStyle name="Normal 5 30 2 2 7" xfId="29723" xr:uid="{00000000-0005-0000-0000-000032730000}"/>
    <cellStyle name="Normal 5 30 2 2 8" xfId="29724" xr:uid="{00000000-0005-0000-0000-000033730000}"/>
    <cellStyle name="Normal 5 30 2 2 9" xfId="29725" xr:uid="{00000000-0005-0000-0000-000034730000}"/>
    <cellStyle name="Normal 5 30 2 3" xfId="29726" xr:uid="{00000000-0005-0000-0000-000035730000}"/>
    <cellStyle name="Normal 5 30 2 4" xfId="29727" xr:uid="{00000000-0005-0000-0000-000036730000}"/>
    <cellStyle name="Normal 5 30 2 5" xfId="29728" xr:uid="{00000000-0005-0000-0000-000037730000}"/>
    <cellStyle name="Normal 5 30 2 6" xfId="29729" xr:uid="{00000000-0005-0000-0000-000038730000}"/>
    <cellStyle name="Normal 5 30 2 7" xfId="29730" xr:uid="{00000000-0005-0000-0000-000039730000}"/>
    <cellStyle name="Normal 5 30 2 8" xfId="29731" xr:uid="{00000000-0005-0000-0000-00003A730000}"/>
    <cellStyle name="Normal 5 30 2 9" xfId="29732" xr:uid="{00000000-0005-0000-0000-00003B730000}"/>
    <cellStyle name="Normal 5 30 3" xfId="29733" xr:uid="{00000000-0005-0000-0000-00003C730000}"/>
    <cellStyle name="Normal 5 30 3 10" xfId="29734" xr:uid="{00000000-0005-0000-0000-00003D730000}"/>
    <cellStyle name="Normal 5 30 3 2" xfId="29735" xr:uid="{00000000-0005-0000-0000-00003E730000}"/>
    <cellStyle name="Normal 5 30 3 3" xfId="29736" xr:uid="{00000000-0005-0000-0000-00003F730000}"/>
    <cellStyle name="Normal 5 30 3 4" xfId="29737" xr:uid="{00000000-0005-0000-0000-000040730000}"/>
    <cellStyle name="Normal 5 30 3 5" xfId="29738" xr:uid="{00000000-0005-0000-0000-000041730000}"/>
    <cellStyle name="Normal 5 30 3 6" xfId="29739" xr:uid="{00000000-0005-0000-0000-000042730000}"/>
    <cellStyle name="Normal 5 30 3 7" xfId="29740" xr:uid="{00000000-0005-0000-0000-000043730000}"/>
    <cellStyle name="Normal 5 30 3 8" xfId="29741" xr:uid="{00000000-0005-0000-0000-000044730000}"/>
    <cellStyle name="Normal 5 30 3 9" xfId="29742" xr:uid="{00000000-0005-0000-0000-000045730000}"/>
    <cellStyle name="Normal 5 30 4" xfId="29743" xr:uid="{00000000-0005-0000-0000-000046730000}"/>
    <cellStyle name="Normal 5 30 5" xfId="29744" xr:uid="{00000000-0005-0000-0000-000047730000}"/>
    <cellStyle name="Normal 5 30 6" xfId="29745" xr:uid="{00000000-0005-0000-0000-000048730000}"/>
    <cellStyle name="Normal 5 30 7" xfId="29746" xr:uid="{00000000-0005-0000-0000-000049730000}"/>
    <cellStyle name="Normal 5 30 8" xfId="29747" xr:uid="{00000000-0005-0000-0000-00004A730000}"/>
    <cellStyle name="Normal 5 30 9" xfId="29748" xr:uid="{00000000-0005-0000-0000-00004B730000}"/>
    <cellStyle name="Normal 5 31" xfId="4786" xr:uid="{00000000-0005-0000-0000-00004C730000}"/>
    <cellStyle name="Normal 5 31 10" xfId="29749" xr:uid="{00000000-0005-0000-0000-00004D730000}"/>
    <cellStyle name="Normal 5 31 11" xfId="29750" xr:uid="{00000000-0005-0000-0000-00004E730000}"/>
    <cellStyle name="Normal 5 31 12" xfId="29751" xr:uid="{00000000-0005-0000-0000-00004F730000}"/>
    <cellStyle name="Normal 5 31 2" xfId="4787" xr:uid="{00000000-0005-0000-0000-000050730000}"/>
    <cellStyle name="Normal 5 31 2 10" xfId="29752" xr:uid="{00000000-0005-0000-0000-000051730000}"/>
    <cellStyle name="Normal 5 31 2 11" xfId="29753" xr:uid="{00000000-0005-0000-0000-000052730000}"/>
    <cellStyle name="Normal 5 31 2 2" xfId="29754" xr:uid="{00000000-0005-0000-0000-000053730000}"/>
    <cellStyle name="Normal 5 31 2 2 10" xfId="29755" xr:uid="{00000000-0005-0000-0000-000054730000}"/>
    <cellStyle name="Normal 5 31 2 2 2" xfId="29756" xr:uid="{00000000-0005-0000-0000-000055730000}"/>
    <cellStyle name="Normal 5 31 2 2 3" xfId="29757" xr:uid="{00000000-0005-0000-0000-000056730000}"/>
    <cellStyle name="Normal 5 31 2 2 4" xfId="29758" xr:uid="{00000000-0005-0000-0000-000057730000}"/>
    <cellStyle name="Normal 5 31 2 2 5" xfId="29759" xr:uid="{00000000-0005-0000-0000-000058730000}"/>
    <cellStyle name="Normal 5 31 2 2 6" xfId="29760" xr:uid="{00000000-0005-0000-0000-000059730000}"/>
    <cellStyle name="Normal 5 31 2 2 7" xfId="29761" xr:uid="{00000000-0005-0000-0000-00005A730000}"/>
    <cellStyle name="Normal 5 31 2 2 8" xfId="29762" xr:uid="{00000000-0005-0000-0000-00005B730000}"/>
    <cellStyle name="Normal 5 31 2 2 9" xfId="29763" xr:uid="{00000000-0005-0000-0000-00005C730000}"/>
    <cellStyle name="Normal 5 31 2 3" xfId="29764" xr:uid="{00000000-0005-0000-0000-00005D730000}"/>
    <cellStyle name="Normal 5 31 2 4" xfId="29765" xr:uid="{00000000-0005-0000-0000-00005E730000}"/>
    <cellStyle name="Normal 5 31 2 5" xfId="29766" xr:uid="{00000000-0005-0000-0000-00005F730000}"/>
    <cellStyle name="Normal 5 31 2 6" xfId="29767" xr:uid="{00000000-0005-0000-0000-000060730000}"/>
    <cellStyle name="Normal 5 31 2 7" xfId="29768" xr:uid="{00000000-0005-0000-0000-000061730000}"/>
    <cellStyle name="Normal 5 31 2 8" xfId="29769" xr:uid="{00000000-0005-0000-0000-000062730000}"/>
    <cellStyle name="Normal 5 31 2 9" xfId="29770" xr:uid="{00000000-0005-0000-0000-000063730000}"/>
    <cellStyle name="Normal 5 31 3" xfId="29771" xr:uid="{00000000-0005-0000-0000-000064730000}"/>
    <cellStyle name="Normal 5 31 3 10" xfId="29772" xr:uid="{00000000-0005-0000-0000-000065730000}"/>
    <cellStyle name="Normal 5 31 3 2" xfId="29773" xr:uid="{00000000-0005-0000-0000-000066730000}"/>
    <cellStyle name="Normal 5 31 3 3" xfId="29774" xr:uid="{00000000-0005-0000-0000-000067730000}"/>
    <cellStyle name="Normal 5 31 3 4" xfId="29775" xr:uid="{00000000-0005-0000-0000-000068730000}"/>
    <cellStyle name="Normal 5 31 3 5" xfId="29776" xr:uid="{00000000-0005-0000-0000-000069730000}"/>
    <cellStyle name="Normal 5 31 3 6" xfId="29777" xr:uid="{00000000-0005-0000-0000-00006A730000}"/>
    <cellStyle name="Normal 5 31 3 7" xfId="29778" xr:uid="{00000000-0005-0000-0000-00006B730000}"/>
    <cellStyle name="Normal 5 31 3 8" xfId="29779" xr:uid="{00000000-0005-0000-0000-00006C730000}"/>
    <cellStyle name="Normal 5 31 3 9" xfId="29780" xr:uid="{00000000-0005-0000-0000-00006D730000}"/>
    <cellStyle name="Normal 5 31 4" xfId="29781" xr:uid="{00000000-0005-0000-0000-00006E730000}"/>
    <cellStyle name="Normal 5 31 5" xfId="29782" xr:uid="{00000000-0005-0000-0000-00006F730000}"/>
    <cellStyle name="Normal 5 31 6" xfId="29783" xr:uid="{00000000-0005-0000-0000-000070730000}"/>
    <cellStyle name="Normal 5 31 7" xfId="29784" xr:uid="{00000000-0005-0000-0000-000071730000}"/>
    <cellStyle name="Normal 5 31 8" xfId="29785" xr:uid="{00000000-0005-0000-0000-000072730000}"/>
    <cellStyle name="Normal 5 31 9" xfId="29786" xr:uid="{00000000-0005-0000-0000-000073730000}"/>
    <cellStyle name="Normal 5 32" xfId="4788" xr:uid="{00000000-0005-0000-0000-000074730000}"/>
    <cellStyle name="Normal 5 32 10" xfId="29787" xr:uid="{00000000-0005-0000-0000-000075730000}"/>
    <cellStyle name="Normal 5 32 11" xfId="29788" xr:uid="{00000000-0005-0000-0000-000076730000}"/>
    <cellStyle name="Normal 5 32 12" xfId="29789" xr:uid="{00000000-0005-0000-0000-000077730000}"/>
    <cellStyle name="Normal 5 32 2" xfId="4789" xr:uid="{00000000-0005-0000-0000-000078730000}"/>
    <cellStyle name="Normal 5 32 2 10" xfId="29790" xr:uid="{00000000-0005-0000-0000-000079730000}"/>
    <cellStyle name="Normal 5 32 2 11" xfId="29791" xr:uid="{00000000-0005-0000-0000-00007A730000}"/>
    <cellStyle name="Normal 5 32 2 2" xfId="29792" xr:uid="{00000000-0005-0000-0000-00007B730000}"/>
    <cellStyle name="Normal 5 32 2 2 10" xfId="29793" xr:uid="{00000000-0005-0000-0000-00007C730000}"/>
    <cellStyle name="Normal 5 32 2 2 2" xfId="29794" xr:uid="{00000000-0005-0000-0000-00007D730000}"/>
    <cellStyle name="Normal 5 32 2 2 3" xfId="29795" xr:uid="{00000000-0005-0000-0000-00007E730000}"/>
    <cellStyle name="Normal 5 32 2 2 4" xfId="29796" xr:uid="{00000000-0005-0000-0000-00007F730000}"/>
    <cellStyle name="Normal 5 32 2 2 5" xfId="29797" xr:uid="{00000000-0005-0000-0000-000080730000}"/>
    <cellStyle name="Normal 5 32 2 2 6" xfId="29798" xr:uid="{00000000-0005-0000-0000-000081730000}"/>
    <cellStyle name="Normal 5 32 2 2 7" xfId="29799" xr:uid="{00000000-0005-0000-0000-000082730000}"/>
    <cellStyle name="Normal 5 32 2 2 8" xfId="29800" xr:uid="{00000000-0005-0000-0000-000083730000}"/>
    <cellStyle name="Normal 5 32 2 2 9" xfId="29801" xr:uid="{00000000-0005-0000-0000-000084730000}"/>
    <cellStyle name="Normal 5 32 2 3" xfId="29802" xr:uid="{00000000-0005-0000-0000-000085730000}"/>
    <cellStyle name="Normal 5 32 2 4" xfId="29803" xr:uid="{00000000-0005-0000-0000-000086730000}"/>
    <cellStyle name="Normal 5 32 2 5" xfId="29804" xr:uid="{00000000-0005-0000-0000-000087730000}"/>
    <cellStyle name="Normal 5 32 2 6" xfId="29805" xr:uid="{00000000-0005-0000-0000-000088730000}"/>
    <cellStyle name="Normal 5 32 2 7" xfId="29806" xr:uid="{00000000-0005-0000-0000-000089730000}"/>
    <cellStyle name="Normal 5 32 2 8" xfId="29807" xr:uid="{00000000-0005-0000-0000-00008A730000}"/>
    <cellStyle name="Normal 5 32 2 9" xfId="29808" xr:uid="{00000000-0005-0000-0000-00008B730000}"/>
    <cellStyle name="Normal 5 32 3" xfId="29809" xr:uid="{00000000-0005-0000-0000-00008C730000}"/>
    <cellStyle name="Normal 5 32 3 10" xfId="29810" xr:uid="{00000000-0005-0000-0000-00008D730000}"/>
    <cellStyle name="Normal 5 32 3 2" xfId="29811" xr:uid="{00000000-0005-0000-0000-00008E730000}"/>
    <cellStyle name="Normal 5 32 3 3" xfId="29812" xr:uid="{00000000-0005-0000-0000-00008F730000}"/>
    <cellStyle name="Normal 5 32 3 4" xfId="29813" xr:uid="{00000000-0005-0000-0000-000090730000}"/>
    <cellStyle name="Normal 5 32 3 5" xfId="29814" xr:uid="{00000000-0005-0000-0000-000091730000}"/>
    <cellStyle name="Normal 5 32 3 6" xfId="29815" xr:uid="{00000000-0005-0000-0000-000092730000}"/>
    <cellStyle name="Normal 5 32 3 7" xfId="29816" xr:uid="{00000000-0005-0000-0000-000093730000}"/>
    <cellStyle name="Normal 5 32 3 8" xfId="29817" xr:uid="{00000000-0005-0000-0000-000094730000}"/>
    <cellStyle name="Normal 5 32 3 9" xfId="29818" xr:uid="{00000000-0005-0000-0000-000095730000}"/>
    <cellStyle name="Normal 5 32 4" xfId="29819" xr:uid="{00000000-0005-0000-0000-000096730000}"/>
    <cellStyle name="Normal 5 32 5" xfId="29820" xr:uid="{00000000-0005-0000-0000-000097730000}"/>
    <cellStyle name="Normal 5 32 6" xfId="29821" xr:uid="{00000000-0005-0000-0000-000098730000}"/>
    <cellStyle name="Normal 5 32 7" xfId="29822" xr:uid="{00000000-0005-0000-0000-000099730000}"/>
    <cellStyle name="Normal 5 32 8" xfId="29823" xr:uid="{00000000-0005-0000-0000-00009A730000}"/>
    <cellStyle name="Normal 5 32 9" xfId="29824" xr:uid="{00000000-0005-0000-0000-00009B730000}"/>
    <cellStyle name="Normal 5 33" xfId="4790" xr:uid="{00000000-0005-0000-0000-00009C730000}"/>
    <cellStyle name="Normal 5 33 10" xfId="29825" xr:uid="{00000000-0005-0000-0000-00009D730000}"/>
    <cellStyle name="Normal 5 33 11" xfId="29826" xr:uid="{00000000-0005-0000-0000-00009E730000}"/>
    <cellStyle name="Normal 5 33 12" xfId="29827" xr:uid="{00000000-0005-0000-0000-00009F730000}"/>
    <cellStyle name="Normal 5 33 2" xfId="4791" xr:uid="{00000000-0005-0000-0000-0000A0730000}"/>
    <cellStyle name="Normal 5 33 2 10" xfId="29828" xr:uid="{00000000-0005-0000-0000-0000A1730000}"/>
    <cellStyle name="Normal 5 33 2 11" xfId="29829" xr:uid="{00000000-0005-0000-0000-0000A2730000}"/>
    <cellStyle name="Normal 5 33 2 2" xfId="29830" xr:uid="{00000000-0005-0000-0000-0000A3730000}"/>
    <cellStyle name="Normal 5 33 2 2 10" xfId="29831" xr:uid="{00000000-0005-0000-0000-0000A4730000}"/>
    <cellStyle name="Normal 5 33 2 2 2" xfId="29832" xr:uid="{00000000-0005-0000-0000-0000A5730000}"/>
    <cellStyle name="Normal 5 33 2 2 3" xfId="29833" xr:uid="{00000000-0005-0000-0000-0000A6730000}"/>
    <cellStyle name="Normal 5 33 2 2 4" xfId="29834" xr:uid="{00000000-0005-0000-0000-0000A7730000}"/>
    <cellStyle name="Normal 5 33 2 2 5" xfId="29835" xr:uid="{00000000-0005-0000-0000-0000A8730000}"/>
    <cellStyle name="Normal 5 33 2 2 6" xfId="29836" xr:uid="{00000000-0005-0000-0000-0000A9730000}"/>
    <cellStyle name="Normal 5 33 2 2 7" xfId="29837" xr:uid="{00000000-0005-0000-0000-0000AA730000}"/>
    <cellStyle name="Normal 5 33 2 2 8" xfId="29838" xr:uid="{00000000-0005-0000-0000-0000AB730000}"/>
    <cellStyle name="Normal 5 33 2 2 9" xfId="29839" xr:uid="{00000000-0005-0000-0000-0000AC730000}"/>
    <cellStyle name="Normal 5 33 2 3" xfId="29840" xr:uid="{00000000-0005-0000-0000-0000AD730000}"/>
    <cellStyle name="Normal 5 33 2 4" xfId="29841" xr:uid="{00000000-0005-0000-0000-0000AE730000}"/>
    <cellStyle name="Normal 5 33 2 5" xfId="29842" xr:uid="{00000000-0005-0000-0000-0000AF730000}"/>
    <cellStyle name="Normal 5 33 2 6" xfId="29843" xr:uid="{00000000-0005-0000-0000-0000B0730000}"/>
    <cellStyle name="Normal 5 33 2 7" xfId="29844" xr:uid="{00000000-0005-0000-0000-0000B1730000}"/>
    <cellStyle name="Normal 5 33 2 8" xfId="29845" xr:uid="{00000000-0005-0000-0000-0000B2730000}"/>
    <cellStyle name="Normal 5 33 2 9" xfId="29846" xr:uid="{00000000-0005-0000-0000-0000B3730000}"/>
    <cellStyle name="Normal 5 33 3" xfId="29847" xr:uid="{00000000-0005-0000-0000-0000B4730000}"/>
    <cellStyle name="Normal 5 33 3 10" xfId="29848" xr:uid="{00000000-0005-0000-0000-0000B5730000}"/>
    <cellStyle name="Normal 5 33 3 2" xfId="29849" xr:uid="{00000000-0005-0000-0000-0000B6730000}"/>
    <cellStyle name="Normal 5 33 3 3" xfId="29850" xr:uid="{00000000-0005-0000-0000-0000B7730000}"/>
    <cellStyle name="Normal 5 33 3 4" xfId="29851" xr:uid="{00000000-0005-0000-0000-0000B8730000}"/>
    <cellStyle name="Normal 5 33 3 5" xfId="29852" xr:uid="{00000000-0005-0000-0000-0000B9730000}"/>
    <cellStyle name="Normal 5 33 3 6" xfId="29853" xr:uid="{00000000-0005-0000-0000-0000BA730000}"/>
    <cellStyle name="Normal 5 33 3 7" xfId="29854" xr:uid="{00000000-0005-0000-0000-0000BB730000}"/>
    <cellStyle name="Normal 5 33 3 8" xfId="29855" xr:uid="{00000000-0005-0000-0000-0000BC730000}"/>
    <cellStyle name="Normal 5 33 3 9" xfId="29856" xr:uid="{00000000-0005-0000-0000-0000BD730000}"/>
    <cellStyle name="Normal 5 33 4" xfId="29857" xr:uid="{00000000-0005-0000-0000-0000BE730000}"/>
    <cellStyle name="Normal 5 33 5" xfId="29858" xr:uid="{00000000-0005-0000-0000-0000BF730000}"/>
    <cellStyle name="Normal 5 33 6" xfId="29859" xr:uid="{00000000-0005-0000-0000-0000C0730000}"/>
    <cellStyle name="Normal 5 33 7" xfId="29860" xr:uid="{00000000-0005-0000-0000-0000C1730000}"/>
    <cellStyle name="Normal 5 33 8" xfId="29861" xr:uid="{00000000-0005-0000-0000-0000C2730000}"/>
    <cellStyle name="Normal 5 33 9" xfId="29862" xr:uid="{00000000-0005-0000-0000-0000C3730000}"/>
    <cellStyle name="Normal 5 34" xfId="4792" xr:uid="{00000000-0005-0000-0000-0000C4730000}"/>
    <cellStyle name="Normal 5 34 10" xfId="29863" xr:uid="{00000000-0005-0000-0000-0000C5730000}"/>
    <cellStyle name="Normal 5 34 11" xfId="29864" xr:uid="{00000000-0005-0000-0000-0000C6730000}"/>
    <cellStyle name="Normal 5 34 12" xfId="29865" xr:uid="{00000000-0005-0000-0000-0000C7730000}"/>
    <cellStyle name="Normal 5 34 2" xfId="4793" xr:uid="{00000000-0005-0000-0000-0000C8730000}"/>
    <cellStyle name="Normal 5 34 2 10" xfId="29866" xr:uid="{00000000-0005-0000-0000-0000C9730000}"/>
    <cellStyle name="Normal 5 34 2 11" xfId="29867" xr:uid="{00000000-0005-0000-0000-0000CA730000}"/>
    <cellStyle name="Normal 5 34 2 2" xfId="29868" xr:uid="{00000000-0005-0000-0000-0000CB730000}"/>
    <cellStyle name="Normal 5 34 2 2 10" xfId="29869" xr:uid="{00000000-0005-0000-0000-0000CC730000}"/>
    <cellStyle name="Normal 5 34 2 2 2" xfId="29870" xr:uid="{00000000-0005-0000-0000-0000CD730000}"/>
    <cellStyle name="Normal 5 34 2 2 3" xfId="29871" xr:uid="{00000000-0005-0000-0000-0000CE730000}"/>
    <cellStyle name="Normal 5 34 2 2 4" xfId="29872" xr:uid="{00000000-0005-0000-0000-0000CF730000}"/>
    <cellStyle name="Normal 5 34 2 2 5" xfId="29873" xr:uid="{00000000-0005-0000-0000-0000D0730000}"/>
    <cellStyle name="Normal 5 34 2 2 6" xfId="29874" xr:uid="{00000000-0005-0000-0000-0000D1730000}"/>
    <cellStyle name="Normal 5 34 2 2 7" xfId="29875" xr:uid="{00000000-0005-0000-0000-0000D2730000}"/>
    <cellStyle name="Normal 5 34 2 2 8" xfId="29876" xr:uid="{00000000-0005-0000-0000-0000D3730000}"/>
    <cellStyle name="Normal 5 34 2 2 9" xfId="29877" xr:uid="{00000000-0005-0000-0000-0000D4730000}"/>
    <cellStyle name="Normal 5 34 2 3" xfId="29878" xr:uid="{00000000-0005-0000-0000-0000D5730000}"/>
    <cellStyle name="Normal 5 34 2 4" xfId="29879" xr:uid="{00000000-0005-0000-0000-0000D6730000}"/>
    <cellStyle name="Normal 5 34 2 5" xfId="29880" xr:uid="{00000000-0005-0000-0000-0000D7730000}"/>
    <cellStyle name="Normal 5 34 2 6" xfId="29881" xr:uid="{00000000-0005-0000-0000-0000D8730000}"/>
    <cellStyle name="Normal 5 34 2 7" xfId="29882" xr:uid="{00000000-0005-0000-0000-0000D9730000}"/>
    <cellStyle name="Normal 5 34 2 8" xfId="29883" xr:uid="{00000000-0005-0000-0000-0000DA730000}"/>
    <cellStyle name="Normal 5 34 2 9" xfId="29884" xr:uid="{00000000-0005-0000-0000-0000DB730000}"/>
    <cellStyle name="Normal 5 34 3" xfId="29885" xr:uid="{00000000-0005-0000-0000-0000DC730000}"/>
    <cellStyle name="Normal 5 34 3 10" xfId="29886" xr:uid="{00000000-0005-0000-0000-0000DD730000}"/>
    <cellStyle name="Normal 5 34 3 2" xfId="29887" xr:uid="{00000000-0005-0000-0000-0000DE730000}"/>
    <cellStyle name="Normal 5 34 3 3" xfId="29888" xr:uid="{00000000-0005-0000-0000-0000DF730000}"/>
    <cellStyle name="Normal 5 34 3 4" xfId="29889" xr:uid="{00000000-0005-0000-0000-0000E0730000}"/>
    <cellStyle name="Normal 5 34 3 5" xfId="29890" xr:uid="{00000000-0005-0000-0000-0000E1730000}"/>
    <cellStyle name="Normal 5 34 3 6" xfId="29891" xr:uid="{00000000-0005-0000-0000-0000E2730000}"/>
    <cellStyle name="Normal 5 34 3 7" xfId="29892" xr:uid="{00000000-0005-0000-0000-0000E3730000}"/>
    <cellStyle name="Normal 5 34 3 8" xfId="29893" xr:uid="{00000000-0005-0000-0000-0000E4730000}"/>
    <cellStyle name="Normal 5 34 3 9" xfId="29894" xr:uid="{00000000-0005-0000-0000-0000E5730000}"/>
    <cellStyle name="Normal 5 34 4" xfId="29895" xr:uid="{00000000-0005-0000-0000-0000E6730000}"/>
    <cellStyle name="Normal 5 34 5" xfId="29896" xr:uid="{00000000-0005-0000-0000-0000E7730000}"/>
    <cellStyle name="Normal 5 34 6" xfId="29897" xr:uid="{00000000-0005-0000-0000-0000E8730000}"/>
    <cellStyle name="Normal 5 34 7" xfId="29898" xr:uid="{00000000-0005-0000-0000-0000E9730000}"/>
    <cellStyle name="Normal 5 34 8" xfId="29899" xr:uid="{00000000-0005-0000-0000-0000EA730000}"/>
    <cellStyle name="Normal 5 34 9" xfId="29900" xr:uid="{00000000-0005-0000-0000-0000EB730000}"/>
    <cellStyle name="Normal 5 35" xfId="4794" xr:uid="{00000000-0005-0000-0000-0000EC730000}"/>
    <cellStyle name="Normal 5 35 10" xfId="29901" xr:uid="{00000000-0005-0000-0000-0000ED730000}"/>
    <cellStyle name="Normal 5 35 11" xfId="29902" xr:uid="{00000000-0005-0000-0000-0000EE730000}"/>
    <cellStyle name="Normal 5 35 12" xfId="29903" xr:uid="{00000000-0005-0000-0000-0000EF730000}"/>
    <cellStyle name="Normal 5 35 2" xfId="4795" xr:uid="{00000000-0005-0000-0000-0000F0730000}"/>
    <cellStyle name="Normal 5 35 2 10" xfId="29904" xr:uid="{00000000-0005-0000-0000-0000F1730000}"/>
    <cellStyle name="Normal 5 35 2 11" xfId="29905" xr:uid="{00000000-0005-0000-0000-0000F2730000}"/>
    <cellStyle name="Normal 5 35 2 2" xfId="29906" xr:uid="{00000000-0005-0000-0000-0000F3730000}"/>
    <cellStyle name="Normal 5 35 2 2 10" xfId="29907" xr:uid="{00000000-0005-0000-0000-0000F4730000}"/>
    <cellStyle name="Normal 5 35 2 2 2" xfId="29908" xr:uid="{00000000-0005-0000-0000-0000F5730000}"/>
    <cellStyle name="Normal 5 35 2 2 3" xfId="29909" xr:uid="{00000000-0005-0000-0000-0000F6730000}"/>
    <cellStyle name="Normal 5 35 2 2 4" xfId="29910" xr:uid="{00000000-0005-0000-0000-0000F7730000}"/>
    <cellStyle name="Normal 5 35 2 2 5" xfId="29911" xr:uid="{00000000-0005-0000-0000-0000F8730000}"/>
    <cellStyle name="Normal 5 35 2 2 6" xfId="29912" xr:uid="{00000000-0005-0000-0000-0000F9730000}"/>
    <cellStyle name="Normal 5 35 2 2 7" xfId="29913" xr:uid="{00000000-0005-0000-0000-0000FA730000}"/>
    <cellStyle name="Normal 5 35 2 2 8" xfId="29914" xr:uid="{00000000-0005-0000-0000-0000FB730000}"/>
    <cellStyle name="Normal 5 35 2 2 9" xfId="29915" xr:uid="{00000000-0005-0000-0000-0000FC730000}"/>
    <cellStyle name="Normal 5 35 2 3" xfId="29916" xr:uid="{00000000-0005-0000-0000-0000FD730000}"/>
    <cellStyle name="Normal 5 35 2 4" xfId="29917" xr:uid="{00000000-0005-0000-0000-0000FE730000}"/>
    <cellStyle name="Normal 5 35 2 5" xfId="29918" xr:uid="{00000000-0005-0000-0000-0000FF730000}"/>
    <cellStyle name="Normal 5 35 2 6" xfId="29919" xr:uid="{00000000-0005-0000-0000-000000740000}"/>
    <cellStyle name="Normal 5 35 2 7" xfId="29920" xr:uid="{00000000-0005-0000-0000-000001740000}"/>
    <cellStyle name="Normal 5 35 2 8" xfId="29921" xr:uid="{00000000-0005-0000-0000-000002740000}"/>
    <cellStyle name="Normal 5 35 2 9" xfId="29922" xr:uid="{00000000-0005-0000-0000-000003740000}"/>
    <cellStyle name="Normal 5 35 3" xfId="29923" xr:uid="{00000000-0005-0000-0000-000004740000}"/>
    <cellStyle name="Normal 5 35 3 10" xfId="29924" xr:uid="{00000000-0005-0000-0000-000005740000}"/>
    <cellStyle name="Normal 5 35 3 2" xfId="29925" xr:uid="{00000000-0005-0000-0000-000006740000}"/>
    <cellStyle name="Normal 5 35 3 3" xfId="29926" xr:uid="{00000000-0005-0000-0000-000007740000}"/>
    <cellStyle name="Normal 5 35 3 4" xfId="29927" xr:uid="{00000000-0005-0000-0000-000008740000}"/>
    <cellStyle name="Normal 5 35 3 5" xfId="29928" xr:uid="{00000000-0005-0000-0000-000009740000}"/>
    <cellStyle name="Normal 5 35 3 6" xfId="29929" xr:uid="{00000000-0005-0000-0000-00000A740000}"/>
    <cellStyle name="Normal 5 35 3 7" xfId="29930" xr:uid="{00000000-0005-0000-0000-00000B740000}"/>
    <cellStyle name="Normal 5 35 3 8" xfId="29931" xr:uid="{00000000-0005-0000-0000-00000C740000}"/>
    <cellStyle name="Normal 5 35 3 9" xfId="29932" xr:uid="{00000000-0005-0000-0000-00000D740000}"/>
    <cellStyle name="Normal 5 35 4" xfId="29933" xr:uid="{00000000-0005-0000-0000-00000E740000}"/>
    <cellStyle name="Normal 5 35 5" xfId="29934" xr:uid="{00000000-0005-0000-0000-00000F740000}"/>
    <cellStyle name="Normal 5 35 6" xfId="29935" xr:uid="{00000000-0005-0000-0000-000010740000}"/>
    <cellStyle name="Normal 5 35 7" xfId="29936" xr:uid="{00000000-0005-0000-0000-000011740000}"/>
    <cellStyle name="Normal 5 35 8" xfId="29937" xr:uid="{00000000-0005-0000-0000-000012740000}"/>
    <cellStyle name="Normal 5 35 9" xfId="29938" xr:uid="{00000000-0005-0000-0000-000013740000}"/>
    <cellStyle name="Normal 5 36" xfId="4796" xr:uid="{00000000-0005-0000-0000-000014740000}"/>
    <cellStyle name="Normal 5 36 10" xfId="29939" xr:uid="{00000000-0005-0000-0000-000015740000}"/>
    <cellStyle name="Normal 5 36 11" xfId="29940" xr:uid="{00000000-0005-0000-0000-000016740000}"/>
    <cellStyle name="Normal 5 36 12" xfId="29941" xr:uid="{00000000-0005-0000-0000-000017740000}"/>
    <cellStyle name="Normal 5 36 2" xfId="4797" xr:uid="{00000000-0005-0000-0000-000018740000}"/>
    <cellStyle name="Normal 5 36 2 10" xfId="29942" xr:uid="{00000000-0005-0000-0000-000019740000}"/>
    <cellStyle name="Normal 5 36 2 11" xfId="29943" xr:uid="{00000000-0005-0000-0000-00001A740000}"/>
    <cellStyle name="Normal 5 36 2 2" xfId="29944" xr:uid="{00000000-0005-0000-0000-00001B740000}"/>
    <cellStyle name="Normal 5 36 2 2 10" xfId="29945" xr:uid="{00000000-0005-0000-0000-00001C740000}"/>
    <cellStyle name="Normal 5 36 2 2 2" xfId="29946" xr:uid="{00000000-0005-0000-0000-00001D740000}"/>
    <cellStyle name="Normal 5 36 2 2 3" xfId="29947" xr:uid="{00000000-0005-0000-0000-00001E740000}"/>
    <cellStyle name="Normal 5 36 2 2 4" xfId="29948" xr:uid="{00000000-0005-0000-0000-00001F740000}"/>
    <cellStyle name="Normal 5 36 2 2 5" xfId="29949" xr:uid="{00000000-0005-0000-0000-000020740000}"/>
    <cellStyle name="Normal 5 36 2 2 6" xfId="29950" xr:uid="{00000000-0005-0000-0000-000021740000}"/>
    <cellStyle name="Normal 5 36 2 2 7" xfId="29951" xr:uid="{00000000-0005-0000-0000-000022740000}"/>
    <cellStyle name="Normal 5 36 2 2 8" xfId="29952" xr:uid="{00000000-0005-0000-0000-000023740000}"/>
    <cellStyle name="Normal 5 36 2 2 9" xfId="29953" xr:uid="{00000000-0005-0000-0000-000024740000}"/>
    <cellStyle name="Normal 5 36 2 3" xfId="29954" xr:uid="{00000000-0005-0000-0000-000025740000}"/>
    <cellStyle name="Normal 5 36 2 4" xfId="29955" xr:uid="{00000000-0005-0000-0000-000026740000}"/>
    <cellStyle name="Normal 5 36 2 5" xfId="29956" xr:uid="{00000000-0005-0000-0000-000027740000}"/>
    <cellStyle name="Normal 5 36 2 6" xfId="29957" xr:uid="{00000000-0005-0000-0000-000028740000}"/>
    <cellStyle name="Normal 5 36 2 7" xfId="29958" xr:uid="{00000000-0005-0000-0000-000029740000}"/>
    <cellStyle name="Normal 5 36 2 8" xfId="29959" xr:uid="{00000000-0005-0000-0000-00002A740000}"/>
    <cellStyle name="Normal 5 36 2 9" xfId="29960" xr:uid="{00000000-0005-0000-0000-00002B740000}"/>
    <cellStyle name="Normal 5 36 3" xfId="29961" xr:uid="{00000000-0005-0000-0000-00002C740000}"/>
    <cellStyle name="Normal 5 36 3 10" xfId="29962" xr:uid="{00000000-0005-0000-0000-00002D740000}"/>
    <cellStyle name="Normal 5 36 3 2" xfId="29963" xr:uid="{00000000-0005-0000-0000-00002E740000}"/>
    <cellStyle name="Normal 5 36 3 3" xfId="29964" xr:uid="{00000000-0005-0000-0000-00002F740000}"/>
    <cellStyle name="Normal 5 36 3 4" xfId="29965" xr:uid="{00000000-0005-0000-0000-000030740000}"/>
    <cellStyle name="Normal 5 36 3 5" xfId="29966" xr:uid="{00000000-0005-0000-0000-000031740000}"/>
    <cellStyle name="Normal 5 36 3 6" xfId="29967" xr:uid="{00000000-0005-0000-0000-000032740000}"/>
    <cellStyle name="Normal 5 36 3 7" xfId="29968" xr:uid="{00000000-0005-0000-0000-000033740000}"/>
    <cellStyle name="Normal 5 36 3 8" xfId="29969" xr:uid="{00000000-0005-0000-0000-000034740000}"/>
    <cellStyle name="Normal 5 36 3 9" xfId="29970" xr:uid="{00000000-0005-0000-0000-000035740000}"/>
    <cellStyle name="Normal 5 36 4" xfId="29971" xr:uid="{00000000-0005-0000-0000-000036740000}"/>
    <cellStyle name="Normal 5 36 5" xfId="29972" xr:uid="{00000000-0005-0000-0000-000037740000}"/>
    <cellStyle name="Normal 5 36 6" xfId="29973" xr:uid="{00000000-0005-0000-0000-000038740000}"/>
    <cellStyle name="Normal 5 36 7" xfId="29974" xr:uid="{00000000-0005-0000-0000-000039740000}"/>
    <cellStyle name="Normal 5 36 8" xfId="29975" xr:uid="{00000000-0005-0000-0000-00003A740000}"/>
    <cellStyle name="Normal 5 36 9" xfId="29976" xr:uid="{00000000-0005-0000-0000-00003B740000}"/>
    <cellStyle name="Normal 5 37" xfId="4798" xr:uid="{00000000-0005-0000-0000-00003C740000}"/>
    <cellStyle name="Normal 5 37 10" xfId="29977" xr:uid="{00000000-0005-0000-0000-00003D740000}"/>
    <cellStyle name="Normal 5 37 11" xfId="29978" xr:uid="{00000000-0005-0000-0000-00003E740000}"/>
    <cellStyle name="Normal 5 37 12" xfId="29979" xr:uid="{00000000-0005-0000-0000-00003F740000}"/>
    <cellStyle name="Normal 5 37 2" xfId="4799" xr:uid="{00000000-0005-0000-0000-000040740000}"/>
    <cellStyle name="Normal 5 37 2 10" xfId="29980" xr:uid="{00000000-0005-0000-0000-000041740000}"/>
    <cellStyle name="Normal 5 37 2 11" xfId="29981" xr:uid="{00000000-0005-0000-0000-000042740000}"/>
    <cellStyle name="Normal 5 37 2 2" xfId="29982" xr:uid="{00000000-0005-0000-0000-000043740000}"/>
    <cellStyle name="Normal 5 37 2 2 10" xfId="29983" xr:uid="{00000000-0005-0000-0000-000044740000}"/>
    <cellStyle name="Normal 5 37 2 2 2" xfId="29984" xr:uid="{00000000-0005-0000-0000-000045740000}"/>
    <cellStyle name="Normal 5 37 2 2 3" xfId="29985" xr:uid="{00000000-0005-0000-0000-000046740000}"/>
    <cellStyle name="Normal 5 37 2 2 4" xfId="29986" xr:uid="{00000000-0005-0000-0000-000047740000}"/>
    <cellStyle name="Normal 5 37 2 2 5" xfId="29987" xr:uid="{00000000-0005-0000-0000-000048740000}"/>
    <cellStyle name="Normal 5 37 2 2 6" xfId="29988" xr:uid="{00000000-0005-0000-0000-000049740000}"/>
    <cellStyle name="Normal 5 37 2 2 7" xfId="29989" xr:uid="{00000000-0005-0000-0000-00004A740000}"/>
    <cellStyle name="Normal 5 37 2 2 8" xfId="29990" xr:uid="{00000000-0005-0000-0000-00004B740000}"/>
    <cellStyle name="Normal 5 37 2 2 9" xfId="29991" xr:uid="{00000000-0005-0000-0000-00004C740000}"/>
    <cellStyle name="Normal 5 37 2 3" xfId="29992" xr:uid="{00000000-0005-0000-0000-00004D740000}"/>
    <cellStyle name="Normal 5 37 2 4" xfId="29993" xr:uid="{00000000-0005-0000-0000-00004E740000}"/>
    <cellStyle name="Normal 5 37 2 5" xfId="29994" xr:uid="{00000000-0005-0000-0000-00004F740000}"/>
    <cellStyle name="Normal 5 37 2 6" xfId="29995" xr:uid="{00000000-0005-0000-0000-000050740000}"/>
    <cellStyle name="Normal 5 37 2 7" xfId="29996" xr:uid="{00000000-0005-0000-0000-000051740000}"/>
    <cellStyle name="Normal 5 37 2 8" xfId="29997" xr:uid="{00000000-0005-0000-0000-000052740000}"/>
    <cellStyle name="Normal 5 37 2 9" xfId="29998" xr:uid="{00000000-0005-0000-0000-000053740000}"/>
    <cellStyle name="Normal 5 37 3" xfId="29999" xr:uid="{00000000-0005-0000-0000-000054740000}"/>
    <cellStyle name="Normal 5 37 3 10" xfId="30000" xr:uid="{00000000-0005-0000-0000-000055740000}"/>
    <cellStyle name="Normal 5 37 3 2" xfId="30001" xr:uid="{00000000-0005-0000-0000-000056740000}"/>
    <cellStyle name="Normal 5 37 3 3" xfId="30002" xr:uid="{00000000-0005-0000-0000-000057740000}"/>
    <cellStyle name="Normal 5 37 3 4" xfId="30003" xr:uid="{00000000-0005-0000-0000-000058740000}"/>
    <cellStyle name="Normal 5 37 3 5" xfId="30004" xr:uid="{00000000-0005-0000-0000-000059740000}"/>
    <cellStyle name="Normal 5 37 3 6" xfId="30005" xr:uid="{00000000-0005-0000-0000-00005A740000}"/>
    <cellStyle name="Normal 5 37 3 7" xfId="30006" xr:uid="{00000000-0005-0000-0000-00005B740000}"/>
    <cellStyle name="Normal 5 37 3 8" xfId="30007" xr:uid="{00000000-0005-0000-0000-00005C740000}"/>
    <cellStyle name="Normal 5 37 3 9" xfId="30008" xr:uid="{00000000-0005-0000-0000-00005D740000}"/>
    <cellStyle name="Normal 5 37 4" xfId="30009" xr:uid="{00000000-0005-0000-0000-00005E740000}"/>
    <cellStyle name="Normal 5 37 5" xfId="30010" xr:uid="{00000000-0005-0000-0000-00005F740000}"/>
    <cellStyle name="Normal 5 37 6" xfId="30011" xr:uid="{00000000-0005-0000-0000-000060740000}"/>
    <cellStyle name="Normal 5 37 7" xfId="30012" xr:uid="{00000000-0005-0000-0000-000061740000}"/>
    <cellStyle name="Normal 5 37 8" xfId="30013" xr:uid="{00000000-0005-0000-0000-000062740000}"/>
    <cellStyle name="Normal 5 37 9" xfId="30014" xr:uid="{00000000-0005-0000-0000-000063740000}"/>
    <cellStyle name="Normal 5 38" xfId="4800" xr:uid="{00000000-0005-0000-0000-000064740000}"/>
    <cellStyle name="Normal 5 38 10" xfId="30015" xr:uid="{00000000-0005-0000-0000-000065740000}"/>
    <cellStyle name="Normal 5 38 11" xfId="30016" xr:uid="{00000000-0005-0000-0000-000066740000}"/>
    <cellStyle name="Normal 5 38 12" xfId="30017" xr:uid="{00000000-0005-0000-0000-000067740000}"/>
    <cellStyle name="Normal 5 38 2" xfId="4801" xr:uid="{00000000-0005-0000-0000-000068740000}"/>
    <cellStyle name="Normal 5 38 2 10" xfId="30018" xr:uid="{00000000-0005-0000-0000-000069740000}"/>
    <cellStyle name="Normal 5 38 2 11" xfId="30019" xr:uid="{00000000-0005-0000-0000-00006A740000}"/>
    <cellStyle name="Normal 5 38 2 2" xfId="30020" xr:uid="{00000000-0005-0000-0000-00006B740000}"/>
    <cellStyle name="Normal 5 38 2 2 10" xfId="30021" xr:uid="{00000000-0005-0000-0000-00006C740000}"/>
    <cellStyle name="Normal 5 38 2 2 2" xfId="30022" xr:uid="{00000000-0005-0000-0000-00006D740000}"/>
    <cellStyle name="Normal 5 38 2 2 3" xfId="30023" xr:uid="{00000000-0005-0000-0000-00006E740000}"/>
    <cellStyle name="Normal 5 38 2 2 4" xfId="30024" xr:uid="{00000000-0005-0000-0000-00006F740000}"/>
    <cellStyle name="Normal 5 38 2 2 5" xfId="30025" xr:uid="{00000000-0005-0000-0000-000070740000}"/>
    <cellStyle name="Normal 5 38 2 2 6" xfId="30026" xr:uid="{00000000-0005-0000-0000-000071740000}"/>
    <cellStyle name="Normal 5 38 2 2 7" xfId="30027" xr:uid="{00000000-0005-0000-0000-000072740000}"/>
    <cellStyle name="Normal 5 38 2 2 8" xfId="30028" xr:uid="{00000000-0005-0000-0000-000073740000}"/>
    <cellStyle name="Normal 5 38 2 2 9" xfId="30029" xr:uid="{00000000-0005-0000-0000-000074740000}"/>
    <cellStyle name="Normal 5 38 2 3" xfId="30030" xr:uid="{00000000-0005-0000-0000-000075740000}"/>
    <cellStyle name="Normal 5 38 2 4" xfId="30031" xr:uid="{00000000-0005-0000-0000-000076740000}"/>
    <cellStyle name="Normal 5 38 2 5" xfId="30032" xr:uid="{00000000-0005-0000-0000-000077740000}"/>
    <cellStyle name="Normal 5 38 2 6" xfId="30033" xr:uid="{00000000-0005-0000-0000-000078740000}"/>
    <cellStyle name="Normal 5 38 2 7" xfId="30034" xr:uid="{00000000-0005-0000-0000-000079740000}"/>
    <cellStyle name="Normal 5 38 2 8" xfId="30035" xr:uid="{00000000-0005-0000-0000-00007A740000}"/>
    <cellStyle name="Normal 5 38 2 9" xfId="30036" xr:uid="{00000000-0005-0000-0000-00007B740000}"/>
    <cellStyle name="Normal 5 38 3" xfId="30037" xr:uid="{00000000-0005-0000-0000-00007C740000}"/>
    <cellStyle name="Normal 5 38 3 10" xfId="30038" xr:uid="{00000000-0005-0000-0000-00007D740000}"/>
    <cellStyle name="Normal 5 38 3 2" xfId="30039" xr:uid="{00000000-0005-0000-0000-00007E740000}"/>
    <cellStyle name="Normal 5 38 3 3" xfId="30040" xr:uid="{00000000-0005-0000-0000-00007F740000}"/>
    <cellStyle name="Normal 5 38 3 4" xfId="30041" xr:uid="{00000000-0005-0000-0000-000080740000}"/>
    <cellStyle name="Normal 5 38 3 5" xfId="30042" xr:uid="{00000000-0005-0000-0000-000081740000}"/>
    <cellStyle name="Normal 5 38 3 6" xfId="30043" xr:uid="{00000000-0005-0000-0000-000082740000}"/>
    <cellStyle name="Normal 5 38 3 7" xfId="30044" xr:uid="{00000000-0005-0000-0000-000083740000}"/>
    <cellStyle name="Normal 5 38 3 8" xfId="30045" xr:uid="{00000000-0005-0000-0000-000084740000}"/>
    <cellStyle name="Normal 5 38 3 9" xfId="30046" xr:uid="{00000000-0005-0000-0000-000085740000}"/>
    <cellStyle name="Normal 5 38 4" xfId="30047" xr:uid="{00000000-0005-0000-0000-000086740000}"/>
    <cellStyle name="Normal 5 38 5" xfId="30048" xr:uid="{00000000-0005-0000-0000-000087740000}"/>
    <cellStyle name="Normal 5 38 6" xfId="30049" xr:uid="{00000000-0005-0000-0000-000088740000}"/>
    <cellStyle name="Normal 5 38 7" xfId="30050" xr:uid="{00000000-0005-0000-0000-000089740000}"/>
    <cellStyle name="Normal 5 38 8" xfId="30051" xr:uid="{00000000-0005-0000-0000-00008A740000}"/>
    <cellStyle name="Normal 5 38 9" xfId="30052" xr:uid="{00000000-0005-0000-0000-00008B740000}"/>
    <cellStyle name="Normal 5 39" xfId="4802" xr:uid="{00000000-0005-0000-0000-00008C740000}"/>
    <cellStyle name="Normal 5 39 10" xfId="30053" xr:uid="{00000000-0005-0000-0000-00008D740000}"/>
    <cellStyle name="Normal 5 39 11" xfId="30054" xr:uid="{00000000-0005-0000-0000-00008E740000}"/>
    <cellStyle name="Normal 5 39 12" xfId="30055" xr:uid="{00000000-0005-0000-0000-00008F740000}"/>
    <cellStyle name="Normal 5 39 2" xfId="4803" xr:uid="{00000000-0005-0000-0000-000090740000}"/>
    <cellStyle name="Normal 5 39 2 10" xfId="30056" xr:uid="{00000000-0005-0000-0000-000091740000}"/>
    <cellStyle name="Normal 5 39 2 11" xfId="30057" xr:uid="{00000000-0005-0000-0000-000092740000}"/>
    <cellStyle name="Normal 5 39 2 2" xfId="30058" xr:uid="{00000000-0005-0000-0000-000093740000}"/>
    <cellStyle name="Normal 5 39 2 2 10" xfId="30059" xr:uid="{00000000-0005-0000-0000-000094740000}"/>
    <cellStyle name="Normal 5 39 2 2 2" xfId="30060" xr:uid="{00000000-0005-0000-0000-000095740000}"/>
    <cellStyle name="Normal 5 39 2 2 3" xfId="30061" xr:uid="{00000000-0005-0000-0000-000096740000}"/>
    <cellStyle name="Normal 5 39 2 2 4" xfId="30062" xr:uid="{00000000-0005-0000-0000-000097740000}"/>
    <cellStyle name="Normal 5 39 2 2 5" xfId="30063" xr:uid="{00000000-0005-0000-0000-000098740000}"/>
    <cellStyle name="Normal 5 39 2 2 6" xfId="30064" xr:uid="{00000000-0005-0000-0000-000099740000}"/>
    <cellStyle name="Normal 5 39 2 2 7" xfId="30065" xr:uid="{00000000-0005-0000-0000-00009A740000}"/>
    <cellStyle name="Normal 5 39 2 2 8" xfId="30066" xr:uid="{00000000-0005-0000-0000-00009B740000}"/>
    <cellStyle name="Normal 5 39 2 2 9" xfId="30067" xr:uid="{00000000-0005-0000-0000-00009C740000}"/>
    <cellStyle name="Normal 5 39 2 3" xfId="30068" xr:uid="{00000000-0005-0000-0000-00009D740000}"/>
    <cellStyle name="Normal 5 39 2 4" xfId="30069" xr:uid="{00000000-0005-0000-0000-00009E740000}"/>
    <cellStyle name="Normal 5 39 2 5" xfId="30070" xr:uid="{00000000-0005-0000-0000-00009F740000}"/>
    <cellStyle name="Normal 5 39 2 6" xfId="30071" xr:uid="{00000000-0005-0000-0000-0000A0740000}"/>
    <cellStyle name="Normal 5 39 2 7" xfId="30072" xr:uid="{00000000-0005-0000-0000-0000A1740000}"/>
    <cellStyle name="Normal 5 39 2 8" xfId="30073" xr:uid="{00000000-0005-0000-0000-0000A2740000}"/>
    <cellStyle name="Normal 5 39 2 9" xfId="30074" xr:uid="{00000000-0005-0000-0000-0000A3740000}"/>
    <cellStyle name="Normal 5 39 3" xfId="30075" xr:uid="{00000000-0005-0000-0000-0000A4740000}"/>
    <cellStyle name="Normal 5 39 3 10" xfId="30076" xr:uid="{00000000-0005-0000-0000-0000A5740000}"/>
    <cellStyle name="Normal 5 39 3 2" xfId="30077" xr:uid="{00000000-0005-0000-0000-0000A6740000}"/>
    <cellStyle name="Normal 5 39 3 3" xfId="30078" xr:uid="{00000000-0005-0000-0000-0000A7740000}"/>
    <cellStyle name="Normal 5 39 3 4" xfId="30079" xr:uid="{00000000-0005-0000-0000-0000A8740000}"/>
    <cellStyle name="Normal 5 39 3 5" xfId="30080" xr:uid="{00000000-0005-0000-0000-0000A9740000}"/>
    <cellStyle name="Normal 5 39 3 6" xfId="30081" xr:uid="{00000000-0005-0000-0000-0000AA740000}"/>
    <cellStyle name="Normal 5 39 3 7" xfId="30082" xr:uid="{00000000-0005-0000-0000-0000AB740000}"/>
    <cellStyle name="Normal 5 39 3 8" xfId="30083" xr:uid="{00000000-0005-0000-0000-0000AC740000}"/>
    <cellStyle name="Normal 5 39 3 9" xfId="30084" xr:uid="{00000000-0005-0000-0000-0000AD740000}"/>
    <cellStyle name="Normal 5 39 4" xfId="30085" xr:uid="{00000000-0005-0000-0000-0000AE740000}"/>
    <cellStyle name="Normal 5 39 5" xfId="30086" xr:uid="{00000000-0005-0000-0000-0000AF740000}"/>
    <cellStyle name="Normal 5 39 6" xfId="30087" xr:uid="{00000000-0005-0000-0000-0000B0740000}"/>
    <cellStyle name="Normal 5 39 7" xfId="30088" xr:uid="{00000000-0005-0000-0000-0000B1740000}"/>
    <cellStyle name="Normal 5 39 8" xfId="30089" xr:uid="{00000000-0005-0000-0000-0000B2740000}"/>
    <cellStyle name="Normal 5 39 9" xfId="30090" xr:uid="{00000000-0005-0000-0000-0000B3740000}"/>
    <cellStyle name="Normal 5 4 2" xfId="4805" xr:uid="{00000000-0005-0000-0000-0000B4740000}"/>
    <cellStyle name="Normal 5 4 2 10" xfId="30091" xr:uid="{00000000-0005-0000-0000-0000B5740000}"/>
    <cellStyle name="Normal 5 4 2 11" xfId="30092" xr:uid="{00000000-0005-0000-0000-0000B6740000}"/>
    <cellStyle name="Normal 5 4 2 2" xfId="30093" xr:uid="{00000000-0005-0000-0000-0000B7740000}"/>
    <cellStyle name="Normal 5 4 2 2 10" xfId="30094" xr:uid="{00000000-0005-0000-0000-0000B8740000}"/>
    <cellStyle name="Normal 5 4 2 2 2" xfId="30095" xr:uid="{00000000-0005-0000-0000-0000B9740000}"/>
    <cellStyle name="Normal 5 4 2 2 3" xfId="30096" xr:uid="{00000000-0005-0000-0000-0000BA740000}"/>
    <cellStyle name="Normal 5 4 2 2 4" xfId="30097" xr:uid="{00000000-0005-0000-0000-0000BB740000}"/>
    <cellStyle name="Normal 5 4 2 2 5" xfId="30098" xr:uid="{00000000-0005-0000-0000-0000BC740000}"/>
    <cellStyle name="Normal 5 4 2 2 6" xfId="30099" xr:uid="{00000000-0005-0000-0000-0000BD740000}"/>
    <cellStyle name="Normal 5 4 2 2 7" xfId="30100" xr:uid="{00000000-0005-0000-0000-0000BE740000}"/>
    <cellStyle name="Normal 5 4 2 2 8" xfId="30101" xr:uid="{00000000-0005-0000-0000-0000BF740000}"/>
    <cellStyle name="Normal 5 4 2 2 9" xfId="30102" xr:uid="{00000000-0005-0000-0000-0000C0740000}"/>
    <cellStyle name="Normal 5 4 2 3" xfId="30103" xr:uid="{00000000-0005-0000-0000-0000C1740000}"/>
    <cellStyle name="Normal 5 4 2 4" xfId="30104" xr:uid="{00000000-0005-0000-0000-0000C2740000}"/>
    <cellStyle name="Normal 5 4 2 5" xfId="30105" xr:uid="{00000000-0005-0000-0000-0000C3740000}"/>
    <cellStyle name="Normal 5 4 2 6" xfId="30106" xr:uid="{00000000-0005-0000-0000-0000C4740000}"/>
    <cellStyle name="Normal 5 4 2 7" xfId="30107" xr:uid="{00000000-0005-0000-0000-0000C5740000}"/>
    <cellStyle name="Normal 5 4 2 8" xfId="30108" xr:uid="{00000000-0005-0000-0000-0000C6740000}"/>
    <cellStyle name="Normal 5 4 2 9" xfId="30109" xr:uid="{00000000-0005-0000-0000-0000C7740000}"/>
    <cellStyle name="Normal 5 4 3" xfId="4806" xr:uid="{00000000-0005-0000-0000-0000C8740000}"/>
    <cellStyle name="Normal 5 4 3 10" xfId="30110" xr:uid="{00000000-0005-0000-0000-0000C9740000}"/>
    <cellStyle name="Normal 5 4 3 11" xfId="30111" xr:uid="{00000000-0005-0000-0000-0000CA740000}"/>
    <cellStyle name="Normal 5 4 3 2" xfId="30112" xr:uid="{00000000-0005-0000-0000-0000CB740000}"/>
    <cellStyle name="Normal 5 4 3 2 10" xfId="30113" xr:uid="{00000000-0005-0000-0000-0000CC740000}"/>
    <cellStyle name="Normal 5 4 3 2 2" xfId="30114" xr:uid="{00000000-0005-0000-0000-0000CD740000}"/>
    <cellStyle name="Normal 5 4 3 2 3" xfId="30115" xr:uid="{00000000-0005-0000-0000-0000CE740000}"/>
    <cellStyle name="Normal 5 4 3 2 4" xfId="30116" xr:uid="{00000000-0005-0000-0000-0000CF740000}"/>
    <cellStyle name="Normal 5 4 3 2 5" xfId="30117" xr:uid="{00000000-0005-0000-0000-0000D0740000}"/>
    <cellStyle name="Normal 5 4 3 2 6" xfId="30118" xr:uid="{00000000-0005-0000-0000-0000D1740000}"/>
    <cellStyle name="Normal 5 4 3 2 7" xfId="30119" xr:uid="{00000000-0005-0000-0000-0000D2740000}"/>
    <cellStyle name="Normal 5 4 3 2 8" xfId="30120" xr:uid="{00000000-0005-0000-0000-0000D3740000}"/>
    <cellStyle name="Normal 5 4 3 2 9" xfId="30121" xr:uid="{00000000-0005-0000-0000-0000D4740000}"/>
    <cellStyle name="Normal 5 4 3 3" xfId="30122" xr:uid="{00000000-0005-0000-0000-0000D5740000}"/>
    <cellStyle name="Normal 5 4 3 4" xfId="30123" xr:uid="{00000000-0005-0000-0000-0000D6740000}"/>
    <cellStyle name="Normal 5 4 3 5" xfId="30124" xr:uid="{00000000-0005-0000-0000-0000D7740000}"/>
    <cellStyle name="Normal 5 4 3 6" xfId="30125" xr:uid="{00000000-0005-0000-0000-0000D8740000}"/>
    <cellStyle name="Normal 5 4 3 7" xfId="30126" xr:uid="{00000000-0005-0000-0000-0000D9740000}"/>
    <cellStyle name="Normal 5 4 3 8" xfId="30127" xr:uid="{00000000-0005-0000-0000-0000DA740000}"/>
    <cellStyle name="Normal 5 4 3 9" xfId="30128" xr:uid="{00000000-0005-0000-0000-0000DB740000}"/>
    <cellStyle name="Normal 5 4 4" xfId="4807" xr:uid="{00000000-0005-0000-0000-0000DC740000}"/>
    <cellStyle name="Normal 5 4 4 10" xfId="30129" xr:uid="{00000000-0005-0000-0000-0000DD740000}"/>
    <cellStyle name="Normal 5 4 4 11" xfId="30130" xr:uid="{00000000-0005-0000-0000-0000DE740000}"/>
    <cellStyle name="Normal 5 4 4 2" xfId="30131" xr:uid="{00000000-0005-0000-0000-0000DF740000}"/>
    <cellStyle name="Normal 5 4 4 2 10" xfId="30132" xr:uid="{00000000-0005-0000-0000-0000E0740000}"/>
    <cellStyle name="Normal 5 4 4 2 2" xfId="30133" xr:uid="{00000000-0005-0000-0000-0000E1740000}"/>
    <cellStyle name="Normal 5 4 4 2 3" xfId="30134" xr:uid="{00000000-0005-0000-0000-0000E2740000}"/>
    <cellStyle name="Normal 5 4 4 2 4" xfId="30135" xr:uid="{00000000-0005-0000-0000-0000E3740000}"/>
    <cellStyle name="Normal 5 4 4 2 5" xfId="30136" xr:uid="{00000000-0005-0000-0000-0000E4740000}"/>
    <cellStyle name="Normal 5 4 4 2 6" xfId="30137" xr:uid="{00000000-0005-0000-0000-0000E5740000}"/>
    <cellStyle name="Normal 5 4 4 2 7" xfId="30138" xr:uid="{00000000-0005-0000-0000-0000E6740000}"/>
    <cellStyle name="Normal 5 4 4 2 8" xfId="30139" xr:uid="{00000000-0005-0000-0000-0000E7740000}"/>
    <cellStyle name="Normal 5 4 4 2 9" xfId="30140" xr:uid="{00000000-0005-0000-0000-0000E8740000}"/>
    <cellStyle name="Normal 5 4 4 3" xfId="30141" xr:uid="{00000000-0005-0000-0000-0000E9740000}"/>
    <cellStyle name="Normal 5 4 4 4" xfId="30142" xr:uid="{00000000-0005-0000-0000-0000EA740000}"/>
    <cellStyle name="Normal 5 4 4 5" xfId="30143" xr:uid="{00000000-0005-0000-0000-0000EB740000}"/>
    <cellStyle name="Normal 5 4 4 6" xfId="30144" xr:uid="{00000000-0005-0000-0000-0000EC740000}"/>
    <cellStyle name="Normal 5 4 4 7" xfId="30145" xr:uid="{00000000-0005-0000-0000-0000ED740000}"/>
    <cellStyle name="Normal 5 4 4 8" xfId="30146" xr:uid="{00000000-0005-0000-0000-0000EE740000}"/>
    <cellStyle name="Normal 5 4 4 9" xfId="30147" xr:uid="{00000000-0005-0000-0000-0000EF740000}"/>
    <cellStyle name="Normal 5 4 5" xfId="4808" xr:uid="{00000000-0005-0000-0000-0000F0740000}"/>
    <cellStyle name="Normal 5 4 5 10" xfId="30148" xr:uid="{00000000-0005-0000-0000-0000F1740000}"/>
    <cellStyle name="Normal 5 4 5 11" xfId="30149" xr:uid="{00000000-0005-0000-0000-0000F2740000}"/>
    <cellStyle name="Normal 5 4 5 2" xfId="30150" xr:uid="{00000000-0005-0000-0000-0000F3740000}"/>
    <cellStyle name="Normal 5 4 5 2 10" xfId="30151" xr:uid="{00000000-0005-0000-0000-0000F4740000}"/>
    <cellStyle name="Normal 5 4 5 2 2" xfId="30152" xr:uid="{00000000-0005-0000-0000-0000F5740000}"/>
    <cellStyle name="Normal 5 4 5 2 3" xfId="30153" xr:uid="{00000000-0005-0000-0000-0000F6740000}"/>
    <cellStyle name="Normal 5 4 5 2 4" xfId="30154" xr:uid="{00000000-0005-0000-0000-0000F7740000}"/>
    <cellStyle name="Normal 5 4 5 2 5" xfId="30155" xr:uid="{00000000-0005-0000-0000-0000F8740000}"/>
    <cellStyle name="Normal 5 4 5 2 6" xfId="30156" xr:uid="{00000000-0005-0000-0000-0000F9740000}"/>
    <cellStyle name="Normal 5 4 5 2 7" xfId="30157" xr:uid="{00000000-0005-0000-0000-0000FA740000}"/>
    <cellStyle name="Normal 5 4 5 2 8" xfId="30158" xr:uid="{00000000-0005-0000-0000-0000FB740000}"/>
    <cellStyle name="Normal 5 4 5 2 9" xfId="30159" xr:uid="{00000000-0005-0000-0000-0000FC740000}"/>
    <cellStyle name="Normal 5 4 5 3" xfId="30160" xr:uid="{00000000-0005-0000-0000-0000FD740000}"/>
    <cellStyle name="Normal 5 4 5 4" xfId="30161" xr:uid="{00000000-0005-0000-0000-0000FE740000}"/>
    <cellStyle name="Normal 5 4 5 5" xfId="30162" xr:uid="{00000000-0005-0000-0000-0000FF740000}"/>
    <cellStyle name="Normal 5 4 5 6" xfId="30163" xr:uid="{00000000-0005-0000-0000-000000750000}"/>
    <cellStyle name="Normal 5 4 5 7" xfId="30164" xr:uid="{00000000-0005-0000-0000-000001750000}"/>
    <cellStyle name="Normal 5 4 5 8" xfId="30165" xr:uid="{00000000-0005-0000-0000-000002750000}"/>
    <cellStyle name="Normal 5 4 5 9" xfId="30166" xr:uid="{00000000-0005-0000-0000-000003750000}"/>
    <cellStyle name="Normal 5 4 6" xfId="4809" xr:uid="{00000000-0005-0000-0000-000004750000}"/>
    <cellStyle name="Normal 5 4 6 10" xfId="30167" xr:uid="{00000000-0005-0000-0000-000005750000}"/>
    <cellStyle name="Normal 5 4 6 11" xfId="30168" xr:uid="{00000000-0005-0000-0000-000006750000}"/>
    <cellStyle name="Normal 5 4 6 2" xfId="30169" xr:uid="{00000000-0005-0000-0000-000007750000}"/>
    <cellStyle name="Normal 5 4 6 2 10" xfId="30170" xr:uid="{00000000-0005-0000-0000-000008750000}"/>
    <cellStyle name="Normal 5 4 6 2 2" xfId="30171" xr:uid="{00000000-0005-0000-0000-000009750000}"/>
    <cellStyle name="Normal 5 4 6 2 3" xfId="30172" xr:uid="{00000000-0005-0000-0000-00000A750000}"/>
    <cellStyle name="Normal 5 4 6 2 4" xfId="30173" xr:uid="{00000000-0005-0000-0000-00000B750000}"/>
    <cellStyle name="Normal 5 4 6 2 5" xfId="30174" xr:uid="{00000000-0005-0000-0000-00000C750000}"/>
    <cellStyle name="Normal 5 4 6 2 6" xfId="30175" xr:uid="{00000000-0005-0000-0000-00000D750000}"/>
    <cellStyle name="Normal 5 4 6 2 7" xfId="30176" xr:uid="{00000000-0005-0000-0000-00000E750000}"/>
    <cellStyle name="Normal 5 4 6 2 8" xfId="30177" xr:uid="{00000000-0005-0000-0000-00000F750000}"/>
    <cellStyle name="Normal 5 4 6 2 9" xfId="30178" xr:uid="{00000000-0005-0000-0000-000010750000}"/>
    <cellStyle name="Normal 5 4 6 3" xfId="30179" xr:uid="{00000000-0005-0000-0000-000011750000}"/>
    <cellStyle name="Normal 5 4 6 4" xfId="30180" xr:uid="{00000000-0005-0000-0000-000012750000}"/>
    <cellStyle name="Normal 5 4 6 5" xfId="30181" xr:uid="{00000000-0005-0000-0000-000013750000}"/>
    <cellStyle name="Normal 5 4 6 6" xfId="30182" xr:uid="{00000000-0005-0000-0000-000014750000}"/>
    <cellStyle name="Normal 5 4 6 7" xfId="30183" xr:uid="{00000000-0005-0000-0000-000015750000}"/>
    <cellStyle name="Normal 5 4 6 8" xfId="30184" xr:uid="{00000000-0005-0000-0000-000016750000}"/>
    <cellStyle name="Normal 5 4 6 9" xfId="30185" xr:uid="{00000000-0005-0000-0000-000017750000}"/>
    <cellStyle name="Normal 5 4 7" xfId="4804" xr:uid="{00000000-0005-0000-0000-000018750000}"/>
    <cellStyle name="Normal 5 40" xfId="4810" xr:uid="{00000000-0005-0000-0000-000019750000}"/>
    <cellStyle name="Normal 5 40 10" xfId="30186" xr:uid="{00000000-0005-0000-0000-00001A750000}"/>
    <cellStyle name="Normal 5 40 11" xfId="30187" xr:uid="{00000000-0005-0000-0000-00001B750000}"/>
    <cellStyle name="Normal 5 40 12" xfId="30188" xr:uid="{00000000-0005-0000-0000-00001C750000}"/>
    <cellStyle name="Normal 5 40 2" xfId="4811" xr:uid="{00000000-0005-0000-0000-00001D750000}"/>
    <cellStyle name="Normal 5 40 2 10" xfId="30189" xr:uid="{00000000-0005-0000-0000-00001E750000}"/>
    <cellStyle name="Normal 5 40 2 11" xfId="30190" xr:uid="{00000000-0005-0000-0000-00001F750000}"/>
    <cellStyle name="Normal 5 40 2 2" xfId="30191" xr:uid="{00000000-0005-0000-0000-000020750000}"/>
    <cellStyle name="Normal 5 40 2 2 10" xfId="30192" xr:uid="{00000000-0005-0000-0000-000021750000}"/>
    <cellStyle name="Normal 5 40 2 2 2" xfId="30193" xr:uid="{00000000-0005-0000-0000-000022750000}"/>
    <cellStyle name="Normal 5 40 2 2 3" xfId="30194" xr:uid="{00000000-0005-0000-0000-000023750000}"/>
    <cellStyle name="Normal 5 40 2 2 4" xfId="30195" xr:uid="{00000000-0005-0000-0000-000024750000}"/>
    <cellStyle name="Normal 5 40 2 2 5" xfId="30196" xr:uid="{00000000-0005-0000-0000-000025750000}"/>
    <cellStyle name="Normal 5 40 2 2 6" xfId="30197" xr:uid="{00000000-0005-0000-0000-000026750000}"/>
    <cellStyle name="Normal 5 40 2 2 7" xfId="30198" xr:uid="{00000000-0005-0000-0000-000027750000}"/>
    <cellStyle name="Normal 5 40 2 2 8" xfId="30199" xr:uid="{00000000-0005-0000-0000-000028750000}"/>
    <cellStyle name="Normal 5 40 2 2 9" xfId="30200" xr:uid="{00000000-0005-0000-0000-000029750000}"/>
    <cellStyle name="Normal 5 40 2 3" xfId="30201" xr:uid="{00000000-0005-0000-0000-00002A750000}"/>
    <cellStyle name="Normal 5 40 2 4" xfId="30202" xr:uid="{00000000-0005-0000-0000-00002B750000}"/>
    <cellStyle name="Normal 5 40 2 5" xfId="30203" xr:uid="{00000000-0005-0000-0000-00002C750000}"/>
    <cellStyle name="Normal 5 40 2 6" xfId="30204" xr:uid="{00000000-0005-0000-0000-00002D750000}"/>
    <cellStyle name="Normal 5 40 2 7" xfId="30205" xr:uid="{00000000-0005-0000-0000-00002E750000}"/>
    <cellStyle name="Normal 5 40 2 8" xfId="30206" xr:uid="{00000000-0005-0000-0000-00002F750000}"/>
    <cellStyle name="Normal 5 40 2 9" xfId="30207" xr:uid="{00000000-0005-0000-0000-000030750000}"/>
    <cellStyle name="Normal 5 40 3" xfId="30208" xr:uid="{00000000-0005-0000-0000-000031750000}"/>
    <cellStyle name="Normal 5 40 3 10" xfId="30209" xr:uid="{00000000-0005-0000-0000-000032750000}"/>
    <cellStyle name="Normal 5 40 3 2" xfId="30210" xr:uid="{00000000-0005-0000-0000-000033750000}"/>
    <cellStyle name="Normal 5 40 3 3" xfId="30211" xr:uid="{00000000-0005-0000-0000-000034750000}"/>
    <cellStyle name="Normal 5 40 3 4" xfId="30212" xr:uid="{00000000-0005-0000-0000-000035750000}"/>
    <cellStyle name="Normal 5 40 3 5" xfId="30213" xr:uid="{00000000-0005-0000-0000-000036750000}"/>
    <cellStyle name="Normal 5 40 3 6" xfId="30214" xr:uid="{00000000-0005-0000-0000-000037750000}"/>
    <cellStyle name="Normal 5 40 3 7" xfId="30215" xr:uid="{00000000-0005-0000-0000-000038750000}"/>
    <cellStyle name="Normal 5 40 3 8" xfId="30216" xr:uid="{00000000-0005-0000-0000-000039750000}"/>
    <cellStyle name="Normal 5 40 3 9" xfId="30217" xr:uid="{00000000-0005-0000-0000-00003A750000}"/>
    <cellStyle name="Normal 5 40 4" xfId="30218" xr:uid="{00000000-0005-0000-0000-00003B750000}"/>
    <cellStyle name="Normal 5 40 5" xfId="30219" xr:uid="{00000000-0005-0000-0000-00003C750000}"/>
    <cellStyle name="Normal 5 40 6" xfId="30220" xr:uid="{00000000-0005-0000-0000-00003D750000}"/>
    <cellStyle name="Normal 5 40 7" xfId="30221" xr:uid="{00000000-0005-0000-0000-00003E750000}"/>
    <cellStyle name="Normal 5 40 8" xfId="30222" xr:uid="{00000000-0005-0000-0000-00003F750000}"/>
    <cellStyle name="Normal 5 40 9" xfId="30223" xr:uid="{00000000-0005-0000-0000-000040750000}"/>
    <cellStyle name="Normal 5 41" xfId="4812" xr:uid="{00000000-0005-0000-0000-000041750000}"/>
    <cellStyle name="Normal 5 41 10" xfId="30224" xr:uid="{00000000-0005-0000-0000-000042750000}"/>
    <cellStyle name="Normal 5 41 11" xfId="30225" xr:uid="{00000000-0005-0000-0000-000043750000}"/>
    <cellStyle name="Normal 5 41 12" xfId="30226" xr:uid="{00000000-0005-0000-0000-000044750000}"/>
    <cellStyle name="Normal 5 41 2" xfId="4813" xr:uid="{00000000-0005-0000-0000-000045750000}"/>
    <cellStyle name="Normal 5 41 2 10" xfId="30227" xr:uid="{00000000-0005-0000-0000-000046750000}"/>
    <cellStyle name="Normal 5 41 2 11" xfId="30228" xr:uid="{00000000-0005-0000-0000-000047750000}"/>
    <cellStyle name="Normal 5 41 2 2" xfId="30229" xr:uid="{00000000-0005-0000-0000-000048750000}"/>
    <cellStyle name="Normal 5 41 2 2 10" xfId="30230" xr:uid="{00000000-0005-0000-0000-000049750000}"/>
    <cellStyle name="Normal 5 41 2 2 2" xfId="30231" xr:uid="{00000000-0005-0000-0000-00004A750000}"/>
    <cellStyle name="Normal 5 41 2 2 3" xfId="30232" xr:uid="{00000000-0005-0000-0000-00004B750000}"/>
    <cellStyle name="Normal 5 41 2 2 4" xfId="30233" xr:uid="{00000000-0005-0000-0000-00004C750000}"/>
    <cellStyle name="Normal 5 41 2 2 5" xfId="30234" xr:uid="{00000000-0005-0000-0000-00004D750000}"/>
    <cellStyle name="Normal 5 41 2 2 6" xfId="30235" xr:uid="{00000000-0005-0000-0000-00004E750000}"/>
    <cellStyle name="Normal 5 41 2 2 7" xfId="30236" xr:uid="{00000000-0005-0000-0000-00004F750000}"/>
    <cellStyle name="Normal 5 41 2 2 8" xfId="30237" xr:uid="{00000000-0005-0000-0000-000050750000}"/>
    <cellStyle name="Normal 5 41 2 2 9" xfId="30238" xr:uid="{00000000-0005-0000-0000-000051750000}"/>
    <cellStyle name="Normal 5 41 2 3" xfId="30239" xr:uid="{00000000-0005-0000-0000-000052750000}"/>
    <cellStyle name="Normal 5 41 2 4" xfId="30240" xr:uid="{00000000-0005-0000-0000-000053750000}"/>
    <cellStyle name="Normal 5 41 2 5" xfId="30241" xr:uid="{00000000-0005-0000-0000-000054750000}"/>
    <cellStyle name="Normal 5 41 2 6" xfId="30242" xr:uid="{00000000-0005-0000-0000-000055750000}"/>
    <cellStyle name="Normal 5 41 2 7" xfId="30243" xr:uid="{00000000-0005-0000-0000-000056750000}"/>
    <cellStyle name="Normal 5 41 2 8" xfId="30244" xr:uid="{00000000-0005-0000-0000-000057750000}"/>
    <cellStyle name="Normal 5 41 2 9" xfId="30245" xr:uid="{00000000-0005-0000-0000-000058750000}"/>
    <cellStyle name="Normal 5 41 3" xfId="30246" xr:uid="{00000000-0005-0000-0000-000059750000}"/>
    <cellStyle name="Normal 5 41 3 10" xfId="30247" xr:uid="{00000000-0005-0000-0000-00005A750000}"/>
    <cellStyle name="Normal 5 41 3 2" xfId="30248" xr:uid="{00000000-0005-0000-0000-00005B750000}"/>
    <cellStyle name="Normal 5 41 3 3" xfId="30249" xr:uid="{00000000-0005-0000-0000-00005C750000}"/>
    <cellStyle name="Normal 5 41 3 4" xfId="30250" xr:uid="{00000000-0005-0000-0000-00005D750000}"/>
    <cellStyle name="Normal 5 41 3 5" xfId="30251" xr:uid="{00000000-0005-0000-0000-00005E750000}"/>
    <cellStyle name="Normal 5 41 3 6" xfId="30252" xr:uid="{00000000-0005-0000-0000-00005F750000}"/>
    <cellStyle name="Normal 5 41 3 7" xfId="30253" xr:uid="{00000000-0005-0000-0000-000060750000}"/>
    <cellStyle name="Normal 5 41 3 8" xfId="30254" xr:uid="{00000000-0005-0000-0000-000061750000}"/>
    <cellStyle name="Normal 5 41 3 9" xfId="30255" xr:uid="{00000000-0005-0000-0000-000062750000}"/>
    <cellStyle name="Normal 5 41 4" xfId="30256" xr:uid="{00000000-0005-0000-0000-000063750000}"/>
    <cellStyle name="Normal 5 41 5" xfId="30257" xr:uid="{00000000-0005-0000-0000-000064750000}"/>
    <cellStyle name="Normal 5 41 6" xfId="30258" xr:uid="{00000000-0005-0000-0000-000065750000}"/>
    <cellStyle name="Normal 5 41 7" xfId="30259" xr:uid="{00000000-0005-0000-0000-000066750000}"/>
    <cellStyle name="Normal 5 41 8" xfId="30260" xr:uid="{00000000-0005-0000-0000-000067750000}"/>
    <cellStyle name="Normal 5 41 9" xfId="30261" xr:uid="{00000000-0005-0000-0000-000068750000}"/>
    <cellStyle name="Normal 5 42" xfId="4814" xr:uid="{00000000-0005-0000-0000-000069750000}"/>
    <cellStyle name="Normal 5 42 10" xfId="30262" xr:uid="{00000000-0005-0000-0000-00006A750000}"/>
    <cellStyle name="Normal 5 42 11" xfId="30263" xr:uid="{00000000-0005-0000-0000-00006B750000}"/>
    <cellStyle name="Normal 5 42 12" xfId="30264" xr:uid="{00000000-0005-0000-0000-00006C750000}"/>
    <cellStyle name="Normal 5 42 2" xfId="4815" xr:uid="{00000000-0005-0000-0000-00006D750000}"/>
    <cellStyle name="Normal 5 42 2 10" xfId="30265" xr:uid="{00000000-0005-0000-0000-00006E750000}"/>
    <cellStyle name="Normal 5 42 2 11" xfId="30266" xr:uid="{00000000-0005-0000-0000-00006F750000}"/>
    <cellStyle name="Normal 5 42 2 2" xfId="30267" xr:uid="{00000000-0005-0000-0000-000070750000}"/>
    <cellStyle name="Normal 5 42 2 2 10" xfId="30268" xr:uid="{00000000-0005-0000-0000-000071750000}"/>
    <cellStyle name="Normal 5 42 2 2 2" xfId="30269" xr:uid="{00000000-0005-0000-0000-000072750000}"/>
    <cellStyle name="Normal 5 42 2 2 3" xfId="30270" xr:uid="{00000000-0005-0000-0000-000073750000}"/>
    <cellStyle name="Normal 5 42 2 2 4" xfId="30271" xr:uid="{00000000-0005-0000-0000-000074750000}"/>
    <cellStyle name="Normal 5 42 2 2 5" xfId="30272" xr:uid="{00000000-0005-0000-0000-000075750000}"/>
    <cellStyle name="Normal 5 42 2 2 6" xfId="30273" xr:uid="{00000000-0005-0000-0000-000076750000}"/>
    <cellStyle name="Normal 5 42 2 2 7" xfId="30274" xr:uid="{00000000-0005-0000-0000-000077750000}"/>
    <cellStyle name="Normal 5 42 2 2 8" xfId="30275" xr:uid="{00000000-0005-0000-0000-000078750000}"/>
    <cellStyle name="Normal 5 42 2 2 9" xfId="30276" xr:uid="{00000000-0005-0000-0000-000079750000}"/>
    <cellStyle name="Normal 5 42 2 3" xfId="30277" xr:uid="{00000000-0005-0000-0000-00007A750000}"/>
    <cellStyle name="Normal 5 42 2 4" xfId="30278" xr:uid="{00000000-0005-0000-0000-00007B750000}"/>
    <cellStyle name="Normal 5 42 2 5" xfId="30279" xr:uid="{00000000-0005-0000-0000-00007C750000}"/>
    <cellStyle name="Normal 5 42 2 6" xfId="30280" xr:uid="{00000000-0005-0000-0000-00007D750000}"/>
    <cellStyle name="Normal 5 42 2 7" xfId="30281" xr:uid="{00000000-0005-0000-0000-00007E750000}"/>
    <cellStyle name="Normal 5 42 2 8" xfId="30282" xr:uid="{00000000-0005-0000-0000-00007F750000}"/>
    <cellStyle name="Normal 5 42 2 9" xfId="30283" xr:uid="{00000000-0005-0000-0000-000080750000}"/>
    <cellStyle name="Normal 5 42 3" xfId="30284" xr:uid="{00000000-0005-0000-0000-000081750000}"/>
    <cellStyle name="Normal 5 42 3 10" xfId="30285" xr:uid="{00000000-0005-0000-0000-000082750000}"/>
    <cellStyle name="Normal 5 42 3 2" xfId="30286" xr:uid="{00000000-0005-0000-0000-000083750000}"/>
    <cellStyle name="Normal 5 42 3 3" xfId="30287" xr:uid="{00000000-0005-0000-0000-000084750000}"/>
    <cellStyle name="Normal 5 42 3 4" xfId="30288" xr:uid="{00000000-0005-0000-0000-000085750000}"/>
    <cellStyle name="Normal 5 42 3 5" xfId="30289" xr:uid="{00000000-0005-0000-0000-000086750000}"/>
    <cellStyle name="Normal 5 42 3 6" xfId="30290" xr:uid="{00000000-0005-0000-0000-000087750000}"/>
    <cellStyle name="Normal 5 42 3 7" xfId="30291" xr:uid="{00000000-0005-0000-0000-000088750000}"/>
    <cellStyle name="Normal 5 42 3 8" xfId="30292" xr:uid="{00000000-0005-0000-0000-000089750000}"/>
    <cellStyle name="Normal 5 42 3 9" xfId="30293" xr:uid="{00000000-0005-0000-0000-00008A750000}"/>
    <cellStyle name="Normal 5 42 4" xfId="30294" xr:uid="{00000000-0005-0000-0000-00008B750000}"/>
    <cellStyle name="Normal 5 42 5" xfId="30295" xr:uid="{00000000-0005-0000-0000-00008C750000}"/>
    <cellStyle name="Normal 5 42 6" xfId="30296" xr:uid="{00000000-0005-0000-0000-00008D750000}"/>
    <cellStyle name="Normal 5 42 7" xfId="30297" xr:uid="{00000000-0005-0000-0000-00008E750000}"/>
    <cellStyle name="Normal 5 42 8" xfId="30298" xr:uid="{00000000-0005-0000-0000-00008F750000}"/>
    <cellStyle name="Normal 5 42 9" xfId="30299" xr:uid="{00000000-0005-0000-0000-000090750000}"/>
    <cellStyle name="Normal 5 43" xfId="4816" xr:uid="{00000000-0005-0000-0000-000091750000}"/>
    <cellStyle name="Normal 5 43 10" xfId="30300" xr:uid="{00000000-0005-0000-0000-000092750000}"/>
    <cellStyle name="Normal 5 43 11" xfId="30301" xr:uid="{00000000-0005-0000-0000-000093750000}"/>
    <cellStyle name="Normal 5 43 12" xfId="30302" xr:uid="{00000000-0005-0000-0000-000094750000}"/>
    <cellStyle name="Normal 5 43 2" xfId="4817" xr:uid="{00000000-0005-0000-0000-000095750000}"/>
    <cellStyle name="Normal 5 43 2 10" xfId="30303" xr:uid="{00000000-0005-0000-0000-000096750000}"/>
    <cellStyle name="Normal 5 43 2 11" xfId="30304" xr:uid="{00000000-0005-0000-0000-000097750000}"/>
    <cellStyle name="Normal 5 43 2 2" xfId="30305" xr:uid="{00000000-0005-0000-0000-000098750000}"/>
    <cellStyle name="Normal 5 43 2 2 10" xfId="30306" xr:uid="{00000000-0005-0000-0000-000099750000}"/>
    <cellStyle name="Normal 5 43 2 2 2" xfId="30307" xr:uid="{00000000-0005-0000-0000-00009A750000}"/>
    <cellStyle name="Normal 5 43 2 2 3" xfId="30308" xr:uid="{00000000-0005-0000-0000-00009B750000}"/>
    <cellStyle name="Normal 5 43 2 2 4" xfId="30309" xr:uid="{00000000-0005-0000-0000-00009C750000}"/>
    <cellStyle name="Normal 5 43 2 2 5" xfId="30310" xr:uid="{00000000-0005-0000-0000-00009D750000}"/>
    <cellStyle name="Normal 5 43 2 2 6" xfId="30311" xr:uid="{00000000-0005-0000-0000-00009E750000}"/>
    <cellStyle name="Normal 5 43 2 2 7" xfId="30312" xr:uid="{00000000-0005-0000-0000-00009F750000}"/>
    <cellStyle name="Normal 5 43 2 2 8" xfId="30313" xr:uid="{00000000-0005-0000-0000-0000A0750000}"/>
    <cellStyle name="Normal 5 43 2 2 9" xfId="30314" xr:uid="{00000000-0005-0000-0000-0000A1750000}"/>
    <cellStyle name="Normal 5 43 2 3" xfId="30315" xr:uid="{00000000-0005-0000-0000-0000A2750000}"/>
    <cellStyle name="Normal 5 43 2 4" xfId="30316" xr:uid="{00000000-0005-0000-0000-0000A3750000}"/>
    <cellStyle name="Normal 5 43 2 5" xfId="30317" xr:uid="{00000000-0005-0000-0000-0000A4750000}"/>
    <cellStyle name="Normal 5 43 2 6" xfId="30318" xr:uid="{00000000-0005-0000-0000-0000A5750000}"/>
    <cellStyle name="Normal 5 43 2 7" xfId="30319" xr:uid="{00000000-0005-0000-0000-0000A6750000}"/>
    <cellStyle name="Normal 5 43 2 8" xfId="30320" xr:uid="{00000000-0005-0000-0000-0000A7750000}"/>
    <cellStyle name="Normal 5 43 2 9" xfId="30321" xr:uid="{00000000-0005-0000-0000-0000A8750000}"/>
    <cellStyle name="Normal 5 43 3" xfId="30322" xr:uid="{00000000-0005-0000-0000-0000A9750000}"/>
    <cellStyle name="Normal 5 43 3 10" xfId="30323" xr:uid="{00000000-0005-0000-0000-0000AA750000}"/>
    <cellStyle name="Normal 5 43 3 2" xfId="30324" xr:uid="{00000000-0005-0000-0000-0000AB750000}"/>
    <cellStyle name="Normal 5 43 3 3" xfId="30325" xr:uid="{00000000-0005-0000-0000-0000AC750000}"/>
    <cellStyle name="Normal 5 43 3 4" xfId="30326" xr:uid="{00000000-0005-0000-0000-0000AD750000}"/>
    <cellStyle name="Normal 5 43 3 5" xfId="30327" xr:uid="{00000000-0005-0000-0000-0000AE750000}"/>
    <cellStyle name="Normal 5 43 3 6" xfId="30328" xr:uid="{00000000-0005-0000-0000-0000AF750000}"/>
    <cellStyle name="Normal 5 43 3 7" xfId="30329" xr:uid="{00000000-0005-0000-0000-0000B0750000}"/>
    <cellStyle name="Normal 5 43 3 8" xfId="30330" xr:uid="{00000000-0005-0000-0000-0000B1750000}"/>
    <cellStyle name="Normal 5 43 3 9" xfId="30331" xr:uid="{00000000-0005-0000-0000-0000B2750000}"/>
    <cellStyle name="Normal 5 43 4" xfId="30332" xr:uid="{00000000-0005-0000-0000-0000B3750000}"/>
    <cellStyle name="Normal 5 43 5" xfId="30333" xr:uid="{00000000-0005-0000-0000-0000B4750000}"/>
    <cellStyle name="Normal 5 43 6" xfId="30334" xr:uid="{00000000-0005-0000-0000-0000B5750000}"/>
    <cellStyle name="Normal 5 43 7" xfId="30335" xr:uid="{00000000-0005-0000-0000-0000B6750000}"/>
    <cellStyle name="Normal 5 43 8" xfId="30336" xr:uid="{00000000-0005-0000-0000-0000B7750000}"/>
    <cellStyle name="Normal 5 43 9" xfId="30337" xr:uid="{00000000-0005-0000-0000-0000B8750000}"/>
    <cellStyle name="Normal 5 44" xfId="4818" xr:uid="{00000000-0005-0000-0000-0000B9750000}"/>
    <cellStyle name="Normal 5 44 10" xfId="30338" xr:uid="{00000000-0005-0000-0000-0000BA750000}"/>
    <cellStyle name="Normal 5 44 11" xfId="30339" xr:uid="{00000000-0005-0000-0000-0000BB750000}"/>
    <cellStyle name="Normal 5 44 12" xfId="30340" xr:uid="{00000000-0005-0000-0000-0000BC750000}"/>
    <cellStyle name="Normal 5 44 2" xfId="4819" xr:uid="{00000000-0005-0000-0000-0000BD750000}"/>
    <cellStyle name="Normal 5 44 2 10" xfId="30341" xr:uid="{00000000-0005-0000-0000-0000BE750000}"/>
    <cellStyle name="Normal 5 44 2 11" xfId="30342" xr:uid="{00000000-0005-0000-0000-0000BF750000}"/>
    <cellStyle name="Normal 5 44 2 2" xfId="30343" xr:uid="{00000000-0005-0000-0000-0000C0750000}"/>
    <cellStyle name="Normal 5 44 2 2 10" xfId="30344" xr:uid="{00000000-0005-0000-0000-0000C1750000}"/>
    <cellStyle name="Normal 5 44 2 2 2" xfId="30345" xr:uid="{00000000-0005-0000-0000-0000C2750000}"/>
    <cellStyle name="Normal 5 44 2 2 3" xfId="30346" xr:uid="{00000000-0005-0000-0000-0000C3750000}"/>
    <cellStyle name="Normal 5 44 2 2 4" xfId="30347" xr:uid="{00000000-0005-0000-0000-0000C4750000}"/>
    <cellStyle name="Normal 5 44 2 2 5" xfId="30348" xr:uid="{00000000-0005-0000-0000-0000C5750000}"/>
    <cellStyle name="Normal 5 44 2 2 6" xfId="30349" xr:uid="{00000000-0005-0000-0000-0000C6750000}"/>
    <cellStyle name="Normal 5 44 2 2 7" xfId="30350" xr:uid="{00000000-0005-0000-0000-0000C7750000}"/>
    <cellStyle name="Normal 5 44 2 2 8" xfId="30351" xr:uid="{00000000-0005-0000-0000-0000C8750000}"/>
    <cellStyle name="Normal 5 44 2 2 9" xfId="30352" xr:uid="{00000000-0005-0000-0000-0000C9750000}"/>
    <cellStyle name="Normal 5 44 2 3" xfId="30353" xr:uid="{00000000-0005-0000-0000-0000CA750000}"/>
    <cellStyle name="Normal 5 44 2 4" xfId="30354" xr:uid="{00000000-0005-0000-0000-0000CB750000}"/>
    <cellStyle name="Normal 5 44 2 5" xfId="30355" xr:uid="{00000000-0005-0000-0000-0000CC750000}"/>
    <cellStyle name="Normal 5 44 2 6" xfId="30356" xr:uid="{00000000-0005-0000-0000-0000CD750000}"/>
    <cellStyle name="Normal 5 44 2 7" xfId="30357" xr:uid="{00000000-0005-0000-0000-0000CE750000}"/>
    <cellStyle name="Normal 5 44 2 8" xfId="30358" xr:uid="{00000000-0005-0000-0000-0000CF750000}"/>
    <cellStyle name="Normal 5 44 2 9" xfId="30359" xr:uid="{00000000-0005-0000-0000-0000D0750000}"/>
    <cellStyle name="Normal 5 44 3" xfId="30360" xr:uid="{00000000-0005-0000-0000-0000D1750000}"/>
    <cellStyle name="Normal 5 44 3 10" xfId="30361" xr:uid="{00000000-0005-0000-0000-0000D2750000}"/>
    <cellStyle name="Normal 5 44 3 2" xfId="30362" xr:uid="{00000000-0005-0000-0000-0000D3750000}"/>
    <cellStyle name="Normal 5 44 3 3" xfId="30363" xr:uid="{00000000-0005-0000-0000-0000D4750000}"/>
    <cellStyle name="Normal 5 44 3 4" xfId="30364" xr:uid="{00000000-0005-0000-0000-0000D5750000}"/>
    <cellStyle name="Normal 5 44 3 5" xfId="30365" xr:uid="{00000000-0005-0000-0000-0000D6750000}"/>
    <cellStyle name="Normal 5 44 3 6" xfId="30366" xr:uid="{00000000-0005-0000-0000-0000D7750000}"/>
    <cellStyle name="Normal 5 44 3 7" xfId="30367" xr:uid="{00000000-0005-0000-0000-0000D8750000}"/>
    <cellStyle name="Normal 5 44 3 8" xfId="30368" xr:uid="{00000000-0005-0000-0000-0000D9750000}"/>
    <cellStyle name="Normal 5 44 3 9" xfId="30369" xr:uid="{00000000-0005-0000-0000-0000DA750000}"/>
    <cellStyle name="Normal 5 44 4" xfId="30370" xr:uid="{00000000-0005-0000-0000-0000DB750000}"/>
    <cellStyle name="Normal 5 44 5" xfId="30371" xr:uid="{00000000-0005-0000-0000-0000DC750000}"/>
    <cellStyle name="Normal 5 44 6" xfId="30372" xr:uid="{00000000-0005-0000-0000-0000DD750000}"/>
    <cellStyle name="Normal 5 44 7" xfId="30373" xr:uid="{00000000-0005-0000-0000-0000DE750000}"/>
    <cellStyle name="Normal 5 44 8" xfId="30374" xr:uid="{00000000-0005-0000-0000-0000DF750000}"/>
    <cellStyle name="Normal 5 44 9" xfId="30375" xr:uid="{00000000-0005-0000-0000-0000E0750000}"/>
    <cellStyle name="Normal 5 45" xfId="4820" xr:uid="{00000000-0005-0000-0000-0000E1750000}"/>
    <cellStyle name="Normal 5 45 10" xfId="30376" xr:uid="{00000000-0005-0000-0000-0000E2750000}"/>
    <cellStyle name="Normal 5 45 11" xfId="30377" xr:uid="{00000000-0005-0000-0000-0000E3750000}"/>
    <cellStyle name="Normal 5 45 12" xfId="30378" xr:uid="{00000000-0005-0000-0000-0000E4750000}"/>
    <cellStyle name="Normal 5 45 2" xfId="4821" xr:uid="{00000000-0005-0000-0000-0000E5750000}"/>
    <cellStyle name="Normal 5 45 2 10" xfId="30379" xr:uid="{00000000-0005-0000-0000-0000E6750000}"/>
    <cellStyle name="Normal 5 45 2 11" xfId="30380" xr:uid="{00000000-0005-0000-0000-0000E7750000}"/>
    <cellStyle name="Normal 5 45 2 2" xfId="30381" xr:uid="{00000000-0005-0000-0000-0000E8750000}"/>
    <cellStyle name="Normal 5 45 2 2 10" xfId="30382" xr:uid="{00000000-0005-0000-0000-0000E9750000}"/>
    <cellStyle name="Normal 5 45 2 2 2" xfId="30383" xr:uid="{00000000-0005-0000-0000-0000EA750000}"/>
    <cellStyle name="Normal 5 45 2 2 3" xfId="30384" xr:uid="{00000000-0005-0000-0000-0000EB750000}"/>
    <cellStyle name="Normal 5 45 2 2 4" xfId="30385" xr:uid="{00000000-0005-0000-0000-0000EC750000}"/>
    <cellStyle name="Normal 5 45 2 2 5" xfId="30386" xr:uid="{00000000-0005-0000-0000-0000ED750000}"/>
    <cellStyle name="Normal 5 45 2 2 6" xfId="30387" xr:uid="{00000000-0005-0000-0000-0000EE750000}"/>
    <cellStyle name="Normal 5 45 2 2 7" xfId="30388" xr:uid="{00000000-0005-0000-0000-0000EF750000}"/>
    <cellStyle name="Normal 5 45 2 2 8" xfId="30389" xr:uid="{00000000-0005-0000-0000-0000F0750000}"/>
    <cellStyle name="Normal 5 45 2 2 9" xfId="30390" xr:uid="{00000000-0005-0000-0000-0000F1750000}"/>
    <cellStyle name="Normal 5 45 2 3" xfId="30391" xr:uid="{00000000-0005-0000-0000-0000F2750000}"/>
    <cellStyle name="Normal 5 45 2 4" xfId="30392" xr:uid="{00000000-0005-0000-0000-0000F3750000}"/>
    <cellStyle name="Normal 5 45 2 5" xfId="30393" xr:uid="{00000000-0005-0000-0000-0000F4750000}"/>
    <cellStyle name="Normal 5 45 2 6" xfId="30394" xr:uid="{00000000-0005-0000-0000-0000F5750000}"/>
    <cellStyle name="Normal 5 45 2 7" xfId="30395" xr:uid="{00000000-0005-0000-0000-0000F6750000}"/>
    <cellStyle name="Normal 5 45 2 8" xfId="30396" xr:uid="{00000000-0005-0000-0000-0000F7750000}"/>
    <cellStyle name="Normal 5 45 2 9" xfId="30397" xr:uid="{00000000-0005-0000-0000-0000F8750000}"/>
    <cellStyle name="Normal 5 45 3" xfId="30398" xr:uid="{00000000-0005-0000-0000-0000F9750000}"/>
    <cellStyle name="Normal 5 45 3 10" xfId="30399" xr:uid="{00000000-0005-0000-0000-0000FA750000}"/>
    <cellStyle name="Normal 5 45 3 2" xfId="30400" xr:uid="{00000000-0005-0000-0000-0000FB750000}"/>
    <cellStyle name="Normal 5 45 3 3" xfId="30401" xr:uid="{00000000-0005-0000-0000-0000FC750000}"/>
    <cellStyle name="Normal 5 45 3 4" xfId="30402" xr:uid="{00000000-0005-0000-0000-0000FD750000}"/>
    <cellStyle name="Normal 5 45 3 5" xfId="30403" xr:uid="{00000000-0005-0000-0000-0000FE750000}"/>
    <cellStyle name="Normal 5 45 3 6" xfId="30404" xr:uid="{00000000-0005-0000-0000-0000FF750000}"/>
    <cellStyle name="Normal 5 45 3 7" xfId="30405" xr:uid="{00000000-0005-0000-0000-000000760000}"/>
    <cellStyle name="Normal 5 45 3 8" xfId="30406" xr:uid="{00000000-0005-0000-0000-000001760000}"/>
    <cellStyle name="Normal 5 45 3 9" xfId="30407" xr:uid="{00000000-0005-0000-0000-000002760000}"/>
    <cellStyle name="Normal 5 45 4" xfId="30408" xr:uid="{00000000-0005-0000-0000-000003760000}"/>
    <cellStyle name="Normal 5 45 5" xfId="30409" xr:uid="{00000000-0005-0000-0000-000004760000}"/>
    <cellStyle name="Normal 5 45 6" xfId="30410" xr:uid="{00000000-0005-0000-0000-000005760000}"/>
    <cellStyle name="Normal 5 45 7" xfId="30411" xr:uid="{00000000-0005-0000-0000-000006760000}"/>
    <cellStyle name="Normal 5 45 8" xfId="30412" xr:uid="{00000000-0005-0000-0000-000007760000}"/>
    <cellStyle name="Normal 5 45 9" xfId="30413" xr:uid="{00000000-0005-0000-0000-000008760000}"/>
    <cellStyle name="Normal 5 46" xfId="4822" xr:uid="{00000000-0005-0000-0000-000009760000}"/>
    <cellStyle name="Normal 5 46 10" xfId="30414" xr:uid="{00000000-0005-0000-0000-00000A760000}"/>
    <cellStyle name="Normal 5 46 11" xfId="30415" xr:uid="{00000000-0005-0000-0000-00000B760000}"/>
    <cellStyle name="Normal 5 46 12" xfId="30416" xr:uid="{00000000-0005-0000-0000-00000C760000}"/>
    <cellStyle name="Normal 5 46 2" xfId="4823" xr:uid="{00000000-0005-0000-0000-00000D760000}"/>
    <cellStyle name="Normal 5 46 2 10" xfId="30417" xr:uid="{00000000-0005-0000-0000-00000E760000}"/>
    <cellStyle name="Normal 5 46 2 11" xfId="30418" xr:uid="{00000000-0005-0000-0000-00000F760000}"/>
    <cellStyle name="Normal 5 46 2 2" xfId="30419" xr:uid="{00000000-0005-0000-0000-000010760000}"/>
    <cellStyle name="Normal 5 46 2 2 10" xfId="30420" xr:uid="{00000000-0005-0000-0000-000011760000}"/>
    <cellStyle name="Normal 5 46 2 2 2" xfId="30421" xr:uid="{00000000-0005-0000-0000-000012760000}"/>
    <cellStyle name="Normal 5 46 2 2 3" xfId="30422" xr:uid="{00000000-0005-0000-0000-000013760000}"/>
    <cellStyle name="Normal 5 46 2 2 4" xfId="30423" xr:uid="{00000000-0005-0000-0000-000014760000}"/>
    <cellStyle name="Normal 5 46 2 2 5" xfId="30424" xr:uid="{00000000-0005-0000-0000-000015760000}"/>
    <cellStyle name="Normal 5 46 2 2 6" xfId="30425" xr:uid="{00000000-0005-0000-0000-000016760000}"/>
    <cellStyle name="Normal 5 46 2 2 7" xfId="30426" xr:uid="{00000000-0005-0000-0000-000017760000}"/>
    <cellStyle name="Normal 5 46 2 2 8" xfId="30427" xr:uid="{00000000-0005-0000-0000-000018760000}"/>
    <cellStyle name="Normal 5 46 2 2 9" xfId="30428" xr:uid="{00000000-0005-0000-0000-000019760000}"/>
    <cellStyle name="Normal 5 46 2 3" xfId="30429" xr:uid="{00000000-0005-0000-0000-00001A760000}"/>
    <cellStyle name="Normal 5 46 2 4" xfId="30430" xr:uid="{00000000-0005-0000-0000-00001B760000}"/>
    <cellStyle name="Normal 5 46 2 5" xfId="30431" xr:uid="{00000000-0005-0000-0000-00001C760000}"/>
    <cellStyle name="Normal 5 46 2 6" xfId="30432" xr:uid="{00000000-0005-0000-0000-00001D760000}"/>
    <cellStyle name="Normal 5 46 2 7" xfId="30433" xr:uid="{00000000-0005-0000-0000-00001E760000}"/>
    <cellStyle name="Normal 5 46 2 8" xfId="30434" xr:uid="{00000000-0005-0000-0000-00001F760000}"/>
    <cellStyle name="Normal 5 46 2 9" xfId="30435" xr:uid="{00000000-0005-0000-0000-000020760000}"/>
    <cellStyle name="Normal 5 46 3" xfId="30436" xr:uid="{00000000-0005-0000-0000-000021760000}"/>
    <cellStyle name="Normal 5 46 3 10" xfId="30437" xr:uid="{00000000-0005-0000-0000-000022760000}"/>
    <cellStyle name="Normal 5 46 3 2" xfId="30438" xr:uid="{00000000-0005-0000-0000-000023760000}"/>
    <cellStyle name="Normal 5 46 3 3" xfId="30439" xr:uid="{00000000-0005-0000-0000-000024760000}"/>
    <cellStyle name="Normal 5 46 3 4" xfId="30440" xr:uid="{00000000-0005-0000-0000-000025760000}"/>
    <cellStyle name="Normal 5 46 3 5" xfId="30441" xr:uid="{00000000-0005-0000-0000-000026760000}"/>
    <cellStyle name="Normal 5 46 3 6" xfId="30442" xr:uid="{00000000-0005-0000-0000-000027760000}"/>
    <cellStyle name="Normal 5 46 3 7" xfId="30443" xr:uid="{00000000-0005-0000-0000-000028760000}"/>
    <cellStyle name="Normal 5 46 3 8" xfId="30444" xr:uid="{00000000-0005-0000-0000-000029760000}"/>
    <cellStyle name="Normal 5 46 3 9" xfId="30445" xr:uid="{00000000-0005-0000-0000-00002A760000}"/>
    <cellStyle name="Normal 5 46 4" xfId="30446" xr:uid="{00000000-0005-0000-0000-00002B760000}"/>
    <cellStyle name="Normal 5 46 5" xfId="30447" xr:uid="{00000000-0005-0000-0000-00002C760000}"/>
    <cellStyle name="Normal 5 46 6" xfId="30448" xr:uid="{00000000-0005-0000-0000-00002D760000}"/>
    <cellStyle name="Normal 5 46 7" xfId="30449" xr:uid="{00000000-0005-0000-0000-00002E760000}"/>
    <cellStyle name="Normal 5 46 8" xfId="30450" xr:uid="{00000000-0005-0000-0000-00002F760000}"/>
    <cellStyle name="Normal 5 46 9" xfId="30451" xr:uid="{00000000-0005-0000-0000-000030760000}"/>
    <cellStyle name="Normal 5 47" xfId="4824" xr:uid="{00000000-0005-0000-0000-000031760000}"/>
    <cellStyle name="Normal 5 47 10" xfId="30452" xr:uid="{00000000-0005-0000-0000-000032760000}"/>
    <cellStyle name="Normal 5 47 11" xfId="30453" xr:uid="{00000000-0005-0000-0000-000033760000}"/>
    <cellStyle name="Normal 5 47 12" xfId="30454" xr:uid="{00000000-0005-0000-0000-000034760000}"/>
    <cellStyle name="Normal 5 47 2" xfId="4825" xr:uid="{00000000-0005-0000-0000-000035760000}"/>
    <cellStyle name="Normal 5 47 2 10" xfId="30455" xr:uid="{00000000-0005-0000-0000-000036760000}"/>
    <cellStyle name="Normal 5 47 2 11" xfId="30456" xr:uid="{00000000-0005-0000-0000-000037760000}"/>
    <cellStyle name="Normal 5 47 2 2" xfId="30457" xr:uid="{00000000-0005-0000-0000-000038760000}"/>
    <cellStyle name="Normal 5 47 2 2 10" xfId="30458" xr:uid="{00000000-0005-0000-0000-000039760000}"/>
    <cellStyle name="Normal 5 47 2 2 2" xfId="30459" xr:uid="{00000000-0005-0000-0000-00003A760000}"/>
    <cellStyle name="Normal 5 47 2 2 3" xfId="30460" xr:uid="{00000000-0005-0000-0000-00003B760000}"/>
    <cellStyle name="Normal 5 47 2 2 4" xfId="30461" xr:uid="{00000000-0005-0000-0000-00003C760000}"/>
    <cellStyle name="Normal 5 47 2 2 5" xfId="30462" xr:uid="{00000000-0005-0000-0000-00003D760000}"/>
    <cellStyle name="Normal 5 47 2 2 6" xfId="30463" xr:uid="{00000000-0005-0000-0000-00003E760000}"/>
    <cellStyle name="Normal 5 47 2 2 7" xfId="30464" xr:uid="{00000000-0005-0000-0000-00003F760000}"/>
    <cellStyle name="Normal 5 47 2 2 8" xfId="30465" xr:uid="{00000000-0005-0000-0000-000040760000}"/>
    <cellStyle name="Normal 5 47 2 2 9" xfId="30466" xr:uid="{00000000-0005-0000-0000-000041760000}"/>
    <cellStyle name="Normal 5 47 2 3" xfId="30467" xr:uid="{00000000-0005-0000-0000-000042760000}"/>
    <cellStyle name="Normal 5 47 2 4" xfId="30468" xr:uid="{00000000-0005-0000-0000-000043760000}"/>
    <cellStyle name="Normal 5 47 2 5" xfId="30469" xr:uid="{00000000-0005-0000-0000-000044760000}"/>
    <cellStyle name="Normal 5 47 2 6" xfId="30470" xr:uid="{00000000-0005-0000-0000-000045760000}"/>
    <cellStyle name="Normal 5 47 2 7" xfId="30471" xr:uid="{00000000-0005-0000-0000-000046760000}"/>
    <cellStyle name="Normal 5 47 2 8" xfId="30472" xr:uid="{00000000-0005-0000-0000-000047760000}"/>
    <cellStyle name="Normal 5 47 2 9" xfId="30473" xr:uid="{00000000-0005-0000-0000-000048760000}"/>
    <cellStyle name="Normal 5 47 3" xfId="30474" xr:uid="{00000000-0005-0000-0000-000049760000}"/>
    <cellStyle name="Normal 5 47 3 10" xfId="30475" xr:uid="{00000000-0005-0000-0000-00004A760000}"/>
    <cellStyle name="Normal 5 47 3 2" xfId="30476" xr:uid="{00000000-0005-0000-0000-00004B760000}"/>
    <cellStyle name="Normal 5 47 3 3" xfId="30477" xr:uid="{00000000-0005-0000-0000-00004C760000}"/>
    <cellStyle name="Normal 5 47 3 4" xfId="30478" xr:uid="{00000000-0005-0000-0000-00004D760000}"/>
    <cellStyle name="Normal 5 47 3 5" xfId="30479" xr:uid="{00000000-0005-0000-0000-00004E760000}"/>
    <cellStyle name="Normal 5 47 3 6" xfId="30480" xr:uid="{00000000-0005-0000-0000-00004F760000}"/>
    <cellStyle name="Normal 5 47 3 7" xfId="30481" xr:uid="{00000000-0005-0000-0000-000050760000}"/>
    <cellStyle name="Normal 5 47 3 8" xfId="30482" xr:uid="{00000000-0005-0000-0000-000051760000}"/>
    <cellStyle name="Normal 5 47 3 9" xfId="30483" xr:uid="{00000000-0005-0000-0000-000052760000}"/>
    <cellStyle name="Normal 5 47 4" xfId="30484" xr:uid="{00000000-0005-0000-0000-000053760000}"/>
    <cellStyle name="Normal 5 47 5" xfId="30485" xr:uid="{00000000-0005-0000-0000-000054760000}"/>
    <cellStyle name="Normal 5 47 6" xfId="30486" xr:uid="{00000000-0005-0000-0000-000055760000}"/>
    <cellStyle name="Normal 5 47 7" xfId="30487" xr:uid="{00000000-0005-0000-0000-000056760000}"/>
    <cellStyle name="Normal 5 47 8" xfId="30488" xr:uid="{00000000-0005-0000-0000-000057760000}"/>
    <cellStyle name="Normal 5 47 9" xfId="30489" xr:uid="{00000000-0005-0000-0000-000058760000}"/>
    <cellStyle name="Normal 5 48" xfId="4826" xr:uid="{00000000-0005-0000-0000-000059760000}"/>
    <cellStyle name="Normal 5 49" xfId="4827" xr:uid="{00000000-0005-0000-0000-00005A760000}"/>
    <cellStyle name="Normal 5 5" xfId="4828" xr:uid="{00000000-0005-0000-0000-00005B760000}"/>
    <cellStyle name="Normal 5 5 2" xfId="4829" xr:uid="{00000000-0005-0000-0000-00005C760000}"/>
    <cellStyle name="Normal 5 5 2 10" xfId="30490" xr:uid="{00000000-0005-0000-0000-00005D760000}"/>
    <cellStyle name="Normal 5 5 2 11" xfId="30491" xr:uid="{00000000-0005-0000-0000-00005E760000}"/>
    <cellStyle name="Normal 5 5 2 2" xfId="30492" xr:uid="{00000000-0005-0000-0000-00005F760000}"/>
    <cellStyle name="Normal 5 5 2 2 10" xfId="30493" xr:uid="{00000000-0005-0000-0000-000060760000}"/>
    <cellStyle name="Normal 5 5 2 2 2" xfId="30494" xr:uid="{00000000-0005-0000-0000-000061760000}"/>
    <cellStyle name="Normal 5 5 2 2 3" xfId="30495" xr:uid="{00000000-0005-0000-0000-000062760000}"/>
    <cellStyle name="Normal 5 5 2 2 4" xfId="30496" xr:uid="{00000000-0005-0000-0000-000063760000}"/>
    <cellStyle name="Normal 5 5 2 2 5" xfId="30497" xr:uid="{00000000-0005-0000-0000-000064760000}"/>
    <cellStyle name="Normal 5 5 2 2 6" xfId="30498" xr:uid="{00000000-0005-0000-0000-000065760000}"/>
    <cellStyle name="Normal 5 5 2 2 7" xfId="30499" xr:uid="{00000000-0005-0000-0000-000066760000}"/>
    <cellStyle name="Normal 5 5 2 2 8" xfId="30500" xr:uid="{00000000-0005-0000-0000-000067760000}"/>
    <cellStyle name="Normal 5 5 2 2 9" xfId="30501" xr:uid="{00000000-0005-0000-0000-000068760000}"/>
    <cellStyle name="Normal 5 5 2 3" xfId="30502" xr:uid="{00000000-0005-0000-0000-000069760000}"/>
    <cellStyle name="Normal 5 5 2 4" xfId="30503" xr:uid="{00000000-0005-0000-0000-00006A760000}"/>
    <cellStyle name="Normal 5 5 2 5" xfId="30504" xr:uid="{00000000-0005-0000-0000-00006B760000}"/>
    <cellStyle name="Normal 5 5 2 6" xfId="30505" xr:uid="{00000000-0005-0000-0000-00006C760000}"/>
    <cellStyle name="Normal 5 5 2 7" xfId="30506" xr:uid="{00000000-0005-0000-0000-00006D760000}"/>
    <cellStyle name="Normal 5 5 2 8" xfId="30507" xr:uid="{00000000-0005-0000-0000-00006E760000}"/>
    <cellStyle name="Normal 5 5 2 9" xfId="30508" xr:uid="{00000000-0005-0000-0000-00006F760000}"/>
    <cellStyle name="Normal 5 5 3" xfId="4830" xr:uid="{00000000-0005-0000-0000-000070760000}"/>
    <cellStyle name="Normal 5 5 3 10" xfId="30509" xr:uid="{00000000-0005-0000-0000-000071760000}"/>
    <cellStyle name="Normal 5 5 3 11" xfId="30510" xr:uid="{00000000-0005-0000-0000-000072760000}"/>
    <cellStyle name="Normal 5 5 3 2" xfId="30511" xr:uid="{00000000-0005-0000-0000-000073760000}"/>
    <cellStyle name="Normal 5 5 3 2 10" xfId="30512" xr:uid="{00000000-0005-0000-0000-000074760000}"/>
    <cellStyle name="Normal 5 5 3 2 2" xfId="30513" xr:uid="{00000000-0005-0000-0000-000075760000}"/>
    <cellStyle name="Normal 5 5 3 2 3" xfId="30514" xr:uid="{00000000-0005-0000-0000-000076760000}"/>
    <cellStyle name="Normal 5 5 3 2 4" xfId="30515" xr:uid="{00000000-0005-0000-0000-000077760000}"/>
    <cellStyle name="Normal 5 5 3 2 5" xfId="30516" xr:uid="{00000000-0005-0000-0000-000078760000}"/>
    <cellStyle name="Normal 5 5 3 2 6" xfId="30517" xr:uid="{00000000-0005-0000-0000-000079760000}"/>
    <cellStyle name="Normal 5 5 3 2 7" xfId="30518" xr:uid="{00000000-0005-0000-0000-00007A760000}"/>
    <cellStyle name="Normal 5 5 3 2 8" xfId="30519" xr:uid="{00000000-0005-0000-0000-00007B760000}"/>
    <cellStyle name="Normal 5 5 3 2 9" xfId="30520" xr:uid="{00000000-0005-0000-0000-00007C760000}"/>
    <cellStyle name="Normal 5 5 3 3" xfId="30521" xr:uid="{00000000-0005-0000-0000-00007D760000}"/>
    <cellStyle name="Normal 5 5 3 4" xfId="30522" xr:uid="{00000000-0005-0000-0000-00007E760000}"/>
    <cellStyle name="Normal 5 5 3 5" xfId="30523" xr:uid="{00000000-0005-0000-0000-00007F760000}"/>
    <cellStyle name="Normal 5 5 3 6" xfId="30524" xr:uid="{00000000-0005-0000-0000-000080760000}"/>
    <cellStyle name="Normal 5 5 3 7" xfId="30525" xr:uid="{00000000-0005-0000-0000-000081760000}"/>
    <cellStyle name="Normal 5 5 3 8" xfId="30526" xr:uid="{00000000-0005-0000-0000-000082760000}"/>
    <cellStyle name="Normal 5 5 3 9" xfId="30527" xr:uid="{00000000-0005-0000-0000-000083760000}"/>
    <cellStyle name="Normal 5 5 4" xfId="4831" xr:uid="{00000000-0005-0000-0000-000084760000}"/>
    <cellStyle name="Normal 5 5 4 10" xfId="30528" xr:uid="{00000000-0005-0000-0000-000085760000}"/>
    <cellStyle name="Normal 5 5 4 11" xfId="30529" xr:uid="{00000000-0005-0000-0000-000086760000}"/>
    <cellStyle name="Normal 5 5 4 2" xfId="30530" xr:uid="{00000000-0005-0000-0000-000087760000}"/>
    <cellStyle name="Normal 5 5 4 2 10" xfId="30531" xr:uid="{00000000-0005-0000-0000-000088760000}"/>
    <cellStyle name="Normal 5 5 4 2 2" xfId="30532" xr:uid="{00000000-0005-0000-0000-000089760000}"/>
    <cellStyle name="Normal 5 5 4 2 3" xfId="30533" xr:uid="{00000000-0005-0000-0000-00008A760000}"/>
    <cellStyle name="Normal 5 5 4 2 4" xfId="30534" xr:uid="{00000000-0005-0000-0000-00008B760000}"/>
    <cellStyle name="Normal 5 5 4 2 5" xfId="30535" xr:uid="{00000000-0005-0000-0000-00008C760000}"/>
    <cellStyle name="Normal 5 5 4 2 6" xfId="30536" xr:uid="{00000000-0005-0000-0000-00008D760000}"/>
    <cellStyle name="Normal 5 5 4 2 7" xfId="30537" xr:uid="{00000000-0005-0000-0000-00008E760000}"/>
    <cellStyle name="Normal 5 5 4 2 8" xfId="30538" xr:uid="{00000000-0005-0000-0000-00008F760000}"/>
    <cellStyle name="Normal 5 5 4 2 9" xfId="30539" xr:uid="{00000000-0005-0000-0000-000090760000}"/>
    <cellStyle name="Normal 5 5 4 3" xfId="30540" xr:uid="{00000000-0005-0000-0000-000091760000}"/>
    <cellStyle name="Normal 5 5 4 4" xfId="30541" xr:uid="{00000000-0005-0000-0000-000092760000}"/>
    <cellStyle name="Normal 5 5 4 5" xfId="30542" xr:uid="{00000000-0005-0000-0000-000093760000}"/>
    <cellStyle name="Normal 5 5 4 6" xfId="30543" xr:uid="{00000000-0005-0000-0000-000094760000}"/>
    <cellStyle name="Normal 5 5 4 7" xfId="30544" xr:uid="{00000000-0005-0000-0000-000095760000}"/>
    <cellStyle name="Normal 5 5 4 8" xfId="30545" xr:uid="{00000000-0005-0000-0000-000096760000}"/>
    <cellStyle name="Normal 5 5 4 9" xfId="30546" xr:uid="{00000000-0005-0000-0000-000097760000}"/>
    <cellStyle name="Normal 5 5 5" xfId="4832" xr:uid="{00000000-0005-0000-0000-000098760000}"/>
    <cellStyle name="Normal 5 5 5 10" xfId="30547" xr:uid="{00000000-0005-0000-0000-000099760000}"/>
    <cellStyle name="Normal 5 5 5 11" xfId="30548" xr:uid="{00000000-0005-0000-0000-00009A760000}"/>
    <cellStyle name="Normal 5 5 5 2" xfId="30549" xr:uid="{00000000-0005-0000-0000-00009B760000}"/>
    <cellStyle name="Normal 5 5 5 2 10" xfId="30550" xr:uid="{00000000-0005-0000-0000-00009C760000}"/>
    <cellStyle name="Normal 5 5 5 2 2" xfId="30551" xr:uid="{00000000-0005-0000-0000-00009D760000}"/>
    <cellStyle name="Normal 5 5 5 2 3" xfId="30552" xr:uid="{00000000-0005-0000-0000-00009E760000}"/>
    <cellStyle name="Normal 5 5 5 2 4" xfId="30553" xr:uid="{00000000-0005-0000-0000-00009F760000}"/>
    <cellStyle name="Normal 5 5 5 2 5" xfId="30554" xr:uid="{00000000-0005-0000-0000-0000A0760000}"/>
    <cellStyle name="Normal 5 5 5 2 6" xfId="30555" xr:uid="{00000000-0005-0000-0000-0000A1760000}"/>
    <cellStyle name="Normal 5 5 5 2 7" xfId="30556" xr:uid="{00000000-0005-0000-0000-0000A2760000}"/>
    <cellStyle name="Normal 5 5 5 2 8" xfId="30557" xr:uid="{00000000-0005-0000-0000-0000A3760000}"/>
    <cellStyle name="Normal 5 5 5 2 9" xfId="30558" xr:uid="{00000000-0005-0000-0000-0000A4760000}"/>
    <cellStyle name="Normal 5 5 5 3" xfId="30559" xr:uid="{00000000-0005-0000-0000-0000A5760000}"/>
    <cellStyle name="Normal 5 5 5 4" xfId="30560" xr:uid="{00000000-0005-0000-0000-0000A6760000}"/>
    <cellStyle name="Normal 5 5 5 5" xfId="30561" xr:uid="{00000000-0005-0000-0000-0000A7760000}"/>
    <cellStyle name="Normal 5 5 5 6" xfId="30562" xr:uid="{00000000-0005-0000-0000-0000A8760000}"/>
    <cellStyle name="Normal 5 5 5 7" xfId="30563" xr:uid="{00000000-0005-0000-0000-0000A9760000}"/>
    <cellStyle name="Normal 5 5 5 8" xfId="30564" xr:uid="{00000000-0005-0000-0000-0000AA760000}"/>
    <cellStyle name="Normal 5 5 5 9" xfId="30565" xr:uid="{00000000-0005-0000-0000-0000AB760000}"/>
    <cellStyle name="Normal 5 5 6" xfId="4833" xr:uid="{00000000-0005-0000-0000-0000AC760000}"/>
    <cellStyle name="Normal 5 5 6 10" xfId="30566" xr:uid="{00000000-0005-0000-0000-0000AD760000}"/>
    <cellStyle name="Normal 5 5 6 11" xfId="30567" xr:uid="{00000000-0005-0000-0000-0000AE760000}"/>
    <cellStyle name="Normal 5 5 6 2" xfId="30568" xr:uid="{00000000-0005-0000-0000-0000AF760000}"/>
    <cellStyle name="Normal 5 5 6 2 10" xfId="30569" xr:uid="{00000000-0005-0000-0000-0000B0760000}"/>
    <cellStyle name="Normal 5 5 6 2 2" xfId="30570" xr:uid="{00000000-0005-0000-0000-0000B1760000}"/>
    <cellStyle name="Normal 5 5 6 2 3" xfId="30571" xr:uid="{00000000-0005-0000-0000-0000B2760000}"/>
    <cellStyle name="Normal 5 5 6 2 4" xfId="30572" xr:uid="{00000000-0005-0000-0000-0000B3760000}"/>
    <cellStyle name="Normal 5 5 6 2 5" xfId="30573" xr:uid="{00000000-0005-0000-0000-0000B4760000}"/>
    <cellStyle name="Normal 5 5 6 2 6" xfId="30574" xr:uid="{00000000-0005-0000-0000-0000B5760000}"/>
    <cellStyle name="Normal 5 5 6 2 7" xfId="30575" xr:uid="{00000000-0005-0000-0000-0000B6760000}"/>
    <cellStyle name="Normal 5 5 6 2 8" xfId="30576" xr:uid="{00000000-0005-0000-0000-0000B7760000}"/>
    <cellStyle name="Normal 5 5 6 2 9" xfId="30577" xr:uid="{00000000-0005-0000-0000-0000B8760000}"/>
    <cellStyle name="Normal 5 5 6 3" xfId="30578" xr:uid="{00000000-0005-0000-0000-0000B9760000}"/>
    <cellStyle name="Normal 5 5 6 4" xfId="30579" xr:uid="{00000000-0005-0000-0000-0000BA760000}"/>
    <cellStyle name="Normal 5 5 6 5" xfId="30580" xr:uid="{00000000-0005-0000-0000-0000BB760000}"/>
    <cellStyle name="Normal 5 5 6 6" xfId="30581" xr:uid="{00000000-0005-0000-0000-0000BC760000}"/>
    <cellStyle name="Normal 5 5 6 7" xfId="30582" xr:uid="{00000000-0005-0000-0000-0000BD760000}"/>
    <cellStyle name="Normal 5 5 6 8" xfId="30583" xr:uid="{00000000-0005-0000-0000-0000BE760000}"/>
    <cellStyle name="Normal 5 5 6 9" xfId="30584" xr:uid="{00000000-0005-0000-0000-0000BF760000}"/>
    <cellStyle name="Normal 5 50" xfId="4834" xr:uid="{00000000-0005-0000-0000-0000C0760000}"/>
    <cellStyle name="Normal 5 51" xfId="4835" xr:uid="{00000000-0005-0000-0000-0000C1760000}"/>
    <cellStyle name="Normal 5 52" xfId="4836" xr:uid="{00000000-0005-0000-0000-0000C2760000}"/>
    <cellStyle name="Normal 5 53" xfId="4837" xr:uid="{00000000-0005-0000-0000-0000C3760000}"/>
    <cellStyle name="Normal 5 54" xfId="4838" xr:uid="{00000000-0005-0000-0000-0000C4760000}"/>
    <cellStyle name="Normal 5 55" xfId="4839" xr:uid="{00000000-0005-0000-0000-0000C5760000}"/>
    <cellStyle name="Normal 5 56" xfId="4840" xr:uid="{00000000-0005-0000-0000-0000C6760000}"/>
    <cellStyle name="Normal 5 57" xfId="33009" xr:uid="{00000000-0005-0000-0000-0000C7760000}"/>
    <cellStyle name="Normal 5 58" xfId="33054" xr:uid="{00000000-0005-0000-0000-0000C8760000}"/>
    <cellStyle name="Normal 5 6" xfId="4841" xr:uid="{00000000-0005-0000-0000-0000C9760000}"/>
    <cellStyle name="Normal 5 6 2" xfId="4842" xr:uid="{00000000-0005-0000-0000-0000CA760000}"/>
    <cellStyle name="Normal 5 6 2 10" xfId="30585" xr:uid="{00000000-0005-0000-0000-0000CB760000}"/>
    <cellStyle name="Normal 5 6 2 11" xfId="30586" xr:uid="{00000000-0005-0000-0000-0000CC760000}"/>
    <cellStyle name="Normal 5 6 2 2" xfId="30587" xr:uid="{00000000-0005-0000-0000-0000CD760000}"/>
    <cellStyle name="Normal 5 6 2 2 10" xfId="30588" xr:uid="{00000000-0005-0000-0000-0000CE760000}"/>
    <cellStyle name="Normal 5 6 2 2 2" xfId="30589" xr:uid="{00000000-0005-0000-0000-0000CF760000}"/>
    <cellStyle name="Normal 5 6 2 2 3" xfId="30590" xr:uid="{00000000-0005-0000-0000-0000D0760000}"/>
    <cellStyle name="Normal 5 6 2 2 4" xfId="30591" xr:uid="{00000000-0005-0000-0000-0000D1760000}"/>
    <cellStyle name="Normal 5 6 2 2 5" xfId="30592" xr:uid="{00000000-0005-0000-0000-0000D2760000}"/>
    <cellStyle name="Normal 5 6 2 2 6" xfId="30593" xr:uid="{00000000-0005-0000-0000-0000D3760000}"/>
    <cellStyle name="Normal 5 6 2 2 7" xfId="30594" xr:uid="{00000000-0005-0000-0000-0000D4760000}"/>
    <cellStyle name="Normal 5 6 2 2 8" xfId="30595" xr:uid="{00000000-0005-0000-0000-0000D5760000}"/>
    <cellStyle name="Normal 5 6 2 2 9" xfId="30596" xr:uid="{00000000-0005-0000-0000-0000D6760000}"/>
    <cellStyle name="Normal 5 6 2 3" xfId="30597" xr:uid="{00000000-0005-0000-0000-0000D7760000}"/>
    <cellStyle name="Normal 5 6 2 4" xfId="30598" xr:uid="{00000000-0005-0000-0000-0000D8760000}"/>
    <cellStyle name="Normal 5 6 2 5" xfId="30599" xr:uid="{00000000-0005-0000-0000-0000D9760000}"/>
    <cellStyle name="Normal 5 6 2 6" xfId="30600" xr:uid="{00000000-0005-0000-0000-0000DA760000}"/>
    <cellStyle name="Normal 5 6 2 7" xfId="30601" xr:uid="{00000000-0005-0000-0000-0000DB760000}"/>
    <cellStyle name="Normal 5 6 2 8" xfId="30602" xr:uid="{00000000-0005-0000-0000-0000DC760000}"/>
    <cellStyle name="Normal 5 6 2 9" xfId="30603" xr:uid="{00000000-0005-0000-0000-0000DD760000}"/>
    <cellStyle name="Normal 5 6 3" xfId="4843" xr:uid="{00000000-0005-0000-0000-0000DE760000}"/>
    <cellStyle name="Normal 5 6 3 10" xfId="30604" xr:uid="{00000000-0005-0000-0000-0000DF760000}"/>
    <cellStyle name="Normal 5 6 3 11" xfId="30605" xr:uid="{00000000-0005-0000-0000-0000E0760000}"/>
    <cellStyle name="Normal 5 6 3 2" xfId="30606" xr:uid="{00000000-0005-0000-0000-0000E1760000}"/>
    <cellStyle name="Normal 5 6 3 2 10" xfId="30607" xr:uid="{00000000-0005-0000-0000-0000E2760000}"/>
    <cellStyle name="Normal 5 6 3 2 2" xfId="30608" xr:uid="{00000000-0005-0000-0000-0000E3760000}"/>
    <cellStyle name="Normal 5 6 3 2 3" xfId="30609" xr:uid="{00000000-0005-0000-0000-0000E4760000}"/>
    <cellStyle name="Normal 5 6 3 2 4" xfId="30610" xr:uid="{00000000-0005-0000-0000-0000E5760000}"/>
    <cellStyle name="Normal 5 6 3 2 5" xfId="30611" xr:uid="{00000000-0005-0000-0000-0000E6760000}"/>
    <cellStyle name="Normal 5 6 3 2 6" xfId="30612" xr:uid="{00000000-0005-0000-0000-0000E7760000}"/>
    <cellStyle name="Normal 5 6 3 2 7" xfId="30613" xr:uid="{00000000-0005-0000-0000-0000E8760000}"/>
    <cellStyle name="Normal 5 6 3 2 8" xfId="30614" xr:uid="{00000000-0005-0000-0000-0000E9760000}"/>
    <cellStyle name="Normal 5 6 3 2 9" xfId="30615" xr:uid="{00000000-0005-0000-0000-0000EA760000}"/>
    <cellStyle name="Normal 5 6 3 3" xfId="30616" xr:uid="{00000000-0005-0000-0000-0000EB760000}"/>
    <cellStyle name="Normal 5 6 3 4" xfId="30617" xr:uid="{00000000-0005-0000-0000-0000EC760000}"/>
    <cellStyle name="Normal 5 6 3 5" xfId="30618" xr:uid="{00000000-0005-0000-0000-0000ED760000}"/>
    <cellStyle name="Normal 5 6 3 6" xfId="30619" xr:uid="{00000000-0005-0000-0000-0000EE760000}"/>
    <cellStyle name="Normal 5 6 3 7" xfId="30620" xr:uid="{00000000-0005-0000-0000-0000EF760000}"/>
    <cellStyle name="Normal 5 6 3 8" xfId="30621" xr:uid="{00000000-0005-0000-0000-0000F0760000}"/>
    <cellStyle name="Normal 5 6 3 9" xfId="30622" xr:uid="{00000000-0005-0000-0000-0000F1760000}"/>
    <cellStyle name="Normal 5 6 4" xfId="4844" xr:uid="{00000000-0005-0000-0000-0000F2760000}"/>
    <cellStyle name="Normal 5 6 4 10" xfId="30623" xr:uid="{00000000-0005-0000-0000-0000F3760000}"/>
    <cellStyle name="Normal 5 6 4 11" xfId="30624" xr:uid="{00000000-0005-0000-0000-0000F4760000}"/>
    <cellStyle name="Normal 5 6 4 2" xfId="30625" xr:uid="{00000000-0005-0000-0000-0000F5760000}"/>
    <cellStyle name="Normal 5 6 4 2 10" xfId="30626" xr:uid="{00000000-0005-0000-0000-0000F6760000}"/>
    <cellStyle name="Normal 5 6 4 2 2" xfId="30627" xr:uid="{00000000-0005-0000-0000-0000F7760000}"/>
    <cellStyle name="Normal 5 6 4 2 3" xfId="30628" xr:uid="{00000000-0005-0000-0000-0000F8760000}"/>
    <cellStyle name="Normal 5 6 4 2 4" xfId="30629" xr:uid="{00000000-0005-0000-0000-0000F9760000}"/>
    <cellStyle name="Normal 5 6 4 2 5" xfId="30630" xr:uid="{00000000-0005-0000-0000-0000FA760000}"/>
    <cellStyle name="Normal 5 6 4 2 6" xfId="30631" xr:uid="{00000000-0005-0000-0000-0000FB760000}"/>
    <cellStyle name="Normal 5 6 4 2 7" xfId="30632" xr:uid="{00000000-0005-0000-0000-0000FC760000}"/>
    <cellStyle name="Normal 5 6 4 2 8" xfId="30633" xr:uid="{00000000-0005-0000-0000-0000FD760000}"/>
    <cellStyle name="Normal 5 6 4 2 9" xfId="30634" xr:uid="{00000000-0005-0000-0000-0000FE760000}"/>
    <cellStyle name="Normal 5 6 4 3" xfId="30635" xr:uid="{00000000-0005-0000-0000-0000FF760000}"/>
    <cellStyle name="Normal 5 6 4 4" xfId="30636" xr:uid="{00000000-0005-0000-0000-000000770000}"/>
    <cellStyle name="Normal 5 6 4 5" xfId="30637" xr:uid="{00000000-0005-0000-0000-000001770000}"/>
    <cellStyle name="Normal 5 6 4 6" xfId="30638" xr:uid="{00000000-0005-0000-0000-000002770000}"/>
    <cellStyle name="Normal 5 6 4 7" xfId="30639" xr:uid="{00000000-0005-0000-0000-000003770000}"/>
    <cellStyle name="Normal 5 6 4 8" xfId="30640" xr:uid="{00000000-0005-0000-0000-000004770000}"/>
    <cellStyle name="Normal 5 6 4 9" xfId="30641" xr:uid="{00000000-0005-0000-0000-000005770000}"/>
    <cellStyle name="Normal 5 6 5" xfId="4845" xr:uid="{00000000-0005-0000-0000-000006770000}"/>
    <cellStyle name="Normal 5 6 5 10" xfId="30642" xr:uid="{00000000-0005-0000-0000-000007770000}"/>
    <cellStyle name="Normal 5 6 5 11" xfId="30643" xr:uid="{00000000-0005-0000-0000-000008770000}"/>
    <cellStyle name="Normal 5 6 5 2" xfId="30644" xr:uid="{00000000-0005-0000-0000-000009770000}"/>
    <cellStyle name="Normal 5 6 5 2 10" xfId="30645" xr:uid="{00000000-0005-0000-0000-00000A770000}"/>
    <cellStyle name="Normal 5 6 5 2 2" xfId="30646" xr:uid="{00000000-0005-0000-0000-00000B770000}"/>
    <cellStyle name="Normal 5 6 5 2 3" xfId="30647" xr:uid="{00000000-0005-0000-0000-00000C770000}"/>
    <cellStyle name="Normal 5 6 5 2 4" xfId="30648" xr:uid="{00000000-0005-0000-0000-00000D770000}"/>
    <cellStyle name="Normal 5 6 5 2 5" xfId="30649" xr:uid="{00000000-0005-0000-0000-00000E770000}"/>
    <cellStyle name="Normal 5 6 5 2 6" xfId="30650" xr:uid="{00000000-0005-0000-0000-00000F770000}"/>
    <cellStyle name="Normal 5 6 5 2 7" xfId="30651" xr:uid="{00000000-0005-0000-0000-000010770000}"/>
    <cellStyle name="Normal 5 6 5 2 8" xfId="30652" xr:uid="{00000000-0005-0000-0000-000011770000}"/>
    <cellStyle name="Normal 5 6 5 2 9" xfId="30653" xr:uid="{00000000-0005-0000-0000-000012770000}"/>
    <cellStyle name="Normal 5 6 5 3" xfId="30654" xr:uid="{00000000-0005-0000-0000-000013770000}"/>
    <cellStyle name="Normal 5 6 5 4" xfId="30655" xr:uid="{00000000-0005-0000-0000-000014770000}"/>
    <cellStyle name="Normal 5 6 5 5" xfId="30656" xr:uid="{00000000-0005-0000-0000-000015770000}"/>
    <cellStyle name="Normal 5 6 5 6" xfId="30657" xr:uid="{00000000-0005-0000-0000-000016770000}"/>
    <cellStyle name="Normal 5 6 5 7" xfId="30658" xr:uid="{00000000-0005-0000-0000-000017770000}"/>
    <cellStyle name="Normal 5 6 5 8" xfId="30659" xr:uid="{00000000-0005-0000-0000-000018770000}"/>
    <cellStyle name="Normal 5 6 5 9" xfId="30660" xr:uid="{00000000-0005-0000-0000-000019770000}"/>
    <cellStyle name="Normal 5 6 6" xfId="4846" xr:uid="{00000000-0005-0000-0000-00001A770000}"/>
    <cellStyle name="Normal 5 6 6 10" xfId="30661" xr:uid="{00000000-0005-0000-0000-00001B770000}"/>
    <cellStyle name="Normal 5 6 6 11" xfId="30662" xr:uid="{00000000-0005-0000-0000-00001C770000}"/>
    <cellStyle name="Normal 5 6 6 2" xfId="30663" xr:uid="{00000000-0005-0000-0000-00001D770000}"/>
    <cellStyle name="Normal 5 6 6 2 10" xfId="30664" xr:uid="{00000000-0005-0000-0000-00001E770000}"/>
    <cellStyle name="Normal 5 6 6 2 2" xfId="30665" xr:uid="{00000000-0005-0000-0000-00001F770000}"/>
    <cellStyle name="Normal 5 6 6 2 3" xfId="30666" xr:uid="{00000000-0005-0000-0000-000020770000}"/>
    <cellStyle name="Normal 5 6 6 2 4" xfId="30667" xr:uid="{00000000-0005-0000-0000-000021770000}"/>
    <cellStyle name="Normal 5 6 6 2 5" xfId="30668" xr:uid="{00000000-0005-0000-0000-000022770000}"/>
    <cellStyle name="Normal 5 6 6 2 6" xfId="30669" xr:uid="{00000000-0005-0000-0000-000023770000}"/>
    <cellStyle name="Normal 5 6 6 2 7" xfId="30670" xr:uid="{00000000-0005-0000-0000-000024770000}"/>
    <cellStyle name="Normal 5 6 6 2 8" xfId="30671" xr:uid="{00000000-0005-0000-0000-000025770000}"/>
    <cellStyle name="Normal 5 6 6 2 9" xfId="30672" xr:uid="{00000000-0005-0000-0000-000026770000}"/>
    <cellStyle name="Normal 5 6 6 3" xfId="30673" xr:uid="{00000000-0005-0000-0000-000027770000}"/>
    <cellStyle name="Normal 5 6 6 4" xfId="30674" xr:uid="{00000000-0005-0000-0000-000028770000}"/>
    <cellStyle name="Normal 5 6 6 5" xfId="30675" xr:uid="{00000000-0005-0000-0000-000029770000}"/>
    <cellStyle name="Normal 5 6 6 6" xfId="30676" xr:uid="{00000000-0005-0000-0000-00002A770000}"/>
    <cellStyle name="Normal 5 6 6 7" xfId="30677" xr:uid="{00000000-0005-0000-0000-00002B770000}"/>
    <cellStyle name="Normal 5 6 6 8" xfId="30678" xr:uid="{00000000-0005-0000-0000-00002C770000}"/>
    <cellStyle name="Normal 5 6 6 9" xfId="30679" xr:uid="{00000000-0005-0000-0000-00002D770000}"/>
    <cellStyle name="Normal 5 7" xfId="4847" xr:uid="{00000000-0005-0000-0000-00002E770000}"/>
    <cellStyle name="Normal 5 7 2" xfId="4848" xr:uid="{00000000-0005-0000-0000-00002F770000}"/>
    <cellStyle name="Normal 5 7 2 10" xfId="30680" xr:uid="{00000000-0005-0000-0000-000030770000}"/>
    <cellStyle name="Normal 5 7 2 11" xfId="30681" xr:uid="{00000000-0005-0000-0000-000031770000}"/>
    <cellStyle name="Normal 5 7 2 2" xfId="30682" xr:uid="{00000000-0005-0000-0000-000032770000}"/>
    <cellStyle name="Normal 5 7 2 2 10" xfId="30683" xr:uid="{00000000-0005-0000-0000-000033770000}"/>
    <cellStyle name="Normal 5 7 2 2 2" xfId="30684" xr:uid="{00000000-0005-0000-0000-000034770000}"/>
    <cellStyle name="Normal 5 7 2 2 3" xfId="30685" xr:uid="{00000000-0005-0000-0000-000035770000}"/>
    <cellStyle name="Normal 5 7 2 2 4" xfId="30686" xr:uid="{00000000-0005-0000-0000-000036770000}"/>
    <cellStyle name="Normal 5 7 2 2 5" xfId="30687" xr:uid="{00000000-0005-0000-0000-000037770000}"/>
    <cellStyle name="Normal 5 7 2 2 6" xfId="30688" xr:uid="{00000000-0005-0000-0000-000038770000}"/>
    <cellStyle name="Normal 5 7 2 2 7" xfId="30689" xr:uid="{00000000-0005-0000-0000-000039770000}"/>
    <cellStyle name="Normal 5 7 2 2 8" xfId="30690" xr:uid="{00000000-0005-0000-0000-00003A770000}"/>
    <cellStyle name="Normal 5 7 2 2 9" xfId="30691" xr:uid="{00000000-0005-0000-0000-00003B770000}"/>
    <cellStyle name="Normal 5 7 2 3" xfId="30692" xr:uid="{00000000-0005-0000-0000-00003C770000}"/>
    <cellStyle name="Normal 5 7 2 4" xfId="30693" xr:uid="{00000000-0005-0000-0000-00003D770000}"/>
    <cellStyle name="Normal 5 7 2 5" xfId="30694" xr:uid="{00000000-0005-0000-0000-00003E770000}"/>
    <cellStyle name="Normal 5 7 2 6" xfId="30695" xr:uid="{00000000-0005-0000-0000-00003F770000}"/>
    <cellStyle name="Normal 5 7 2 7" xfId="30696" xr:uid="{00000000-0005-0000-0000-000040770000}"/>
    <cellStyle name="Normal 5 7 2 8" xfId="30697" xr:uid="{00000000-0005-0000-0000-000041770000}"/>
    <cellStyle name="Normal 5 7 2 9" xfId="30698" xr:uid="{00000000-0005-0000-0000-000042770000}"/>
    <cellStyle name="Normal 5 7 3" xfId="4849" xr:uid="{00000000-0005-0000-0000-000043770000}"/>
    <cellStyle name="Normal 5 7 3 10" xfId="30699" xr:uid="{00000000-0005-0000-0000-000044770000}"/>
    <cellStyle name="Normal 5 7 3 11" xfId="30700" xr:uid="{00000000-0005-0000-0000-000045770000}"/>
    <cellStyle name="Normal 5 7 3 2" xfId="30701" xr:uid="{00000000-0005-0000-0000-000046770000}"/>
    <cellStyle name="Normal 5 7 3 2 10" xfId="30702" xr:uid="{00000000-0005-0000-0000-000047770000}"/>
    <cellStyle name="Normal 5 7 3 2 2" xfId="30703" xr:uid="{00000000-0005-0000-0000-000048770000}"/>
    <cellStyle name="Normal 5 7 3 2 3" xfId="30704" xr:uid="{00000000-0005-0000-0000-000049770000}"/>
    <cellStyle name="Normal 5 7 3 2 4" xfId="30705" xr:uid="{00000000-0005-0000-0000-00004A770000}"/>
    <cellStyle name="Normal 5 7 3 2 5" xfId="30706" xr:uid="{00000000-0005-0000-0000-00004B770000}"/>
    <cellStyle name="Normal 5 7 3 2 6" xfId="30707" xr:uid="{00000000-0005-0000-0000-00004C770000}"/>
    <cellStyle name="Normal 5 7 3 2 7" xfId="30708" xr:uid="{00000000-0005-0000-0000-00004D770000}"/>
    <cellStyle name="Normal 5 7 3 2 8" xfId="30709" xr:uid="{00000000-0005-0000-0000-00004E770000}"/>
    <cellStyle name="Normal 5 7 3 2 9" xfId="30710" xr:uid="{00000000-0005-0000-0000-00004F770000}"/>
    <cellStyle name="Normal 5 7 3 3" xfId="30711" xr:uid="{00000000-0005-0000-0000-000050770000}"/>
    <cellStyle name="Normal 5 7 3 4" xfId="30712" xr:uid="{00000000-0005-0000-0000-000051770000}"/>
    <cellStyle name="Normal 5 7 3 5" xfId="30713" xr:uid="{00000000-0005-0000-0000-000052770000}"/>
    <cellStyle name="Normal 5 7 3 6" xfId="30714" xr:uid="{00000000-0005-0000-0000-000053770000}"/>
    <cellStyle name="Normal 5 7 3 7" xfId="30715" xr:uid="{00000000-0005-0000-0000-000054770000}"/>
    <cellStyle name="Normal 5 7 3 8" xfId="30716" xr:uid="{00000000-0005-0000-0000-000055770000}"/>
    <cellStyle name="Normal 5 7 3 9" xfId="30717" xr:uid="{00000000-0005-0000-0000-000056770000}"/>
    <cellStyle name="Normal 5 7 4" xfId="4850" xr:uid="{00000000-0005-0000-0000-000057770000}"/>
    <cellStyle name="Normal 5 7 4 10" xfId="30718" xr:uid="{00000000-0005-0000-0000-000058770000}"/>
    <cellStyle name="Normal 5 7 4 11" xfId="30719" xr:uid="{00000000-0005-0000-0000-000059770000}"/>
    <cellStyle name="Normal 5 7 4 2" xfId="30720" xr:uid="{00000000-0005-0000-0000-00005A770000}"/>
    <cellStyle name="Normal 5 7 4 2 10" xfId="30721" xr:uid="{00000000-0005-0000-0000-00005B770000}"/>
    <cellStyle name="Normal 5 7 4 2 2" xfId="30722" xr:uid="{00000000-0005-0000-0000-00005C770000}"/>
    <cellStyle name="Normal 5 7 4 2 3" xfId="30723" xr:uid="{00000000-0005-0000-0000-00005D770000}"/>
    <cellStyle name="Normal 5 7 4 2 4" xfId="30724" xr:uid="{00000000-0005-0000-0000-00005E770000}"/>
    <cellStyle name="Normal 5 7 4 2 5" xfId="30725" xr:uid="{00000000-0005-0000-0000-00005F770000}"/>
    <cellStyle name="Normal 5 7 4 2 6" xfId="30726" xr:uid="{00000000-0005-0000-0000-000060770000}"/>
    <cellStyle name="Normal 5 7 4 2 7" xfId="30727" xr:uid="{00000000-0005-0000-0000-000061770000}"/>
    <cellStyle name="Normal 5 7 4 2 8" xfId="30728" xr:uid="{00000000-0005-0000-0000-000062770000}"/>
    <cellStyle name="Normal 5 7 4 2 9" xfId="30729" xr:uid="{00000000-0005-0000-0000-000063770000}"/>
    <cellStyle name="Normal 5 7 4 3" xfId="30730" xr:uid="{00000000-0005-0000-0000-000064770000}"/>
    <cellStyle name="Normal 5 7 4 4" xfId="30731" xr:uid="{00000000-0005-0000-0000-000065770000}"/>
    <cellStyle name="Normal 5 7 4 5" xfId="30732" xr:uid="{00000000-0005-0000-0000-000066770000}"/>
    <cellStyle name="Normal 5 7 4 6" xfId="30733" xr:uid="{00000000-0005-0000-0000-000067770000}"/>
    <cellStyle name="Normal 5 7 4 7" xfId="30734" xr:uid="{00000000-0005-0000-0000-000068770000}"/>
    <cellStyle name="Normal 5 7 4 8" xfId="30735" xr:uid="{00000000-0005-0000-0000-000069770000}"/>
    <cellStyle name="Normal 5 7 4 9" xfId="30736" xr:uid="{00000000-0005-0000-0000-00006A770000}"/>
    <cellStyle name="Normal 5 7 5" xfId="4851" xr:uid="{00000000-0005-0000-0000-00006B770000}"/>
    <cellStyle name="Normal 5 7 5 10" xfId="30737" xr:uid="{00000000-0005-0000-0000-00006C770000}"/>
    <cellStyle name="Normal 5 7 5 11" xfId="30738" xr:uid="{00000000-0005-0000-0000-00006D770000}"/>
    <cellStyle name="Normal 5 7 5 2" xfId="30739" xr:uid="{00000000-0005-0000-0000-00006E770000}"/>
    <cellStyle name="Normal 5 7 5 2 10" xfId="30740" xr:uid="{00000000-0005-0000-0000-00006F770000}"/>
    <cellStyle name="Normal 5 7 5 2 2" xfId="30741" xr:uid="{00000000-0005-0000-0000-000070770000}"/>
    <cellStyle name="Normal 5 7 5 2 3" xfId="30742" xr:uid="{00000000-0005-0000-0000-000071770000}"/>
    <cellStyle name="Normal 5 7 5 2 4" xfId="30743" xr:uid="{00000000-0005-0000-0000-000072770000}"/>
    <cellStyle name="Normal 5 7 5 2 5" xfId="30744" xr:uid="{00000000-0005-0000-0000-000073770000}"/>
    <cellStyle name="Normal 5 7 5 2 6" xfId="30745" xr:uid="{00000000-0005-0000-0000-000074770000}"/>
    <cellStyle name="Normal 5 7 5 2 7" xfId="30746" xr:uid="{00000000-0005-0000-0000-000075770000}"/>
    <cellStyle name="Normal 5 7 5 2 8" xfId="30747" xr:uid="{00000000-0005-0000-0000-000076770000}"/>
    <cellStyle name="Normal 5 7 5 2 9" xfId="30748" xr:uid="{00000000-0005-0000-0000-000077770000}"/>
    <cellStyle name="Normal 5 7 5 3" xfId="30749" xr:uid="{00000000-0005-0000-0000-000078770000}"/>
    <cellStyle name="Normal 5 7 5 4" xfId="30750" xr:uid="{00000000-0005-0000-0000-000079770000}"/>
    <cellStyle name="Normal 5 7 5 5" xfId="30751" xr:uid="{00000000-0005-0000-0000-00007A770000}"/>
    <cellStyle name="Normal 5 7 5 6" xfId="30752" xr:uid="{00000000-0005-0000-0000-00007B770000}"/>
    <cellStyle name="Normal 5 7 5 7" xfId="30753" xr:uid="{00000000-0005-0000-0000-00007C770000}"/>
    <cellStyle name="Normal 5 7 5 8" xfId="30754" xr:uid="{00000000-0005-0000-0000-00007D770000}"/>
    <cellStyle name="Normal 5 7 5 9" xfId="30755" xr:uid="{00000000-0005-0000-0000-00007E770000}"/>
    <cellStyle name="Normal 5 7 6" xfId="4852" xr:uid="{00000000-0005-0000-0000-00007F770000}"/>
    <cellStyle name="Normal 5 7 6 10" xfId="30756" xr:uid="{00000000-0005-0000-0000-000080770000}"/>
    <cellStyle name="Normal 5 7 6 11" xfId="30757" xr:uid="{00000000-0005-0000-0000-000081770000}"/>
    <cellStyle name="Normal 5 7 6 2" xfId="30758" xr:uid="{00000000-0005-0000-0000-000082770000}"/>
    <cellStyle name="Normal 5 7 6 2 10" xfId="30759" xr:uid="{00000000-0005-0000-0000-000083770000}"/>
    <cellStyle name="Normal 5 7 6 2 2" xfId="30760" xr:uid="{00000000-0005-0000-0000-000084770000}"/>
    <cellStyle name="Normal 5 7 6 2 3" xfId="30761" xr:uid="{00000000-0005-0000-0000-000085770000}"/>
    <cellStyle name="Normal 5 7 6 2 4" xfId="30762" xr:uid="{00000000-0005-0000-0000-000086770000}"/>
    <cellStyle name="Normal 5 7 6 2 5" xfId="30763" xr:uid="{00000000-0005-0000-0000-000087770000}"/>
    <cellStyle name="Normal 5 7 6 2 6" xfId="30764" xr:uid="{00000000-0005-0000-0000-000088770000}"/>
    <cellStyle name="Normal 5 7 6 2 7" xfId="30765" xr:uid="{00000000-0005-0000-0000-000089770000}"/>
    <cellStyle name="Normal 5 7 6 2 8" xfId="30766" xr:uid="{00000000-0005-0000-0000-00008A770000}"/>
    <cellStyle name="Normal 5 7 6 2 9" xfId="30767" xr:uid="{00000000-0005-0000-0000-00008B770000}"/>
    <cellStyle name="Normal 5 7 6 3" xfId="30768" xr:uid="{00000000-0005-0000-0000-00008C770000}"/>
    <cellStyle name="Normal 5 7 6 4" xfId="30769" xr:uid="{00000000-0005-0000-0000-00008D770000}"/>
    <cellStyle name="Normal 5 7 6 5" xfId="30770" xr:uid="{00000000-0005-0000-0000-00008E770000}"/>
    <cellStyle name="Normal 5 7 6 6" xfId="30771" xr:uid="{00000000-0005-0000-0000-00008F770000}"/>
    <cellStyle name="Normal 5 7 6 7" xfId="30772" xr:uid="{00000000-0005-0000-0000-000090770000}"/>
    <cellStyle name="Normal 5 7 6 8" xfId="30773" xr:uid="{00000000-0005-0000-0000-000091770000}"/>
    <cellStyle name="Normal 5 7 6 9" xfId="30774" xr:uid="{00000000-0005-0000-0000-000092770000}"/>
    <cellStyle name="Normal 5 8" xfId="4853" xr:uid="{00000000-0005-0000-0000-000093770000}"/>
    <cellStyle name="Normal 5 8 2" xfId="4854" xr:uid="{00000000-0005-0000-0000-000094770000}"/>
    <cellStyle name="Normal 5 8 2 10" xfId="30775" xr:uid="{00000000-0005-0000-0000-000095770000}"/>
    <cellStyle name="Normal 5 8 2 11" xfId="30776" xr:uid="{00000000-0005-0000-0000-000096770000}"/>
    <cellStyle name="Normal 5 8 2 2" xfId="30777" xr:uid="{00000000-0005-0000-0000-000097770000}"/>
    <cellStyle name="Normal 5 8 2 2 10" xfId="30778" xr:uid="{00000000-0005-0000-0000-000098770000}"/>
    <cellStyle name="Normal 5 8 2 2 2" xfId="30779" xr:uid="{00000000-0005-0000-0000-000099770000}"/>
    <cellStyle name="Normal 5 8 2 2 3" xfId="30780" xr:uid="{00000000-0005-0000-0000-00009A770000}"/>
    <cellStyle name="Normal 5 8 2 2 4" xfId="30781" xr:uid="{00000000-0005-0000-0000-00009B770000}"/>
    <cellStyle name="Normal 5 8 2 2 5" xfId="30782" xr:uid="{00000000-0005-0000-0000-00009C770000}"/>
    <cellStyle name="Normal 5 8 2 2 6" xfId="30783" xr:uid="{00000000-0005-0000-0000-00009D770000}"/>
    <cellStyle name="Normal 5 8 2 2 7" xfId="30784" xr:uid="{00000000-0005-0000-0000-00009E770000}"/>
    <cellStyle name="Normal 5 8 2 2 8" xfId="30785" xr:uid="{00000000-0005-0000-0000-00009F770000}"/>
    <cellStyle name="Normal 5 8 2 2 9" xfId="30786" xr:uid="{00000000-0005-0000-0000-0000A0770000}"/>
    <cellStyle name="Normal 5 8 2 3" xfId="30787" xr:uid="{00000000-0005-0000-0000-0000A1770000}"/>
    <cellStyle name="Normal 5 8 2 4" xfId="30788" xr:uid="{00000000-0005-0000-0000-0000A2770000}"/>
    <cellStyle name="Normal 5 8 2 5" xfId="30789" xr:uid="{00000000-0005-0000-0000-0000A3770000}"/>
    <cellStyle name="Normal 5 8 2 6" xfId="30790" xr:uid="{00000000-0005-0000-0000-0000A4770000}"/>
    <cellStyle name="Normal 5 8 2 7" xfId="30791" xr:uid="{00000000-0005-0000-0000-0000A5770000}"/>
    <cellStyle name="Normal 5 8 2 8" xfId="30792" xr:uid="{00000000-0005-0000-0000-0000A6770000}"/>
    <cellStyle name="Normal 5 8 2 9" xfId="30793" xr:uid="{00000000-0005-0000-0000-0000A7770000}"/>
    <cellStyle name="Normal 5 8 3" xfId="4855" xr:uid="{00000000-0005-0000-0000-0000A8770000}"/>
    <cellStyle name="Normal 5 8 3 10" xfId="30794" xr:uid="{00000000-0005-0000-0000-0000A9770000}"/>
    <cellStyle name="Normal 5 8 3 11" xfId="30795" xr:uid="{00000000-0005-0000-0000-0000AA770000}"/>
    <cellStyle name="Normal 5 8 3 2" xfId="30796" xr:uid="{00000000-0005-0000-0000-0000AB770000}"/>
    <cellStyle name="Normal 5 8 3 2 10" xfId="30797" xr:uid="{00000000-0005-0000-0000-0000AC770000}"/>
    <cellStyle name="Normal 5 8 3 2 2" xfId="30798" xr:uid="{00000000-0005-0000-0000-0000AD770000}"/>
    <cellStyle name="Normal 5 8 3 2 3" xfId="30799" xr:uid="{00000000-0005-0000-0000-0000AE770000}"/>
    <cellStyle name="Normal 5 8 3 2 4" xfId="30800" xr:uid="{00000000-0005-0000-0000-0000AF770000}"/>
    <cellStyle name="Normal 5 8 3 2 5" xfId="30801" xr:uid="{00000000-0005-0000-0000-0000B0770000}"/>
    <cellStyle name="Normal 5 8 3 2 6" xfId="30802" xr:uid="{00000000-0005-0000-0000-0000B1770000}"/>
    <cellStyle name="Normal 5 8 3 2 7" xfId="30803" xr:uid="{00000000-0005-0000-0000-0000B2770000}"/>
    <cellStyle name="Normal 5 8 3 2 8" xfId="30804" xr:uid="{00000000-0005-0000-0000-0000B3770000}"/>
    <cellStyle name="Normal 5 8 3 2 9" xfId="30805" xr:uid="{00000000-0005-0000-0000-0000B4770000}"/>
    <cellStyle name="Normal 5 8 3 3" xfId="30806" xr:uid="{00000000-0005-0000-0000-0000B5770000}"/>
    <cellStyle name="Normal 5 8 3 4" xfId="30807" xr:uid="{00000000-0005-0000-0000-0000B6770000}"/>
    <cellStyle name="Normal 5 8 3 5" xfId="30808" xr:uid="{00000000-0005-0000-0000-0000B7770000}"/>
    <cellStyle name="Normal 5 8 3 6" xfId="30809" xr:uid="{00000000-0005-0000-0000-0000B8770000}"/>
    <cellStyle name="Normal 5 8 3 7" xfId="30810" xr:uid="{00000000-0005-0000-0000-0000B9770000}"/>
    <cellStyle name="Normal 5 8 3 8" xfId="30811" xr:uid="{00000000-0005-0000-0000-0000BA770000}"/>
    <cellStyle name="Normal 5 8 3 9" xfId="30812" xr:uid="{00000000-0005-0000-0000-0000BB770000}"/>
    <cellStyle name="Normal 5 8 4" xfId="4856" xr:uid="{00000000-0005-0000-0000-0000BC770000}"/>
    <cellStyle name="Normal 5 8 4 10" xfId="30813" xr:uid="{00000000-0005-0000-0000-0000BD770000}"/>
    <cellStyle name="Normal 5 8 4 11" xfId="30814" xr:uid="{00000000-0005-0000-0000-0000BE770000}"/>
    <cellStyle name="Normal 5 8 4 2" xfId="30815" xr:uid="{00000000-0005-0000-0000-0000BF770000}"/>
    <cellStyle name="Normal 5 8 4 2 10" xfId="30816" xr:uid="{00000000-0005-0000-0000-0000C0770000}"/>
    <cellStyle name="Normal 5 8 4 2 2" xfId="30817" xr:uid="{00000000-0005-0000-0000-0000C1770000}"/>
    <cellStyle name="Normal 5 8 4 2 3" xfId="30818" xr:uid="{00000000-0005-0000-0000-0000C2770000}"/>
    <cellStyle name="Normal 5 8 4 2 4" xfId="30819" xr:uid="{00000000-0005-0000-0000-0000C3770000}"/>
    <cellStyle name="Normal 5 8 4 2 5" xfId="30820" xr:uid="{00000000-0005-0000-0000-0000C4770000}"/>
    <cellStyle name="Normal 5 8 4 2 6" xfId="30821" xr:uid="{00000000-0005-0000-0000-0000C5770000}"/>
    <cellStyle name="Normal 5 8 4 2 7" xfId="30822" xr:uid="{00000000-0005-0000-0000-0000C6770000}"/>
    <cellStyle name="Normal 5 8 4 2 8" xfId="30823" xr:uid="{00000000-0005-0000-0000-0000C7770000}"/>
    <cellStyle name="Normal 5 8 4 2 9" xfId="30824" xr:uid="{00000000-0005-0000-0000-0000C8770000}"/>
    <cellStyle name="Normal 5 8 4 3" xfId="30825" xr:uid="{00000000-0005-0000-0000-0000C9770000}"/>
    <cellStyle name="Normal 5 8 4 4" xfId="30826" xr:uid="{00000000-0005-0000-0000-0000CA770000}"/>
    <cellStyle name="Normal 5 8 4 5" xfId="30827" xr:uid="{00000000-0005-0000-0000-0000CB770000}"/>
    <cellStyle name="Normal 5 8 4 6" xfId="30828" xr:uid="{00000000-0005-0000-0000-0000CC770000}"/>
    <cellStyle name="Normal 5 8 4 7" xfId="30829" xr:uid="{00000000-0005-0000-0000-0000CD770000}"/>
    <cellStyle name="Normal 5 8 4 8" xfId="30830" xr:uid="{00000000-0005-0000-0000-0000CE770000}"/>
    <cellStyle name="Normal 5 8 4 9" xfId="30831" xr:uid="{00000000-0005-0000-0000-0000CF770000}"/>
    <cellStyle name="Normal 5 8 5" xfId="4857" xr:uid="{00000000-0005-0000-0000-0000D0770000}"/>
    <cellStyle name="Normal 5 8 5 10" xfId="30832" xr:uid="{00000000-0005-0000-0000-0000D1770000}"/>
    <cellStyle name="Normal 5 8 5 11" xfId="30833" xr:uid="{00000000-0005-0000-0000-0000D2770000}"/>
    <cellStyle name="Normal 5 8 5 2" xfId="30834" xr:uid="{00000000-0005-0000-0000-0000D3770000}"/>
    <cellStyle name="Normal 5 8 5 2 10" xfId="30835" xr:uid="{00000000-0005-0000-0000-0000D4770000}"/>
    <cellStyle name="Normal 5 8 5 2 2" xfId="30836" xr:uid="{00000000-0005-0000-0000-0000D5770000}"/>
    <cellStyle name="Normal 5 8 5 2 3" xfId="30837" xr:uid="{00000000-0005-0000-0000-0000D6770000}"/>
    <cellStyle name="Normal 5 8 5 2 4" xfId="30838" xr:uid="{00000000-0005-0000-0000-0000D7770000}"/>
    <cellStyle name="Normal 5 8 5 2 5" xfId="30839" xr:uid="{00000000-0005-0000-0000-0000D8770000}"/>
    <cellStyle name="Normal 5 8 5 2 6" xfId="30840" xr:uid="{00000000-0005-0000-0000-0000D9770000}"/>
    <cellStyle name="Normal 5 8 5 2 7" xfId="30841" xr:uid="{00000000-0005-0000-0000-0000DA770000}"/>
    <cellStyle name="Normal 5 8 5 2 8" xfId="30842" xr:uid="{00000000-0005-0000-0000-0000DB770000}"/>
    <cellStyle name="Normal 5 8 5 2 9" xfId="30843" xr:uid="{00000000-0005-0000-0000-0000DC770000}"/>
    <cellStyle name="Normal 5 8 5 3" xfId="30844" xr:uid="{00000000-0005-0000-0000-0000DD770000}"/>
    <cellStyle name="Normal 5 8 5 4" xfId="30845" xr:uid="{00000000-0005-0000-0000-0000DE770000}"/>
    <cellStyle name="Normal 5 8 5 5" xfId="30846" xr:uid="{00000000-0005-0000-0000-0000DF770000}"/>
    <cellStyle name="Normal 5 8 5 6" xfId="30847" xr:uid="{00000000-0005-0000-0000-0000E0770000}"/>
    <cellStyle name="Normal 5 8 5 7" xfId="30848" xr:uid="{00000000-0005-0000-0000-0000E1770000}"/>
    <cellStyle name="Normal 5 8 5 8" xfId="30849" xr:uid="{00000000-0005-0000-0000-0000E2770000}"/>
    <cellStyle name="Normal 5 8 5 9" xfId="30850" xr:uid="{00000000-0005-0000-0000-0000E3770000}"/>
    <cellStyle name="Normal 5 8 6" xfId="4858" xr:uid="{00000000-0005-0000-0000-0000E4770000}"/>
    <cellStyle name="Normal 5 8 6 10" xfId="30851" xr:uid="{00000000-0005-0000-0000-0000E5770000}"/>
    <cellStyle name="Normal 5 8 6 11" xfId="30852" xr:uid="{00000000-0005-0000-0000-0000E6770000}"/>
    <cellStyle name="Normal 5 8 6 2" xfId="30853" xr:uid="{00000000-0005-0000-0000-0000E7770000}"/>
    <cellStyle name="Normal 5 8 6 2 10" xfId="30854" xr:uid="{00000000-0005-0000-0000-0000E8770000}"/>
    <cellStyle name="Normal 5 8 6 2 2" xfId="30855" xr:uid="{00000000-0005-0000-0000-0000E9770000}"/>
    <cellStyle name="Normal 5 8 6 2 3" xfId="30856" xr:uid="{00000000-0005-0000-0000-0000EA770000}"/>
    <cellStyle name="Normal 5 8 6 2 4" xfId="30857" xr:uid="{00000000-0005-0000-0000-0000EB770000}"/>
    <cellStyle name="Normal 5 8 6 2 5" xfId="30858" xr:uid="{00000000-0005-0000-0000-0000EC770000}"/>
    <cellStyle name="Normal 5 8 6 2 6" xfId="30859" xr:uid="{00000000-0005-0000-0000-0000ED770000}"/>
    <cellStyle name="Normal 5 8 6 2 7" xfId="30860" xr:uid="{00000000-0005-0000-0000-0000EE770000}"/>
    <cellStyle name="Normal 5 8 6 2 8" xfId="30861" xr:uid="{00000000-0005-0000-0000-0000EF770000}"/>
    <cellStyle name="Normal 5 8 6 2 9" xfId="30862" xr:uid="{00000000-0005-0000-0000-0000F0770000}"/>
    <cellStyle name="Normal 5 8 6 3" xfId="30863" xr:uid="{00000000-0005-0000-0000-0000F1770000}"/>
    <cellStyle name="Normal 5 8 6 4" xfId="30864" xr:uid="{00000000-0005-0000-0000-0000F2770000}"/>
    <cellStyle name="Normal 5 8 6 5" xfId="30865" xr:uid="{00000000-0005-0000-0000-0000F3770000}"/>
    <cellStyle name="Normal 5 8 6 6" xfId="30866" xr:uid="{00000000-0005-0000-0000-0000F4770000}"/>
    <cellStyle name="Normal 5 8 6 7" xfId="30867" xr:uid="{00000000-0005-0000-0000-0000F5770000}"/>
    <cellStyle name="Normal 5 8 6 8" xfId="30868" xr:uid="{00000000-0005-0000-0000-0000F6770000}"/>
    <cellStyle name="Normal 5 8 6 9" xfId="30869" xr:uid="{00000000-0005-0000-0000-0000F7770000}"/>
    <cellStyle name="Normal 5 9" xfId="4859" xr:uid="{00000000-0005-0000-0000-0000F8770000}"/>
    <cellStyle name="Normal 5 9 10" xfId="30870" xr:uid="{00000000-0005-0000-0000-0000F9770000}"/>
    <cellStyle name="Normal 5 9 11" xfId="30871" xr:uid="{00000000-0005-0000-0000-0000FA770000}"/>
    <cellStyle name="Normal 5 9 12" xfId="30872" xr:uid="{00000000-0005-0000-0000-0000FB770000}"/>
    <cellStyle name="Normal 5 9 2" xfId="4860" xr:uid="{00000000-0005-0000-0000-0000FC770000}"/>
    <cellStyle name="Normal 5 9 2 10" xfId="30873" xr:uid="{00000000-0005-0000-0000-0000FD770000}"/>
    <cellStyle name="Normal 5 9 2 11" xfId="30874" xr:uid="{00000000-0005-0000-0000-0000FE770000}"/>
    <cellStyle name="Normal 5 9 2 2" xfId="30875" xr:uid="{00000000-0005-0000-0000-0000FF770000}"/>
    <cellStyle name="Normal 5 9 2 2 10" xfId="30876" xr:uid="{00000000-0005-0000-0000-000000780000}"/>
    <cellStyle name="Normal 5 9 2 2 2" xfId="30877" xr:uid="{00000000-0005-0000-0000-000001780000}"/>
    <cellStyle name="Normal 5 9 2 2 3" xfId="30878" xr:uid="{00000000-0005-0000-0000-000002780000}"/>
    <cellStyle name="Normal 5 9 2 2 4" xfId="30879" xr:uid="{00000000-0005-0000-0000-000003780000}"/>
    <cellStyle name="Normal 5 9 2 2 5" xfId="30880" xr:uid="{00000000-0005-0000-0000-000004780000}"/>
    <cellStyle name="Normal 5 9 2 2 6" xfId="30881" xr:uid="{00000000-0005-0000-0000-000005780000}"/>
    <cellStyle name="Normal 5 9 2 2 7" xfId="30882" xr:uid="{00000000-0005-0000-0000-000006780000}"/>
    <cellStyle name="Normal 5 9 2 2 8" xfId="30883" xr:uid="{00000000-0005-0000-0000-000007780000}"/>
    <cellStyle name="Normal 5 9 2 2 9" xfId="30884" xr:uid="{00000000-0005-0000-0000-000008780000}"/>
    <cellStyle name="Normal 5 9 2 3" xfId="30885" xr:uid="{00000000-0005-0000-0000-000009780000}"/>
    <cellStyle name="Normal 5 9 2 4" xfId="30886" xr:uid="{00000000-0005-0000-0000-00000A780000}"/>
    <cellStyle name="Normal 5 9 2 5" xfId="30887" xr:uid="{00000000-0005-0000-0000-00000B780000}"/>
    <cellStyle name="Normal 5 9 2 6" xfId="30888" xr:uid="{00000000-0005-0000-0000-00000C780000}"/>
    <cellStyle name="Normal 5 9 2 7" xfId="30889" xr:uid="{00000000-0005-0000-0000-00000D780000}"/>
    <cellStyle name="Normal 5 9 2 8" xfId="30890" xr:uid="{00000000-0005-0000-0000-00000E780000}"/>
    <cellStyle name="Normal 5 9 2 9" xfId="30891" xr:uid="{00000000-0005-0000-0000-00000F780000}"/>
    <cellStyle name="Normal 5 9 3" xfId="30892" xr:uid="{00000000-0005-0000-0000-000010780000}"/>
    <cellStyle name="Normal 5 9 3 10" xfId="30893" xr:uid="{00000000-0005-0000-0000-000011780000}"/>
    <cellStyle name="Normal 5 9 3 2" xfId="30894" xr:uid="{00000000-0005-0000-0000-000012780000}"/>
    <cellStyle name="Normal 5 9 3 3" xfId="30895" xr:uid="{00000000-0005-0000-0000-000013780000}"/>
    <cellStyle name="Normal 5 9 3 4" xfId="30896" xr:uid="{00000000-0005-0000-0000-000014780000}"/>
    <cellStyle name="Normal 5 9 3 5" xfId="30897" xr:uid="{00000000-0005-0000-0000-000015780000}"/>
    <cellStyle name="Normal 5 9 3 6" xfId="30898" xr:uid="{00000000-0005-0000-0000-000016780000}"/>
    <cellStyle name="Normal 5 9 3 7" xfId="30899" xr:uid="{00000000-0005-0000-0000-000017780000}"/>
    <cellStyle name="Normal 5 9 3 8" xfId="30900" xr:uid="{00000000-0005-0000-0000-000018780000}"/>
    <cellStyle name="Normal 5 9 3 9" xfId="30901" xr:uid="{00000000-0005-0000-0000-000019780000}"/>
    <cellStyle name="Normal 5 9 4" xfId="30902" xr:uid="{00000000-0005-0000-0000-00001A780000}"/>
    <cellStyle name="Normal 5 9 5" xfId="30903" xr:uid="{00000000-0005-0000-0000-00001B780000}"/>
    <cellStyle name="Normal 5 9 6" xfId="30904" xr:uid="{00000000-0005-0000-0000-00001C780000}"/>
    <cellStyle name="Normal 5 9 7" xfId="30905" xr:uid="{00000000-0005-0000-0000-00001D780000}"/>
    <cellStyle name="Normal 5 9 8" xfId="30906" xr:uid="{00000000-0005-0000-0000-00001E780000}"/>
    <cellStyle name="Normal 5 9 9" xfId="30907" xr:uid="{00000000-0005-0000-0000-00001F780000}"/>
    <cellStyle name="Normal 54" xfId="1507" xr:uid="{00000000-0005-0000-0000-000020780000}"/>
    <cellStyle name="Normal 6" xfId="21" xr:uid="{00000000-0005-0000-0000-000021780000}"/>
    <cellStyle name="Normal 6 10" xfId="4862" xr:uid="{00000000-0005-0000-0000-000022780000}"/>
    <cellStyle name="Normal 6 10 10" xfId="30908" xr:uid="{00000000-0005-0000-0000-000023780000}"/>
    <cellStyle name="Normal 6 10 11" xfId="30909" xr:uid="{00000000-0005-0000-0000-000024780000}"/>
    <cellStyle name="Normal 6 10 12" xfId="30910" xr:uid="{00000000-0005-0000-0000-000025780000}"/>
    <cellStyle name="Normal 6 10 2" xfId="4863" xr:uid="{00000000-0005-0000-0000-000026780000}"/>
    <cellStyle name="Normal 6 10 2 10" xfId="30911" xr:uid="{00000000-0005-0000-0000-000027780000}"/>
    <cellStyle name="Normal 6 10 2 11" xfId="30912" xr:uid="{00000000-0005-0000-0000-000028780000}"/>
    <cellStyle name="Normal 6 10 2 2" xfId="30913" xr:uid="{00000000-0005-0000-0000-000029780000}"/>
    <cellStyle name="Normal 6 10 2 2 10" xfId="30914" xr:uid="{00000000-0005-0000-0000-00002A780000}"/>
    <cellStyle name="Normal 6 10 2 2 2" xfId="30915" xr:uid="{00000000-0005-0000-0000-00002B780000}"/>
    <cellStyle name="Normal 6 10 2 2 3" xfId="30916" xr:uid="{00000000-0005-0000-0000-00002C780000}"/>
    <cellStyle name="Normal 6 10 2 2 4" xfId="30917" xr:uid="{00000000-0005-0000-0000-00002D780000}"/>
    <cellStyle name="Normal 6 10 2 2 5" xfId="30918" xr:uid="{00000000-0005-0000-0000-00002E780000}"/>
    <cellStyle name="Normal 6 10 2 2 6" xfId="30919" xr:uid="{00000000-0005-0000-0000-00002F780000}"/>
    <cellStyle name="Normal 6 10 2 2 7" xfId="30920" xr:uid="{00000000-0005-0000-0000-000030780000}"/>
    <cellStyle name="Normal 6 10 2 2 8" xfId="30921" xr:uid="{00000000-0005-0000-0000-000031780000}"/>
    <cellStyle name="Normal 6 10 2 2 9" xfId="30922" xr:uid="{00000000-0005-0000-0000-000032780000}"/>
    <cellStyle name="Normal 6 10 2 3" xfId="30923" xr:uid="{00000000-0005-0000-0000-000033780000}"/>
    <cellStyle name="Normal 6 10 2 4" xfId="30924" xr:uid="{00000000-0005-0000-0000-000034780000}"/>
    <cellStyle name="Normal 6 10 2 5" xfId="30925" xr:uid="{00000000-0005-0000-0000-000035780000}"/>
    <cellStyle name="Normal 6 10 2 6" xfId="30926" xr:uid="{00000000-0005-0000-0000-000036780000}"/>
    <cellStyle name="Normal 6 10 2 7" xfId="30927" xr:uid="{00000000-0005-0000-0000-000037780000}"/>
    <cellStyle name="Normal 6 10 2 8" xfId="30928" xr:uid="{00000000-0005-0000-0000-000038780000}"/>
    <cellStyle name="Normal 6 10 2 9" xfId="30929" xr:uid="{00000000-0005-0000-0000-000039780000}"/>
    <cellStyle name="Normal 6 10 3" xfId="30930" xr:uid="{00000000-0005-0000-0000-00003A780000}"/>
    <cellStyle name="Normal 6 10 3 10" xfId="30931" xr:uid="{00000000-0005-0000-0000-00003B780000}"/>
    <cellStyle name="Normal 6 10 3 2" xfId="30932" xr:uid="{00000000-0005-0000-0000-00003C780000}"/>
    <cellStyle name="Normal 6 10 3 3" xfId="30933" xr:uid="{00000000-0005-0000-0000-00003D780000}"/>
    <cellStyle name="Normal 6 10 3 4" xfId="30934" xr:uid="{00000000-0005-0000-0000-00003E780000}"/>
    <cellStyle name="Normal 6 10 3 5" xfId="30935" xr:uid="{00000000-0005-0000-0000-00003F780000}"/>
    <cellStyle name="Normal 6 10 3 6" xfId="30936" xr:uid="{00000000-0005-0000-0000-000040780000}"/>
    <cellStyle name="Normal 6 10 3 7" xfId="30937" xr:uid="{00000000-0005-0000-0000-000041780000}"/>
    <cellStyle name="Normal 6 10 3 8" xfId="30938" xr:uid="{00000000-0005-0000-0000-000042780000}"/>
    <cellStyle name="Normal 6 10 3 9" xfId="30939" xr:uid="{00000000-0005-0000-0000-000043780000}"/>
    <cellStyle name="Normal 6 10 4" xfId="30940" xr:uid="{00000000-0005-0000-0000-000044780000}"/>
    <cellStyle name="Normal 6 10 5" xfId="30941" xr:uid="{00000000-0005-0000-0000-000045780000}"/>
    <cellStyle name="Normal 6 10 6" xfId="30942" xr:uid="{00000000-0005-0000-0000-000046780000}"/>
    <cellStyle name="Normal 6 10 7" xfId="30943" xr:uid="{00000000-0005-0000-0000-000047780000}"/>
    <cellStyle name="Normal 6 10 8" xfId="30944" xr:uid="{00000000-0005-0000-0000-000048780000}"/>
    <cellStyle name="Normal 6 10 9" xfId="30945" xr:uid="{00000000-0005-0000-0000-000049780000}"/>
    <cellStyle name="Normal 6 11" xfId="4864" xr:uid="{00000000-0005-0000-0000-00004A780000}"/>
    <cellStyle name="Normal 6 11 10" xfId="30946" xr:uid="{00000000-0005-0000-0000-00004B780000}"/>
    <cellStyle name="Normal 6 11 11" xfId="30947" xr:uid="{00000000-0005-0000-0000-00004C780000}"/>
    <cellStyle name="Normal 6 11 12" xfId="30948" xr:uid="{00000000-0005-0000-0000-00004D780000}"/>
    <cellStyle name="Normal 6 11 2" xfId="4865" xr:uid="{00000000-0005-0000-0000-00004E780000}"/>
    <cellStyle name="Normal 6 11 2 10" xfId="30949" xr:uid="{00000000-0005-0000-0000-00004F780000}"/>
    <cellStyle name="Normal 6 11 2 11" xfId="30950" xr:uid="{00000000-0005-0000-0000-000050780000}"/>
    <cellStyle name="Normal 6 11 2 2" xfId="30951" xr:uid="{00000000-0005-0000-0000-000051780000}"/>
    <cellStyle name="Normal 6 11 2 2 10" xfId="30952" xr:uid="{00000000-0005-0000-0000-000052780000}"/>
    <cellStyle name="Normal 6 11 2 2 2" xfId="30953" xr:uid="{00000000-0005-0000-0000-000053780000}"/>
    <cellStyle name="Normal 6 11 2 2 3" xfId="30954" xr:uid="{00000000-0005-0000-0000-000054780000}"/>
    <cellStyle name="Normal 6 11 2 2 4" xfId="30955" xr:uid="{00000000-0005-0000-0000-000055780000}"/>
    <cellStyle name="Normal 6 11 2 2 5" xfId="30956" xr:uid="{00000000-0005-0000-0000-000056780000}"/>
    <cellStyle name="Normal 6 11 2 2 6" xfId="30957" xr:uid="{00000000-0005-0000-0000-000057780000}"/>
    <cellStyle name="Normal 6 11 2 2 7" xfId="30958" xr:uid="{00000000-0005-0000-0000-000058780000}"/>
    <cellStyle name="Normal 6 11 2 2 8" xfId="30959" xr:uid="{00000000-0005-0000-0000-000059780000}"/>
    <cellStyle name="Normal 6 11 2 2 9" xfId="30960" xr:uid="{00000000-0005-0000-0000-00005A780000}"/>
    <cellStyle name="Normal 6 11 2 3" xfId="30961" xr:uid="{00000000-0005-0000-0000-00005B780000}"/>
    <cellStyle name="Normal 6 11 2 4" xfId="30962" xr:uid="{00000000-0005-0000-0000-00005C780000}"/>
    <cellStyle name="Normal 6 11 2 5" xfId="30963" xr:uid="{00000000-0005-0000-0000-00005D780000}"/>
    <cellStyle name="Normal 6 11 2 6" xfId="30964" xr:uid="{00000000-0005-0000-0000-00005E780000}"/>
    <cellStyle name="Normal 6 11 2 7" xfId="30965" xr:uid="{00000000-0005-0000-0000-00005F780000}"/>
    <cellStyle name="Normal 6 11 2 8" xfId="30966" xr:uid="{00000000-0005-0000-0000-000060780000}"/>
    <cellStyle name="Normal 6 11 2 9" xfId="30967" xr:uid="{00000000-0005-0000-0000-000061780000}"/>
    <cellStyle name="Normal 6 11 3" xfId="30968" xr:uid="{00000000-0005-0000-0000-000062780000}"/>
    <cellStyle name="Normal 6 11 3 10" xfId="30969" xr:uid="{00000000-0005-0000-0000-000063780000}"/>
    <cellStyle name="Normal 6 11 3 2" xfId="30970" xr:uid="{00000000-0005-0000-0000-000064780000}"/>
    <cellStyle name="Normal 6 11 3 3" xfId="30971" xr:uid="{00000000-0005-0000-0000-000065780000}"/>
    <cellStyle name="Normal 6 11 3 4" xfId="30972" xr:uid="{00000000-0005-0000-0000-000066780000}"/>
    <cellStyle name="Normal 6 11 3 5" xfId="30973" xr:uid="{00000000-0005-0000-0000-000067780000}"/>
    <cellStyle name="Normal 6 11 3 6" xfId="30974" xr:uid="{00000000-0005-0000-0000-000068780000}"/>
    <cellStyle name="Normal 6 11 3 7" xfId="30975" xr:uid="{00000000-0005-0000-0000-000069780000}"/>
    <cellStyle name="Normal 6 11 3 8" xfId="30976" xr:uid="{00000000-0005-0000-0000-00006A780000}"/>
    <cellStyle name="Normal 6 11 3 9" xfId="30977" xr:uid="{00000000-0005-0000-0000-00006B780000}"/>
    <cellStyle name="Normal 6 11 4" xfId="30978" xr:uid="{00000000-0005-0000-0000-00006C780000}"/>
    <cellStyle name="Normal 6 11 5" xfId="30979" xr:uid="{00000000-0005-0000-0000-00006D780000}"/>
    <cellStyle name="Normal 6 11 6" xfId="30980" xr:uid="{00000000-0005-0000-0000-00006E780000}"/>
    <cellStyle name="Normal 6 11 7" xfId="30981" xr:uid="{00000000-0005-0000-0000-00006F780000}"/>
    <cellStyle name="Normal 6 11 8" xfId="30982" xr:uid="{00000000-0005-0000-0000-000070780000}"/>
    <cellStyle name="Normal 6 11 9" xfId="30983" xr:uid="{00000000-0005-0000-0000-000071780000}"/>
    <cellStyle name="Normal 6 12" xfId="4866" xr:uid="{00000000-0005-0000-0000-000072780000}"/>
    <cellStyle name="Normal 6 12 10" xfId="30984" xr:uid="{00000000-0005-0000-0000-000073780000}"/>
    <cellStyle name="Normal 6 12 11" xfId="30985" xr:uid="{00000000-0005-0000-0000-000074780000}"/>
    <cellStyle name="Normal 6 12 12" xfId="30986" xr:uid="{00000000-0005-0000-0000-000075780000}"/>
    <cellStyle name="Normal 6 12 2" xfId="4867" xr:uid="{00000000-0005-0000-0000-000076780000}"/>
    <cellStyle name="Normal 6 12 2 10" xfId="30987" xr:uid="{00000000-0005-0000-0000-000077780000}"/>
    <cellStyle name="Normal 6 12 2 11" xfId="30988" xr:uid="{00000000-0005-0000-0000-000078780000}"/>
    <cellStyle name="Normal 6 12 2 2" xfId="30989" xr:uid="{00000000-0005-0000-0000-000079780000}"/>
    <cellStyle name="Normal 6 12 2 2 10" xfId="30990" xr:uid="{00000000-0005-0000-0000-00007A780000}"/>
    <cellStyle name="Normal 6 12 2 2 2" xfId="30991" xr:uid="{00000000-0005-0000-0000-00007B780000}"/>
    <cellStyle name="Normal 6 12 2 2 3" xfId="30992" xr:uid="{00000000-0005-0000-0000-00007C780000}"/>
    <cellStyle name="Normal 6 12 2 2 4" xfId="30993" xr:uid="{00000000-0005-0000-0000-00007D780000}"/>
    <cellStyle name="Normal 6 12 2 2 5" xfId="30994" xr:uid="{00000000-0005-0000-0000-00007E780000}"/>
    <cellStyle name="Normal 6 12 2 2 6" xfId="30995" xr:uid="{00000000-0005-0000-0000-00007F780000}"/>
    <cellStyle name="Normal 6 12 2 2 7" xfId="30996" xr:uid="{00000000-0005-0000-0000-000080780000}"/>
    <cellStyle name="Normal 6 12 2 2 8" xfId="30997" xr:uid="{00000000-0005-0000-0000-000081780000}"/>
    <cellStyle name="Normal 6 12 2 2 9" xfId="30998" xr:uid="{00000000-0005-0000-0000-000082780000}"/>
    <cellStyle name="Normal 6 12 2 3" xfId="30999" xr:uid="{00000000-0005-0000-0000-000083780000}"/>
    <cellStyle name="Normal 6 12 2 4" xfId="31000" xr:uid="{00000000-0005-0000-0000-000084780000}"/>
    <cellStyle name="Normal 6 12 2 5" xfId="31001" xr:uid="{00000000-0005-0000-0000-000085780000}"/>
    <cellStyle name="Normal 6 12 2 6" xfId="31002" xr:uid="{00000000-0005-0000-0000-000086780000}"/>
    <cellStyle name="Normal 6 12 2 7" xfId="31003" xr:uid="{00000000-0005-0000-0000-000087780000}"/>
    <cellStyle name="Normal 6 12 2 8" xfId="31004" xr:uid="{00000000-0005-0000-0000-000088780000}"/>
    <cellStyle name="Normal 6 12 2 9" xfId="31005" xr:uid="{00000000-0005-0000-0000-000089780000}"/>
    <cellStyle name="Normal 6 12 3" xfId="31006" xr:uid="{00000000-0005-0000-0000-00008A780000}"/>
    <cellStyle name="Normal 6 12 3 10" xfId="31007" xr:uid="{00000000-0005-0000-0000-00008B780000}"/>
    <cellStyle name="Normal 6 12 3 2" xfId="31008" xr:uid="{00000000-0005-0000-0000-00008C780000}"/>
    <cellStyle name="Normal 6 12 3 3" xfId="31009" xr:uid="{00000000-0005-0000-0000-00008D780000}"/>
    <cellStyle name="Normal 6 12 3 4" xfId="31010" xr:uid="{00000000-0005-0000-0000-00008E780000}"/>
    <cellStyle name="Normal 6 12 3 5" xfId="31011" xr:uid="{00000000-0005-0000-0000-00008F780000}"/>
    <cellStyle name="Normal 6 12 3 6" xfId="31012" xr:uid="{00000000-0005-0000-0000-000090780000}"/>
    <cellStyle name="Normal 6 12 3 7" xfId="31013" xr:uid="{00000000-0005-0000-0000-000091780000}"/>
    <cellStyle name="Normal 6 12 3 8" xfId="31014" xr:uid="{00000000-0005-0000-0000-000092780000}"/>
    <cellStyle name="Normal 6 12 3 9" xfId="31015" xr:uid="{00000000-0005-0000-0000-000093780000}"/>
    <cellStyle name="Normal 6 12 4" xfId="31016" xr:uid="{00000000-0005-0000-0000-000094780000}"/>
    <cellStyle name="Normal 6 12 5" xfId="31017" xr:uid="{00000000-0005-0000-0000-000095780000}"/>
    <cellStyle name="Normal 6 12 6" xfId="31018" xr:uid="{00000000-0005-0000-0000-000096780000}"/>
    <cellStyle name="Normal 6 12 7" xfId="31019" xr:uid="{00000000-0005-0000-0000-000097780000}"/>
    <cellStyle name="Normal 6 12 8" xfId="31020" xr:uid="{00000000-0005-0000-0000-000098780000}"/>
    <cellStyle name="Normal 6 12 9" xfId="31021" xr:uid="{00000000-0005-0000-0000-000099780000}"/>
    <cellStyle name="Normal 6 13" xfId="4868" xr:uid="{00000000-0005-0000-0000-00009A780000}"/>
    <cellStyle name="Normal 6 13 10" xfId="31022" xr:uid="{00000000-0005-0000-0000-00009B780000}"/>
    <cellStyle name="Normal 6 13 11" xfId="31023" xr:uid="{00000000-0005-0000-0000-00009C780000}"/>
    <cellStyle name="Normal 6 13 12" xfId="31024" xr:uid="{00000000-0005-0000-0000-00009D780000}"/>
    <cellStyle name="Normal 6 13 2" xfId="4869" xr:uid="{00000000-0005-0000-0000-00009E780000}"/>
    <cellStyle name="Normal 6 13 2 10" xfId="31025" xr:uid="{00000000-0005-0000-0000-00009F780000}"/>
    <cellStyle name="Normal 6 13 2 11" xfId="31026" xr:uid="{00000000-0005-0000-0000-0000A0780000}"/>
    <cellStyle name="Normal 6 13 2 2" xfId="31027" xr:uid="{00000000-0005-0000-0000-0000A1780000}"/>
    <cellStyle name="Normal 6 13 2 2 10" xfId="31028" xr:uid="{00000000-0005-0000-0000-0000A2780000}"/>
    <cellStyle name="Normal 6 13 2 2 2" xfId="31029" xr:uid="{00000000-0005-0000-0000-0000A3780000}"/>
    <cellStyle name="Normal 6 13 2 2 3" xfId="31030" xr:uid="{00000000-0005-0000-0000-0000A4780000}"/>
    <cellStyle name="Normal 6 13 2 2 4" xfId="31031" xr:uid="{00000000-0005-0000-0000-0000A5780000}"/>
    <cellStyle name="Normal 6 13 2 2 5" xfId="31032" xr:uid="{00000000-0005-0000-0000-0000A6780000}"/>
    <cellStyle name="Normal 6 13 2 2 6" xfId="31033" xr:uid="{00000000-0005-0000-0000-0000A7780000}"/>
    <cellStyle name="Normal 6 13 2 2 7" xfId="31034" xr:uid="{00000000-0005-0000-0000-0000A8780000}"/>
    <cellStyle name="Normal 6 13 2 2 8" xfId="31035" xr:uid="{00000000-0005-0000-0000-0000A9780000}"/>
    <cellStyle name="Normal 6 13 2 2 9" xfId="31036" xr:uid="{00000000-0005-0000-0000-0000AA780000}"/>
    <cellStyle name="Normal 6 13 2 3" xfId="31037" xr:uid="{00000000-0005-0000-0000-0000AB780000}"/>
    <cellStyle name="Normal 6 13 2 4" xfId="31038" xr:uid="{00000000-0005-0000-0000-0000AC780000}"/>
    <cellStyle name="Normal 6 13 2 5" xfId="31039" xr:uid="{00000000-0005-0000-0000-0000AD780000}"/>
    <cellStyle name="Normal 6 13 2 6" xfId="31040" xr:uid="{00000000-0005-0000-0000-0000AE780000}"/>
    <cellStyle name="Normal 6 13 2 7" xfId="31041" xr:uid="{00000000-0005-0000-0000-0000AF780000}"/>
    <cellStyle name="Normal 6 13 2 8" xfId="31042" xr:uid="{00000000-0005-0000-0000-0000B0780000}"/>
    <cellStyle name="Normal 6 13 2 9" xfId="31043" xr:uid="{00000000-0005-0000-0000-0000B1780000}"/>
    <cellStyle name="Normal 6 13 3" xfId="31044" xr:uid="{00000000-0005-0000-0000-0000B2780000}"/>
    <cellStyle name="Normal 6 13 3 10" xfId="31045" xr:uid="{00000000-0005-0000-0000-0000B3780000}"/>
    <cellStyle name="Normal 6 13 3 2" xfId="31046" xr:uid="{00000000-0005-0000-0000-0000B4780000}"/>
    <cellStyle name="Normal 6 13 3 3" xfId="31047" xr:uid="{00000000-0005-0000-0000-0000B5780000}"/>
    <cellStyle name="Normal 6 13 3 4" xfId="31048" xr:uid="{00000000-0005-0000-0000-0000B6780000}"/>
    <cellStyle name="Normal 6 13 3 5" xfId="31049" xr:uid="{00000000-0005-0000-0000-0000B7780000}"/>
    <cellStyle name="Normal 6 13 3 6" xfId="31050" xr:uid="{00000000-0005-0000-0000-0000B8780000}"/>
    <cellStyle name="Normal 6 13 3 7" xfId="31051" xr:uid="{00000000-0005-0000-0000-0000B9780000}"/>
    <cellStyle name="Normal 6 13 3 8" xfId="31052" xr:uid="{00000000-0005-0000-0000-0000BA780000}"/>
    <cellStyle name="Normal 6 13 3 9" xfId="31053" xr:uid="{00000000-0005-0000-0000-0000BB780000}"/>
    <cellStyle name="Normal 6 13 4" xfId="31054" xr:uid="{00000000-0005-0000-0000-0000BC780000}"/>
    <cellStyle name="Normal 6 13 5" xfId="31055" xr:uid="{00000000-0005-0000-0000-0000BD780000}"/>
    <cellStyle name="Normal 6 13 6" xfId="31056" xr:uid="{00000000-0005-0000-0000-0000BE780000}"/>
    <cellStyle name="Normal 6 13 7" xfId="31057" xr:uid="{00000000-0005-0000-0000-0000BF780000}"/>
    <cellStyle name="Normal 6 13 8" xfId="31058" xr:uid="{00000000-0005-0000-0000-0000C0780000}"/>
    <cellStyle name="Normal 6 13 9" xfId="31059" xr:uid="{00000000-0005-0000-0000-0000C1780000}"/>
    <cellStyle name="Normal 6 14" xfId="4870" xr:uid="{00000000-0005-0000-0000-0000C2780000}"/>
    <cellStyle name="Normal 6 14 10" xfId="31060" xr:uid="{00000000-0005-0000-0000-0000C3780000}"/>
    <cellStyle name="Normal 6 14 11" xfId="31061" xr:uid="{00000000-0005-0000-0000-0000C4780000}"/>
    <cellStyle name="Normal 6 14 12" xfId="31062" xr:uid="{00000000-0005-0000-0000-0000C5780000}"/>
    <cellStyle name="Normal 6 14 2" xfId="4871" xr:uid="{00000000-0005-0000-0000-0000C6780000}"/>
    <cellStyle name="Normal 6 14 2 10" xfId="31063" xr:uid="{00000000-0005-0000-0000-0000C7780000}"/>
    <cellStyle name="Normal 6 14 2 11" xfId="31064" xr:uid="{00000000-0005-0000-0000-0000C8780000}"/>
    <cellStyle name="Normal 6 14 2 2" xfId="31065" xr:uid="{00000000-0005-0000-0000-0000C9780000}"/>
    <cellStyle name="Normal 6 14 2 2 10" xfId="31066" xr:uid="{00000000-0005-0000-0000-0000CA780000}"/>
    <cellStyle name="Normal 6 14 2 2 2" xfId="31067" xr:uid="{00000000-0005-0000-0000-0000CB780000}"/>
    <cellStyle name="Normal 6 14 2 2 3" xfId="31068" xr:uid="{00000000-0005-0000-0000-0000CC780000}"/>
    <cellStyle name="Normal 6 14 2 2 4" xfId="31069" xr:uid="{00000000-0005-0000-0000-0000CD780000}"/>
    <cellStyle name="Normal 6 14 2 2 5" xfId="31070" xr:uid="{00000000-0005-0000-0000-0000CE780000}"/>
    <cellStyle name="Normal 6 14 2 2 6" xfId="31071" xr:uid="{00000000-0005-0000-0000-0000CF780000}"/>
    <cellStyle name="Normal 6 14 2 2 7" xfId="31072" xr:uid="{00000000-0005-0000-0000-0000D0780000}"/>
    <cellStyle name="Normal 6 14 2 2 8" xfId="31073" xr:uid="{00000000-0005-0000-0000-0000D1780000}"/>
    <cellStyle name="Normal 6 14 2 2 9" xfId="31074" xr:uid="{00000000-0005-0000-0000-0000D2780000}"/>
    <cellStyle name="Normal 6 14 2 3" xfId="31075" xr:uid="{00000000-0005-0000-0000-0000D3780000}"/>
    <cellStyle name="Normal 6 14 2 4" xfId="31076" xr:uid="{00000000-0005-0000-0000-0000D4780000}"/>
    <cellStyle name="Normal 6 14 2 5" xfId="31077" xr:uid="{00000000-0005-0000-0000-0000D5780000}"/>
    <cellStyle name="Normal 6 14 2 6" xfId="31078" xr:uid="{00000000-0005-0000-0000-0000D6780000}"/>
    <cellStyle name="Normal 6 14 2 7" xfId="31079" xr:uid="{00000000-0005-0000-0000-0000D7780000}"/>
    <cellStyle name="Normal 6 14 2 8" xfId="31080" xr:uid="{00000000-0005-0000-0000-0000D8780000}"/>
    <cellStyle name="Normal 6 14 2 9" xfId="31081" xr:uid="{00000000-0005-0000-0000-0000D9780000}"/>
    <cellStyle name="Normal 6 14 3" xfId="31082" xr:uid="{00000000-0005-0000-0000-0000DA780000}"/>
    <cellStyle name="Normal 6 14 3 10" xfId="31083" xr:uid="{00000000-0005-0000-0000-0000DB780000}"/>
    <cellStyle name="Normal 6 14 3 2" xfId="31084" xr:uid="{00000000-0005-0000-0000-0000DC780000}"/>
    <cellStyle name="Normal 6 14 3 3" xfId="31085" xr:uid="{00000000-0005-0000-0000-0000DD780000}"/>
    <cellStyle name="Normal 6 14 3 4" xfId="31086" xr:uid="{00000000-0005-0000-0000-0000DE780000}"/>
    <cellStyle name="Normal 6 14 3 5" xfId="31087" xr:uid="{00000000-0005-0000-0000-0000DF780000}"/>
    <cellStyle name="Normal 6 14 3 6" xfId="31088" xr:uid="{00000000-0005-0000-0000-0000E0780000}"/>
    <cellStyle name="Normal 6 14 3 7" xfId="31089" xr:uid="{00000000-0005-0000-0000-0000E1780000}"/>
    <cellStyle name="Normal 6 14 3 8" xfId="31090" xr:uid="{00000000-0005-0000-0000-0000E2780000}"/>
    <cellStyle name="Normal 6 14 3 9" xfId="31091" xr:uid="{00000000-0005-0000-0000-0000E3780000}"/>
    <cellStyle name="Normal 6 14 4" xfId="31092" xr:uid="{00000000-0005-0000-0000-0000E4780000}"/>
    <cellStyle name="Normal 6 14 5" xfId="31093" xr:uid="{00000000-0005-0000-0000-0000E5780000}"/>
    <cellStyle name="Normal 6 14 6" xfId="31094" xr:uid="{00000000-0005-0000-0000-0000E6780000}"/>
    <cellStyle name="Normal 6 14 7" xfId="31095" xr:uid="{00000000-0005-0000-0000-0000E7780000}"/>
    <cellStyle name="Normal 6 14 8" xfId="31096" xr:uid="{00000000-0005-0000-0000-0000E8780000}"/>
    <cellStyle name="Normal 6 14 9" xfId="31097" xr:uid="{00000000-0005-0000-0000-0000E9780000}"/>
    <cellStyle name="Normal 6 15" xfId="4872" xr:uid="{00000000-0005-0000-0000-0000EA780000}"/>
    <cellStyle name="Normal 6 15 10" xfId="31098" xr:uid="{00000000-0005-0000-0000-0000EB780000}"/>
    <cellStyle name="Normal 6 15 11" xfId="31099" xr:uid="{00000000-0005-0000-0000-0000EC780000}"/>
    <cellStyle name="Normal 6 15 12" xfId="31100" xr:uid="{00000000-0005-0000-0000-0000ED780000}"/>
    <cellStyle name="Normal 6 15 2" xfId="4873" xr:uid="{00000000-0005-0000-0000-0000EE780000}"/>
    <cellStyle name="Normal 6 15 2 10" xfId="31101" xr:uid="{00000000-0005-0000-0000-0000EF780000}"/>
    <cellStyle name="Normal 6 15 2 11" xfId="31102" xr:uid="{00000000-0005-0000-0000-0000F0780000}"/>
    <cellStyle name="Normal 6 15 2 2" xfId="31103" xr:uid="{00000000-0005-0000-0000-0000F1780000}"/>
    <cellStyle name="Normal 6 15 2 2 10" xfId="31104" xr:uid="{00000000-0005-0000-0000-0000F2780000}"/>
    <cellStyle name="Normal 6 15 2 2 2" xfId="31105" xr:uid="{00000000-0005-0000-0000-0000F3780000}"/>
    <cellStyle name="Normal 6 15 2 2 3" xfId="31106" xr:uid="{00000000-0005-0000-0000-0000F4780000}"/>
    <cellStyle name="Normal 6 15 2 2 4" xfId="31107" xr:uid="{00000000-0005-0000-0000-0000F5780000}"/>
    <cellStyle name="Normal 6 15 2 2 5" xfId="31108" xr:uid="{00000000-0005-0000-0000-0000F6780000}"/>
    <cellStyle name="Normal 6 15 2 2 6" xfId="31109" xr:uid="{00000000-0005-0000-0000-0000F7780000}"/>
    <cellStyle name="Normal 6 15 2 2 7" xfId="31110" xr:uid="{00000000-0005-0000-0000-0000F8780000}"/>
    <cellStyle name="Normal 6 15 2 2 8" xfId="31111" xr:uid="{00000000-0005-0000-0000-0000F9780000}"/>
    <cellStyle name="Normal 6 15 2 2 9" xfId="31112" xr:uid="{00000000-0005-0000-0000-0000FA780000}"/>
    <cellStyle name="Normal 6 15 2 3" xfId="31113" xr:uid="{00000000-0005-0000-0000-0000FB780000}"/>
    <cellStyle name="Normal 6 15 2 4" xfId="31114" xr:uid="{00000000-0005-0000-0000-0000FC780000}"/>
    <cellStyle name="Normal 6 15 2 5" xfId="31115" xr:uid="{00000000-0005-0000-0000-0000FD780000}"/>
    <cellStyle name="Normal 6 15 2 6" xfId="31116" xr:uid="{00000000-0005-0000-0000-0000FE780000}"/>
    <cellStyle name="Normal 6 15 2 7" xfId="31117" xr:uid="{00000000-0005-0000-0000-0000FF780000}"/>
    <cellStyle name="Normal 6 15 2 8" xfId="31118" xr:uid="{00000000-0005-0000-0000-000000790000}"/>
    <cellStyle name="Normal 6 15 2 9" xfId="31119" xr:uid="{00000000-0005-0000-0000-000001790000}"/>
    <cellStyle name="Normal 6 15 3" xfId="31120" xr:uid="{00000000-0005-0000-0000-000002790000}"/>
    <cellStyle name="Normal 6 15 3 10" xfId="31121" xr:uid="{00000000-0005-0000-0000-000003790000}"/>
    <cellStyle name="Normal 6 15 3 2" xfId="31122" xr:uid="{00000000-0005-0000-0000-000004790000}"/>
    <cellStyle name="Normal 6 15 3 3" xfId="31123" xr:uid="{00000000-0005-0000-0000-000005790000}"/>
    <cellStyle name="Normal 6 15 3 4" xfId="31124" xr:uid="{00000000-0005-0000-0000-000006790000}"/>
    <cellStyle name="Normal 6 15 3 5" xfId="31125" xr:uid="{00000000-0005-0000-0000-000007790000}"/>
    <cellStyle name="Normal 6 15 3 6" xfId="31126" xr:uid="{00000000-0005-0000-0000-000008790000}"/>
    <cellStyle name="Normal 6 15 3 7" xfId="31127" xr:uid="{00000000-0005-0000-0000-000009790000}"/>
    <cellStyle name="Normal 6 15 3 8" xfId="31128" xr:uid="{00000000-0005-0000-0000-00000A790000}"/>
    <cellStyle name="Normal 6 15 3 9" xfId="31129" xr:uid="{00000000-0005-0000-0000-00000B790000}"/>
    <cellStyle name="Normal 6 15 4" xfId="31130" xr:uid="{00000000-0005-0000-0000-00000C790000}"/>
    <cellStyle name="Normal 6 15 5" xfId="31131" xr:uid="{00000000-0005-0000-0000-00000D790000}"/>
    <cellStyle name="Normal 6 15 6" xfId="31132" xr:uid="{00000000-0005-0000-0000-00000E790000}"/>
    <cellStyle name="Normal 6 15 7" xfId="31133" xr:uid="{00000000-0005-0000-0000-00000F790000}"/>
    <cellStyle name="Normal 6 15 8" xfId="31134" xr:uid="{00000000-0005-0000-0000-000010790000}"/>
    <cellStyle name="Normal 6 15 9" xfId="31135" xr:uid="{00000000-0005-0000-0000-000011790000}"/>
    <cellStyle name="Normal 6 16" xfId="4874" xr:uid="{00000000-0005-0000-0000-000012790000}"/>
    <cellStyle name="Normal 6 16 10" xfId="31136" xr:uid="{00000000-0005-0000-0000-000013790000}"/>
    <cellStyle name="Normal 6 16 11" xfId="31137" xr:uid="{00000000-0005-0000-0000-000014790000}"/>
    <cellStyle name="Normal 6 16 12" xfId="31138" xr:uid="{00000000-0005-0000-0000-000015790000}"/>
    <cellStyle name="Normal 6 16 2" xfId="4875" xr:uid="{00000000-0005-0000-0000-000016790000}"/>
    <cellStyle name="Normal 6 16 2 10" xfId="31139" xr:uid="{00000000-0005-0000-0000-000017790000}"/>
    <cellStyle name="Normal 6 16 2 11" xfId="31140" xr:uid="{00000000-0005-0000-0000-000018790000}"/>
    <cellStyle name="Normal 6 16 2 2" xfId="31141" xr:uid="{00000000-0005-0000-0000-000019790000}"/>
    <cellStyle name="Normal 6 16 2 2 10" xfId="31142" xr:uid="{00000000-0005-0000-0000-00001A790000}"/>
    <cellStyle name="Normal 6 16 2 2 2" xfId="31143" xr:uid="{00000000-0005-0000-0000-00001B790000}"/>
    <cellStyle name="Normal 6 16 2 2 3" xfId="31144" xr:uid="{00000000-0005-0000-0000-00001C790000}"/>
    <cellStyle name="Normal 6 16 2 2 4" xfId="31145" xr:uid="{00000000-0005-0000-0000-00001D790000}"/>
    <cellStyle name="Normal 6 16 2 2 5" xfId="31146" xr:uid="{00000000-0005-0000-0000-00001E790000}"/>
    <cellStyle name="Normal 6 16 2 2 6" xfId="31147" xr:uid="{00000000-0005-0000-0000-00001F790000}"/>
    <cellStyle name="Normal 6 16 2 2 7" xfId="31148" xr:uid="{00000000-0005-0000-0000-000020790000}"/>
    <cellStyle name="Normal 6 16 2 2 8" xfId="31149" xr:uid="{00000000-0005-0000-0000-000021790000}"/>
    <cellStyle name="Normal 6 16 2 2 9" xfId="31150" xr:uid="{00000000-0005-0000-0000-000022790000}"/>
    <cellStyle name="Normal 6 16 2 3" xfId="31151" xr:uid="{00000000-0005-0000-0000-000023790000}"/>
    <cellStyle name="Normal 6 16 2 4" xfId="31152" xr:uid="{00000000-0005-0000-0000-000024790000}"/>
    <cellStyle name="Normal 6 16 2 5" xfId="31153" xr:uid="{00000000-0005-0000-0000-000025790000}"/>
    <cellStyle name="Normal 6 16 2 6" xfId="31154" xr:uid="{00000000-0005-0000-0000-000026790000}"/>
    <cellStyle name="Normal 6 16 2 7" xfId="31155" xr:uid="{00000000-0005-0000-0000-000027790000}"/>
    <cellStyle name="Normal 6 16 2 8" xfId="31156" xr:uid="{00000000-0005-0000-0000-000028790000}"/>
    <cellStyle name="Normal 6 16 2 9" xfId="31157" xr:uid="{00000000-0005-0000-0000-000029790000}"/>
    <cellStyle name="Normal 6 16 3" xfId="31158" xr:uid="{00000000-0005-0000-0000-00002A790000}"/>
    <cellStyle name="Normal 6 16 3 10" xfId="31159" xr:uid="{00000000-0005-0000-0000-00002B790000}"/>
    <cellStyle name="Normal 6 16 3 2" xfId="31160" xr:uid="{00000000-0005-0000-0000-00002C790000}"/>
    <cellStyle name="Normal 6 16 3 3" xfId="31161" xr:uid="{00000000-0005-0000-0000-00002D790000}"/>
    <cellStyle name="Normal 6 16 3 4" xfId="31162" xr:uid="{00000000-0005-0000-0000-00002E790000}"/>
    <cellStyle name="Normal 6 16 3 5" xfId="31163" xr:uid="{00000000-0005-0000-0000-00002F790000}"/>
    <cellStyle name="Normal 6 16 3 6" xfId="31164" xr:uid="{00000000-0005-0000-0000-000030790000}"/>
    <cellStyle name="Normal 6 16 3 7" xfId="31165" xr:uid="{00000000-0005-0000-0000-000031790000}"/>
    <cellStyle name="Normal 6 16 3 8" xfId="31166" xr:uid="{00000000-0005-0000-0000-000032790000}"/>
    <cellStyle name="Normal 6 16 3 9" xfId="31167" xr:uid="{00000000-0005-0000-0000-000033790000}"/>
    <cellStyle name="Normal 6 16 4" xfId="31168" xr:uid="{00000000-0005-0000-0000-000034790000}"/>
    <cellStyle name="Normal 6 16 5" xfId="31169" xr:uid="{00000000-0005-0000-0000-000035790000}"/>
    <cellStyle name="Normal 6 16 6" xfId="31170" xr:uid="{00000000-0005-0000-0000-000036790000}"/>
    <cellStyle name="Normal 6 16 7" xfId="31171" xr:uid="{00000000-0005-0000-0000-000037790000}"/>
    <cellStyle name="Normal 6 16 8" xfId="31172" xr:uid="{00000000-0005-0000-0000-000038790000}"/>
    <cellStyle name="Normal 6 16 9" xfId="31173" xr:uid="{00000000-0005-0000-0000-000039790000}"/>
    <cellStyle name="Normal 6 17" xfId="4876" xr:uid="{00000000-0005-0000-0000-00003A790000}"/>
    <cellStyle name="Normal 6 17 10" xfId="31174" xr:uid="{00000000-0005-0000-0000-00003B790000}"/>
    <cellStyle name="Normal 6 17 11" xfId="31175" xr:uid="{00000000-0005-0000-0000-00003C790000}"/>
    <cellStyle name="Normal 6 17 12" xfId="31176" xr:uid="{00000000-0005-0000-0000-00003D790000}"/>
    <cellStyle name="Normal 6 17 2" xfId="4877" xr:uid="{00000000-0005-0000-0000-00003E790000}"/>
    <cellStyle name="Normal 6 17 2 10" xfId="31177" xr:uid="{00000000-0005-0000-0000-00003F790000}"/>
    <cellStyle name="Normal 6 17 2 11" xfId="31178" xr:uid="{00000000-0005-0000-0000-000040790000}"/>
    <cellStyle name="Normal 6 17 2 2" xfId="31179" xr:uid="{00000000-0005-0000-0000-000041790000}"/>
    <cellStyle name="Normal 6 17 2 2 10" xfId="31180" xr:uid="{00000000-0005-0000-0000-000042790000}"/>
    <cellStyle name="Normal 6 17 2 2 2" xfId="31181" xr:uid="{00000000-0005-0000-0000-000043790000}"/>
    <cellStyle name="Normal 6 17 2 2 3" xfId="31182" xr:uid="{00000000-0005-0000-0000-000044790000}"/>
    <cellStyle name="Normal 6 17 2 2 4" xfId="31183" xr:uid="{00000000-0005-0000-0000-000045790000}"/>
    <cellStyle name="Normal 6 17 2 2 5" xfId="31184" xr:uid="{00000000-0005-0000-0000-000046790000}"/>
    <cellStyle name="Normal 6 17 2 2 6" xfId="31185" xr:uid="{00000000-0005-0000-0000-000047790000}"/>
    <cellStyle name="Normal 6 17 2 2 7" xfId="31186" xr:uid="{00000000-0005-0000-0000-000048790000}"/>
    <cellStyle name="Normal 6 17 2 2 8" xfId="31187" xr:uid="{00000000-0005-0000-0000-000049790000}"/>
    <cellStyle name="Normal 6 17 2 2 9" xfId="31188" xr:uid="{00000000-0005-0000-0000-00004A790000}"/>
    <cellStyle name="Normal 6 17 2 3" xfId="31189" xr:uid="{00000000-0005-0000-0000-00004B790000}"/>
    <cellStyle name="Normal 6 17 2 4" xfId="31190" xr:uid="{00000000-0005-0000-0000-00004C790000}"/>
    <cellStyle name="Normal 6 17 2 5" xfId="31191" xr:uid="{00000000-0005-0000-0000-00004D790000}"/>
    <cellStyle name="Normal 6 17 2 6" xfId="31192" xr:uid="{00000000-0005-0000-0000-00004E790000}"/>
    <cellStyle name="Normal 6 17 2 7" xfId="31193" xr:uid="{00000000-0005-0000-0000-00004F790000}"/>
    <cellStyle name="Normal 6 17 2 8" xfId="31194" xr:uid="{00000000-0005-0000-0000-000050790000}"/>
    <cellStyle name="Normal 6 17 2 9" xfId="31195" xr:uid="{00000000-0005-0000-0000-000051790000}"/>
    <cellStyle name="Normal 6 17 3" xfId="31196" xr:uid="{00000000-0005-0000-0000-000052790000}"/>
    <cellStyle name="Normal 6 17 3 10" xfId="31197" xr:uid="{00000000-0005-0000-0000-000053790000}"/>
    <cellStyle name="Normal 6 17 3 2" xfId="31198" xr:uid="{00000000-0005-0000-0000-000054790000}"/>
    <cellStyle name="Normal 6 17 3 3" xfId="31199" xr:uid="{00000000-0005-0000-0000-000055790000}"/>
    <cellStyle name="Normal 6 17 3 4" xfId="31200" xr:uid="{00000000-0005-0000-0000-000056790000}"/>
    <cellStyle name="Normal 6 17 3 5" xfId="31201" xr:uid="{00000000-0005-0000-0000-000057790000}"/>
    <cellStyle name="Normal 6 17 3 6" xfId="31202" xr:uid="{00000000-0005-0000-0000-000058790000}"/>
    <cellStyle name="Normal 6 17 3 7" xfId="31203" xr:uid="{00000000-0005-0000-0000-000059790000}"/>
    <cellStyle name="Normal 6 17 3 8" xfId="31204" xr:uid="{00000000-0005-0000-0000-00005A790000}"/>
    <cellStyle name="Normal 6 17 3 9" xfId="31205" xr:uid="{00000000-0005-0000-0000-00005B790000}"/>
    <cellStyle name="Normal 6 17 4" xfId="31206" xr:uid="{00000000-0005-0000-0000-00005C790000}"/>
    <cellStyle name="Normal 6 17 5" xfId="31207" xr:uid="{00000000-0005-0000-0000-00005D790000}"/>
    <cellStyle name="Normal 6 17 6" xfId="31208" xr:uid="{00000000-0005-0000-0000-00005E790000}"/>
    <cellStyle name="Normal 6 17 7" xfId="31209" xr:uid="{00000000-0005-0000-0000-00005F790000}"/>
    <cellStyle name="Normal 6 17 8" xfId="31210" xr:uid="{00000000-0005-0000-0000-000060790000}"/>
    <cellStyle name="Normal 6 17 9" xfId="31211" xr:uid="{00000000-0005-0000-0000-000061790000}"/>
    <cellStyle name="Normal 6 18" xfId="4878" xr:uid="{00000000-0005-0000-0000-000062790000}"/>
    <cellStyle name="Normal 6 18 10" xfId="31212" xr:uid="{00000000-0005-0000-0000-000063790000}"/>
    <cellStyle name="Normal 6 18 11" xfId="31213" xr:uid="{00000000-0005-0000-0000-000064790000}"/>
    <cellStyle name="Normal 6 18 12" xfId="31214" xr:uid="{00000000-0005-0000-0000-000065790000}"/>
    <cellStyle name="Normal 6 18 2" xfId="4879" xr:uid="{00000000-0005-0000-0000-000066790000}"/>
    <cellStyle name="Normal 6 18 2 10" xfId="31215" xr:uid="{00000000-0005-0000-0000-000067790000}"/>
    <cellStyle name="Normal 6 18 2 11" xfId="31216" xr:uid="{00000000-0005-0000-0000-000068790000}"/>
    <cellStyle name="Normal 6 18 2 2" xfId="31217" xr:uid="{00000000-0005-0000-0000-000069790000}"/>
    <cellStyle name="Normal 6 18 2 2 10" xfId="31218" xr:uid="{00000000-0005-0000-0000-00006A790000}"/>
    <cellStyle name="Normal 6 18 2 2 2" xfId="31219" xr:uid="{00000000-0005-0000-0000-00006B790000}"/>
    <cellStyle name="Normal 6 18 2 2 3" xfId="31220" xr:uid="{00000000-0005-0000-0000-00006C790000}"/>
    <cellStyle name="Normal 6 18 2 2 4" xfId="31221" xr:uid="{00000000-0005-0000-0000-00006D790000}"/>
    <cellStyle name="Normal 6 18 2 2 5" xfId="31222" xr:uid="{00000000-0005-0000-0000-00006E790000}"/>
    <cellStyle name="Normal 6 18 2 2 6" xfId="31223" xr:uid="{00000000-0005-0000-0000-00006F790000}"/>
    <cellStyle name="Normal 6 18 2 2 7" xfId="31224" xr:uid="{00000000-0005-0000-0000-000070790000}"/>
    <cellStyle name="Normal 6 18 2 2 8" xfId="31225" xr:uid="{00000000-0005-0000-0000-000071790000}"/>
    <cellStyle name="Normal 6 18 2 2 9" xfId="31226" xr:uid="{00000000-0005-0000-0000-000072790000}"/>
    <cellStyle name="Normal 6 18 2 3" xfId="31227" xr:uid="{00000000-0005-0000-0000-000073790000}"/>
    <cellStyle name="Normal 6 18 2 4" xfId="31228" xr:uid="{00000000-0005-0000-0000-000074790000}"/>
    <cellStyle name="Normal 6 18 2 5" xfId="31229" xr:uid="{00000000-0005-0000-0000-000075790000}"/>
    <cellStyle name="Normal 6 18 2 6" xfId="31230" xr:uid="{00000000-0005-0000-0000-000076790000}"/>
    <cellStyle name="Normal 6 18 2 7" xfId="31231" xr:uid="{00000000-0005-0000-0000-000077790000}"/>
    <cellStyle name="Normal 6 18 2 8" xfId="31232" xr:uid="{00000000-0005-0000-0000-000078790000}"/>
    <cellStyle name="Normal 6 18 2 9" xfId="31233" xr:uid="{00000000-0005-0000-0000-000079790000}"/>
    <cellStyle name="Normal 6 18 3" xfId="31234" xr:uid="{00000000-0005-0000-0000-00007A790000}"/>
    <cellStyle name="Normal 6 18 3 10" xfId="31235" xr:uid="{00000000-0005-0000-0000-00007B790000}"/>
    <cellStyle name="Normal 6 18 3 2" xfId="31236" xr:uid="{00000000-0005-0000-0000-00007C790000}"/>
    <cellStyle name="Normal 6 18 3 3" xfId="31237" xr:uid="{00000000-0005-0000-0000-00007D790000}"/>
    <cellStyle name="Normal 6 18 3 4" xfId="31238" xr:uid="{00000000-0005-0000-0000-00007E790000}"/>
    <cellStyle name="Normal 6 18 3 5" xfId="31239" xr:uid="{00000000-0005-0000-0000-00007F790000}"/>
    <cellStyle name="Normal 6 18 3 6" xfId="31240" xr:uid="{00000000-0005-0000-0000-000080790000}"/>
    <cellStyle name="Normal 6 18 3 7" xfId="31241" xr:uid="{00000000-0005-0000-0000-000081790000}"/>
    <cellStyle name="Normal 6 18 3 8" xfId="31242" xr:uid="{00000000-0005-0000-0000-000082790000}"/>
    <cellStyle name="Normal 6 18 3 9" xfId="31243" xr:uid="{00000000-0005-0000-0000-000083790000}"/>
    <cellStyle name="Normal 6 18 4" xfId="31244" xr:uid="{00000000-0005-0000-0000-000084790000}"/>
    <cellStyle name="Normal 6 18 5" xfId="31245" xr:uid="{00000000-0005-0000-0000-000085790000}"/>
    <cellStyle name="Normal 6 18 6" xfId="31246" xr:uid="{00000000-0005-0000-0000-000086790000}"/>
    <cellStyle name="Normal 6 18 7" xfId="31247" xr:uid="{00000000-0005-0000-0000-000087790000}"/>
    <cellStyle name="Normal 6 18 8" xfId="31248" xr:uid="{00000000-0005-0000-0000-000088790000}"/>
    <cellStyle name="Normal 6 18 9" xfId="31249" xr:uid="{00000000-0005-0000-0000-000089790000}"/>
    <cellStyle name="Normal 6 19" xfId="4880" xr:uid="{00000000-0005-0000-0000-00008A790000}"/>
    <cellStyle name="Normal 6 19 10" xfId="31250" xr:uid="{00000000-0005-0000-0000-00008B790000}"/>
    <cellStyle name="Normal 6 19 11" xfId="31251" xr:uid="{00000000-0005-0000-0000-00008C790000}"/>
    <cellStyle name="Normal 6 19 12" xfId="31252" xr:uid="{00000000-0005-0000-0000-00008D790000}"/>
    <cellStyle name="Normal 6 19 2" xfId="4881" xr:uid="{00000000-0005-0000-0000-00008E790000}"/>
    <cellStyle name="Normal 6 19 2 10" xfId="31253" xr:uid="{00000000-0005-0000-0000-00008F790000}"/>
    <cellStyle name="Normal 6 19 2 11" xfId="31254" xr:uid="{00000000-0005-0000-0000-000090790000}"/>
    <cellStyle name="Normal 6 19 2 2" xfId="31255" xr:uid="{00000000-0005-0000-0000-000091790000}"/>
    <cellStyle name="Normal 6 19 2 2 10" xfId="31256" xr:uid="{00000000-0005-0000-0000-000092790000}"/>
    <cellStyle name="Normal 6 19 2 2 2" xfId="31257" xr:uid="{00000000-0005-0000-0000-000093790000}"/>
    <cellStyle name="Normal 6 19 2 2 3" xfId="31258" xr:uid="{00000000-0005-0000-0000-000094790000}"/>
    <cellStyle name="Normal 6 19 2 2 4" xfId="31259" xr:uid="{00000000-0005-0000-0000-000095790000}"/>
    <cellStyle name="Normal 6 19 2 2 5" xfId="31260" xr:uid="{00000000-0005-0000-0000-000096790000}"/>
    <cellStyle name="Normal 6 19 2 2 6" xfId="31261" xr:uid="{00000000-0005-0000-0000-000097790000}"/>
    <cellStyle name="Normal 6 19 2 2 7" xfId="31262" xr:uid="{00000000-0005-0000-0000-000098790000}"/>
    <cellStyle name="Normal 6 19 2 2 8" xfId="31263" xr:uid="{00000000-0005-0000-0000-000099790000}"/>
    <cellStyle name="Normal 6 19 2 2 9" xfId="31264" xr:uid="{00000000-0005-0000-0000-00009A790000}"/>
    <cellStyle name="Normal 6 19 2 3" xfId="31265" xr:uid="{00000000-0005-0000-0000-00009B790000}"/>
    <cellStyle name="Normal 6 19 2 4" xfId="31266" xr:uid="{00000000-0005-0000-0000-00009C790000}"/>
    <cellStyle name="Normal 6 19 2 5" xfId="31267" xr:uid="{00000000-0005-0000-0000-00009D790000}"/>
    <cellStyle name="Normal 6 19 2 6" xfId="31268" xr:uid="{00000000-0005-0000-0000-00009E790000}"/>
    <cellStyle name="Normal 6 19 2 7" xfId="31269" xr:uid="{00000000-0005-0000-0000-00009F790000}"/>
    <cellStyle name="Normal 6 19 2 8" xfId="31270" xr:uid="{00000000-0005-0000-0000-0000A0790000}"/>
    <cellStyle name="Normal 6 19 2 9" xfId="31271" xr:uid="{00000000-0005-0000-0000-0000A1790000}"/>
    <cellStyle name="Normal 6 19 3" xfId="31272" xr:uid="{00000000-0005-0000-0000-0000A2790000}"/>
    <cellStyle name="Normal 6 19 3 10" xfId="31273" xr:uid="{00000000-0005-0000-0000-0000A3790000}"/>
    <cellStyle name="Normal 6 19 3 2" xfId="31274" xr:uid="{00000000-0005-0000-0000-0000A4790000}"/>
    <cellStyle name="Normal 6 19 3 3" xfId="31275" xr:uid="{00000000-0005-0000-0000-0000A5790000}"/>
    <cellStyle name="Normal 6 19 3 4" xfId="31276" xr:uid="{00000000-0005-0000-0000-0000A6790000}"/>
    <cellStyle name="Normal 6 19 3 5" xfId="31277" xr:uid="{00000000-0005-0000-0000-0000A7790000}"/>
    <cellStyle name="Normal 6 19 3 6" xfId="31278" xr:uid="{00000000-0005-0000-0000-0000A8790000}"/>
    <cellStyle name="Normal 6 19 3 7" xfId="31279" xr:uid="{00000000-0005-0000-0000-0000A9790000}"/>
    <cellStyle name="Normal 6 19 3 8" xfId="31280" xr:uid="{00000000-0005-0000-0000-0000AA790000}"/>
    <cellStyle name="Normal 6 19 3 9" xfId="31281" xr:uid="{00000000-0005-0000-0000-0000AB790000}"/>
    <cellStyle name="Normal 6 19 4" xfId="31282" xr:uid="{00000000-0005-0000-0000-0000AC790000}"/>
    <cellStyle name="Normal 6 19 5" xfId="31283" xr:uid="{00000000-0005-0000-0000-0000AD790000}"/>
    <cellStyle name="Normal 6 19 6" xfId="31284" xr:uid="{00000000-0005-0000-0000-0000AE790000}"/>
    <cellStyle name="Normal 6 19 7" xfId="31285" xr:uid="{00000000-0005-0000-0000-0000AF790000}"/>
    <cellStyle name="Normal 6 19 8" xfId="31286" xr:uid="{00000000-0005-0000-0000-0000B0790000}"/>
    <cellStyle name="Normal 6 19 9" xfId="31287" xr:uid="{00000000-0005-0000-0000-0000B1790000}"/>
    <cellStyle name="Normal 6 2" xfId="46" xr:uid="{00000000-0005-0000-0000-0000B2790000}"/>
    <cellStyle name="Normal 6 2 10" xfId="31288" xr:uid="{00000000-0005-0000-0000-0000B3790000}"/>
    <cellStyle name="Normal 6 2 11" xfId="31289" xr:uid="{00000000-0005-0000-0000-0000B4790000}"/>
    <cellStyle name="Normal 6 2 12" xfId="31290" xr:uid="{00000000-0005-0000-0000-0000B5790000}"/>
    <cellStyle name="Normal 6 2 2" xfId="77" xr:uid="{00000000-0005-0000-0000-0000B6790000}"/>
    <cellStyle name="Normal 6 2 2 10" xfId="31291" xr:uid="{00000000-0005-0000-0000-0000B7790000}"/>
    <cellStyle name="Normal 6 2 2 11" xfId="31292" xr:uid="{00000000-0005-0000-0000-0000B8790000}"/>
    <cellStyle name="Normal 6 2 2 2" xfId="1508" xr:uid="{00000000-0005-0000-0000-0000B9790000}"/>
    <cellStyle name="Normal 6 2 2 2 10" xfId="31293" xr:uid="{00000000-0005-0000-0000-0000BA790000}"/>
    <cellStyle name="Normal 6 2 2 2 2" xfId="31294" xr:uid="{00000000-0005-0000-0000-0000BB790000}"/>
    <cellStyle name="Normal 6 2 2 2 3" xfId="31295" xr:uid="{00000000-0005-0000-0000-0000BC790000}"/>
    <cellStyle name="Normal 6 2 2 2 4" xfId="31296" xr:uid="{00000000-0005-0000-0000-0000BD790000}"/>
    <cellStyle name="Normal 6 2 2 2 5" xfId="31297" xr:uid="{00000000-0005-0000-0000-0000BE790000}"/>
    <cellStyle name="Normal 6 2 2 2 6" xfId="31298" xr:uid="{00000000-0005-0000-0000-0000BF790000}"/>
    <cellStyle name="Normal 6 2 2 2 7" xfId="31299" xr:uid="{00000000-0005-0000-0000-0000C0790000}"/>
    <cellStyle name="Normal 6 2 2 2 8" xfId="31300" xr:uid="{00000000-0005-0000-0000-0000C1790000}"/>
    <cellStyle name="Normal 6 2 2 2 9" xfId="31301" xr:uid="{00000000-0005-0000-0000-0000C2790000}"/>
    <cellStyle name="Normal 6 2 2 3" xfId="31302" xr:uid="{00000000-0005-0000-0000-0000C3790000}"/>
    <cellStyle name="Normal 6 2 2 4" xfId="31303" xr:uid="{00000000-0005-0000-0000-0000C4790000}"/>
    <cellStyle name="Normal 6 2 2 5" xfId="31304" xr:uid="{00000000-0005-0000-0000-0000C5790000}"/>
    <cellStyle name="Normal 6 2 2 6" xfId="31305" xr:uid="{00000000-0005-0000-0000-0000C6790000}"/>
    <cellStyle name="Normal 6 2 2 7" xfId="31306" xr:uid="{00000000-0005-0000-0000-0000C7790000}"/>
    <cellStyle name="Normal 6 2 2 8" xfId="31307" xr:uid="{00000000-0005-0000-0000-0000C8790000}"/>
    <cellStyle name="Normal 6 2 2 9" xfId="31308" xr:uid="{00000000-0005-0000-0000-0000C9790000}"/>
    <cellStyle name="Normal 6 2 3" xfId="79" xr:uid="{00000000-0005-0000-0000-0000CA790000}"/>
    <cellStyle name="Normal 6 2 3 10" xfId="31310" xr:uid="{00000000-0005-0000-0000-0000CB790000}"/>
    <cellStyle name="Normal 6 2 3 11" xfId="31309" xr:uid="{00000000-0005-0000-0000-0000CC790000}"/>
    <cellStyle name="Normal 6 2 3 2" xfId="31311" xr:uid="{00000000-0005-0000-0000-0000CD790000}"/>
    <cellStyle name="Normal 6 2 3 3" xfId="31312" xr:uid="{00000000-0005-0000-0000-0000CE790000}"/>
    <cellStyle name="Normal 6 2 3 4" xfId="31313" xr:uid="{00000000-0005-0000-0000-0000CF790000}"/>
    <cellStyle name="Normal 6 2 3 5" xfId="31314" xr:uid="{00000000-0005-0000-0000-0000D0790000}"/>
    <cellStyle name="Normal 6 2 3 6" xfId="31315" xr:uid="{00000000-0005-0000-0000-0000D1790000}"/>
    <cellStyle name="Normal 6 2 3 7" xfId="31316" xr:uid="{00000000-0005-0000-0000-0000D2790000}"/>
    <cellStyle name="Normal 6 2 3 8" xfId="31317" xr:uid="{00000000-0005-0000-0000-0000D3790000}"/>
    <cellStyle name="Normal 6 2 3 9" xfId="31318" xr:uid="{00000000-0005-0000-0000-0000D4790000}"/>
    <cellStyle name="Normal 6 2 4" xfId="119" xr:uid="{00000000-0005-0000-0000-0000D5790000}"/>
    <cellStyle name="Normal 6 2 4 2" xfId="31319" xr:uid="{00000000-0005-0000-0000-0000D6790000}"/>
    <cellStyle name="Normal 6 2 5" xfId="136" xr:uid="{00000000-0005-0000-0000-0000D7790000}"/>
    <cellStyle name="Normal 6 2 5 2" xfId="31320" xr:uid="{00000000-0005-0000-0000-0000D8790000}"/>
    <cellStyle name="Normal 6 2 6" xfId="164" xr:uid="{00000000-0005-0000-0000-0000D9790000}"/>
    <cellStyle name="Normal 6 2 6 2" xfId="31321" xr:uid="{00000000-0005-0000-0000-0000DA790000}"/>
    <cellStyle name="Normal 6 2 7" xfId="1499" xr:uid="{00000000-0005-0000-0000-0000DB790000}"/>
    <cellStyle name="Normal 6 2 7 2" xfId="31322" xr:uid="{00000000-0005-0000-0000-0000DC790000}"/>
    <cellStyle name="Normal 6 2 8" xfId="31323" xr:uid="{00000000-0005-0000-0000-0000DD790000}"/>
    <cellStyle name="Normal 6 2 9" xfId="31324" xr:uid="{00000000-0005-0000-0000-0000DE790000}"/>
    <cellStyle name="Normal 6 20" xfId="4882" xr:uid="{00000000-0005-0000-0000-0000DF790000}"/>
    <cellStyle name="Normal 6 20 10" xfId="31325" xr:uid="{00000000-0005-0000-0000-0000E0790000}"/>
    <cellStyle name="Normal 6 20 11" xfId="31326" xr:uid="{00000000-0005-0000-0000-0000E1790000}"/>
    <cellStyle name="Normal 6 20 12" xfId="31327" xr:uid="{00000000-0005-0000-0000-0000E2790000}"/>
    <cellStyle name="Normal 6 20 2" xfId="4883" xr:uid="{00000000-0005-0000-0000-0000E3790000}"/>
    <cellStyle name="Normal 6 20 2 10" xfId="31328" xr:uid="{00000000-0005-0000-0000-0000E4790000}"/>
    <cellStyle name="Normal 6 20 2 11" xfId="31329" xr:uid="{00000000-0005-0000-0000-0000E5790000}"/>
    <cellStyle name="Normal 6 20 2 2" xfId="31330" xr:uid="{00000000-0005-0000-0000-0000E6790000}"/>
    <cellStyle name="Normal 6 20 2 2 10" xfId="31331" xr:uid="{00000000-0005-0000-0000-0000E7790000}"/>
    <cellStyle name="Normal 6 20 2 2 2" xfId="31332" xr:uid="{00000000-0005-0000-0000-0000E8790000}"/>
    <cellStyle name="Normal 6 20 2 2 3" xfId="31333" xr:uid="{00000000-0005-0000-0000-0000E9790000}"/>
    <cellStyle name="Normal 6 20 2 2 4" xfId="31334" xr:uid="{00000000-0005-0000-0000-0000EA790000}"/>
    <cellStyle name="Normal 6 20 2 2 5" xfId="31335" xr:uid="{00000000-0005-0000-0000-0000EB790000}"/>
    <cellStyle name="Normal 6 20 2 2 6" xfId="31336" xr:uid="{00000000-0005-0000-0000-0000EC790000}"/>
    <cellStyle name="Normal 6 20 2 2 7" xfId="31337" xr:uid="{00000000-0005-0000-0000-0000ED790000}"/>
    <cellStyle name="Normal 6 20 2 2 8" xfId="31338" xr:uid="{00000000-0005-0000-0000-0000EE790000}"/>
    <cellStyle name="Normal 6 20 2 2 9" xfId="31339" xr:uid="{00000000-0005-0000-0000-0000EF790000}"/>
    <cellStyle name="Normal 6 20 2 3" xfId="31340" xr:uid="{00000000-0005-0000-0000-0000F0790000}"/>
    <cellStyle name="Normal 6 20 2 4" xfId="31341" xr:uid="{00000000-0005-0000-0000-0000F1790000}"/>
    <cellStyle name="Normal 6 20 2 5" xfId="31342" xr:uid="{00000000-0005-0000-0000-0000F2790000}"/>
    <cellStyle name="Normal 6 20 2 6" xfId="31343" xr:uid="{00000000-0005-0000-0000-0000F3790000}"/>
    <cellStyle name="Normal 6 20 2 7" xfId="31344" xr:uid="{00000000-0005-0000-0000-0000F4790000}"/>
    <cellStyle name="Normal 6 20 2 8" xfId="31345" xr:uid="{00000000-0005-0000-0000-0000F5790000}"/>
    <cellStyle name="Normal 6 20 2 9" xfId="31346" xr:uid="{00000000-0005-0000-0000-0000F6790000}"/>
    <cellStyle name="Normal 6 20 3" xfId="31347" xr:uid="{00000000-0005-0000-0000-0000F7790000}"/>
    <cellStyle name="Normal 6 20 3 10" xfId="31348" xr:uid="{00000000-0005-0000-0000-0000F8790000}"/>
    <cellStyle name="Normal 6 20 3 2" xfId="31349" xr:uid="{00000000-0005-0000-0000-0000F9790000}"/>
    <cellStyle name="Normal 6 20 3 3" xfId="31350" xr:uid="{00000000-0005-0000-0000-0000FA790000}"/>
    <cellStyle name="Normal 6 20 3 4" xfId="31351" xr:uid="{00000000-0005-0000-0000-0000FB790000}"/>
    <cellStyle name="Normal 6 20 3 5" xfId="31352" xr:uid="{00000000-0005-0000-0000-0000FC790000}"/>
    <cellStyle name="Normal 6 20 3 6" xfId="31353" xr:uid="{00000000-0005-0000-0000-0000FD790000}"/>
    <cellStyle name="Normal 6 20 3 7" xfId="31354" xr:uid="{00000000-0005-0000-0000-0000FE790000}"/>
    <cellStyle name="Normal 6 20 3 8" xfId="31355" xr:uid="{00000000-0005-0000-0000-0000FF790000}"/>
    <cellStyle name="Normal 6 20 3 9" xfId="31356" xr:uid="{00000000-0005-0000-0000-0000007A0000}"/>
    <cellStyle name="Normal 6 20 4" xfId="31357" xr:uid="{00000000-0005-0000-0000-0000017A0000}"/>
    <cellStyle name="Normal 6 20 5" xfId="31358" xr:uid="{00000000-0005-0000-0000-0000027A0000}"/>
    <cellStyle name="Normal 6 20 6" xfId="31359" xr:uid="{00000000-0005-0000-0000-0000037A0000}"/>
    <cellStyle name="Normal 6 20 7" xfId="31360" xr:uid="{00000000-0005-0000-0000-0000047A0000}"/>
    <cellStyle name="Normal 6 20 8" xfId="31361" xr:uid="{00000000-0005-0000-0000-0000057A0000}"/>
    <cellStyle name="Normal 6 20 9" xfId="31362" xr:uid="{00000000-0005-0000-0000-0000067A0000}"/>
    <cellStyle name="Normal 6 21" xfId="4884" xr:uid="{00000000-0005-0000-0000-0000077A0000}"/>
    <cellStyle name="Normal 6 21 10" xfId="31363" xr:uid="{00000000-0005-0000-0000-0000087A0000}"/>
    <cellStyle name="Normal 6 21 11" xfId="31364" xr:uid="{00000000-0005-0000-0000-0000097A0000}"/>
    <cellStyle name="Normal 6 21 12" xfId="31365" xr:uid="{00000000-0005-0000-0000-00000A7A0000}"/>
    <cellStyle name="Normal 6 21 2" xfId="4885" xr:uid="{00000000-0005-0000-0000-00000B7A0000}"/>
    <cellStyle name="Normal 6 21 2 10" xfId="31366" xr:uid="{00000000-0005-0000-0000-00000C7A0000}"/>
    <cellStyle name="Normal 6 21 2 11" xfId="31367" xr:uid="{00000000-0005-0000-0000-00000D7A0000}"/>
    <cellStyle name="Normal 6 21 2 2" xfId="31368" xr:uid="{00000000-0005-0000-0000-00000E7A0000}"/>
    <cellStyle name="Normal 6 21 2 2 10" xfId="31369" xr:uid="{00000000-0005-0000-0000-00000F7A0000}"/>
    <cellStyle name="Normal 6 21 2 2 2" xfId="31370" xr:uid="{00000000-0005-0000-0000-0000107A0000}"/>
    <cellStyle name="Normal 6 21 2 2 3" xfId="31371" xr:uid="{00000000-0005-0000-0000-0000117A0000}"/>
    <cellStyle name="Normal 6 21 2 2 4" xfId="31372" xr:uid="{00000000-0005-0000-0000-0000127A0000}"/>
    <cellStyle name="Normal 6 21 2 2 5" xfId="31373" xr:uid="{00000000-0005-0000-0000-0000137A0000}"/>
    <cellStyle name="Normal 6 21 2 2 6" xfId="31374" xr:uid="{00000000-0005-0000-0000-0000147A0000}"/>
    <cellStyle name="Normal 6 21 2 2 7" xfId="31375" xr:uid="{00000000-0005-0000-0000-0000157A0000}"/>
    <cellStyle name="Normal 6 21 2 2 8" xfId="31376" xr:uid="{00000000-0005-0000-0000-0000167A0000}"/>
    <cellStyle name="Normal 6 21 2 2 9" xfId="31377" xr:uid="{00000000-0005-0000-0000-0000177A0000}"/>
    <cellStyle name="Normal 6 21 2 3" xfId="31378" xr:uid="{00000000-0005-0000-0000-0000187A0000}"/>
    <cellStyle name="Normal 6 21 2 4" xfId="31379" xr:uid="{00000000-0005-0000-0000-0000197A0000}"/>
    <cellStyle name="Normal 6 21 2 5" xfId="31380" xr:uid="{00000000-0005-0000-0000-00001A7A0000}"/>
    <cellStyle name="Normal 6 21 2 6" xfId="31381" xr:uid="{00000000-0005-0000-0000-00001B7A0000}"/>
    <cellStyle name="Normal 6 21 2 7" xfId="31382" xr:uid="{00000000-0005-0000-0000-00001C7A0000}"/>
    <cellStyle name="Normal 6 21 2 8" xfId="31383" xr:uid="{00000000-0005-0000-0000-00001D7A0000}"/>
    <cellStyle name="Normal 6 21 2 9" xfId="31384" xr:uid="{00000000-0005-0000-0000-00001E7A0000}"/>
    <cellStyle name="Normal 6 21 3" xfId="31385" xr:uid="{00000000-0005-0000-0000-00001F7A0000}"/>
    <cellStyle name="Normal 6 21 3 10" xfId="31386" xr:uid="{00000000-0005-0000-0000-0000207A0000}"/>
    <cellStyle name="Normal 6 21 3 2" xfId="31387" xr:uid="{00000000-0005-0000-0000-0000217A0000}"/>
    <cellStyle name="Normal 6 21 3 3" xfId="31388" xr:uid="{00000000-0005-0000-0000-0000227A0000}"/>
    <cellStyle name="Normal 6 21 3 4" xfId="31389" xr:uid="{00000000-0005-0000-0000-0000237A0000}"/>
    <cellStyle name="Normal 6 21 3 5" xfId="31390" xr:uid="{00000000-0005-0000-0000-0000247A0000}"/>
    <cellStyle name="Normal 6 21 3 6" xfId="31391" xr:uid="{00000000-0005-0000-0000-0000257A0000}"/>
    <cellStyle name="Normal 6 21 3 7" xfId="31392" xr:uid="{00000000-0005-0000-0000-0000267A0000}"/>
    <cellStyle name="Normal 6 21 3 8" xfId="31393" xr:uid="{00000000-0005-0000-0000-0000277A0000}"/>
    <cellStyle name="Normal 6 21 3 9" xfId="31394" xr:uid="{00000000-0005-0000-0000-0000287A0000}"/>
    <cellStyle name="Normal 6 21 4" xfId="31395" xr:uid="{00000000-0005-0000-0000-0000297A0000}"/>
    <cellStyle name="Normal 6 21 5" xfId="31396" xr:uid="{00000000-0005-0000-0000-00002A7A0000}"/>
    <cellStyle name="Normal 6 21 6" xfId="31397" xr:uid="{00000000-0005-0000-0000-00002B7A0000}"/>
    <cellStyle name="Normal 6 21 7" xfId="31398" xr:uid="{00000000-0005-0000-0000-00002C7A0000}"/>
    <cellStyle name="Normal 6 21 8" xfId="31399" xr:uid="{00000000-0005-0000-0000-00002D7A0000}"/>
    <cellStyle name="Normal 6 21 9" xfId="31400" xr:uid="{00000000-0005-0000-0000-00002E7A0000}"/>
    <cellStyle name="Normal 6 22" xfId="4886" xr:uid="{00000000-0005-0000-0000-00002F7A0000}"/>
    <cellStyle name="Normal 6 22 10" xfId="31401" xr:uid="{00000000-0005-0000-0000-0000307A0000}"/>
    <cellStyle name="Normal 6 22 11" xfId="31402" xr:uid="{00000000-0005-0000-0000-0000317A0000}"/>
    <cellStyle name="Normal 6 22 12" xfId="31403" xr:uid="{00000000-0005-0000-0000-0000327A0000}"/>
    <cellStyle name="Normal 6 22 2" xfId="4887" xr:uid="{00000000-0005-0000-0000-0000337A0000}"/>
    <cellStyle name="Normal 6 22 2 10" xfId="31404" xr:uid="{00000000-0005-0000-0000-0000347A0000}"/>
    <cellStyle name="Normal 6 22 2 11" xfId="31405" xr:uid="{00000000-0005-0000-0000-0000357A0000}"/>
    <cellStyle name="Normal 6 22 2 2" xfId="31406" xr:uid="{00000000-0005-0000-0000-0000367A0000}"/>
    <cellStyle name="Normal 6 22 2 2 10" xfId="31407" xr:uid="{00000000-0005-0000-0000-0000377A0000}"/>
    <cellStyle name="Normal 6 22 2 2 2" xfId="31408" xr:uid="{00000000-0005-0000-0000-0000387A0000}"/>
    <cellStyle name="Normal 6 22 2 2 3" xfId="31409" xr:uid="{00000000-0005-0000-0000-0000397A0000}"/>
    <cellStyle name="Normal 6 22 2 2 4" xfId="31410" xr:uid="{00000000-0005-0000-0000-00003A7A0000}"/>
    <cellStyle name="Normal 6 22 2 2 5" xfId="31411" xr:uid="{00000000-0005-0000-0000-00003B7A0000}"/>
    <cellStyle name="Normal 6 22 2 2 6" xfId="31412" xr:uid="{00000000-0005-0000-0000-00003C7A0000}"/>
    <cellStyle name="Normal 6 22 2 2 7" xfId="31413" xr:uid="{00000000-0005-0000-0000-00003D7A0000}"/>
    <cellStyle name="Normal 6 22 2 2 8" xfId="31414" xr:uid="{00000000-0005-0000-0000-00003E7A0000}"/>
    <cellStyle name="Normal 6 22 2 2 9" xfId="31415" xr:uid="{00000000-0005-0000-0000-00003F7A0000}"/>
    <cellStyle name="Normal 6 22 2 3" xfId="31416" xr:uid="{00000000-0005-0000-0000-0000407A0000}"/>
    <cellStyle name="Normal 6 22 2 4" xfId="31417" xr:uid="{00000000-0005-0000-0000-0000417A0000}"/>
    <cellStyle name="Normal 6 22 2 5" xfId="31418" xr:uid="{00000000-0005-0000-0000-0000427A0000}"/>
    <cellStyle name="Normal 6 22 2 6" xfId="31419" xr:uid="{00000000-0005-0000-0000-0000437A0000}"/>
    <cellStyle name="Normal 6 22 2 7" xfId="31420" xr:uid="{00000000-0005-0000-0000-0000447A0000}"/>
    <cellStyle name="Normal 6 22 2 8" xfId="31421" xr:uid="{00000000-0005-0000-0000-0000457A0000}"/>
    <cellStyle name="Normal 6 22 2 9" xfId="31422" xr:uid="{00000000-0005-0000-0000-0000467A0000}"/>
    <cellStyle name="Normal 6 22 3" xfId="31423" xr:uid="{00000000-0005-0000-0000-0000477A0000}"/>
    <cellStyle name="Normal 6 22 3 10" xfId="31424" xr:uid="{00000000-0005-0000-0000-0000487A0000}"/>
    <cellStyle name="Normal 6 22 3 2" xfId="31425" xr:uid="{00000000-0005-0000-0000-0000497A0000}"/>
    <cellStyle name="Normal 6 22 3 3" xfId="31426" xr:uid="{00000000-0005-0000-0000-00004A7A0000}"/>
    <cellStyle name="Normal 6 22 3 4" xfId="31427" xr:uid="{00000000-0005-0000-0000-00004B7A0000}"/>
    <cellStyle name="Normal 6 22 3 5" xfId="31428" xr:uid="{00000000-0005-0000-0000-00004C7A0000}"/>
    <cellStyle name="Normal 6 22 3 6" xfId="31429" xr:uid="{00000000-0005-0000-0000-00004D7A0000}"/>
    <cellStyle name="Normal 6 22 3 7" xfId="31430" xr:uid="{00000000-0005-0000-0000-00004E7A0000}"/>
    <cellStyle name="Normal 6 22 3 8" xfId="31431" xr:uid="{00000000-0005-0000-0000-00004F7A0000}"/>
    <cellStyle name="Normal 6 22 3 9" xfId="31432" xr:uid="{00000000-0005-0000-0000-0000507A0000}"/>
    <cellStyle name="Normal 6 22 4" xfId="31433" xr:uid="{00000000-0005-0000-0000-0000517A0000}"/>
    <cellStyle name="Normal 6 22 5" xfId="31434" xr:uid="{00000000-0005-0000-0000-0000527A0000}"/>
    <cellStyle name="Normal 6 22 6" xfId="31435" xr:uid="{00000000-0005-0000-0000-0000537A0000}"/>
    <cellStyle name="Normal 6 22 7" xfId="31436" xr:uid="{00000000-0005-0000-0000-0000547A0000}"/>
    <cellStyle name="Normal 6 22 8" xfId="31437" xr:uid="{00000000-0005-0000-0000-0000557A0000}"/>
    <cellStyle name="Normal 6 22 9" xfId="31438" xr:uid="{00000000-0005-0000-0000-0000567A0000}"/>
    <cellStyle name="Normal 6 23" xfId="4888" xr:uid="{00000000-0005-0000-0000-0000577A0000}"/>
    <cellStyle name="Normal 6 23 10" xfId="31439" xr:uid="{00000000-0005-0000-0000-0000587A0000}"/>
    <cellStyle name="Normal 6 23 11" xfId="31440" xr:uid="{00000000-0005-0000-0000-0000597A0000}"/>
    <cellStyle name="Normal 6 23 12" xfId="31441" xr:uid="{00000000-0005-0000-0000-00005A7A0000}"/>
    <cellStyle name="Normal 6 23 2" xfId="4889" xr:uid="{00000000-0005-0000-0000-00005B7A0000}"/>
    <cellStyle name="Normal 6 23 2 10" xfId="31442" xr:uid="{00000000-0005-0000-0000-00005C7A0000}"/>
    <cellStyle name="Normal 6 23 2 11" xfId="31443" xr:uid="{00000000-0005-0000-0000-00005D7A0000}"/>
    <cellStyle name="Normal 6 23 2 2" xfId="31444" xr:uid="{00000000-0005-0000-0000-00005E7A0000}"/>
    <cellStyle name="Normal 6 23 2 2 10" xfId="31445" xr:uid="{00000000-0005-0000-0000-00005F7A0000}"/>
    <cellStyle name="Normal 6 23 2 2 2" xfId="31446" xr:uid="{00000000-0005-0000-0000-0000607A0000}"/>
    <cellStyle name="Normal 6 23 2 2 3" xfId="31447" xr:uid="{00000000-0005-0000-0000-0000617A0000}"/>
    <cellStyle name="Normal 6 23 2 2 4" xfId="31448" xr:uid="{00000000-0005-0000-0000-0000627A0000}"/>
    <cellStyle name="Normal 6 23 2 2 5" xfId="31449" xr:uid="{00000000-0005-0000-0000-0000637A0000}"/>
    <cellStyle name="Normal 6 23 2 2 6" xfId="31450" xr:uid="{00000000-0005-0000-0000-0000647A0000}"/>
    <cellStyle name="Normal 6 23 2 2 7" xfId="31451" xr:uid="{00000000-0005-0000-0000-0000657A0000}"/>
    <cellStyle name="Normal 6 23 2 2 8" xfId="31452" xr:uid="{00000000-0005-0000-0000-0000667A0000}"/>
    <cellStyle name="Normal 6 23 2 2 9" xfId="31453" xr:uid="{00000000-0005-0000-0000-0000677A0000}"/>
    <cellStyle name="Normal 6 23 2 3" xfId="31454" xr:uid="{00000000-0005-0000-0000-0000687A0000}"/>
    <cellStyle name="Normal 6 23 2 4" xfId="31455" xr:uid="{00000000-0005-0000-0000-0000697A0000}"/>
    <cellStyle name="Normal 6 23 2 5" xfId="31456" xr:uid="{00000000-0005-0000-0000-00006A7A0000}"/>
    <cellStyle name="Normal 6 23 2 6" xfId="31457" xr:uid="{00000000-0005-0000-0000-00006B7A0000}"/>
    <cellStyle name="Normal 6 23 2 7" xfId="31458" xr:uid="{00000000-0005-0000-0000-00006C7A0000}"/>
    <cellStyle name="Normal 6 23 2 8" xfId="31459" xr:uid="{00000000-0005-0000-0000-00006D7A0000}"/>
    <cellStyle name="Normal 6 23 2 9" xfId="31460" xr:uid="{00000000-0005-0000-0000-00006E7A0000}"/>
    <cellStyle name="Normal 6 23 3" xfId="31461" xr:uid="{00000000-0005-0000-0000-00006F7A0000}"/>
    <cellStyle name="Normal 6 23 3 10" xfId="31462" xr:uid="{00000000-0005-0000-0000-0000707A0000}"/>
    <cellStyle name="Normal 6 23 3 2" xfId="31463" xr:uid="{00000000-0005-0000-0000-0000717A0000}"/>
    <cellStyle name="Normal 6 23 3 3" xfId="31464" xr:uid="{00000000-0005-0000-0000-0000727A0000}"/>
    <cellStyle name="Normal 6 23 3 4" xfId="31465" xr:uid="{00000000-0005-0000-0000-0000737A0000}"/>
    <cellStyle name="Normal 6 23 3 5" xfId="31466" xr:uid="{00000000-0005-0000-0000-0000747A0000}"/>
    <cellStyle name="Normal 6 23 3 6" xfId="31467" xr:uid="{00000000-0005-0000-0000-0000757A0000}"/>
    <cellStyle name="Normal 6 23 3 7" xfId="31468" xr:uid="{00000000-0005-0000-0000-0000767A0000}"/>
    <cellStyle name="Normal 6 23 3 8" xfId="31469" xr:uid="{00000000-0005-0000-0000-0000777A0000}"/>
    <cellStyle name="Normal 6 23 3 9" xfId="31470" xr:uid="{00000000-0005-0000-0000-0000787A0000}"/>
    <cellStyle name="Normal 6 23 4" xfId="31471" xr:uid="{00000000-0005-0000-0000-0000797A0000}"/>
    <cellStyle name="Normal 6 23 5" xfId="31472" xr:uid="{00000000-0005-0000-0000-00007A7A0000}"/>
    <cellStyle name="Normal 6 23 6" xfId="31473" xr:uid="{00000000-0005-0000-0000-00007B7A0000}"/>
    <cellStyle name="Normal 6 23 7" xfId="31474" xr:uid="{00000000-0005-0000-0000-00007C7A0000}"/>
    <cellStyle name="Normal 6 23 8" xfId="31475" xr:uid="{00000000-0005-0000-0000-00007D7A0000}"/>
    <cellStyle name="Normal 6 23 9" xfId="31476" xr:uid="{00000000-0005-0000-0000-00007E7A0000}"/>
    <cellStyle name="Normal 6 24" xfId="4890" xr:uid="{00000000-0005-0000-0000-00007F7A0000}"/>
    <cellStyle name="Normal 6 24 10" xfId="31477" xr:uid="{00000000-0005-0000-0000-0000807A0000}"/>
    <cellStyle name="Normal 6 24 11" xfId="31478" xr:uid="{00000000-0005-0000-0000-0000817A0000}"/>
    <cellStyle name="Normal 6 24 12" xfId="31479" xr:uid="{00000000-0005-0000-0000-0000827A0000}"/>
    <cellStyle name="Normal 6 24 2" xfId="4891" xr:uid="{00000000-0005-0000-0000-0000837A0000}"/>
    <cellStyle name="Normal 6 24 2 10" xfId="31480" xr:uid="{00000000-0005-0000-0000-0000847A0000}"/>
    <cellStyle name="Normal 6 24 2 11" xfId="31481" xr:uid="{00000000-0005-0000-0000-0000857A0000}"/>
    <cellStyle name="Normal 6 24 2 2" xfId="31482" xr:uid="{00000000-0005-0000-0000-0000867A0000}"/>
    <cellStyle name="Normal 6 24 2 2 10" xfId="31483" xr:uid="{00000000-0005-0000-0000-0000877A0000}"/>
    <cellStyle name="Normal 6 24 2 2 2" xfId="31484" xr:uid="{00000000-0005-0000-0000-0000887A0000}"/>
    <cellStyle name="Normal 6 24 2 2 3" xfId="31485" xr:uid="{00000000-0005-0000-0000-0000897A0000}"/>
    <cellStyle name="Normal 6 24 2 2 4" xfId="31486" xr:uid="{00000000-0005-0000-0000-00008A7A0000}"/>
    <cellStyle name="Normal 6 24 2 2 5" xfId="31487" xr:uid="{00000000-0005-0000-0000-00008B7A0000}"/>
    <cellStyle name="Normal 6 24 2 2 6" xfId="31488" xr:uid="{00000000-0005-0000-0000-00008C7A0000}"/>
    <cellStyle name="Normal 6 24 2 2 7" xfId="31489" xr:uid="{00000000-0005-0000-0000-00008D7A0000}"/>
    <cellStyle name="Normal 6 24 2 2 8" xfId="31490" xr:uid="{00000000-0005-0000-0000-00008E7A0000}"/>
    <cellStyle name="Normal 6 24 2 2 9" xfId="31491" xr:uid="{00000000-0005-0000-0000-00008F7A0000}"/>
    <cellStyle name="Normal 6 24 2 3" xfId="31492" xr:uid="{00000000-0005-0000-0000-0000907A0000}"/>
    <cellStyle name="Normal 6 24 2 4" xfId="31493" xr:uid="{00000000-0005-0000-0000-0000917A0000}"/>
    <cellStyle name="Normal 6 24 2 5" xfId="31494" xr:uid="{00000000-0005-0000-0000-0000927A0000}"/>
    <cellStyle name="Normal 6 24 2 6" xfId="31495" xr:uid="{00000000-0005-0000-0000-0000937A0000}"/>
    <cellStyle name="Normal 6 24 2 7" xfId="31496" xr:uid="{00000000-0005-0000-0000-0000947A0000}"/>
    <cellStyle name="Normal 6 24 2 8" xfId="31497" xr:uid="{00000000-0005-0000-0000-0000957A0000}"/>
    <cellStyle name="Normal 6 24 2 9" xfId="31498" xr:uid="{00000000-0005-0000-0000-0000967A0000}"/>
    <cellStyle name="Normal 6 24 3" xfId="31499" xr:uid="{00000000-0005-0000-0000-0000977A0000}"/>
    <cellStyle name="Normal 6 24 3 10" xfId="31500" xr:uid="{00000000-0005-0000-0000-0000987A0000}"/>
    <cellStyle name="Normal 6 24 3 2" xfId="31501" xr:uid="{00000000-0005-0000-0000-0000997A0000}"/>
    <cellStyle name="Normal 6 24 3 3" xfId="31502" xr:uid="{00000000-0005-0000-0000-00009A7A0000}"/>
    <cellStyle name="Normal 6 24 3 4" xfId="31503" xr:uid="{00000000-0005-0000-0000-00009B7A0000}"/>
    <cellStyle name="Normal 6 24 3 5" xfId="31504" xr:uid="{00000000-0005-0000-0000-00009C7A0000}"/>
    <cellStyle name="Normal 6 24 3 6" xfId="31505" xr:uid="{00000000-0005-0000-0000-00009D7A0000}"/>
    <cellStyle name="Normal 6 24 3 7" xfId="31506" xr:uid="{00000000-0005-0000-0000-00009E7A0000}"/>
    <cellStyle name="Normal 6 24 3 8" xfId="31507" xr:uid="{00000000-0005-0000-0000-00009F7A0000}"/>
    <cellStyle name="Normal 6 24 3 9" xfId="31508" xr:uid="{00000000-0005-0000-0000-0000A07A0000}"/>
    <cellStyle name="Normal 6 24 4" xfId="31509" xr:uid="{00000000-0005-0000-0000-0000A17A0000}"/>
    <cellStyle name="Normal 6 24 5" xfId="31510" xr:uid="{00000000-0005-0000-0000-0000A27A0000}"/>
    <cellStyle name="Normal 6 24 6" xfId="31511" xr:uid="{00000000-0005-0000-0000-0000A37A0000}"/>
    <cellStyle name="Normal 6 24 7" xfId="31512" xr:uid="{00000000-0005-0000-0000-0000A47A0000}"/>
    <cellStyle name="Normal 6 24 8" xfId="31513" xr:uid="{00000000-0005-0000-0000-0000A57A0000}"/>
    <cellStyle name="Normal 6 24 9" xfId="31514" xr:uid="{00000000-0005-0000-0000-0000A67A0000}"/>
    <cellStyle name="Normal 6 25" xfId="4892" xr:uid="{00000000-0005-0000-0000-0000A77A0000}"/>
    <cellStyle name="Normal 6 25 10" xfId="31515" xr:uid="{00000000-0005-0000-0000-0000A87A0000}"/>
    <cellStyle name="Normal 6 25 11" xfId="31516" xr:uid="{00000000-0005-0000-0000-0000A97A0000}"/>
    <cellStyle name="Normal 6 25 12" xfId="31517" xr:uid="{00000000-0005-0000-0000-0000AA7A0000}"/>
    <cellStyle name="Normal 6 25 2" xfId="4893" xr:uid="{00000000-0005-0000-0000-0000AB7A0000}"/>
    <cellStyle name="Normal 6 25 2 10" xfId="31518" xr:uid="{00000000-0005-0000-0000-0000AC7A0000}"/>
    <cellStyle name="Normal 6 25 2 11" xfId="31519" xr:uid="{00000000-0005-0000-0000-0000AD7A0000}"/>
    <cellStyle name="Normal 6 25 2 2" xfId="31520" xr:uid="{00000000-0005-0000-0000-0000AE7A0000}"/>
    <cellStyle name="Normal 6 25 2 2 10" xfId="31521" xr:uid="{00000000-0005-0000-0000-0000AF7A0000}"/>
    <cellStyle name="Normal 6 25 2 2 2" xfId="31522" xr:uid="{00000000-0005-0000-0000-0000B07A0000}"/>
    <cellStyle name="Normal 6 25 2 2 3" xfId="31523" xr:uid="{00000000-0005-0000-0000-0000B17A0000}"/>
    <cellStyle name="Normal 6 25 2 2 4" xfId="31524" xr:uid="{00000000-0005-0000-0000-0000B27A0000}"/>
    <cellStyle name="Normal 6 25 2 2 5" xfId="31525" xr:uid="{00000000-0005-0000-0000-0000B37A0000}"/>
    <cellStyle name="Normal 6 25 2 2 6" xfId="31526" xr:uid="{00000000-0005-0000-0000-0000B47A0000}"/>
    <cellStyle name="Normal 6 25 2 2 7" xfId="31527" xr:uid="{00000000-0005-0000-0000-0000B57A0000}"/>
    <cellStyle name="Normal 6 25 2 2 8" xfId="31528" xr:uid="{00000000-0005-0000-0000-0000B67A0000}"/>
    <cellStyle name="Normal 6 25 2 2 9" xfId="31529" xr:uid="{00000000-0005-0000-0000-0000B77A0000}"/>
    <cellStyle name="Normal 6 25 2 3" xfId="31530" xr:uid="{00000000-0005-0000-0000-0000B87A0000}"/>
    <cellStyle name="Normal 6 25 2 4" xfId="31531" xr:uid="{00000000-0005-0000-0000-0000B97A0000}"/>
    <cellStyle name="Normal 6 25 2 5" xfId="31532" xr:uid="{00000000-0005-0000-0000-0000BA7A0000}"/>
    <cellStyle name="Normal 6 25 2 6" xfId="31533" xr:uid="{00000000-0005-0000-0000-0000BB7A0000}"/>
    <cellStyle name="Normal 6 25 2 7" xfId="31534" xr:uid="{00000000-0005-0000-0000-0000BC7A0000}"/>
    <cellStyle name="Normal 6 25 2 8" xfId="31535" xr:uid="{00000000-0005-0000-0000-0000BD7A0000}"/>
    <cellStyle name="Normal 6 25 2 9" xfId="31536" xr:uid="{00000000-0005-0000-0000-0000BE7A0000}"/>
    <cellStyle name="Normal 6 25 3" xfId="31537" xr:uid="{00000000-0005-0000-0000-0000BF7A0000}"/>
    <cellStyle name="Normal 6 25 3 10" xfId="31538" xr:uid="{00000000-0005-0000-0000-0000C07A0000}"/>
    <cellStyle name="Normal 6 25 3 2" xfId="31539" xr:uid="{00000000-0005-0000-0000-0000C17A0000}"/>
    <cellStyle name="Normal 6 25 3 3" xfId="31540" xr:uid="{00000000-0005-0000-0000-0000C27A0000}"/>
    <cellStyle name="Normal 6 25 3 4" xfId="31541" xr:uid="{00000000-0005-0000-0000-0000C37A0000}"/>
    <cellStyle name="Normal 6 25 3 5" xfId="31542" xr:uid="{00000000-0005-0000-0000-0000C47A0000}"/>
    <cellStyle name="Normal 6 25 3 6" xfId="31543" xr:uid="{00000000-0005-0000-0000-0000C57A0000}"/>
    <cellStyle name="Normal 6 25 3 7" xfId="31544" xr:uid="{00000000-0005-0000-0000-0000C67A0000}"/>
    <cellStyle name="Normal 6 25 3 8" xfId="31545" xr:uid="{00000000-0005-0000-0000-0000C77A0000}"/>
    <cellStyle name="Normal 6 25 3 9" xfId="31546" xr:uid="{00000000-0005-0000-0000-0000C87A0000}"/>
    <cellStyle name="Normal 6 25 4" xfId="31547" xr:uid="{00000000-0005-0000-0000-0000C97A0000}"/>
    <cellStyle name="Normal 6 25 5" xfId="31548" xr:uid="{00000000-0005-0000-0000-0000CA7A0000}"/>
    <cellStyle name="Normal 6 25 6" xfId="31549" xr:uid="{00000000-0005-0000-0000-0000CB7A0000}"/>
    <cellStyle name="Normal 6 25 7" xfId="31550" xr:uid="{00000000-0005-0000-0000-0000CC7A0000}"/>
    <cellStyle name="Normal 6 25 8" xfId="31551" xr:uid="{00000000-0005-0000-0000-0000CD7A0000}"/>
    <cellStyle name="Normal 6 25 9" xfId="31552" xr:uid="{00000000-0005-0000-0000-0000CE7A0000}"/>
    <cellStyle name="Normal 6 26" xfId="4894" xr:uid="{00000000-0005-0000-0000-0000CF7A0000}"/>
    <cellStyle name="Normal 6 26 10" xfId="31553" xr:uid="{00000000-0005-0000-0000-0000D07A0000}"/>
    <cellStyle name="Normal 6 26 11" xfId="31554" xr:uid="{00000000-0005-0000-0000-0000D17A0000}"/>
    <cellStyle name="Normal 6 26 12" xfId="31555" xr:uid="{00000000-0005-0000-0000-0000D27A0000}"/>
    <cellStyle name="Normal 6 26 2" xfId="4895" xr:uid="{00000000-0005-0000-0000-0000D37A0000}"/>
    <cellStyle name="Normal 6 26 2 10" xfId="31556" xr:uid="{00000000-0005-0000-0000-0000D47A0000}"/>
    <cellStyle name="Normal 6 26 2 11" xfId="31557" xr:uid="{00000000-0005-0000-0000-0000D57A0000}"/>
    <cellStyle name="Normal 6 26 2 2" xfId="31558" xr:uid="{00000000-0005-0000-0000-0000D67A0000}"/>
    <cellStyle name="Normal 6 26 2 2 10" xfId="31559" xr:uid="{00000000-0005-0000-0000-0000D77A0000}"/>
    <cellStyle name="Normal 6 26 2 2 2" xfId="31560" xr:uid="{00000000-0005-0000-0000-0000D87A0000}"/>
    <cellStyle name="Normal 6 26 2 2 3" xfId="31561" xr:uid="{00000000-0005-0000-0000-0000D97A0000}"/>
    <cellStyle name="Normal 6 26 2 2 4" xfId="31562" xr:uid="{00000000-0005-0000-0000-0000DA7A0000}"/>
    <cellStyle name="Normal 6 26 2 2 5" xfId="31563" xr:uid="{00000000-0005-0000-0000-0000DB7A0000}"/>
    <cellStyle name="Normal 6 26 2 2 6" xfId="31564" xr:uid="{00000000-0005-0000-0000-0000DC7A0000}"/>
    <cellStyle name="Normal 6 26 2 2 7" xfId="31565" xr:uid="{00000000-0005-0000-0000-0000DD7A0000}"/>
    <cellStyle name="Normal 6 26 2 2 8" xfId="31566" xr:uid="{00000000-0005-0000-0000-0000DE7A0000}"/>
    <cellStyle name="Normal 6 26 2 2 9" xfId="31567" xr:uid="{00000000-0005-0000-0000-0000DF7A0000}"/>
    <cellStyle name="Normal 6 26 2 3" xfId="31568" xr:uid="{00000000-0005-0000-0000-0000E07A0000}"/>
    <cellStyle name="Normal 6 26 2 4" xfId="31569" xr:uid="{00000000-0005-0000-0000-0000E17A0000}"/>
    <cellStyle name="Normal 6 26 2 5" xfId="31570" xr:uid="{00000000-0005-0000-0000-0000E27A0000}"/>
    <cellStyle name="Normal 6 26 2 6" xfId="31571" xr:uid="{00000000-0005-0000-0000-0000E37A0000}"/>
    <cellStyle name="Normal 6 26 2 7" xfId="31572" xr:uid="{00000000-0005-0000-0000-0000E47A0000}"/>
    <cellStyle name="Normal 6 26 2 8" xfId="31573" xr:uid="{00000000-0005-0000-0000-0000E57A0000}"/>
    <cellStyle name="Normal 6 26 2 9" xfId="31574" xr:uid="{00000000-0005-0000-0000-0000E67A0000}"/>
    <cellStyle name="Normal 6 26 3" xfId="31575" xr:uid="{00000000-0005-0000-0000-0000E77A0000}"/>
    <cellStyle name="Normal 6 26 3 10" xfId="31576" xr:uid="{00000000-0005-0000-0000-0000E87A0000}"/>
    <cellStyle name="Normal 6 26 3 2" xfId="31577" xr:uid="{00000000-0005-0000-0000-0000E97A0000}"/>
    <cellStyle name="Normal 6 26 3 3" xfId="31578" xr:uid="{00000000-0005-0000-0000-0000EA7A0000}"/>
    <cellStyle name="Normal 6 26 3 4" xfId="31579" xr:uid="{00000000-0005-0000-0000-0000EB7A0000}"/>
    <cellStyle name="Normal 6 26 3 5" xfId="31580" xr:uid="{00000000-0005-0000-0000-0000EC7A0000}"/>
    <cellStyle name="Normal 6 26 3 6" xfId="31581" xr:uid="{00000000-0005-0000-0000-0000ED7A0000}"/>
    <cellStyle name="Normal 6 26 3 7" xfId="31582" xr:uid="{00000000-0005-0000-0000-0000EE7A0000}"/>
    <cellStyle name="Normal 6 26 3 8" xfId="31583" xr:uid="{00000000-0005-0000-0000-0000EF7A0000}"/>
    <cellStyle name="Normal 6 26 3 9" xfId="31584" xr:uid="{00000000-0005-0000-0000-0000F07A0000}"/>
    <cellStyle name="Normal 6 26 4" xfId="31585" xr:uid="{00000000-0005-0000-0000-0000F17A0000}"/>
    <cellStyle name="Normal 6 26 5" xfId="31586" xr:uid="{00000000-0005-0000-0000-0000F27A0000}"/>
    <cellStyle name="Normal 6 26 6" xfId="31587" xr:uid="{00000000-0005-0000-0000-0000F37A0000}"/>
    <cellStyle name="Normal 6 26 7" xfId="31588" xr:uid="{00000000-0005-0000-0000-0000F47A0000}"/>
    <cellStyle name="Normal 6 26 8" xfId="31589" xr:uid="{00000000-0005-0000-0000-0000F57A0000}"/>
    <cellStyle name="Normal 6 26 9" xfId="31590" xr:uid="{00000000-0005-0000-0000-0000F67A0000}"/>
    <cellStyle name="Normal 6 27" xfId="4896" xr:uid="{00000000-0005-0000-0000-0000F77A0000}"/>
    <cellStyle name="Normal 6 27 10" xfId="31591" xr:uid="{00000000-0005-0000-0000-0000F87A0000}"/>
    <cellStyle name="Normal 6 27 11" xfId="31592" xr:uid="{00000000-0005-0000-0000-0000F97A0000}"/>
    <cellStyle name="Normal 6 27 12" xfId="31593" xr:uid="{00000000-0005-0000-0000-0000FA7A0000}"/>
    <cellStyle name="Normal 6 27 2" xfId="4897" xr:uid="{00000000-0005-0000-0000-0000FB7A0000}"/>
    <cellStyle name="Normal 6 27 2 10" xfId="31594" xr:uid="{00000000-0005-0000-0000-0000FC7A0000}"/>
    <cellStyle name="Normal 6 27 2 11" xfId="31595" xr:uid="{00000000-0005-0000-0000-0000FD7A0000}"/>
    <cellStyle name="Normal 6 27 2 2" xfId="31596" xr:uid="{00000000-0005-0000-0000-0000FE7A0000}"/>
    <cellStyle name="Normal 6 27 2 2 10" xfId="31597" xr:uid="{00000000-0005-0000-0000-0000FF7A0000}"/>
    <cellStyle name="Normal 6 27 2 2 2" xfId="31598" xr:uid="{00000000-0005-0000-0000-0000007B0000}"/>
    <cellStyle name="Normal 6 27 2 2 3" xfId="31599" xr:uid="{00000000-0005-0000-0000-0000017B0000}"/>
    <cellStyle name="Normal 6 27 2 2 4" xfId="31600" xr:uid="{00000000-0005-0000-0000-0000027B0000}"/>
    <cellStyle name="Normal 6 27 2 2 5" xfId="31601" xr:uid="{00000000-0005-0000-0000-0000037B0000}"/>
    <cellStyle name="Normal 6 27 2 2 6" xfId="31602" xr:uid="{00000000-0005-0000-0000-0000047B0000}"/>
    <cellStyle name="Normal 6 27 2 2 7" xfId="31603" xr:uid="{00000000-0005-0000-0000-0000057B0000}"/>
    <cellStyle name="Normal 6 27 2 2 8" xfId="31604" xr:uid="{00000000-0005-0000-0000-0000067B0000}"/>
    <cellStyle name="Normal 6 27 2 2 9" xfId="31605" xr:uid="{00000000-0005-0000-0000-0000077B0000}"/>
    <cellStyle name="Normal 6 27 2 3" xfId="31606" xr:uid="{00000000-0005-0000-0000-0000087B0000}"/>
    <cellStyle name="Normal 6 27 2 4" xfId="31607" xr:uid="{00000000-0005-0000-0000-0000097B0000}"/>
    <cellStyle name="Normal 6 27 2 5" xfId="31608" xr:uid="{00000000-0005-0000-0000-00000A7B0000}"/>
    <cellStyle name="Normal 6 27 2 6" xfId="31609" xr:uid="{00000000-0005-0000-0000-00000B7B0000}"/>
    <cellStyle name="Normal 6 27 2 7" xfId="31610" xr:uid="{00000000-0005-0000-0000-00000C7B0000}"/>
    <cellStyle name="Normal 6 27 2 8" xfId="31611" xr:uid="{00000000-0005-0000-0000-00000D7B0000}"/>
    <cellStyle name="Normal 6 27 2 9" xfId="31612" xr:uid="{00000000-0005-0000-0000-00000E7B0000}"/>
    <cellStyle name="Normal 6 27 3" xfId="31613" xr:uid="{00000000-0005-0000-0000-00000F7B0000}"/>
    <cellStyle name="Normal 6 27 3 10" xfId="31614" xr:uid="{00000000-0005-0000-0000-0000107B0000}"/>
    <cellStyle name="Normal 6 27 3 2" xfId="31615" xr:uid="{00000000-0005-0000-0000-0000117B0000}"/>
    <cellStyle name="Normal 6 27 3 3" xfId="31616" xr:uid="{00000000-0005-0000-0000-0000127B0000}"/>
    <cellStyle name="Normal 6 27 3 4" xfId="31617" xr:uid="{00000000-0005-0000-0000-0000137B0000}"/>
    <cellStyle name="Normal 6 27 3 5" xfId="31618" xr:uid="{00000000-0005-0000-0000-0000147B0000}"/>
    <cellStyle name="Normal 6 27 3 6" xfId="31619" xr:uid="{00000000-0005-0000-0000-0000157B0000}"/>
    <cellStyle name="Normal 6 27 3 7" xfId="31620" xr:uid="{00000000-0005-0000-0000-0000167B0000}"/>
    <cellStyle name="Normal 6 27 3 8" xfId="31621" xr:uid="{00000000-0005-0000-0000-0000177B0000}"/>
    <cellStyle name="Normal 6 27 3 9" xfId="31622" xr:uid="{00000000-0005-0000-0000-0000187B0000}"/>
    <cellStyle name="Normal 6 27 4" xfId="31623" xr:uid="{00000000-0005-0000-0000-0000197B0000}"/>
    <cellStyle name="Normal 6 27 5" xfId="31624" xr:uid="{00000000-0005-0000-0000-00001A7B0000}"/>
    <cellStyle name="Normal 6 27 6" xfId="31625" xr:uid="{00000000-0005-0000-0000-00001B7B0000}"/>
    <cellStyle name="Normal 6 27 7" xfId="31626" xr:uid="{00000000-0005-0000-0000-00001C7B0000}"/>
    <cellStyle name="Normal 6 27 8" xfId="31627" xr:uid="{00000000-0005-0000-0000-00001D7B0000}"/>
    <cellStyle name="Normal 6 27 9" xfId="31628" xr:uid="{00000000-0005-0000-0000-00001E7B0000}"/>
    <cellStyle name="Normal 6 28" xfId="4898" xr:uid="{00000000-0005-0000-0000-00001F7B0000}"/>
    <cellStyle name="Normal 6 28 10" xfId="31629" xr:uid="{00000000-0005-0000-0000-0000207B0000}"/>
    <cellStyle name="Normal 6 28 11" xfId="31630" xr:uid="{00000000-0005-0000-0000-0000217B0000}"/>
    <cellStyle name="Normal 6 28 12" xfId="31631" xr:uid="{00000000-0005-0000-0000-0000227B0000}"/>
    <cellStyle name="Normal 6 28 2" xfId="4899" xr:uid="{00000000-0005-0000-0000-0000237B0000}"/>
    <cellStyle name="Normal 6 28 2 10" xfId="31632" xr:uid="{00000000-0005-0000-0000-0000247B0000}"/>
    <cellStyle name="Normal 6 28 2 11" xfId="31633" xr:uid="{00000000-0005-0000-0000-0000257B0000}"/>
    <cellStyle name="Normal 6 28 2 2" xfId="31634" xr:uid="{00000000-0005-0000-0000-0000267B0000}"/>
    <cellStyle name="Normal 6 28 2 2 10" xfId="31635" xr:uid="{00000000-0005-0000-0000-0000277B0000}"/>
    <cellStyle name="Normal 6 28 2 2 2" xfId="31636" xr:uid="{00000000-0005-0000-0000-0000287B0000}"/>
    <cellStyle name="Normal 6 28 2 2 3" xfId="31637" xr:uid="{00000000-0005-0000-0000-0000297B0000}"/>
    <cellStyle name="Normal 6 28 2 2 4" xfId="31638" xr:uid="{00000000-0005-0000-0000-00002A7B0000}"/>
    <cellStyle name="Normal 6 28 2 2 5" xfId="31639" xr:uid="{00000000-0005-0000-0000-00002B7B0000}"/>
    <cellStyle name="Normal 6 28 2 2 6" xfId="31640" xr:uid="{00000000-0005-0000-0000-00002C7B0000}"/>
    <cellStyle name="Normal 6 28 2 2 7" xfId="31641" xr:uid="{00000000-0005-0000-0000-00002D7B0000}"/>
    <cellStyle name="Normal 6 28 2 2 8" xfId="31642" xr:uid="{00000000-0005-0000-0000-00002E7B0000}"/>
    <cellStyle name="Normal 6 28 2 2 9" xfId="31643" xr:uid="{00000000-0005-0000-0000-00002F7B0000}"/>
    <cellStyle name="Normal 6 28 2 3" xfId="31644" xr:uid="{00000000-0005-0000-0000-0000307B0000}"/>
    <cellStyle name="Normal 6 28 2 4" xfId="31645" xr:uid="{00000000-0005-0000-0000-0000317B0000}"/>
    <cellStyle name="Normal 6 28 2 5" xfId="31646" xr:uid="{00000000-0005-0000-0000-0000327B0000}"/>
    <cellStyle name="Normal 6 28 2 6" xfId="31647" xr:uid="{00000000-0005-0000-0000-0000337B0000}"/>
    <cellStyle name="Normal 6 28 2 7" xfId="31648" xr:uid="{00000000-0005-0000-0000-0000347B0000}"/>
    <cellStyle name="Normal 6 28 2 8" xfId="31649" xr:uid="{00000000-0005-0000-0000-0000357B0000}"/>
    <cellStyle name="Normal 6 28 2 9" xfId="31650" xr:uid="{00000000-0005-0000-0000-0000367B0000}"/>
    <cellStyle name="Normal 6 28 3" xfId="31651" xr:uid="{00000000-0005-0000-0000-0000377B0000}"/>
    <cellStyle name="Normal 6 28 3 10" xfId="31652" xr:uid="{00000000-0005-0000-0000-0000387B0000}"/>
    <cellStyle name="Normal 6 28 3 2" xfId="31653" xr:uid="{00000000-0005-0000-0000-0000397B0000}"/>
    <cellStyle name="Normal 6 28 3 3" xfId="31654" xr:uid="{00000000-0005-0000-0000-00003A7B0000}"/>
    <cellStyle name="Normal 6 28 3 4" xfId="31655" xr:uid="{00000000-0005-0000-0000-00003B7B0000}"/>
    <cellStyle name="Normal 6 28 3 5" xfId="31656" xr:uid="{00000000-0005-0000-0000-00003C7B0000}"/>
    <cellStyle name="Normal 6 28 3 6" xfId="31657" xr:uid="{00000000-0005-0000-0000-00003D7B0000}"/>
    <cellStyle name="Normal 6 28 3 7" xfId="31658" xr:uid="{00000000-0005-0000-0000-00003E7B0000}"/>
    <cellStyle name="Normal 6 28 3 8" xfId="31659" xr:uid="{00000000-0005-0000-0000-00003F7B0000}"/>
    <cellStyle name="Normal 6 28 3 9" xfId="31660" xr:uid="{00000000-0005-0000-0000-0000407B0000}"/>
    <cellStyle name="Normal 6 28 4" xfId="31661" xr:uid="{00000000-0005-0000-0000-0000417B0000}"/>
    <cellStyle name="Normal 6 28 5" xfId="31662" xr:uid="{00000000-0005-0000-0000-0000427B0000}"/>
    <cellStyle name="Normal 6 28 6" xfId="31663" xr:uid="{00000000-0005-0000-0000-0000437B0000}"/>
    <cellStyle name="Normal 6 28 7" xfId="31664" xr:uid="{00000000-0005-0000-0000-0000447B0000}"/>
    <cellStyle name="Normal 6 28 8" xfId="31665" xr:uid="{00000000-0005-0000-0000-0000457B0000}"/>
    <cellStyle name="Normal 6 28 9" xfId="31666" xr:uid="{00000000-0005-0000-0000-0000467B0000}"/>
    <cellStyle name="Normal 6 29" xfId="4900" xr:uid="{00000000-0005-0000-0000-0000477B0000}"/>
    <cellStyle name="Normal 6 29 10" xfId="31667" xr:uid="{00000000-0005-0000-0000-0000487B0000}"/>
    <cellStyle name="Normal 6 29 11" xfId="31668" xr:uid="{00000000-0005-0000-0000-0000497B0000}"/>
    <cellStyle name="Normal 6 29 12" xfId="31669" xr:uid="{00000000-0005-0000-0000-00004A7B0000}"/>
    <cellStyle name="Normal 6 29 2" xfId="4901" xr:uid="{00000000-0005-0000-0000-00004B7B0000}"/>
    <cellStyle name="Normal 6 29 2 10" xfId="31670" xr:uid="{00000000-0005-0000-0000-00004C7B0000}"/>
    <cellStyle name="Normal 6 29 2 11" xfId="31671" xr:uid="{00000000-0005-0000-0000-00004D7B0000}"/>
    <cellStyle name="Normal 6 29 2 2" xfId="31672" xr:uid="{00000000-0005-0000-0000-00004E7B0000}"/>
    <cellStyle name="Normal 6 29 2 2 10" xfId="31673" xr:uid="{00000000-0005-0000-0000-00004F7B0000}"/>
    <cellStyle name="Normal 6 29 2 2 2" xfId="31674" xr:uid="{00000000-0005-0000-0000-0000507B0000}"/>
    <cellStyle name="Normal 6 29 2 2 3" xfId="31675" xr:uid="{00000000-0005-0000-0000-0000517B0000}"/>
    <cellStyle name="Normal 6 29 2 2 4" xfId="31676" xr:uid="{00000000-0005-0000-0000-0000527B0000}"/>
    <cellStyle name="Normal 6 29 2 2 5" xfId="31677" xr:uid="{00000000-0005-0000-0000-0000537B0000}"/>
    <cellStyle name="Normal 6 29 2 2 6" xfId="31678" xr:uid="{00000000-0005-0000-0000-0000547B0000}"/>
    <cellStyle name="Normal 6 29 2 2 7" xfId="31679" xr:uid="{00000000-0005-0000-0000-0000557B0000}"/>
    <cellStyle name="Normal 6 29 2 2 8" xfId="31680" xr:uid="{00000000-0005-0000-0000-0000567B0000}"/>
    <cellStyle name="Normal 6 29 2 2 9" xfId="31681" xr:uid="{00000000-0005-0000-0000-0000577B0000}"/>
    <cellStyle name="Normal 6 29 2 3" xfId="31682" xr:uid="{00000000-0005-0000-0000-0000587B0000}"/>
    <cellStyle name="Normal 6 29 2 4" xfId="31683" xr:uid="{00000000-0005-0000-0000-0000597B0000}"/>
    <cellStyle name="Normal 6 29 2 5" xfId="31684" xr:uid="{00000000-0005-0000-0000-00005A7B0000}"/>
    <cellStyle name="Normal 6 29 2 6" xfId="31685" xr:uid="{00000000-0005-0000-0000-00005B7B0000}"/>
    <cellStyle name="Normal 6 29 2 7" xfId="31686" xr:uid="{00000000-0005-0000-0000-00005C7B0000}"/>
    <cellStyle name="Normal 6 29 2 8" xfId="31687" xr:uid="{00000000-0005-0000-0000-00005D7B0000}"/>
    <cellStyle name="Normal 6 29 2 9" xfId="31688" xr:uid="{00000000-0005-0000-0000-00005E7B0000}"/>
    <cellStyle name="Normal 6 29 3" xfId="31689" xr:uid="{00000000-0005-0000-0000-00005F7B0000}"/>
    <cellStyle name="Normal 6 29 3 10" xfId="31690" xr:uid="{00000000-0005-0000-0000-0000607B0000}"/>
    <cellStyle name="Normal 6 29 3 2" xfId="31691" xr:uid="{00000000-0005-0000-0000-0000617B0000}"/>
    <cellStyle name="Normal 6 29 3 3" xfId="31692" xr:uid="{00000000-0005-0000-0000-0000627B0000}"/>
    <cellStyle name="Normal 6 29 3 4" xfId="31693" xr:uid="{00000000-0005-0000-0000-0000637B0000}"/>
    <cellStyle name="Normal 6 29 3 5" xfId="31694" xr:uid="{00000000-0005-0000-0000-0000647B0000}"/>
    <cellStyle name="Normal 6 29 3 6" xfId="31695" xr:uid="{00000000-0005-0000-0000-0000657B0000}"/>
    <cellStyle name="Normal 6 29 3 7" xfId="31696" xr:uid="{00000000-0005-0000-0000-0000667B0000}"/>
    <cellStyle name="Normal 6 29 3 8" xfId="31697" xr:uid="{00000000-0005-0000-0000-0000677B0000}"/>
    <cellStyle name="Normal 6 29 3 9" xfId="31698" xr:uid="{00000000-0005-0000-0000-0000687B0000}"/>
    <cellStyle name="Normal 6 29 4" xfId="31699" xr:uid="{00000000-0005-0000-0000-0000697B0000}"/>
    <cellStyle name="Normal 6 29 5" xfId="31700" xr:uid="{00000000-0005-0000-0000-00006A7B0000}"/>
    <cellStyle name="Normal 6 29 6" xfId="31701" xr:uid="{00000000-0005-0000-0000-00006B7B0000}"/>
    <cellStyle name="Normal 6 29 7" xfId="31702" xr:uid="{00000000-0005-0000-0000-00006C7B0000}"/>
    <cellStyle name="Normal 6 29 8" xfId="31703" xr:uid="{00000000-0005-0000-0000-00006D7B0000}"/>
    <cellStyle name="Normal 6 29 9" xfId="31704" xr:uid="{00000000-0005-0000-0000-00006E7B0000}"/>
    <cellStyle name="Normal 6 3" xfId="112" xr:uid="{00000000-0005-0000-0000-00006F7B0000}"/>
    <cellStyle name="Normal 6 3 10" xfId="31705" xr:uid="{00000000-0005-0000-0000-0000707B0000}"/>
    <cellStyle name="Normal 6 3 11" xfId="31706" xr:uid="{00000000-0005-0000-0000-0000717B0000}"/>
    <cellStyle name="Normal 6 3 12" xfId="31707" xr:uid="{00000000-0005-0000-0000-0000727B0000}"/>
    <cellStyle name="Normal 6 3 13" xfId="4902" xr:uid="{00000000-0005-0000-0000-0000737B0000}"/>
    <cellStyle name="Normal 6 3 2" xfId="4903" xr:uid="{00000000-0005-0000-0000-0000747B0000}"/>
    <cellStyle name="Normal 6 3 2 10" xfId="31708" xr:uid="{00000000-0005-0000-0000-0000757B0000}"/>
    <cellStyle name="Normal 6 3 2 11" xfId="31709" xr:uid="{00000000-0005-0000-0000-0000767B0000}"/>
    <cellStyle name="Normal 6 3 2 2" xfId="31710" xr:uid="{00000000-0005-0000-0000-0000777B0000}"/>
    <cellStyle name="Normal 6 3 2 2 10" xfId="31711" xr:uid="{00000000-0005-0000-0000-0000787B0000}"/>
    <cellStyle name="Normal 6 3 2 2 2" xfId="31712" xr:uid="{00000000-0005-0000-0000-0000797B0000}"/>
    <cellStyle name="Normal 6 3 2 2 3" xfId="31713" xr:uid="{00000000-0005-0000-0000-00007A7B0000}"/>
    <cellStyle name="Normal 6 3 2 2 4" xfId="31714" xr:uid="{00000000-0005-0000-0000-00007B7B0000}"/>
    <cellStyle name="Normal 6 3 2 2 5" xfId="31715" xr:uid="{00000000-0005-0000-0000-00007C7B0000}"/>
    <cellStyle name="Normal 6 3 2 2 6" xfId="31716" xr:uid="{00000000-0005-0000-0000-00007D7B0000}"/>
    <cellStyle name="Normal 6 3 2 2 7" xfId="31717" xr:uid="{00000000-0005-0000-0000-00007E7B0000}"/>
    <cellStyle name="Normal 6 3 2 2 8" xfId="31718" xr:uid="{00000000-0005-0000-0000-00007F7B0000}"/>
    <cellStyle name="Normal 6 3 2 2 9" xfId="31719" xr:uid="{00000000-0005-0000-0000-0000807B0000}"/>
    <cellStyle name="Normal 6 3 2 3" xfId="31720" xr:uid="{00000000-0005-0000-0000-0000817B0000}"/>
    <cellStyle name="Normal 6 3 2 4" xfId="31721" xr:uid="{00000000-0005-0000-0000-0000827B0000}"/>
    <cellStyle name="Normal 6 3 2 5" xfId="31722" xr:uid="{00000000-0005-0000-0000-0000837B0000}"/>
    <cellStyle name="Normal 6 3 2 6" xfId="31723" xr:uid="{00000000-0005-0000-0000-0000847B0000}"/>
    <cellStyle name="Normal 6 3 2 7" xfId="31724" xr:uid="{00000000-0005-0000-0000-0000857B0000}"/>
    <cellStyle name="Normal 6 3 2 8" xfId="31725" xr:uid="{00000000-0005-0000-0000-0000867B0000}"/>
    <cellStyle name="Normal 6 3 2 9" xfId="31726" xr:uid="{00000000-0005-0000-0000-0000877B0000}"/>
    <cellStyle name="Normal 6 3 3" xfId="31727" xr:uid="{00000000-0005-0000-0000-0000887B0000}"/>
    <cellStyle name="Normal 6 3 3 10" xfId="31728" xr:uid="{00000000-0005-0000-0000-0000897B0000}"/>
    <cellStyle name="Normal 6 3 3 2" xfId="31729" xr:uid="{00000000-0005-0000-0000-00008A7B0000}"/>
    <cellStyle name="Normal 6 3 3 3" xfId="31730" xr:uid="{00000000-0005-0000-0000-00008B7B0000}"/>
    <cellStyle name="Normal 6 3 3 4" xfId="31731" xr:uid="{00000000-0005-0000-0000-00008C7B0000}"/>
    <cellStyle name="Normal 6 3 3 5" xfId="31732" xr:uid="{00000000-0005-0000-0000-00008D7B0000}"/>
    <cellStyle name="Normal 6 3 3 6" xfId="31733" xr:uid="{00000000-0005-0000-0000-00008E7B0000}"/>
    <cellStyle name="Normal 6 3 3 7" xfId="31734" xr:uid="{00000000-0005-0000-0000-00008F7B0000}"/>
    <cellStyle name="Normal 6 3 3 8" xfId="31735" xr:uid="{00000000-0005-0000-0000-0000907B0000}"/>
    <cellStyle name="Normal 6 3 3 9" xfId="31736" xr:uid="{00000000-0005-0000-0000-0000917B0000}"/>
    <cellStyle name="Normal 6 3 4" xfId="31737" xr:uid="{00000000-0005-0000-0000-0000927B0000}"/>
    <cellStyle name="Normal 6 3 5" xfId="31738" xr:uid="{00000000-0005-0000-0000-0000937B0000}"/>
    <cellStyle name="Normal 6 3 6" xfId="31739" xr:uid="{00000000-0005-0000-0000-0000947B0000}"/>
    <cellStyle name="Normal 6 3 7" xfId="31740" xr:uid="{00000000-0005-0000-0000-0000957B0000}"/>
    <cellStyle name="Normal 6 3 8" xfId="31741" xr:uid="{00000000-0005-0000-0000-0000967B0000}"/>
    <cellStyle name="Normal 6 3 9" xfId="31742" xr:uid="{00000000-0005-0000-0000-0000977B0000}"/>
    <cellStyle name="Normal 6 30" xfId="4904" xr:uid="{00000000-0005-0000-0000-0000987B0000}"/>
    <cellStyle name="Normal 6 30 10" xfId="31743" xr:uid="{00000000-0005-0000-0000-0000997B0000}"/>
    <cellStyle name="Normal 6 30 11" xfId="31744" xr:uid="{00000000-0005-0000-0000-00009A7B0000}"/>
    <cellStyle name="Normal 6 30 12" xfId="31745" xr:uid="{00000000-0005-0000-0000-00009B7B0000}"/>
    <cellStyle name="Normal 6 30 2" xfId="4905" xr:uid="{00000000-0005-0000-0000-00009C7B0000}"/>
    <cellStyle name="Normal 6 30 2 10" xfId="31746" xr:uid="{00000000-0005-0000-0000-00009D7B0000}"/>
    <cellStyle name="Normal 6 30 2 11" xfId="31747" xr:uid="{00000000-0005-0000-0000-00009E7B0000}"/>
    <cellStyle name="Normal 6 30 2 2" xfId="31748" xr:uid="{00000000-0005-0000-0000-00009F7B0000}"/>
    <cellStyle name="Normal 6 30 2 2 10" xfId="31749" xr:uid="{00000000-0005-0000-0000-0000A07B0000}"/>
    <cellStyle name="Normal 6 30 2 2 2" xfId="31750" xr:uid="{00000000-0005-0000-0000-0000A17B0000}"/>
    <cellStyle name="Normal 6 30 2 2 3" xfId="31751" xr:uid="{00000000-0005-0000-0000-0000A27B0000}"/>
    <cellStyle name="Normal 6 30 2 2 4" xfId="31752" xr:uid="{00000000-0005-0000-0000-0000A37B0000}"/>
    <cellStyle name="Normal 6 30 2 2 5" xfId="31753" xr:uid="{00000000-0005-0000-0000-0000A47B0000}"/>
    <cellStyle name="Normal 6 30 2 2 6" xfId="31754" xr:uid="{00000000-0005-0000-0000-0000A57B0000}"/>
    <cellStyle name="Normal 6 30 2 2 7" xfId="31755" xr:uid="{00000000-0005-0000-0000-0000A67B0000}"/>
    <cellStyle name="Normal 6 30 2 2 8" xfId="31756" xr:uid="{00000000-0005-0000-0000-0000A77B0000}"/>
    <cellStyle name="Normal 6 30 2 2 9" xfId="31757" xr:uid="{00000000-0005-0000-0000-0000A87B0000}"/>
    <cellStyle name="Normal 6 30 2 3" xfId="31758" xr:uid="{00000000-0005-0000-0000-0000A97B0000}"/>
    <cellStyle name="Normal 6 30 2 4" xfId="31759" xr:uid="{00000000-0005-0000-0000-0000AA7B0000}"/>
    <cellStyle name="Normal 6 30 2 5" xfId="31760" xr:uid="{00000000-0005-0000-0000-0000AB7B0000}"/>
    <cellStyle name="Normal 6 30 2 6" xfId="31761" xr:uid="{00000000-0005-0000-0000-0000AC7B0000}"/>
    <cellStyle name="Normal 6 30 2 7" xfId="31762" xr:uid="{00000000-0005-0000-0000-0000AD7B0000}"/>
    <cellStyle name="Normal 6 30 2 8" xfId="31763" xr:uid="{00000000-0005-0000-0000-0000AE7B0000}"/>
    <cellStyle name="Normal 6 30 2 9" xfId="31764" xr:uid="{00000000-0005-0000-0000-0000AF7B0000}"/>
    <cellStyle name="Normal 6 30 3" xfId="31765" xr:uid="{00000000-0005-0000-0000-0000B07B0000}"/>
    <cellStyle name="Normal 6 30 3 10" xfId="31766" xr:uid="{00000000-0005-0000-0000-0000B17B0000}"/>
    <cellStyle name="Normal 6 30 3 2" xfId="31767" xr:uid="{00000000-0005-0000-0000-0000B27B0000}"/>
    <cellStyle name="Normal 6 30 3 3" xfId="31768" xr:uid="{00000000-0005-0000-0000-0000B37B0000}"/>
    <cellStyle name="Normal 6 30 3 4" xfId="31769" xr:uid="{00000000-0005-0000-0000-0000B47B0000}"/>
    <cellStyle name="Normal 6 30 3 5" xfId="31770" xr:uid="{00000000-0005-0000-0000-0000B57B0000}"/>
    <cellStyle name="Normal 6 30 3 6" xfId="31771" xr:uid="{00000000-0005-0000-0000-0000B67B0000}"/>
    <cellStyle name="Normal 6 30 3 7" xfId="31772" xr:uid="{00000000-0005-0000-0000-0000B77B0000}"/>
    <cellStyle name="Normal 6 30 3 8" xfId="31773" xr:uid="{00000000-0005-0000-0000-0000B87B0000}"/>
    <cellStyle name="Normal 6 30 3 9" xfId="31774" xr:uid="{00000000-0005-0000-0000-0000B97B0000}"/>
    <cellStyle name="Normal 6 30 4" xfId="31775" xr:uid="{00000000-0005-0000-0000-0000BA7B0000}"/>
    <cellStyle name="Normal 6 30 5" xfId="31776" xr:uid="{00000000-0005-0000-0000-0000BB7B0000}"/>
    <cellStyle name="Normal 6 30 6" xfId="31777" xr:uid="{00000000-0005-0000-0000-0000BC7B0000}"/>
    <cellStyle name="Normal 6 30 7" xfId="31778" xr:uid="{00000000-0005-0000-0000-0000BD7B0000}"/>
    <cellStyle name="Normal 6 30 8" xfId="31779" xr:uid="{00000000-0005-0000-0000-0000BE7B0000}"/>
    <cellStyle name="Normal 6 30 9" xfId="31780" xr:uid="{00000000-0005-0000-0000-0000BF7B0000}"/>
    <cellStyle name="Normal 6 31" xfId="4906" xr:uid="{00000000-0005-0000-0000-0000C07B0000}"/>
    <cellStyle name="Normal 6 31 10" xfId="31781" xr:uid="{00000000-0005-0000-0000-0000C17B0000}"/>
    <cellStyle name="Normal 6 31 11" xfId="31782" xr:uid="{00000000-0005-0000-0000-0000C27B0000}"/>
    <cellStyle name="Normal 6 31 12" xfId="31783" xr:uid="{00000000-0005-0000-0000-0000C37B0000}"/>
    <cellStyle name="Normal 6 31 2" xfId="4907" xr:uid="{00000000-0005-0000-0000-0000C47B0000}"/>
    <cellStyle name="Normal 6 31 2 10" xfId="31784" xr:uid="{00000000-0005-0000-0000-0000C57B0000}"/>
    <cellStyle name="Normal 6 31 2 11" xfId="31785" xr:uid="{00000000-0005-0000-0000-0000C67B0000}"/>
    <cellStyle name="Normal 6 31 2 2" xfId="31786" xr:uid="{00000000-0005-0000-0000-0000C77B0000}"/>
    <cellStyle name="Normal 6 31 2 2 10" xfId="31787" xr:uid="{00000000-0005-0000-0000-0000C87B0000}"/>
    <cellStyle name="Normal 6 31 2 2 2" xfId="31788" xr:uid="{00000000-0005-0000-0000-0000C97B0000}"/>
    <cellStyle name="Normal 6 31 2 2 3" xfId="31789" xr:uid="{00000000-0005-0000-0000-0000CA7B0000}"/>
    <cellStyle name="Normal 6 31 2 2 4" xfId="31790" xr:uid="{00000000-0005-0000-0000-0000CB7B0000}"/>
    <cellStyle name="Normal 6 31 2 2 5" xfId="31791" xr:uid="{00000000-0005-0000-0000-0000CC7B0000}"/>
    <cellStyle name="Normal 6 31 2 2 6" xfId="31792" xr:uid="{00000000-0005-0000-0000-0000CD7B0000}"/>
    <cellStyle name="Normal 6 31 2 2 7" xfId="31793" xr:uid="{00000000-0005-0000-0000-0000CE7B0000}"/>
    <cellStyle name="Normal 6 31 2 2 8" xfId="31794" xr:uid="{00000000-0005-0000-0000-0000CF7B0000}"/>
    <cellStyle name="Normal 6 31 2 2 9" xfId="31795" xr:uid="{00000000-0005-0000-0000-0000D07B0000}"/>
    <cellStyle name="Normal 6 31 2 3" xfId="31796" xr:uid="{00000000-0005-0000-0000-0000D17B0000}"/>
    <cellStyle name="Normal 6 31 2 4" xfId="31797" xr:uid="{00000000-0005-0000-0000-0000D27B0000}"/>
    <cellStyle name="Normal 6 31 2 5" xfId="31798" xr:uid="{00000000-0005-0000-0000-0000D37B0000}"/>
    <cellStyle name="Normal 6 31 2 6" xfId="31799" xr:uid="{00000000-0005-0000-0000-0000D47B0000}"/>
    <cellStyle name="Normal 6 31 2 7" xfId="31800" xr:uid="{00000000-0005-0000-0000-0000D57B0000}"/>
    <cellStyle name="Normal 6 31 2 8" xfId="31801" xr:uid="{00000000-0005-0000-0000-0000D67B0000}"/>
    <cellStyle name="Normal 6 31 2 9" xfId="31802" xr:uid="{00000000-0005-0000-0000-0000D77B0000}"/>
    <cellStyle name="Normal 6 31 3" xfId="31803" xr:uid="{00000000-0005-0000-0000-0000D87B0000}"/>
    <cellStyle name="Normal 6 31 3 10" xfId="31804" xr:uid="{00000000-0005-0000-0000-0000D97B0000}"/>
    <cellStyle name="Normal 6 31 3 2" xfId="31805" xr:uid="{00000000-0005-0000-0000-0000DA7B0000}"/>
    <cellStyle name="Normal 6 31 3 3" xfId="31806" xr:uid="{00000000-0005-0000-0000-0000DB7B0000}"/>
    <cellStyle name="Normal 6 31 3 4" xfId="31807" xr:uid="{00000000-0005-0000-0000-0000DC7B0000}"/>
    <cellStyle name="Normal 6 31 3 5" xfId="31808" xr:uid="{00000000-0005-0000-0000-0000DD7B0000}"/>
    <cellStyle name="Normal 6 31 3 6" xfId="31809" xr:uid="{00000000-0005-0000-0000-0000DE7B0000}"/>
    <cellStyle name="Normal 6 31 3 7" xfId="31810" xr:uid="{00000000-0005-0000-0000-0000DF7B0000}"/>
    <cellStyle name="Normal 6 31 3 8" xfId="31811" xr:uid="{00000000-0005-0000-0000-0000E07B0000}"/>
    <cellStyle name="Normal 6 31 3 9" xfId="31812" xr:uid="{00000000-0005-0000-0000-0000E17B0000}"/>
    <cellStyle name="Normal 6 31 4" xfId="31813" xr:uid="{00000000-0005-0000-0000-0000E27B0000}"/>
    <cellStyle name="Normal 6 31 5" xfId="31814" xr:uid="{00000000-0005-0000-0000-0000E37B0000}"/>
    <cellStyle name="Normal 6 31 6" xfId="31815" xr:uid="{00000000-0005-0000-0000-0000E47B0000}"/>
    <cellStyle name="Normal 6 31 7" xfId="31816" xr:uid="{00000000-0005-0000-0000-0000E57B0000}"/>
    <cellStyle name="Normal 6 31 8" xfId="31817" xr:uid="{00000000-0005-0000-0000-0000E67B0000}"/>
    <cellStyle name="Normal 6 31 9" xfId="31818" xr:uid="{00000000-0005-0000-0000-0000E77B0000}"/>
    <cellStyle name="Normal 6 32" xfId="4908" xr:uid="{00000000-0005-0000-0000-0000E87B0000}"/>
    <cellStyle name="Normal 6 32 10" xfId="31819" xr:uid="{00000000-0005-0000-0000-0000E97B0000}"/>
    <cellStyle name="Normal 6 32 11" xfId="31820" xr:uid="{00000000-0005-0000-0000-0000EA7B0000}"/>
    <cellStyle name="Normal 6 32 12" xfId="31821" xr:uid="{00000000-0005-0000-0000-0000EB7B0000}"/>
    <cellStyle name="Normal 6 32 2" xfId="4909" xr:uid="{00000000-0005-0000-0000-0000EC7B0000}"/>
    <cellStyle name="Normal 6 32 2 10" xfId="31822" xr:uid="{00000000-0005-0000-0000-0000ED7B0000}"/>
    <cellStyle name="Normal 6 32 2 11" xfId="31823" xr:uid="{00000000-0005-0000-0000-0000EE7B0000}"/>
    <cellStyle name="Normal 6 32 2 2" xfId="31824" xr:uid="{00000000-0005-0000-0000-0000EF7B0000}"/>
    <cellStyle name="Normal 6 32 2 2 10" xfId="31825" xr:uid="{00000000-0005-0000-0000-0000F07B0000}"/>
    <cellStyle name="Normal 6 32 2 2 2" xfId="31826" xr:uid="{00000000-0005-0000-0000-0000F17B0000}"/>
    <cellStyle name="Normal 6 32 2 2 3" xfId="31827" xr:uid="{00000000-0005-0000-0000-0000F27B0000}"/>
    <cellStyle name="Normal 6 32 2 2 4" xfId="31828" xr:uid="{00000000-0005-0000-0000-0000F37B0000}"/>
    <cellStyle name="Normal 6 32 2 2 5" xfId="31829" xr:uid="{00000000-0005-0000-0000-0000F47B0000}"/>
    <cellStyle name="Normal 6 32 2 2 6" xfId="31830" xr:uid="{00000000-0005-0000-0000-0000F57B0000}"/>
    <cellStyle name="Normal 6 32 2 2 7" xfId="31831" xr:uid="{00000000-0005-0000-0000-0000F67B0000}"/>
    <cellStyle name="Normal 6 32 2 2 8" xfId="31832" xr:uid="{00000000-0005-0000-0000-0000F77B0000}"/>
    <cellStyle name="Normal 6 32 2 2 9" xfId="31833" xr:uid="{00000000-0005-0000-0000-0000F87B0000}"/>
    <cellStyle name="Normal 6 32 2 3" xfId="31834" xr:uid="{00000000-0005-0000-0000-0000F97B0000}"/>
    <cellStyle name="Normal 6 32 2 4" xfId="31835" xr:uid="{00000000-0005-0000-0000-0000FA7B0000}"/>
    <cellStyle name="Normal 6 32 2 5" xfId="31836" xr:uid="{00000000-0005-0000-0000-0000FB7B0000}"/>
    <cellStyle name="Normal 6 32 2 6" xfId="31837" xr:uid="{00000000-0005-0000-0000-0000FC7B0000}"/>
    <cellStyle name="Normal 6 32 2 7" xfId="31838" xr:uid="{00000000-0005-0000-0000-0000FD7B0000}"/>
    <cellStyle name="Normal 6 32 2 8" xfId="31839" xr:uid="{00000000-0005-0000-0000-0000FE7B0000}"/>
    <cellStyle name="Normal 6 32 2 9" xfId="31840" xr:uid="{00000000-0005-0000-0000-0000FF7B0000}"/>
    <cellStyle name="Normal 6 32 3" xfId="31841" xr:uid="{00000000-0005-0000-0000-0000007C0000}"/>
    <cellStyle name="Normal 6 32 3 10" xfId="31842" xr:uid="{00000000-0005-0000-0000-0000017C0000}"/>
    <cellStyle name="Normal 6 32 3 2" xfId="31843" xr:uid="{00000000-0005-0000-0000-0000027C0000}"/>
    <cellStyle name="Normal 6 32 3 3" xfId="31844" xr:uid="{00000000-0005-0000-0000-0000037C0000}"/>
    <cellStyle name="Normal 6 32 3 4" xfId="31845" xr:uid="{00000000-0005-0000-0000-0000047C0000}"/>
    <cellStyle name="Normal 6 32 3 5" xfId="31846" xr:uid="{00000000-0005-0000-0000-0000057C0000}"/>
    <cellStyle name="Normal 6 32 3 6" xfId="31847" xr:uid="{00000000-0005-0000-0000-0000067C0000}"/>
    <cellStyle name="Normal 6 32 3 7" xfId="31848" xr:uid="{00000000-0005-0000-0000-0000077C0000}"/>
    <cellStyle name="Normal 6 32 3 8" xfId="31849" xr:uid="{00000000-0005-0000-0000-0000087C0000}"/>
    <cellStyle name="Normal 6 32 3 9" xfId="31850" xr:uid="{00000000-0005-0000-0000-0000097C0000}"/>
    <cellStyle name="Normal 6 32 4" xfId="31851" xr:uid="{00000000-0005-0000-0000-00000A7C0000}"/>
    <cellStyle name="Normal 6 32 5" xfId="31852" xr:uid="{00000000-0005-0000-0000-00000B7C0000}"/>
    <cellStyle name="Normal 6 32 6" xfId="31853" xr:uid="{00000000-0005-0000-0000-00000C7C0000}"/>
    <cellStyle name="Normal 6 32 7" xfId="31854" xr:uid="{00000000-0005-0000-0000-00000D7C0000}"/>
    <cellStyle name="Normal 6 32 8" xfId="31855" xr:uid="{00000000-0005-0000-0000-00000E7C0000}"/>
    <cellStyle name="Normal 6 32 9" xfId="31856" xr:uid="{00000000-0005-0000-0000-00000F7C0000}"/>
    <cellStyle name="Normal 6 33" xfId="4910" xr:uid="{00000000-0005-0000-0000-0000107C0000}"/>
    <cellStyle name="Normal 6 33 10" xfId="31857" xr:uid="{00000000-0005-0000-0000-0000117C0000}"/>
    <cellStyle name="Normal 6 33 11" xfId="31858" xr:uid="{00000000-0005-0000-0000-0000127C0000}"/>
    <cellStyle name="Normal 6 33 12" xfId="31859" xr:uid="{00000000-0005-0000-0000-0000137C0000}"/>
    <cellStyle name="Normal 6 33 2" xfId="4911" xr:uid="{00000000-0005-0000-0000-0000147C0000}"/>
    <cellStyle name="Normal 6 33 2 10" xfId="31860" xr:uid="{00000000-0005-0000-0000-0000157C0000}"/>
    <cellStyle name="Normal 6 33 2 11" xfId="31861" xr:uid="{00000000-0005-0000-0000-0000167C0000}"/>
    <cellStyle name="Normal 6 33 2 2" xfId="31862" xr:uid="{00000000-0005-0000-0000-0000177C0000}"/>
    <cellStyle name="Normal 6 33 2 2 10" xfId="31863" xr:uid="{00000000-0005-0000-0000-0000187C0000}"/>
    <cellStyle name="Normal 6 33 2 2 2" xfId="31864" xr:uid="{00000000-0005-0000-0000-0000197C0000}"/>
    <cellStyle name="Normal 6 33 2 2 3" xfId="31865" xr:uid="{00000000-0005-0000-0000-00001A7C0000}"/>
    <cellStyle name="Normal 6 33 2 2 4" xfId="31866" xr:uid="{00000000-0005-0000-0000-00001B7C0000}"/>
    <cellStyle name="Normal 6 33 2 2 5" xfId="31867" xr:uid="{00000000-0005-0000-0000-00001C7C0000}"/>
    <cellStyle name="Normal 6 33 2 2 6" xfId="31868" xr:uid="{00000000-0005-0000-0000-00001D7C0000}"/>
    <cellStyle name="Normal 6 33 2 2 7" xfId="31869" xr:uid="{00000000-0005-0000-0000-00001E7C0000}"/>
    <cellStyle name="Normal 6 33 2 2 8" xfId="31870" xr:uid="{00000000-0005-0000-0000-00001F7C0000}"/>
    <cellStyle name="Normal 6 33 2 2 9" xfId="31871" xr:uid="{00000000-0005-0000-0000-0000207C0000}"/>
    <cellStyle name="Normal 6 33 2 3" xfId="31872" xr:uid="{00000000-0005-0000-0000-0000217C0000}"/>
    <cellStyle name="Normal 6 33 2 4" xfId="31873" xr:uid="{00000000-0005-0000-0000-0000227C0000}"/>
    <cellStyle name="Normal 6 33 2 5" xfId="31874" xr:uid="{00000000-0005-0000-0000-0000237C0000}"/>
    <cellStyle name="Normal 6 33 2 6" xfId="31875" xr:uid="{00000000-0005-0000-0000-0000247C0000}"/>
    <cellStyle name="Normal 6 33 2 7" xfId="31876" xr:uid="{00000000-0005-0000-0000-0000257C0000}"/>
    <cellStyle name="Normal 6 33 2 8" xfId="31877" xr:uid="{00000000-0005-0000-0000-0000267C0000}"/>
    <cellStyle name="Normal 6 33 2 9" xfId="31878" xr:uid="{00000000-0005-0000-0000-0000277C0000}"/>
    <cellStyle name="Normal 6 33 3" xfId="31879" xr:uid="{00000000-0005-0000-0000-0000287C0000}"/>
    <cellStyle name="Normal 6 33 3 10" xfId="31880" xr:uid="{00000000-0005-0000-0000-0000297C0000}"/>
    <cellStyle name="Normal 6 33 3 2" xfId="31881" xr:uid="{00000000-0005-0000-0000-00002A7C0000}"/>
    <cellStyle name="Normal 6 33 3 3" xfId="31882" xr:uid="{00000000-0005-0000-0000-00002B7C0000}"/>
    <cellStyle name="Normal 6 33 3 4" xfId="31883" xr:uid="{00000000-0005-0000-0000-00002C7C0000}"/>
    <cellStyle name="Normal 6 33 3 5" xfId="31884" xr:uid="{00000000-0005-0000-0000-00002D7C0000}"/>
    <cellStyle name="Normal 6 33 3 6" xfId="31885" xr:uid="{00000000-0005-0000-0000-00002E7C0000}"/>
    <cellStyle name="Normal 6 33 3 7" xfId="31886" xr:uid="{00000000-0005-0000-0000-00002F7C0000}"/>
    <cellStyle name="Normal 6 33 3 8" xfId="31887" xr:uid="{00000000-0005-0000-0000-0000307C0000}"/>
    <cellStyle name="Normal 6 33 3 9" xfId="31888" xr:uid="{00000000-0005-0000-0000-0000317C0000}"/>
    <cellStyle name="Normal 6 33 4" xfId="31889" xr:uid="{00000000-0005-0000-0000-0000327C0000}"/>
    <cellStyle name="Normal 6 33 5" xfId="31890" xr:uid="{00000000-0005-0000-0000-0000337C0000}"/>
    <cellStyle name="Normal 6 33 6" xfId="31891" xr:uid="{00000000-0005-0000-0000-0000347C0000}"/>
    <cellStyle name="Normal 6 33 7" xfId="31892" xr:uid="{00000000-0005-0000-0000-0000357C0000}"/>
    <cellStyle name="Normal 6 33 8" xfId="31893" xr:uid="{00000000-0005-0000-0000-0000367C0000}"/>
    <cellStyle name="Normal 6 33 9" xfId="31894" xr:uid="{00000000-0005-0000-0000-0000377C0000}"/>
    <cellStyle name="Normal 6 34" xfId="4912" xr:uid="{00000000-0005-0000-0000-0000387C0000}"/>
    <cellStyle name="Normal 6 34 10" xfId="31895" xr:uid="{00000000-0005-0000-0000-0000397C0000}"/>
    <cellStyle name="Normal 6 34 11" xfId="31896" xr:uid="{00000000-0005-0000-0000-00003A7C0000}"/>
    <cellStyle name="Normal 6 34 12" xfId="31897" xr:uid="{00000000-0005-0000-0000-00003B7C0000}"/>
    <cellStyle name="Normal 6 34 2" xfId="4913" xr:uid="{00000000-0005-0000-0000-00003C7C0000}"/>
    <cellStyle name="Normal 6 34 2 10" xfId="31898" xr:uid="{00000000-0005-0000-0000-00003D7C0000}"/>
    <cellStyle name="Normal 6 34 2 11" xfId="31899" xr:uid="{00000000-0005-0000-0000-00003E7C0000}"/>
    <cellStyle name="Normal 6 34 2 2" xfId="31900" xr:uid="{00000000-0005-0000-0000-00003F7C0000}"/>
    <cellStyle name="Normal 6 34 2 2 10" xfId="31901" xr:uid="{00000000-0005-0000-0000-0000407C0000}"/>
    <cellStyle name="Normal 6 34 2 2 2" xfId="31902" xr:uid="{00000000-0005-0000-0000-0000417C0000}"/>
    <cellStyle name="Normal 6 34 2 2 3" xfId="31903" xr:uid="{00000000-0005-0000-0000-0000427C0000}"/>
    <cellStyle name="Normal 6 34 2 2 4" xfId="31904" xr:uid="{00000000-0005-0000-0000-0000437C0000}"/>
    <cellStyle name="Normal 6 34 2 2 5" xfId="31905" xr:uid="{00000000-0005-0000-0000-0000447C0000}"/>
    <cellStyle name="Normal 6 34 2 2 6" xfId="31906" xr:uid="{00000000-0005-0000-0000-0000457C0000}"/>
    <cellStyle name="Normal 6 34 2 2 7" xfId="31907" xr:uid="{00000000-0005-0000-0000-0000467C0000}"/>
    <cellStyle name="Normal 6 34 2 2 8" xfId="31908" xr:uid="{00000000-0005-0000-0000-0000477C0000}"/>
    <cellStyle name="Normal 6 34 2 2 9" xfId="31909" xr:uid="{00000000-0005-0000-0000-0000487C0000}"/>
    <cellStyle name="Normal 6 34 2 3" xfId="31910" xr:uid="{00000000-0005-0000-0000-0000497C0000}"/>
    <cellStyle name="Normal 6 34 2 4" xfId="31911" xr:uid="{00000000-0005-0000-0000-00004A7C0000}"/>
    <cellStyle name="Normal 6 34 2 5" xfId="31912" xr:uid="{00000000-0005-0000-0000-00004B7C0000}"/>
    <cellStyle name="Normal 6 34 2 6" xfId="31913" xr:uid="{00000000-0005-0000-0000-00004C7C0000}"/>
    <cellStyle name="Normal 6 34 2 7" xfId="31914" xr:uid="{00000000-0005-0000-0000-00004D7C0000}"/>
    <cellStyle name="Normal 6 34 2 8" xfId="31915" xr:uid="{00000000-0005-0000-0000-00004E7C0000}"/>
    <cellStyle name="Normal 6 34 2 9" xfId="31916" xr:uid="{00000000-0005-0000-0000-00004F7C0000}"/>
    <cellStyle name="Normal 6 34 3" xfId="31917" xr:uid="{00000000-0005-0000-0000-0000507C0000}"/>
    <cellStyle name="Normal 6 34 3 10" xfId="31918" xr:uid="{00000000-0005-0000-0000-0000517C0000}"/>
    <cellStyle name="Normal 6 34 3 2" xfId="31919" xr:uid="{00000000-0005-0000-0000-0000527C0000}"/>
    <cellStyle name="Normal 6 34 3 3" xfId="31920" xr:uid="{00000000-0005-0000-0000-0000537C0000}"/>
    <cellStyle name="Normal 6 34 3 4" xfId="31921" xr:uid="{00000000-0005-0000-0000-0000547C0000}"/>
    <cellStyle name="Normal 6 34 3 5" xfId="31922" xr:uid="{00000000-0005-0000-0000-0000557C0000}"/>
    <cellStyle name="Normal 6 34 3 6" xfId="31923" xr:uid="{00000000-0005-0000-0000-0000567C0000}"/>
    <cellStyle name="Normal 6 34 3 7" xfId="31924" xr:uid="{00000000-0005-0000-0000-0000577C0000}"/>
    <cellStyle name="Normal 6 34 3 8" xfId="31925" xr:uid="{00000000-0005-0000-0000-0000587C0000}"/>
    <cellStyle name="Normal 6 34 3 9" xfId="31926" xr:uid="{00000000-0005-0000-0000-0000597C0000}"/>
    <cellStyle name="Normal 6 34 4" xfId="31927" xr:uid="{00000000-0005-0000-0000-00005A7C0000}"/>
    <cellStyle name="Normal 6 34 5" xfId="31928" xr:uid="{00000000-0005-0000-0000-00005B7C0000}"/>
    <cellStyle name="Normal 6 34 6" xfId="31929" xr:uid="{00000000-0005-0000-0000-00005C7C0000}"/>
    <cellStyle name="Normal 6 34 7" xfId="31930" xr:uid="{00000000-0005-0000-0000-00005D7C0000}"/>
    <cellStyle name="Normal 6 34 8" xfId="31931" xr:uid="{00000000-0005-0000-0000-00005E7C0000}"/>
    <cellStyle name="Normal 6 34 9" xfId="31932" xr:uid="{00000000-0005-0000-0000-00005F7C0000}"/>
    <cellStyle name="Normal 6 35" xfId="4914" xr:uid="{00000000-0005-0000-0000-0000607C0000}"/>
    <cellStyle name="Normal 6 35 10" xfId="31933" xr:uid="{00000000-0005-0000-0000-0000617C0000}"/>
    <cellStyle name="Normal 6 35 11" xfId="31934" xr:uid="{00000000-0005-0000-0000-0000627C0000}"/>
    <cellStyle name="Normal 6 35 12" xfId="31935" xr:uid="{00000000-0005-0000-0000-0000637C0000}"/>
    <cellStyle name="Normal 6 35 2" xfId="4915" xr:uid="{00000000-0005-0000-0000-0000647C0000}"/>
    <cellStyle name="Normal 6 35 2 10" xfId="31936" xr:uid="{00000000-0005-0000-0000-0000657C0000}"/>
    <cellStyle name="Normal 6 35 2 11" xfId="31937" xr:uid="{00000000-0005-0000-0000-0000667C0000}"/>
    <cellStyle name="Normal 6 35 2 2" xfId="31938" xr:uid="{00000000-0005-0000-0000-0000677C0000}"/>
    <cellStyle name="Normal 6 35 2 2 10" xfId="31939" xr:uid="{00000000-0005-0000-0000-0000687C0000}"/>
    <cellStyle name="Normal 6 35 2 2 2" xfId="31940" xr:uid="{00000000-0005-0000-0000-0000697C0000}"/>
    <cellStyle name="Normal 6 35 2 2 3" xfId="31941" xr:uid="{00000000-0005-0000-0000-00006A7C0000}"/>
    <cellStyle name="Normal 6 35 2 2 4" xfId="31942" xr:uid="{00000000-0005-0000-0000-00006B7C0000}"/>
    <cellStyle name="Normal 6 35 2 2 5" xfId="31943" xr:uid="{00000000-0005-0000-0000-00006C7C0000}"/>
    <cellStyle name="Normal 6 35 2 2 6" xfId="31944" xr:uid="{00000000-0005-0000-0000-00006D7C0000}"/>
    <cellStyle name="Normal 6 35 2 2 7" xfId="31945" xr:uid="{00000000-0005-0000-0000-00006E7C0000}"/>
    <cellStyle name="Normal 6 35 2 2 8" xfId="31946" xr:uid="{00000000-0005-0000-0000-00006F7C0000}"/>
    <cellStyle name="Normal 6 35 2 2 9" xfId="31947" xr:uid="{00000000-0005-0000-0000-0000707C0000}"/>
    <cellStyle name="Normal 6 35 2 3" xfId="31948" xr:uid="{00000000-0005-0000-0000-0000717C0000}"/>
    <cellStyle name="Normal 6 35 2 4" xfId="31949" xr:uid="{00000000-0005-0000-0000-0000727C0000}"/>
    <cellStyle name="Normal 6 35 2 5" xfId="31950" xr:uid="{00000000-0005-0000-0000-0000737C0000}"/>
    <cellStyle name="Normal 6 35 2 6" xfId="31951" xr:uid="{00000000-0005-0000-0000-0000747C0000}"/>
    <cellStyle name="Normal 6 35 2 7" xfId="31952" xr:uid="{00000000-0005-0000-0000-0000757C0000}"/>
    <cellStyle name="Normal 6 35 2 8" xfId="31953" xr:uid="{00000000-0005-0000-0000-0000767C0000}"/>
    <cellStyle name="Normal 6 35 2 9" xfId="31954" xr:uid="{00000000-0005-0000-0000-0000777C0000}"/>
    <cellStyle name="Normal 6 35 3" xfId="31955" xr:uid="{00000000-0005-0000-0000-0000787C0000}"/>
    <cellStyle name="Normal 6 35 3 10" xfId="31956" xr:uid="{00000000-0005-0000-0000-0000797C0000}"/>
    <cellStyle name="Normal 6 35 3 2" xfId="31957" xr:uid="{00000000-0005-0000-0000-00007A7C0000}"/>
    <cellStyle name="Normal 6 35 3 3" xfId="31958" xr:uid="{00000000-0005-0000-0000-00007B7C0000}"/>
    <cellStyle name="Normal 6 35 3 4" xfId="31959" xr:uid="{00000000-0005-0000-0000-00007C7C0000}"/>
    <cellStyle name="Normal 6 35 3 5" xfId="31960" xr:uid="{00000000-0005-0000-0000-00007D7C0000}"/>
    <cellStyle name="Normal 6 35 3 6" xfId="31961" xr:uid="{00000000-0005-0000-0000-00007E7C0000}"/>
    <cellStyle name="Normal 6 35 3 7" xfId="31962" xr:uid="{00000000-0005-0000-0000-00007F7C0000}"/>
    <cellStyle name="Normal 6 35 3 8" xfId="31963" xr:uid="{00000000-0005-0000-0000-0000807C0000}"/>
    <cellStyle name="Normal 6 35 3 9" xfId="31964" xr:uid="{00000000-0005-0000-0000-0000817C0000}"/>
    <cellStyle name="Normal 6 35 4" xfId="31965" xr:uid="{00000000-0005-0000-0000-0000827C0000}"/>
    <cellStyle name="Normal 6 35 5" xfId="31966" xr:uid="{00000000-0005-0000-0000-0000837C0000}"/>
    <cellStyle name="Normal 6 35 6" xfId="31967" xr:uid="{00000000-0005-0000-0000-0000847C0000}"/>
    <cellStyle name="Normal 6 35 7" xfId="31968" xr:uid="{00000000-0005-0000-0000-0000857C0000}"/>
    <cellStyle name="Normal 6 35 8" xfId="31969" xr:uid="{00000000-0005-0000-0000-0000867C0000}"/>
    <cellStyle name="Normal 6 35 9" xfId="31970" xr:uid="{00000000-0005-0000-0000-0000877C0000}"/>
    <cellStyle name="Normal 6 36" xfId="4916" xr:uid="{00000000-0005-0000-0000-0000887C0000}"/>
    <cellStyle name="Normal 6 36 10" xfId="31971" xr:uid="{00000000-0005-0000-0000-0000897C0000}"/>
    <cellStyle name="Normal 6 36 11" xfId="31972" xr:uid="{00000000-0005-0000-0000-00008A7C0000}"/>
    <cellStyle name="Normal 6 36 12" xfId="31973" xr:uid="{00000000-0005-0000-0000-00008B7C0000}"/>
    <cellStyle name="Normal 6 36 2" xfId="4917" xr:uid="{00000000-0005-0000-0000-00008C7C0000}"/>
    <cellStyle name="Normal 6 36 2 10" xfId="31974" xr:uid="{00000000-0005-0000-0000-00008D7C0000}"/>
    <cellStyle name="Normal 6 36 2 11" xfId="31975" xr:uid="{00000000-0005-0000-0000-00008E7C0000}"/>
    <cellStyle name="Normal 6 36 2 2" xfId="31976" xr:uid="{00000000-0005-0000-0000-00008F7C0000}"/>
    <cellStyle name="Normal 6 36 2 2 10" xfId="31977" xr:uid="{00000000-0005-0000-0000-0000907C0000}"/>
    <cellStyle name="Normal 6 36 2 2 2" xfId="31978" xr:uid="{00000000-0005-0000-0000-0000917C0000}"/>
    <cellStyle name="Normal 6 36 2 2 3" xfId="31979" xr:uid="{00000000-0005-0000-0000-0000927C0000}"/>
    <cellStyle name="Normal 6 36 2 2 4" xfId="31980" xr:uid="{00000000-0005-0000-0000-0000937C0000}"/>
    <cellStyle name="Normal 6 36 2 2 5" xfId="31981" xr:uid="{00000000-0005-0000-0000-0000947C0000}"/>
    <cellStyle name="Normal 6 36 2 2 6" xfId="31982" xr:uid="{00000000-0005-0000-0000-0000957C0000}"/>
    <cellStyle name="Normal 6 36 2 2 7" xfId="31983" xr:uid="{00000000-0005-0000-0000-0000967C0000}"/>
    <cellStyle name="Normal 6 36 2 2 8" xfId="31984" xr:uid="{00000000-0005-0000-0000-0000977C0000}"/>
    <cellStyle name="Normal 6 36 2 2 9" xfId="31985" xr:uid="{00000000-0005-0000-0000-0000987C0000}"/>
    <cellStyle name="Normal 6 36 2 3" xfId="31986" xr:uid="{00000000-0005-0000-0000-0000997C0000}"/>
    <cellStyle name="Normal 6 36 2 4" xfId="31987" xr:uid="{00000000-0005-0000-0000-00009A7C0000}"/>
    <cellStyle name="Normal 6 36 2 5" xfId="31988" xr:uid="{00000000-0005-0000-0000-00009B7C0000}"/>
    <cellStyle name="Normal 6 36 2 6" xfId="31989" xr:uid="{00000000-0005-0000-0000-00009C7C0000}"/>
    <cellStyle name="Normal 6 36 2 7" xfId="31990" xr:uid="{00000000-0005-0000-0000-00009D7C0000}"/>
    <cellStyle name="Normal 6 36 2 8" xfId="31991" xr:uid="{00000000-0005-0000-0000-00009E7C0000}"/>
    <cellStyle name="Normal 6 36 2 9" xfId="31992" xr:uid="{00000000-0005-0000-0000-00009F7C0000}"/>
    <cellStyle name="Normal 6 36 3" xfId="31993" xr:uid="{00000000-0005-0000-0000-0000A07C0000}"/>
    <cellStyle name="Normal 6 36 3 10" xfId="31994" xr:uid="{00000000-0005-0000-0000-0000A17C0000}"/>
    <cellStyle name="Normal 6 36 3 2" xfId="31995" xr:uid="{00000000-0005-0000-0000-0000A27C0000}"/>
    <cellStyle name="Normal 6 36 3 3" xfId="31996" xr:uid="{00000000-0005-0000-0000-0000A37C0000}"/>
    <cellStyle name="Normal 6 36 3 4" xfId="31997" xr:uid="{00000000-0005-0000-0000-0000A47C0000}"/>
    <cellStyle name="Normal 6 36 3 5" xfId="31998" xr:uid="{00000000-0005-0000-0000-0000A57C0000}"/>
    <cellStyle name="Normal 6 36 3 6" xfId="31999" xr:uid="{00000000-0005-0000-0000-0000A67C0000}"/>
    <cellStyle name="Normal 6 36 3 7" xfId="32000" xr:uid="{00000000-0005-0000-0000-0000A77C0000}"/>
    <cellStyle name="Normal 6 36 3 8" xfId="32001" xr:uid="{00000000-0005-0000-0000-0000A87C0000}"/>
    <cellStyle name="Normal 6 36 3 9" xfId="32002" xr:uid="{00000000-0005-0000-0000-0000A97C0000}"/>
    <cellStyle name="Normal 6 36 4" xfId="32003" xr:uid="{00000000-0005-0000-0000-0000AA7C0000}"/>
    <cellStyle name="Normal 6 36 5" xfId="32004" xr:uid="{00000000-0005-0000-0000-0000AB7C0000}"/>
    <cellStyle name="Normal 6 36 6" xfId="32005" xr:uid="{00000000-0005-0000-0000-0000AC7C0000}"/>
    <cellStyle name="Normal 6 36 7" xfId="32006" xr:uid="{00000000-0005-0000-0000-0000AD7C0000}"/>
    <cellStyle name="Normal 6 36 8" xfId="32007" xr:uid="{00000000-0005-0000-0000-0000AE7C0000}"/>
    <cellStyle name="Normal 6 36 9" xfId="32008" xr:uid="{00000000-0005-0000-0000-0000AF7C0000}"/>
    <cellStyle name="Normal 6 37" xfId="4918" xr:uid="{00000000-0005-0000-0000-0000B07C0000}"/>
    <cellStyle name="Normal 6 37 10" xfId="32009" xr:uid="{00000000-0005-0000-0000-0000B17C0000}"/>
    <cellStyle name="Normal 6 37 11" xfId="32010" xr:uid="{00000000-0005-0000-0000-0000B27C0000}"/>
    <cellStyle name="Normal 6 37 12" xfId="32011" xr:uid="{00000000-0005-0000-0000-0000B37C0000}"/>
    <cellStyle name="Normal 6 37 2" xfId="4919" xr:uid="{00000000-0005-0000-0000-0000B47C0000}"/>
    <cellStyle name="Normal 6 37 2 10" xfId="32012" xr:uid="{00000000-0005-0000-0000-0000B57C0000}"/>
    <cellStyle name="Normal 6 37 2 11" xfId="32013" xr:uid="{00000000-0005-0000-0000-0000B67C0000}"/>
    <cellStyle name="Normal 6 37 2 2" xfId="32014" xr:uid="{00000000-0005-0000-0000-0000B77C0000}"/>
    <cellStyle name="Normal 6 37 2 2 10" xfId="32015" xr:uid="{00000000-0005-0000-0000-0000B87C0000}"/>
    <cellStyle name="Normal 6 37 2 2 2" xfId="32016" xr:uid="{00000000-0005-0000-0000-0000B97C0000}"/>
    <cellStyle name="Normal 6 37 2 2 3" xfId="32017" xr:uid="{00000000-0005-0000-0000-0000BA7C0000}"/>
    <cellStyle name="Normal 6 37 2 2 4" xfId="32018" xr:uid="{00000000-0005-0000-0000-0000BB7C0000}"/>
    <cellStyle name="Normal 6 37 2 2 5" xfId="32019" xr:uid="{00000000-0005-0000-0000-0000BC7C0000}"/>
    <cellStyle name="Normal 6 37 2 2 6" xfId="32020" xr:uid="{00000000-0005-0000-0000-0000BD7C0000}"/>
    <cellStyle name="Normal 6 37 2 2 7" xfId="32021" xr:uid="{00000000-0005-0000-0000-0000BE7C0000}"/>
    <cellStyle name="Normal 6 37 2 2 8" xfId="32022" xr:uid="{00000000-0005-0000-0000-0000BF7C0000}"/>
    <cellStyle name="Normal 6 37 2 2 9" xfId="32023" xr:uid="{00000000-0005-0000-0000-0000C07C0000}"/>
    <cellStyle name="Normal 6 37 2 3" xfId="32024" xr:uid="{00000000-0005-0000-0000-0000C17C0000}"/>
    <cellStyle name="Normal 6 37 2 4" xfId="32025" xr:uid="{00000000-0005-0000-0000-0000C27C0000}"/>
    <cellStyle name="Normal 6 37 2 5" xfId="32026" xr:uid="{00000000-0005-0000-0000-0000C37C0000}"/>
    <cellStyle name="Normal 6 37 2 6" xfId="32027" xr:uid="{00000000-0005-0000-0000-0000C47C0000}"/>
    <cellStyle name="Normal 6 37 2 7" xfId="32028" xr:uid="{00000000-0005-0000-0000-0000C57C0000}"/>
    <cellStyle name="Normal 6 37 2 8" xfId="32029" xr:uid="{00000000-0005-0000-0000-0000C67C0000}"/>
    <cellStyle name="Normal 6 37 2 9" xfId="32030" xr:uid="{00000000-0005-0000-0000-0000C77C0000}"/>
    <cellStyle name="Normal 6 37 3" xfId="32031" xr:uid="{00000000-0005-0000-0000-0000C87C0000}"/>
    <cellStyle name="Normal 6 37 3 10" xfId="32032" xr:uid="{00000000-0005-0000-0000-0000C97C0000}"/>
    <cellStyle name="Normal 6 37 3 2" xfId="32033" xr:uid="{00000000-0005-0000-0000-0000CA7C0000}"/>
    <cellStyle name="Normal 6 37 3 3" xfId="32034" xr:uid="{00000000-0005-0000-0000-0000CB7C0000}"/>
    <cellStyle name="Normal 6 37 3 4" xfId="32035" xr:uid="{00000000-0005-0000-0000-0000CC7C0000}"/>
    <cellStyle name="Normal 6 37 3 5" xfId="32036" xr:uid="{00000000-0005-0000-0000-0000CD7C0000}"/>
    <cellStyle name="Normal 6 37 3 6" xfId="32037" xr:uid="{00000000-0005-0000-0000-0000CE7C0000}"/>
    <cellStyle name="Normal 6 37 3 7" xfId="32038" xr:uid="{00000000-0005-0000-0000-0000CF7C0000}"/>
    <cellStyle name="Normal 6 37 3 8" xfId="32039" xr:uid="{00000000-0005-0000-0000-0000D07C0000}"/>
    <cellStyle name="Normal 6 37 3 9" xfId="32040" xr:uid="{00000000-0005-0000-0000-0000D17C0000}"/>
    <cellStyle name="Normal 6 37 4" xfId="32041" xr:uid="{00000000-0005-0000-0000-0000D27C0000}"/>
    <cellStyle name="Normal 6 37 5" xfId="32042" xr:uid="{00000000-0005-0000-0000-0000D37C0000}"/>
    <cellStyle name="Normal 6 37 6" xfId="32043" xr:uid="{00000000-0005-0000-0000-0000D47C0000}"/>
    <cellStyle name="Normal 6 37 7" xfId="32044" xr:uid="{00000000-0005-0000-0000-0000D57C0000}"/>
    <cellStyle name="Normal 6 37 8" xfId="32045" xr:uid="{00000000-0005-0000-0000-0000D67C0000}"/>
    <cellStyle name="Normal 6 37 9" xfId="32046" xr:uid="{00000000-0005-0000-0000-0000D77C0000}"/>
    <cellStyle name="Normal 6 38" xfId="4920" xr:uid="{00000000-0005-0000-0000-0000D87C0000}"/>
    <cellStyle name="Normal 6 38 10" xfId="32047" xr:uid="{00000000-0005-0000-0000-0000D97C0000}"/>
    <cellStyle name="Normal 6 38 11" xfId="32048" xr:uid="{00000000-0005-0000-0000-0000DA7C0000}"/>
    <cellStyle name="Normal 6 38 12" xfId="32049" xr:uid="{00000000-0005-0000-0000-0000DB7C0000}"/>
    <cellStyle name="Normal 6 38 2" xfId="4921" xr:uid="{00000000-0005-0000-0000-0000DC7C0000}"/>
    <cellStyle name="Normal 6 38 2 10" xfId="32050" xr:uid="{00000000-0005-0000-0000-0000DD7C0000}"/>
    <cellStyle name="Normal 6 38 2 11" xfId="32051" xr:uid="{00000000-0005-0000-0000-0000DE7C0000}"/>
    <cellStyle name="Normal 6 38 2 2" xfId="32052" xr:uid="{00000000-0005-0000-0000-0000DF7C0000}"/>
    <cellStyle name="Normal 6 38 2 2 10" xfId="32053" xr:uid="{00000000-0005-0000-0000-0000E07C0000}"/>
    <cellStyle name="Normal 6 38 2 2 2" xfId="32054" xr:uid="{00000000-0005-0000-0000-0000E17C0000}"/>
    <cellStyle name="Normal 6 38 2 2 3" xfId="32055" xr:uid="{00000000-0005-0000-0000-0000E27C0000}"/>
    <cellStyle name="Normal 6 38 2 2 4" xfId="32056" xr:uid="{00000000-0005-0000-0000-0000E37C0000}"/>
    <cellStyle name="Normal 6 38 2 2 5" xfId="32057" xr:uid="{00000000-0005-0000-0000-0000E47C0000}"/>
    <cellStyle name="Normal 6 38 2 2 6" xfId="32058" xr:uid="{00000000-0005-0000-0000-0000E57C0000}"/>
    <cellStyle name="Normal 6 38 2 2 7" xfId="32059" xr:uid="{00000000-0005-0000-0000-0000E67C0000}"/>
    <cellStyle name="Normal 6 38 2 2 8" xfId="32060" xr:uid="{00000000-0005-0000-0000-0000E77C0000}"/>
    <cellStyle name="Normal 6 38 2 2 9" xfId="32061" xr:uid="{00000000-0005-0000-0000-0000E87C0000}"/>
    <cellStyle name="Normal 6 38 2 3" xfId="32062" xr:uid="{00000000-0005-0000-0000-0000E97C0000}"/>
    <cellStyle name="Normal 6 38 2 4" xfId="32063" xr:uid="{00000000-0005-0000-0000-0000EA7C0000}"/>
    <cellStyle name="Normal 6 38 2 5" xfId="32064" xr:uid="{00000000-0005-0000-0000-0000EB7C0000}"/>
    <cellStyle name="Normal 6 38 2 6" xfId="32065" xr:uid="{00000000-0005-0000-0000-0000EC7C0000}"/>
    <cellStyle name="Normal 6 38 2 7" xfId="32066" xr:uid="{00000000-0005-0000-0000-0000ED7C0000}"/>
    <cellStyle name="Normal 6 38 2 8" xfId="32067" xr:uid="{00000000-0005-0000-0000-0000EE7C0000}"/>
    <cellStyle name="Normal 6 38 2 9" xfId="32068" xr:uid="{00000000-0005-0000-0000-0000EF7C0000}"/>
    <cellStyle name="Normal 6 38 3" xfId="32069" xr:uid="{00000000-0005-0000-0000-0000F07C0000}"/>
    <cellStyle name="Normal 6 38 3 10" xfId="32070" xr:uid="{00000000-0005-0000-0000-0000F17C0000}"/>
    <cellStyle name="Normal 6 38 3 2" xfId="32071" xr:uid="{00000000-0005-0000-0000-0000F27C0000}"/>
    <cellStyle name="Normal 6 38 3 3" xfId="32072" xr:uid="{00000000-0005-0000-0000-0000F37C0000}"/>
    <cellStyle name="Normal 6 38 3 4" xfId="32073" xr:uid="{00000000-0005-0000-0000-0000F47C0000}"/>
    <cellStyle name="Normal 6 38 3 5" xfId="32074" xr:uid="{00000000-0005-0000-0000-0000F57C0000}"/>
    <cellStyle name="Normal 6 38 3 6" xfId="32075" xr:uid="{00000000-0005-0000-0000-0000F67C0000}"/>
    <cellStyle name="Normal 6 38 3 7" xfId="32076" xr:uid="{00000000-0005-0000-0000-0000F77C0000}"/>
    <cellStyle name="Normal 6 38 3 8" xfId="32077" xr:uid="{00000000-0005-0000-0000-0000F87C0000}"/>
    <cellStyle name="Normal 6 38 3 9" xfId="32078" xr:uid="{00000000-0005-0000-0000-0000F97C0000}"/>
    <cellStyle name="Normal 6 38 4" xfId="32079" xr:uid="{00000000-0005-0000-0000-0000FA7C0000}"/>
    <cellStyle name="Normal 6 38 5" xfId="32080" xr:uid="{00000000-0005-0000-0000-0000FB7C0000}"/>
    <cellStyle name="Normal 6 38 6" xfId="32081" xr:uid="{00000000-0005-0000-0000-0000FC7C0000}"/>
    <cellStyle name="Normal 6 38 7" xfId="32082" xr:uid="{00000000-0005-0000-0000-0000FD7C0000}"/>
    <cellStyle name="Normal 6 38 8" xfId="32083" xr:uid="{00000000-0005-0000-0000-0000FE7C0000}"/>
    <cellStyle name="Normal 6 38 9" xfId="32084" xr:uid="{00000000-0005-0000-0000-0000FF7C0000}"/>
    <cellStyle name="Normal 6 39" xfId="4922" xr:uid="{00000000-0005-0000-0000-0000007D0000}"/>
    <cellStyle name="Normal 6 39 10" xfId="32085" xr:uid="{00000000-0005-0000-0000-0000017D0000}"/>
    <cellStyle name="Normal 6 39 11" xfId="32086" xr:uid="{00000000-0005-0000-0000-0000027D0000}"/>
    <cellStyle name="Normal 6 39 12" xfId="32087" xr:uid="{00000000-0005-0000-0000-0000037D0000}"/>
    <cellStyle name="Normal 6 39 2" xfId="4923" xr:uid="{00000000-0005-0000-0000-0000047D0000}"/>
    <cellStyle name="Normal 6 39 2 10" xfId="32088" xr:uid="{00000000-0005-0000-0000-0000057D0000}"/>
    <cellStyle name="Normal 6 39 2 11" xfId="32089" xr:uid="{00000000-0005-0000-0000-0000067D0000}"/>
    <cellStyle name="Normal 6 39 2 2" xfId="32090" xr:uid="{00000000-0005-0000-0000-0000077D0000}"/>
    <cellStyle name="Normal 6 39 2 2 10" xfId="32091" xr:uid="{00000000-0005-0000-0000-0000087D0000}"/>
    <cellStyle name="Normal 6 39 2 2 2" xfId="32092" xr:uid="{00000000-0005-0000-0000-0000097D0000}"/>
    <cellStyle name="Normal 6 39 2 2 3" xfId="32093" xr:uid="{00000000-0005-0000-0000-00000A7D0000}"/>
    <cellStyle name="Normal 6 39 2 2 4" xfId="32094" xr:uid="{00000000-0005-0000-0000-00000B7D0000}"/>
    <cellStyle name="Normal 6 39 2 2 5" xfId="32095" xr:uid="{00000000-0005-0000-0000-00000C7D0000}"/>
    <cellStyle name="Normal 6 39 2 2 6" xfId="32096" xr:uid="{00000000-0005-0000-0000-00000D7D0000}"/>
    <cellStyle name="Normal 6 39 2 2 7" xfId="32097" xr:uid="{00000000-0005-0000-0000-00000E7D0000}"/>
    <cellStyle name="Normal 6 39 2 2 8" xfId="32098" xr:uid="{00000000-0005-0000-0000-00000F7D0000}"/>
    <cellStyle name="Normal 6 39 2 2 9" xfId="32099" xr:uid="{00000000-0005-0000-0000-0000107D0000}"/>
    <cellStyle name="Normal 6 39 2 3" xfId="32100" xr:uid="{00000000-0005-0000-0000-0000117D0000}"/>
    <cellStyle name="Normal 6 39 2 4" xfId="32101" xr:uid="{00000000-0005-0000-0000-0000127D0000}"/>
    <cellStyle name="Normal 6 39 2 5" xfId="32102" xr:uid="{00000000-0005-0000-0000-0000137D0000}"/>
    <cellStyle name="Normal 6 39 2 6" xfId="32103" xr:uid="{00000000-0005-0000-0000-0000147D0000}"/>
    <cellStyle name="Normal 6 39 2 7" xfId="32104" xr:uid="{00000000-0005-0000-0000-0000157D0000}"/>
    <cellStyle name="Normal 6 39 2 8" xfId="32105" xr:uid="{00000000-0005-0000-0000-0000167D0000}"/>
    <cellStyle name="Normal 6 39 2 9" xfId="32106" xr:uid="{00000000-0005-0000-0000-0000177D0000}"/>
    <cellStyle name="Normal 6 39 3" xfId="32107" xr:uid="{00000000-0005-0000-0000-0000187D0000}"/>
    <cellStyle name="Normal 6 39 3 10" xfId="32108" xr:uid="{00000000-0005-0000-0000-0000197D0000}"/>
    <cellStyle name="Normal 6 39 3 2" xfId="32109" xr:uid="{00000000-0005-0000-0000-00001A7D0000}"/>
    <cellStyle name="Normal 6 39 3 3" xfId="32110" xr:uid="{00000000-0005-0000-0000-00001B7D0000}"/>
    <cellStyle name="Normal 6 39 3 4" xfId="32111" xr:uid="{00000000-0005-0000-0000-00001C7D0000}"/>
    <cellStyle name="Normal 6 39 3 5" xfId="32112" xr:uid="{00000000-0005-0000-0000-00001D7D0000}"/>
    <cellStyle name="Normal 6 39 3 6" xfId="32113" xr:uid="{00000000-0005-0000-0000-00001E7D0000}"/>
    <cellStyle name="Normal 6 39 3 7" xfId="32114" xr:uid="{00000000-0005-0000-0000-00001F7D0000}"/>
    <cellStyle name="Normal 6 39 3 8" xfId="32115" xr:uid="{00000000-0005-0000-0000-0000207D0000}"/>
    <cellStyle name="Normal 6 39 3 9" xfId="32116" xr:uid="{00000000-0005-0000-0000-0000217D0000}"/>
    <cellStyle name="Normal 6 39 4" xfId="32117" xr:uid="{00000000-0005-0000-0000-0000227D0000}"/>
    <cellStyle name="Normal 6 39 5" xfId="32118" xr:uid="{00000000-0005-0000-0000-0000237D0000}"/>
    <cellStyle name="Normal 6 39 6" xfId="32119" xr:uid="{00000000-0005-0000-0000-0000247D0000}"/>
    <cellStyle name="Normal 6 39 7" xfId="32120" xr:uid="{00000000-0005-0000-0000-0000257D0000}"/>
    <cellStyle name="Normal 6 39 8" xfId="32121" xr:uid="{00000000-0005-0000-0000-0000267D0000}"/>
    <cellStyle name="Normal 6 39 9" xfId="32122" xr:uid="{00000000-0005-0000-0000-0000277D0000}"/>
    <cellStyle name="Normal 6 4" xfId="235" xr:uid="{00000000-0005-0000-0000-0000287D0000}"/>
    <cellStyle name="Normal 6 4 10" xfId="32123" xr:uid="{00000000-0005-0000-0000-0000297D0000}"/>
    <cellStyle name="Normal 6 4 11" xfId="32124" xr:uid="{00000000-0005-0000-0000-00002A7D0000}"/>
    <cellStyle name="Normal 6 4 12" xfId="32125" xr:uid="{00000000-0005-0000-0000-00002B7D0000}"/>
    <cellStyle name="Normal 6 4 13" xfId="4924" xr:uid="{00000000-0005-0000-0000-00002C7D0000}"/>
    <cellStyle name="Normal 6 4 2" xfId="4925" xr:uid="{00000000-0005-0000-0000-00002D7D0000}"/>
    <cellStyle name="Normal 6 4 2 10" xfId="32126" xr:uid="{00000000-0005-0000-0000-00002E7D0000}"/>
    <cellStyle name="Normal 6 4 2 11" xfId="32127" xr:uid="{00000000-0005-0000-0000-00002F7D0000}"/>
    <cellStyle name="Normal 6 4 2 2" xfId="32128" xr:uid="{00000000-0005-0000-0000-0000307D0000}"/>
    <cellStyle name="Normal 6 4 2 2 10" xfId="32129" xr:uid="{00000000-0005-0000-0000-0000317D0000}"/>
    <cellStyle name="Normal 6 4 2 2 2" xfId="32130" xr:uid="{00000000-0005-0000-0000-0000327D0000}"/>
    <cellStyle name="Normal 6 4 2 2 3" xfId="32131" xr:uid="{00000000-0005-0000-0000-0000337D0000}"/>
    <cellStyle name="Normal 6 4 2 2 4" xfId="32132" xr:uid="{00000000-0005-0000-0000-0000347D0000}"/>
    <cellStyle name="Normal 6 4 2 2 5" xfId="32133" xr:uid="{00000000-0005-0000-0000-0000357D0000}"/>
    <cellStyle name="Normal 6 4 2 2 6" xfId="32134" xr:uid="{00000000-0005-0000-0000-0000367D0000}"/>
    <cellStyle name="Normal 6 4 2 2 7" xfId="32135" xr:uid="{00000000-0005-0000-0000-0000377D0000}"/>
    <cellStyle name="Normal 6 4 2 2 8" xfId="32136" xr:uid="{00000000-0005-0000-0000-0000387D0000}"/>
    <cellStyle name="Normal 6 4 2 2 9" xfId="32137" xr:uid="{00000000-0005-0000-0000-0000397D0000}"/>
    <cellStyle name="Normal 6 4 2 3" xfId="32138" xr:uid="{00000000-0005-0000-0000-00003A7D0000}"/>
    <cellStyle name="Normal 6 4 2 4" xfId="32139" xr:uid="{00000000-0005-0000-0000-00003B7D0000}"/>
    <cellStyle name="Normal 6 4 2 5" xfId="32140" xr:uid="{00000000-0005-0000-0000-00003C7D0000}"/>
    <cellStyle name="Normal 6 4 2 6" xfId="32141" xr:uid="{00000000-0005-0000-0000-00003D7D0000}"/>
    <cellStyle name="Normal 6 4 2 7" xfId="32142" xr:uid="{00000000-0005-0000-0000-00003E7D0000}"/>
    <cellStyle name="Normal 6 4 2 8" xfId="32143" xr:uid="{00000000-0005-0000-0000-00003F7D0000}"/>
    <cellStyle name="Normal 6 4 2 9" xfId="32144" xr:uid="{00000000-0005-0000-0000-0000407D0000}"/>
    <cellStyle name="Normal 6 4 3" xfId="32145" xr:uid="{00000000-0005-0000-0000-0000417D0000}"/>
    <cellStyle name="Normal 6 4 3 10" xfId="32146" xr:uid="{00000000-0005-0000-0000-0000427D0000}"/>
    <cellStyle name="Normal 6 4 3 2" xfId="32147" xr:uid="{00000000-0005-0000-0000-0000437D0000}"/>
    <cellStyle name="Normal 6 4 3 3" xfId="32148" xr:uid="{00000000-0005-0000-0000-0000447D0000}"/>
    <cellStyle name="Normal 6 4 3 4" xfId="32149" xr:uid="{00000000-0005-0000-0000-0000457D0000}"/>
    <cellStyle name="Normal 6 4 3 5" xfId="32150" xr:uid="{00000000-0005-0000-0000-0000467D0000}"/>
    <cellStyle name="Normal 6 4 3 6" xfId="32151" xr:uid="{00000000-0005-0000-0000-0000477D0000}"/>
    <cellStyle name="Normal 6 4 3 7" xfId="32152" xr:uid="{00000000-0005-0000-0000-0000487D0000}"/>
    <cellStyle name="Normal 6 4 3 8" xfId="32153" xr:uid="{00000000-0005-0000-0000-0000497D0000}"/>
    <cellStyle name="Normal 6 4 3 9" xfId="32154" xr:uid="{00000000-0005-0000-0000-00004A7D0000}"/>
    <cellStyle name="Normal 6 4 4" xfId="32155" xr:uid="{00000000-0005-0000-0000-00004B7D0000}"/>
    <cellStyle name="Normal 6 4 5" xfId="32156" xr:uid="{00000000-0005-0000-0000-00004C7D0000}"/>
    <cellStyle name="Normal 6 4 6" xfId="32157" xr:uid="{00000000-0005-0000-0000-00004D7D0000}"/>
    <cellStyle name="Normal 6 4 7" xfId="32158" xr:uid="{00000000-0005-0000-0000-00004E7D0000}"/>
    <cellStyle name="Normal 6 4 8" xfId="32159" xr:uid="{00000000-0005-0000-0000-00004F7D0000}"/>
    <cellStyle name="Normal 6 4 9" xfId="32160" xr:uid="{00000000-0005-0000-0000-0000507D0000}"/>
    <cellStyle name="Normal 6 40" xfId="4926" xr:uid="{00000000-0005-0000-0000-0000517D0000}"/>
    <cellStyle name="Normal 6 40 10" xfId="32161" xr:uid="{00000000-0005-0000-0000-0000527D0000}"/>
    <cellStyle name="Normal 6 40 11" xfId="32162" xr:uid="{00000000-0005-0000-0000-0000537D0000}"/>
    <cellStyle name="Normal 6 40 12" xfId="32163" xr:uid="{00000000-0005-0000-0000-0000547D0000}"/>
    <cellStyle name="Normal 6 40 2" xfId="4927" xr:uid="{00000000-0005-0000-0000-0000557D0000}"/>
    <cellStyle name="Normal 6 40 2 10" xfId="32164" xr:uid="{00000000-0005-0000-0000-0000567D0000}"/>
    <cellStyle name="Normal 6 40 2 11" xfId="32165" xr:uid="{00000000-0005-0000-0000-0000577D0000}"/>
    <cellStyle name="Normal 6 40 2 2" xfId="32166" xr:uid="{00000000-0005-0000-0000-0000587D0000}"/>
    <cellStyle name="Normal 6 40 2 2 10" xfId="32167" xr:uid="{00000000-0005-0000-0000-0000597D0000}"/>
    <cellStyle name="Normal 6 40 2 2 2" xfId="32168" xr:uid="{00000000-0005-0000-0000-00005A7D0000}"/>
    <cellStyle name="Normal 6 40 2 2 3" xfId="32169" xr:uid="{00000000-0005-0000-0000-00005B7D0000}"/>
    <cellStyle name="Normal 6 40 2 2 4" xfId="32170" xr:uid="{00000000-0005-0000-0000-00005C7D0000}"/>
    <cellStyle name="Normal 6 40 2 2 5" xfId="32171" xr:uid="{00000000-0005-0000-0000-00005D7D0000}"/>
    <cellStyle name="Normal 6 40 2 2 6" xfId="32172" xr:uid="{00000000-0005-0000-0000-00005E7D0000}"/>
    <cellStyle name="Normal 6 40 2 2 7" xfId="32173" xr:uid="{00000000-0005-0000-0000-00005F7D0000}"/>
    <cellStyle name="Normal 6 40 2 2 8" xfId="32174" xr:uid="{00000000-0005-0000-0000-0000607D0000}"/>
    <cellStyle name="Normal 6 40 2 2 9" xfId="32175" xr:uid="{00000000-0005-0000-0000-0000617D0000}"/>
    <cellStyle name="Normal 6 40 2 3" xfId="32176" xr:uid="{00000000-0005-0000-0000-0000627D0000}"/>
    <cellStyle name="Normal 6 40 2 4" xfId="32177" xr:uid="{00000000-0005-0000-0000-0000637D0000}"/>
    <cellStyle name="Normal 6 40 2 5" xfId="32178" xr:uid="{00000000-0005-0000-0000-0000647D0000}"/>
    <cellStyle name="Normal 6 40 2 6" xfId="32179" xr:uid="{00000000-0005-0000-0000-0000657D0000}"/>
    <cellStyle name="Normal 6 40 2 7" xfId="32180" xr:uid="{00000000-0005-0000-0000-0000667D0000}"/>
    <cellStyle name="Normal 6 40 2 8" xfId="32181" xr:uid="{00000000-0005-0000-0000-0000677D0000}"/>
    <cellStyle name="Normal 6 40 2 9" xfId="32182" xr:uid="{00000000-0005-0000-0000-0000687D0000}"/>
    <cellStyle name="Normal 6 40 3" xfId="32183" xr:uid="{00000000-0005-0000-0000-0000697D0000}"/>
    <cellStyle name="Normal 6 40 3 10" xfId="32184" xr:uid="{00000000-0005-0000-0000-00006A7D0000}"/>
    <cellStyle name="Normal 6 40 3 2" xfId="32185" xr:uid="{00000000-0005-0000-0000-00006B7D0000}"/>
    <cellStyle name="Normal 6 40 3 3" xfId="32186" xr:uid="{00000000-0005-0000-0000-00006C7D0000}"/>
    <cellStyle name="Normal 6 40 3 4" xfId="32187" xr:uid="{00000000-0005-0000-0000-00006D7D0000}"/>
    <cellStyle name="Normal 6 40 3 5" xfId="32188" xr:uid="{00000000-0005-0000-0000-00006E7D0000}"/>
    <cellStyle name="Normal 6 40 3 6" xfId="32189" xr:uid="{00000000-0005-0000-0000-00006F7D0000}"/>
    <cellStyle name="Normal 6 40 3 7" xfId="32190" xr:uid="{00000000-0005-0000-0000-0000707D0000}"/>
    <cellStyle name="Normal 6 40 3 8" xfId="32191" xr:uid="{00000000-0005-0000-0000-0000717D0000}"/>
    <cellStyle name="Normal 6 40 3 9" xfId="32192" xr:uid="{00000000-0005-0000-0000-0000727D0000}"/>
    <cellStyle name="Normal 6 40 4" xfId="32193" xr:uid="{00000000-0005-0000-0000-0000737D0000}"/>
    <cellStyle name="Normal 6 40 5" xfId="32194" xr:uid="{00000000-0005-0000-0000-0000747D0000}"/>
    <cellStyle name="Normal 6 40 6" xfId="32195" xr:uid="{00000000-0005-0000-0000-0000757D0000}"/>
    <cellStyle name="Normal 6 40 7" xfId="32196" xr:uid="{00000000-0005-0000-0000-0000767D0000}"/>
    <cellStyle name="Normal 6 40 8" xfId="32197" xr:uid="{00000000-0005-0000-0000-0000777D0000}"/>
    <cellStyle name="Normal 6 40 9" xfId="32198" xr:uid="{00000000-0005-0000-0000-0000787D0000}"/>
    <cellStyle name="Normal 6 41" xfId="4928" xr:uid="{00000000-0005-0000-0000-0000797D0000}"/>
    <cellStyle name="Normal 6 41 10" xfId="32199" xr:uid="{00000000-0005-0000-0000-00007A7D0000}"/>
    <cellStyle name="Normal 6 41 11" xfId="32200" xr:uid="{00000000-0005-0000-0000-00007B7D0000}"/>
    <cellStyle name="Normal 6 41 12" xfId="32201" xr:uid="{00000000-0005-0000-0000-00007C7D0000}"/>
    <cellStyle name="Normal 6 41 2" xfId="4929" xr:uid="{00000000-0005-0000-0000-00007D7D0000}"/>
    <cellStyle name="Normal 6 41 2 10" xfId="32202" xr:uid="{00000000-0005-0000-0000-00007E7D0000}"/>
    <cellStyle name="Normal 6 41 2 11" xfId="32203" xr:uid="{00000000-0005-0000-0000-00007F7D0000}"/>
    <cellStyle name="Normal 6 41 2 2" xfId="32204" xr:uid="{00000000-0005-0000-0000-0000807D0000}"/>
    <cellStyle name="Normal 6 41 2 2 10" xfId="32205" xr:uid="{00000000-0005-0000-0000-0000817D0000}"/>
    <cellStyle name="Normal 6 41 2 2 2" xfId="32206" xr:uid="{00000000-0005-0000-0000-0000827D0000}"/>
    <cellStyle name="Normal 6 41 2 2 3" xfId="32207" xr:uid="{00000000-0005-0000-0000-0000837D0000}"/>
    <cellStyle name="Normal 6 41 2 2 4" xfId="32208" xr:uid="{00000000-0005-0000-0000-0000847D0000}"/>
    <cellStyle name="Normal 6 41 2 2 5" xfId="32209" xr:uid="{00000000-0005-0000-0000-0000857D0000}"/>
    <cellStyle name="Normal 6 41 2 2 6" xfId="32210" xr:uid="{00000000-0005-0000-0000-0000867D0000}"/>
    <cellStyle name="Normal 6 41 2 2 7" xfId="32211" xr:uid="{00000000-0005-0000-0000-0000877D0000}"/>
    <cellStyle name="Normal 6 41 2 2 8" xfId="32212" xr:uid="{00000000-0005-0000-0000-0000887D0000}"/>
    <cellStyle name="Normal 6 41 2 2 9" xfId="32213" xr:uid="{00000000-0005-0000-0000-0000897D0000}"/>
    <cellStyle name="Normal 6 41 2 3" xfId="32214" xr:uid="{00000000-0005-0000-0000-00008A7D0000}"/>
    <cellStyle name="Normal 6 41 2 4" xfId="32215" xr:uid="{00000000-0005-0000-0000-00008B7D0000}"/>
    <cellStyle name="Normal 6 41 2 5" xfId="32216" xr:uid="{00000000-0005-0000-0000-00008C7D0000}"/>
    <cellStyle name="Normal 6 41 2 6" xfId="32217" xr:uid="{00000000-0005-0000-0000-00008D7D0000}"/>
    <cellStyle name="Normal 6 41 2 7" xfId="32218" xr:uid="{00000000-0005-0000-0000-00008E7D0000}"/>
    <cellStyle name="Normal 6 41 2 8" xfId="32219" xr:uid="{00000000-0005-0000-0000-00008F7D0000}"/>
    <cellStyle name="Normal 6 41 2 9" xfId="32220" xr:uid="{00000000-0005-0000-0000-0000907D0000}"/>
    <cellStyle name="Normal 6 41 3" xfId="32221" xr:uid="{00000000-0005-0000-0000-0000917D0000}"/>
    <cellStyle name="Normal 6 41 3 10" xfId="32222" xr:uid="{00000000-0005-0000-0000-0000927D0000}"/>
    <cellStyle name="Normal 6 41 3 2" xfId="32223" xr:uid="{00000000-0005-0000-0000-0000937D0000}"/>
    <cellStyle name="Normal 6 41 3 3" xfId="32224" xr:uid="{00000000-0005-0000-0000-0000947D0000}"/>
    <cellStyle name="Normal 6 41 3 4" xfId="32225" xr:uid="{00000000-0005-0000-0000-0000957D0000}"/>
    <cellStyle name="Normal 6 41 3 5" xfId="32226" xr:uid="{00000000-0005-0000-0000-0000967D0000}"/>
    <cellStyle name="Normal 6 41 3 6" xfId="32227" xr:uid="{00000000-0005-0000-0000-0000977D0000}"/>
    <cellStyle name="Normal 6 41 3 7" xfId="32228" xr:uid="{00000000-0005-0000-0000-0000987D0000}"/>
    <cellStyle name="Normal 6 41 3 8" xfId="32229" xr:uid="{00000000-0005-0000-0000-0000997D0000}"/>
    <cellStyle name="Normal 6 41 3 9" xfId="32230" xr:uid="{00000000-0005-0000-0000-00009A7D0000}"/>
    <cellStyle name="Normal 6 41 4" xfId="32231" xr:uid="{00000000-0005-0000-0000-00009B7D0000}"/>
    <cellStyle name="Normal 6 41 5" xfId="32232" xr:uid="{00000000-0005-0000-0000-00009C7D0000}"/>
    <cellStyle name="Normal 6 41 6" xfId="32233" xr:uid="{00000000-0005-0000-0000-00009D7D0000}"/>
    <cellStyle name="Normal 6 41 7" xfId="32234" xr:uid="{00000000-0005-0000-0000-00009E7D0000}"/>
    <cellStyle name="Normal 6 41 8" xfId="32235" xr:uid="{00000000-0005-0000-0000-00009F7D0000}"/>
    <cellStyle name="Normal 6 41 9" xfId="32236" xr:uid="{00000000-0005-0000-0000-0000A07D0000}"/>
    <cellStyle name="Normal 6 42" xfId="4930" xr:uid="{00000000-0005-0000-0000-0000A17D0000}"/>
    <cellStyle name="Normal 6 42 10" xfId="32237" xr:uid="{00000000-0005-0000-0000-0000A27D0000}"/>
    <cellStyle name="Normal 6 42 11" xfId="32238" xr:uid="{00000000-0005-0000-0000-0000A37D0000}"/>
    <cellStyle name="Normal 6 42 12" xfId="32239" xr:uid="{00000000-0005-0000-0000-0000A47D0000}"/>
    <cellStyle name="Normal 6 42 2" xfId="4931" xr:uid="{00000000-0005-0000-0000-0000A57D0000}"/>
    <cellStyle name="Normal 6 42 2 10" xfId="32240" xr:uid="{00000000-0005-0000-0000-0000A67D0000}"/>
    <cellStyle name="Normal 6 42 2 11" xfId="32241" xr:uid="{00000000-0005-0000-0000-0000A77D0000}"/>
    <cellStyle name="Normal 6 42 2 2" xfId="32242" xr:uid="{00000000-0005-0000-0000-0000A87D0000}"/>
    <cellStyle name="Normal 6 42 2 2 10" xfId="32243" xr:uid="{00000000-0005-0000-0000-0000A97D0000}"/>
    <cellStyle name="Normal 6 42 2 2 2" xfId="32244" xr:uid="{00000000-0005-0000-0000-0000AA7D0000}"/>
    <cellStyle name="Normal 6 42 2 2 3" xfId="32245" xr:uid="{00000000-0005-0000-0000-0000AB7D0000}"/>
    <cellStyle name="Normal 6 42 2 2 4" xfId="32246" xr:uid="{00000000-0005-0000-0000-0000AC7D0000}"/>
    <cellStyle name="Normal 6 42 2 2 5" xfId="32247" xr:uid="{00000000-0005-0000-0000-0000AD7D0000}"/>
    <cellStyle name="Normal 6 42 2 2 6" xfId="32248" xr:uid="{00000000-0005-0000-0000-0000AE7D0000}"/>
    <cellStyle name="Normal 6 42 2 2 7" xfId="32249" xr:uid="{00000000-0005-0000-0000-0000AF7D0000}"/>
    <cellStyle name="Normal 6 42 2 2 8" xfId="32250" xr:uid="{00000000-0005-0000-0000-0000B07D0000}"/>
    <cellStyle name="Normal 6 42 2 2 9" xfId="32251" xr:uid="{00000000-0005-0000-0000-0000B17D0000}"/>
    <cellStyle name="Normal 6 42 2 3" xfId="32252" xr:uid="{00000000-0005-0000-0000-0000B27D0000}"/>
    <cellStyle name="Normal 6 42 2 4" xfId="32253" xr:uid="{00000000-0005-0000-0000-0000B37D0000}"/>
    <cellStyle name="Normal 6 42 2 5" xfId="32254" xr:uid="{00000000-0005-0000-0000-0000B47D0000}"/>
    <cellStyle name="Normal 6 42 2 6" xfId="32255" xr:uid="{00000000-0005-0000-0000-0000B57D0000}"/>
    <cellStyle name="Normal 6 42 2 7" xfId="32256" xr:uid="{00000000-0005-0000-0000-0000B67D0000}"/>
    <cellStyle name="Normal 6 42 2 8" xfId="32257" xr:uid="{00000000-0005-0000-0000-0000B77D0000}"/>
    <cellStyle name="Normal 6 42 2 9" xfId="32258" xr:uid="{00000000-0005-0000-0000-0000B87D0000}"/>
    <cellStyle name="Normal 6 42 3" xfId="32259" xr:uid="{00000000-0005-0000-0000-0000B97D0000}"/>
    <cellStyle name="Normal 6 42 3 10" xfId="32260" xr:uid="{00000000-0005-0000-0000-0000BA7D0000}"/>
    <cellStyle name="Normal 6 42 3 2" xfId="32261" xr:uid="{00000000-0005-0000-0000-0000BB7D0000}"/>
    <cellStyle name="Normal 6 42 3 3" xfId="32262" xr:uid="{00000000-0005-0000-0000-0000BC7D0000}"/>
    <cellStyle name="Normal 6 42 3 4" xfId="32263" xr:uid="{00000000-0005-0000-0000-0000BD7D0000}"/>
    <cellStyle name="Normal 6 42 3 5" xfId="32264" xr:uid="{00000000-0005-0000-0000-0000BE7D0000}"/>
    <cellStyle name="Normal 6 42 3 6" xfId="32265" xr:uid="{00000000-0005-0000-0000-0000BF7D0000}"/>
    <cellStyle name="Normal 6 42 3 7" xfId="32266" xr:uid="{00000000-0005-0000-0000-0000C07D0000}"/>
    <cellStyle name="Normal 6 42 3 8" xfId="32267" xr:uid="{00000000-0005-0000-0000-0000C17D0000}"/>
    <cellStyle name="Normal 6 42 3 9" xfId="32268" xr:uid="{00000000-0005-0000-0000-0000C27D0000}"/>
    <cellStyle name="Normal 6 42 4" xfId="32269" xr:uid="{00000000-0005-0000-0000-0000C37D0000}"/>
    <cellStyle name="Normal 6 42 5" xfId="32270" xr:uid="{00000000-0005-0000-0000-0000C47D0000}"/>
    <cellStyle name="Normal 6 42 6" xfId="32271" xr:uid="{00000000-0005-0000-0000-0000C57D0000}"/>
    <cellStyle name="Normal 6 42 7" xfId="32272" xr:uid="{00000000-0005-0000-0000-0000C67D0000}"/>
    <cellStyle name="Normal 6 42 8" xfId="32273" xr:uid="{00000000-0005-0000-0000-0000C77D0000}"/>
    <cellStyle name="Normal 6 42 9" xfId="32274" xr:uid="{00000000-0005-0000-0000-0000C87D0000}"/>
    <cellStyle name="Normal 6 43" xfId="4932" xr:uid="{00000000-0005-0000-0000-0000C97D0000}"/>
    <cellStyle name="Normal 6 43 10" xfId="32275" xr:uid="{00000000-0005-0000-0000-0000CA7D0000}"/>
    <cellStyle name="Normal 6 43 11" xfId="32276" xr:uid="{00000000-0005-0000-0000-0000CB7D0000}"/>
    <cellStyle name="Normal 6 43 12" xfId="32277" xr:uid="{00000000-0005-0000-0000-0000CC7D0000}"/>
    <cellStyle name="Normal 6 43 2" xfId="4933" xr:uid="{00000000-0005-0000-0000-0000CD7D0000}"/>
    <cellStyle name="Normal 6 43 2 10" xfId="32278" xr:uid="{00000000-0005-0000-0000-0000CE7D0000}"/>
    <cellStyle name="Normal 6 43 2 11" xfId="32279" xr:uid="{00000000-0005-0000-0000-0000CF7D0000}"/>
    <cellStyle name="Normal 6 43 2 2" xfId="32280" xr:uid="{00000000-0005-0000-0000-0000D07D0000}"/>
    <cellStyle name="Normal 6 43 2 2 10" xfId="32281" xr:uid="{00000000-0005-0000-0000-0000D17D0000}"/>
    <cellStyle name="Normal 6 43 2 2 2" xfId="32282" xr:uid="{00000000-0005-0000-0000-0000D27D0000}"/>
    <cellStyle name="Normal 6 43 2 2 3" xfId="32283" xr:uid="{00000000-0005-0000-0000-0000D37D0000}"/>
    <cellStyle name="Normal 6 43 2 2 4" xfId="32284" xr:uid="{00000000-0005-0000-0000-0000D47D0000}"/>
    <cellStyle name="Normal 6 43 2 2 5" xfId="32285" xr:uid="{00000000-0005-0000-0000-0000D57D0000}"/>
    <cellStyle name="Normal 6 43 2 2 6" xfId="32286" xr:uid="{00000000-0005-0000-0000-0000D67D0000}"/>
    <cellStyle name="Normal 6 43 2 2 7" xfId="32287" xr:uid="{00000000-0005-0000-0000-0000D77D0000}"/>
    <cellStyle name="Normal 6 43 2 2 8" xfId="32288" xr:uid="{00000000-0005-0000-0000-0000D87D0000}"/>
    <cellStyle name="Normal 6 43 2 2 9" xfId="32289" xr:uid="{00000000-0005-0000-0000-0000D97D0000}"/>
    <cellStyle name="Normal 6 43 2 3" xfId="32290" xr:uid="{00000000-0005-0000-0000-0000DA7D0000}"/>
    <cellStyle name="Normal 6 43 2 4" xfId="32291" xr:uid="{00000000-0005-0000-0000-0000DB7D0000}"/>
    <cellStyle name="Normal 6 43 2 5" xfId="32292" xr:uid="{00000000-0005-0000-0000-0000DC7D0000}"/>
    <cellStyle name="Normal 6 43 2 6" xfId="32293" xr:uid="{00000000-0005-0000-0000-0000DD7D0000}"/>
    <cellStyle name="Normal 6 43 2 7" xfId="32294" xr:uid="{00000000-0005-0000-0000-0000DE7D0000}"/>
    <cellStyle name="Normal 6 43 2 8" xfId="32295" xr:uid="{00000000-0005-0000-0000-0000DF7D0000}"/>
    <cellStyle name="Normal 6 43 2 9" xfId="32296" xr:uid="{00000000-0005-0000-0000-0000E07D0000}"/>
    <cellStyle name="Normal 6 43 3" xfId="32297" xr:uid="{00000000-0005-0000-0000-0000E17D0000}"/>
    <cellStyle name="Normal 6 43 3 10" xfId="32298" xr:uid="{00000000-0005-0000-0000-0000E27D0000}"/>
    <cellStyle name="Normal 6 43 3 2" xfId="32299" xr:uid="{00000000-0005-0000-0000-0000E37D0000}"/>
    <cellStyle name="Normal 6 43 3 3" xfId="32300" xr:uid="{00000000-0005-0000-0000-0000E47D0000}"/>
    <cellStyle name="Normal 6 43 3 4" xfId="32301" xr:uid="{00000000-0005-0000-0000-0000E57D0000}"/>
    <cellStyle name="Normal 6 43 3 5" xfId="32302" xr:uid="{00000000-0005-0000-0000-0000E67D0000}"/>
    <cellStyle name="Normal 6 43 3 6" xfId="32303" xr:uid="{00000000-0005-0000-0000-0000E77D0000}"/>
    <cellStyle name="Normal 6 43 3 7" xfId="32304" xr:uid="{00000000-0005-0000-0000-0000E87D0000}"/>
    <cellStyle name="Normal 6 43 3 8" xfId="32305" xr:uid="{00000000-0005-0000-0000-0000E97D0000}"/>
    <cellStyle name="Normal 6 43 3 9" xfId="32306" xr:uid="{00000000-0005-0000-0000-0000EA7D0000}"/>
    <cellStyle name="Normal 6 43 4" xfId="32307" xr:uid="{00000000-0005-0000-0000-0000EB7D0000}"/>
    <cellStyle name="Normal 6 43 5" xfId="32308" xr:uid="{00000000-0005-0000-0000-0000EC7D0000}"/>
    <cellStyle name="Normal 6 43 6" xfId="32309" xr:uid="{00000000-0005-0000-0000-0000ED7D0000}"/>
    <cellStyle name="Normal 6 43 7" xfId="32310" xr:uid="{00000000-0005-0000-0000-0000EE7D0000}"/>
    <cellStyle name="Normal 6 43 8" xfId="32311" xr:uid="{00000000-0005-0000-0000-0000EF7D0000}"/>
    <cellStyle name="Normal 6 43 9" xfId="32312" xr:uid="{00000000-0005-0000-0000-0000F07D0000}"/>
    <cellStyle name="Normal 6 44" xfId="4934" xr:uid="{00000000-0005-0000-0000-0000F17D0000}"/>
    <cellStyle name="Normal 6 44 10" xfId="32313" xr:uid="{00000000-0005-0000-0000-0000F27D0000}"/>
    <cellStyle name="Normal 6 44 11" xfId="32314" xr:uid="{00000000-0005-0000-0000-0000F37D0000}"/>
    <cellStyle name="Normal 6 44 12" xfId="32315" xr:uid="{00000000-0005-0000-0000-0000F47D0000}"/>
    <cellStyle name="Normal 6 44 2" xfId="4935" xr:uid="{00000000-0005-0000-0000-0000F57D0000}"/>
    <cellStyle name="Normal 6 44 2 10" xfId="32316" xr:uid="{00000000-0005-0000-0000-0000F67D0000}"/>
    <cellStyle name="Normal 6 44 2 11" xfId="32317" xr:uid="{00000000-0005-0000-0000-0000F77D0000}"/>
    <cellStyle name="Normal 6 44 2 2" xfId="32318" xr:uid="{00000000-0005-0000-0000-0000F87D0000}"/>
    <cellStyle name="Normal 6 44 2 2 10" xfId="32319" xr:uid="{00000000-0005-0000-0000-0000F97D0000}"/>
    <cellStyle name="Normal 6 44 2 2 2" xfId="32320" xr:uid="{00000000-0005-0000-0000-0000FA7D0000}"/>
    <cellStyle name="Normal 6 44 2 2 3" xfId="32321" xr:uid="{00000000-0005-0000-0000-0000FB7D0000}"/>
    <cellStyle name="Normal 6 44 2 2 4" xfId="32322" xr:uid="{00000000-0005-0000-0000-0000FC7D0000}"/>
    <cellStyle name="Normal 6 44 2 2 5" xfId="32323" xr:uid="{00000000-0005-0000-0000-0000FD7D0000}"/>
    <cellStyle name="Normal 6 44 2 2 6" xfId="32324" xr:uid="{00000000-0005-0000-0000-0000FE7D0000}"/>
    <cellStyle name="Normal 6 44 2 2 7" xfId="32325" xr:uid="{00000000-0005-0000-0000-0000FF7D0000}"/>
    <cellStyle name="Normal 6 44 2 2 8" xfId="32326" xr:uid="{00000000-0005-0000-0000-0000007E0000}"/>
    <cellStyle name="Normal 6 44 2 2 9" xfId="32327" xr:uid="{00000000-0005-0000-0000-0000017E0000}"/>
    <cellStyle name="Normal 6 44 2 3" xfId="32328" xr:uid="{00000000-0005-0000-0000-0000027E0000}"/>
    <cellStyle name="Normal 6 44 2 4" xfId="32329" xr:uid="{00000000-0005-0000-0000-0000037E0000}"/>
    <cellStyle name="Normal 6 44 2 5" xfId="32330" xr:uid="{00000000-0005-0000-0000-0000047E0000}"/>
    <cellStyle name="Normal 6 44 2 6" xfId="32331" xr:uid="{00000000-0005-0000-0000-0000057E0000}"/>
    <cellStyle name="Normal 6 44 2 7" xfId="32332" xr:uid="{00000000-0005-0000-0000-0000067E0000}"/>
    <cellStyle name="Normal 6 44 2 8" xfId="32333" xr:uid="{00000000-0005-0000-0000-0000077E0000}"/>
    <cellStyle name="Normal 6 44 2 9" xfId="32334" xr:uid="{00000000-0005-0000-0000-0000087E0000}"/>
    <cellStyle name="Normal 6 44 3" xfId="32335" xr:uid="{00000000-0005-0000-0000-0000097E0000}"/>
    <cellStyle name="Normal 6 44 3 10" xfId="32336" xr:uid="{00000000-0005-0000-0000-00000A7E0000}"/>
    <cellStyle name="Normal 6 44 3 2" xfId="32337" xr:uid="{00000000-0005-0000-0000-00000B7E0000}"/>
    <cellStyle name="Normal 6 44 3 3" xfId="32338" xr:uid="{00000000-0005-0000-0000-00000C7E0000}"/>
    <cellStyle name="Normal 6 44 3 4" xfId="32339" xr:uid="{00000000-0005-0000-0000-00000D7E0000}"/>
    <cellStyle name="Normal 6 44 3 5" xfId="32340" xr:uid="{00000000-0005-0000-0000-00000E7E0000}"/>
    <cellStyle name="Normal 6 44 3 6" xfId="32341" xr:uid="{00000000-0005-0000-0000-00000F7E0000}"/>
    <cellStyle name="Normal 6 44 3 7" xfId="32342" xr:uid="{00000000-0005-0000-0000-0000107E0000}"/>
    <cellStyle name="Normal 6 44 3 8" xfId="32343" xr:uid="{00000000-0005-0000-0000-0000117E0000}"/>
    <cellStyle name="Normal 6 44 3 9" xfId="32344" xr:uid="{00000000-0005-0000-0000-0000127E0000}"/>
    <cellStyle name="Normal 6 44 4" xfId="32345" xr:uid="{00000000-0005-0000-0000-0000137E0000}"/>
    <cellStyle name="Normal 6 44 5" xfId="32346" xr:uid="{00000000-0005-0000-0000-0000147E0000}"/>
    <cellStyle name="Normal 6 44 6" xfId="32347" xr:uid="{00000000-0005-0000-0000-0000157E0000}"/>
    <cellStyle name="Normal 6 44 7" xfId="32348" xr:uid="{00000000-0005-0000-0000-0000167E0000}"/>
    <cellStyle name="Normal 6 44 8" xfId="32349" xr:uid="{00000000-0005-0000-0000-0000177E0000}"/>
    <cellStyle name="Normal 6 44 9" xfId="32350" xr:uid="{00000000-0005-0000-0000-0000187E0000}"/>
    <cellStyle name="Normal 6 45" xfId="4936" xr:uid="{00000000-0005-0000-0000-0000197E0000}"/>
    <cellStyle name="Normal 6 45 10" xfId="32351" xr:uid="{00000000-0005-0000-0000-00001A7E0000}"/>
    <cellStyle name="Normal 6 45 11" xfId="32352" xr:uid="{00000000-0005-0000-0000-00001B7E0000}"/>
    <cellStyle name="Normal 6 45 12" xfId="32353" xr:uid="{00000000-0005-0000-0000-00001C7E0000}"/>
    <cellStyle name="Normal 6 45 2" xfId="4937" xr:uid="{00000000-0005-0000-0000-00001D7E0000}"/>
    <cellStyle name="Normal 6 45 2 10" xfId="32354" xr:uid="{00000000-0005-0000-0000-00001E7E0000}"/>
    <cellStyle name="Normal 6 45 2 11" xfId="32355" xr:uid="{00000000-0005-0000-0000-00001F7E0000}"/>
    <cellStyle name="Normal 6 45 2 2" xfId="32356" xr:uid="{00000000-0005-0000-0000-0000207E0000}"/>
    <cellStyle name="Normal 6 45 2 2 10" xfId="32357" xr:uid="{00000000-0005-0000-0000-0000217E0000}"/>
    <cellStyle name="Normal 6 45 2 2 2" xfId="32358" xr:uid="{00000000-0005-0000-0000-0000227E0000}"/>
    <cellStyle name="Normal 6 45 2 2 3" xfId="32359" xr:uid="{00000000-0005-0000-0000-0000237E0000}"/>
    <cellStyle name="Normal 6 45 2 2 4" xfId="32360" xr:uid="{00000000-0005-0000-0000-0000247E0000}"/>
    <cellStyle name="Normal 6 45 2 2 5" xfId="32361" xr:uid="{00000000-0005-0000-0000-0000257E0000}"/>
    <cellStyle name="Normal 6 45 2 2 6" xfId="32362" xr:uid="{00000000-0005-0000-0000-0000267E0000}"/>
    <cellStyle name="Normal 6 45 2 2 7" xfId="32363" xr:uid="{00000000-0005-0000-0000-0000277E0000}"/>
    <cellStyle name="Normal 6 45 2 2 8" xfId="32364" xr:uid="{00000000-0005-0000-0000-0000287E0000}"/>
    <cellStyle name="Normal 6 45 2 2 9" xfId="32365" xr:uid="{00000000-0005-0000-0000-0000297E0000}"/>
    <cellStyle name="Normal 6 45 2 3" xfId="32366" xr:uid="{00000000-0005-0000-0000-00002A7E0000}"/>
    <cellStyle name="Normal 6 45 2 4" xfId="32367" xr:uid="{00000000-0005-0000-0000-00002B7E0000}"/>
    <cellStyle name="Normal 6 45 2 5" xfId="32368" xr:uid="{00000000-0005-0000-0000-00002C7E0000}"/>
    <cellStyle name="Normal 6 45 2 6" xfId="32369" xr:uid="{00000000-0005-0000-0000-00002D7E0000}"/>
    <cellStyle name="Normal 6 45 2 7" xfId="32370" xr:uid="{00000000-0005-0000-0000-00002E7E0000}"/>
    <cellStyle name="Normal 6 45 2 8" xfId="32371" xr:uid="{00000000-0005-0000-0000-00002F7E0000}"/>
    <cellStyle name="Normal 6 45 2 9" xfId="32372" xr:uid="{00000000-0005-0000-0000-0000307E0000}"/>
    <cellStyle name="Normal 6 45 3" xfId="32373" xr:uid="{00000000-0005-0000-0000-0000317E0000}"/>
    <cellStyle name="Normal 6 45 3 10" xfId="32374" xr:uid="{00000000-0005-0000-0000-0000327E0000}"/>
    <cellStyle name="Normal 6 45 3 2" xfId="32375" xr:uid="{00000000-0005-0000-0000-0000337E0000}"/>
    <cellStyle name="Normal 6 45 3 3" xfId="32376" xr:uid="{00000000-0005-0000-0000-0000347E0000}"/>
    <cellStyle name="Normal 6 45 3 4" xfId="32377" xr:uid="{00000000-0005-0000-0000-0000357E0000}"/>
    <cellStyle name="Normal 6 45 3 5" xfId="32378" xr:uid="{00000000-0005-0000-0000-0000367E0000}"/>
    <cellStyle name="Normal 6 45 3 6" xfId="32379" xr:uid="{00000000-0005-0000-0000-0000377E0000}"/>
    <cellStyle name="Normal 6 45 3 7" xfId="32380" xr:uid="{00000000-0005-0000-0000-0000387E0000}"/>
    <cellStyle name="Normal 6 45 3 8" xfId="32381" xr:uid="{00000000-0005-0000-0000-0000397E0000}"/>
    <cellStyle name="Normal 6 45 3 9" xfId="32382" xr:uid="{00000000-0005-0000-0000-00003A7E0000}"/>
    <cellStyle name="Normal 6 45 4" xfId="32383" xr:uid="{00000000-0005-0000-0000-00003B7E0000}"/>
    <cellStyle name="Normal 6 45 5" xfId="32384" xr:uid="{00000000-0005-0000-0000-00003C7E0000}"/>
    <cellStyle name="Normal 6 45 6" xfId="32385" xr:uid="{00000000-0005-0000-0000-00003D7E0000}"/>
    <cellStyle name="Normal 6 45 7" xfId="32386" xr:uid="{00000000-0005-0000-0000-00003E7E0000}"/>
    <cellStyle name="Normal 6 45 8" xfId="32387" xr:uid="{00000000-0005-0000-0000-00003F7E0000}"/>
    <cellStyle name="Normal 6 45 9" xfId="32388" xr:uid="{00000000-0005-0000-0000-0000407E0000}"/>
    <cellStyle name="Normal 6 46" xfId="4938" xr:uid="{00000000-0005-0000-0000-0000417E0000}"/>
    <cellStyle name="Normal 6 46 10" xfId="32389" xr:uid="{00000000-0005-0000-0000-0000427E0000}"/>
    <cellStyle name="Normal 6 46 11" xfId="32390" xr:uid="{00000000-0005-0000-0000-0000437E0000}"/>
    <cellStyle name="Normal 6 46 12" xfId="32391" xr:uid="{00000000-0005-0000-0000-0000447E0000}"/>
    <cellStyle name="Normal 6 46 2" xfId="4939" xr:uid="{00000000-0005-0000-0000-0000457E0000}"/>
    <cellStyle name="Normal 6 46 2 10" xfId="32392" xr:uid="{00000000-0005-0000-0000-0000467E0000}"/>
    <cellStyle name="Normal 6 46 2 11" xfId="32393" xr:uid="{00000000-0005-0000-0000-0000477E0000}"/>
    <cellStyle name="Normal 6 46 2 2" xfId="32394" xr:uid="{00000000-0005-0000-0000-0000487E0000}"/>
    <cellStyle name="Normal 6 46 2 2 10" xfId="32395" xr:uid="{00000000-0005-0000-0000-0000497E0000}"/>
    <cellStyle name="Normal 6 46 2 2 2" xfId="32396" xr:uid="{00000000-0005-0000-0000-00004A7E0000}"/>
    <cellStyle name="Normal 6 46 2 2 3" xfId="32397" xr:uid="{00000000-0005-0000-0000-00004B7E0000}"/>
    <cellStyle name="Normal 6 46 2 2 4" xfId="32398" xr:uid="{00000000-0005-0000-0000-00004C7E0000}"/>
    <cellStyle name="Normal 6 46 2 2 5" xfId="32399" xr:uid="{00000000-0005-0000-0000-00004D7E0000}"/>
    <cellStyle name="Normal 6 46 2 2 6" xfId="32400" xr:uid="{00000000-0005-0000-0000-00004E7E0000}"/>
    <cellStyle name="Normal 6 46 2 2 7" xfId="32401" xr:uid="{00000000-0005-0000-0000-00004F7E0000}"/>
    <cellStyle name="Normal 6 46 2 2 8" xfId="32402" xr:uid="{00000000-0005-0000-0000-0000507E0000}"/>
    <cellStyle name="Normal 6 46 2 2 9" xfId="32403" xr:uid="{00000000-0005-0000-0000-0000517E0000}"/>
    <cellStyle name="Normal 6 46 2 3" xfId="32404" xr:uid="{00000000-0005-0000-0000-0000527E0000}"/>
    <cellStyle name="Normal 6 46 2 4" xfId="32405" xr:uid="{00000000-0005-0000-0000-0000537E0000}"/>
    <cellStyle name="Normal 6 46 2 5" xfId="32406" xr:uid="{00000000-0005-0000-0000-0000547E0000}"/>
    <cellStyle name="Normal 6 46 2 6" xfId="32407" xr:uid="{00000000-0005-0000-0000-0000557E0000}"/>
    <cellStyle name="Normal 6 46 2 7" xfId="32408" xr:uid="{00000000-0005-0000-0000-0000567E0000}"/>
    <cellStyle name="Normal 6 46 2 8" xfId="32409" xr:uid="{00000000-0005-0000-0000-0000577E0000}"/>
    <cellStyle name="Normal 6 46 2 9" xfId="32410" xr:uid="{00000000-0005-0000-0000-0000587E0000}"/>
    <cellStyle name="Normal 6 46 3" xfId="32411" xr:uid="{00000000-0005-0000-0000-0000597E0000}"/>
    <cellStyle name="Normal 6 46 3 10" xfId="32412" xr:uid="{00000000-0005-0000-0000-00005A7E0000}"/>
    <cellStyle name="Normal 6 46 3 2" xfId="32413" xr:uid="{00000000-0005-0000-0000-00005B7E0000}"/>
    <cellStyle name="Normal 6 46 3 3" xfId="32414" xr:uid="{00000000-0005-0000-0000-00005C7E0000}"/>
    <cellStyle name="Normal 6 46 3 4" xfId="32415" xr:uid="{00000000-0005-0000-0000-00005D7E0000}"/>
    <cellStyle name="Normal 6 46 3 5" xfId="32416" xr:uid="{00000000-0005-0000-0000-00005E7E0000}"/>
    <cellStyle name="Normal 6 46 3 6" xfId="32417" xr:uid="{00000000-0005-0000-0000-00005F7E0000}"/>
    <cellStyle name="Normal 6 46 3 7" xfId="32418" xr:uid="{00000000-0005-0000-0000-0000607E0000}"/>
    <cellStyle name="Normal 6 46 3 8" xfId="32419" xr:uid="{00000000-0005-0000-0000-0000617E0000}"/>
    <cellStyle name="Normal 6 46 3 9" xfId="32420" xr:uid="{00000000-0005-0000-0000-0000627E0000}"/>
    <cellStyle name="Normal 6 46 4" xfId="32421" xr:uid="{00000000-0005-0000-0000-0000637E0000}"/>
    <cellStyle name="Normal 6 46 5" xfId="32422" xr:uid="{00000000-0005-0000-0000-0000647E0000}"/>
    <cellStyle name="Normal 6 46 6" xfId="32423" xr:uid="{00000000-0005-0000-0000-0000657E0000}"/>
    <cellStyle name="Normal 6 46 7" xfId="32424" xr:uid="{00000000-0005-0000-0000-0000667E0000}"/>
    <cellStyle name="Normal 6 46 8" xfId="32425" xr:uid="{00000000-0005-0000-0000-0000677E0000}"/>
    <cellStyle name="Normal 6 46 9" xfId="32426" xr:uid="{00000000-0005-0000-0000-0000687E0000}"/>
    <cellStyle name="Normal 6 47" xfId="4940" xr:uid="{00000000-0005-0000-0000-0000697E0000}"/>
    <cellStyle name="Normal 6 47 10" xfId="32427" xr:uid="{00000000-0005-0000-0000-00006A7E0000}"/>
    <cellStyle name="Normal 6 47 11" xfId="32428" xr:uid="{00000000-0005-0000-0000-00006B7E0000}"/>
    <cellStyle name="Normal 6 47 12" xfId="32429" xr:uid="{00000000-0005-0000-0000-00006C7E0000}"/>
    <cellStyle name="Normal 6 47 2" xfId="4941" xr:uid="{00000000-0005-0000-0000-00006D7E0000}"/>
    <cellStyle name="Normal 6 47 2 10" xfId="32430" xr:uid="{00000000-0005-0000-0000-00006E7E0000}"/>
    <cellStyle name="Normal 6 47 2 11" xfId="32431" xr:uid="{00000000-0005-0000-0000-00006F7E0000}"/>
    <cellStyle name="Normal 6 47 2 2" xfId="32432" xr:uid="{00000000-0005-0000-0000-0000707E0000}"/>
    <cellStyle name="Normal 6 47 2 2 10" xfId="32433" xr:uid="{00000000-0005-0000-0000-0000717E0000}"/>
    <cellStyle name="Normal 6 47 2 2 2" xfId="32434" xr:uid="{00000000-0005-0000-0000-0000727E0000}"/>
    <cellStyle name="Normal 6 47 2 2 3" xfId="32435" xr:uid="{00000000-0005-0000-0000-0000737E0000}"/>
    <cellStyle name="Normal 6 47 2 2 4" xfId="32436" xr:uid="{00000000-0005-0000-0000-0000747E0000}"/>
    <cellStyle name="Normal 6 47 2 2 5" xfId="32437" xr:uid="{00000000-0005-0000-0000-0000757E0000}"/>
    <cellStyle name="Normal 6 47 2 2 6" xfId="32438" xr:uid="{00000000-0005-0000-0000-0000767E0000}"/>
    <cellStyle name="Normal 6 47 2 2 7" xfId="32439" xr:uid="{00000000-0005-0000-0000-0000777E0000}"/>
    <cellStyle name="Normal 6 47 2 2 8" xfId="32440" xr:uid="{00000000-0005-0000-0000-0000787E0000}"/>
    <cellStyle name="Normal 6 47 2 2 9" xfId="32441" xr:uid="{00000000-0005-0000-0000-0000797E0000}"/>
    <cellStyle name="Normal 6 47 2 3" xfId="32442" xr:uid="{00000000-0005-0000-0000-00007A7E0000}"/>
    <cellStyle name="Normal 6 47 2 4" xfId="32443" xr:uid="{00000000-0005-0000-0000-00007B7E0000}"/>
    <cellStyle name="Normal 6 47 2 5" xfId="32444" xr:uid="{00000000-0005-0000-0000-00007C7E0000}"/>
    <cellStyle name="Normal 6 47 2 6" xfId="32445" xr:uid="{00000000-0005-0000-0000-00007D7E0000}"/>
    <cellStyle name="Normal 6 47 2 7" xfId="32446" xr:uid="{00000000-0005-0000-0000-00007E7E0000}"/>
    <cellStyle name="Normal 6 47 2 8" xfId="32447" xr:uid="{00000000-0005-0000-0000-00007F7E0000}"/>
    <cellStyle name="Normal 6 47 2 9" xfId="32448" xr:uid="{00000000-0005-0000-0000-0000807E0000}"/>
    <cellStyle name="Normal 6 47 3" xfId="32449" xr:uid="{00000000-0005-0000-0000-0000817E0000}"/>
    <cellStyle name="Normal 6 47 3 10" xfId="32450" xr:uid="{00000000-0005-0000-0000-0000827E0000}"/>
    <cellStyle name="Normal 6 47 3 2" xfId="32451" xr:uid="{00000000-0005-0000-0000-0000837E0000}"/>
    <cellStyle name="Normal 6 47 3 3" xfId="32452" xr:uid="{00000000-0005-0000-0000-0000847E0000}"/>
    <cellStyle name="Normal 6 47 3 4" xfId="32453" xr:uid="{00000000-0005-0000-0000-0000857E0000}"/>
    <cellStyle name="Normal 6 47 3 5" xfId="32454" xr:uid="{00000000-0005-0000-0000-0000867E0000}"/>
    <cellStyle name="Normal 6 47 3 6" xfId="32455" xr:uid="{00000000-0005-0000-0000-0000877E0000}"/>
    <cellStyle name="Normal 6 47 3 7" xfId="32456" xr:uid="{00000000-0005-0000-0000-0000887E0000}"/>
    <cellStyle name="Normal 6 47 3 8" xfId="32457" xr:uid="{00000000-0005-0000-0000-0000897E0000}"/>
    <cellStyle name="Normal 6 47 3 9" xfId="32458" xr:uid="{00000000-0005-0000-0000-00008A7E0000}"/>
    <cellStyle name="Normal 6 47 4" xfId="32459" xr:uid="{00000000-0005-0000-0000-00008B7E0000}"/>
    <cellStyle name="Normal 6 47 5" xfId="32460" xr:uid="{00000000-0005-0000-0000-00008C7E0000}"/>
    <cellStyle name="Normal 6 47 6" xfId="32461" xr:uid="{00000000-0005-0000-0000-00008D7E0000}"/>
    <cellStyle name="Normal 6 47 7" xfId="32462" xr:uid="{00000000-0005-0000-0000-00008E7E0000}"/>
    <cellStyle name="Normal 6 47 8" xfId="32463" xr:uid="{00000000-0005-0000-0000-00008F7E0000}"/>
    <cellStyle name="Normal 6 47 9" xfId="32464" xr:uid="{00000000-0005-0000-0000-0000907E0000}"/>
    <cellStyle name="Normal 6 48" xfId="1500" xr:uid="{00000000-0005-0000-0000-0000917E0000}"/>
    <cellStyle name="Normal 6 49" xfId="4942" xr:uid="{00000000-0005-0000-0000-0000927E0000}"/>
    <cellStyle name="Normal 6 5" xfId="4943" xr:uid="{00000000-0005-0000-0000-0000937E0000}"/>
    <cellStyle name="Normal 6 5 10" xfId="32465" xr:uid="{00000000-0005-0000-0000-0000947E0000}"/>
    <cellStyle name="Normal 6 5 11" xfId="32466" xr:uid="{00000000-0005-0000-0000-0000957E0000}"/>
    <cellStyle name="Normal 6 5 12" xfId="32467" xr:uid="{00000000-0005-0000-0000-0000967E0000}"/>
    <cellStyle name="Normal 6 5 2" xfId="4944" xr:uid="{00000000-0005-0000-0000-0000977E0000}"/>
    <cellStyle name="Normal 6 5 2 10" xfId="32468" xr:uid="{00000000-0005-0000-0000-0000987E0000}"/>
    <cellStyle name="Normal 6 5 2 11" xfId="32469" xr:uid="{00000000-0005-0000-0000-0000997E0000}"/>
    <cellStyle name="Normal 6 5 2 2" xfId="32470" xr:uid="{00000000-0005-0000-0000-00009A7E0000}"/>
    <cellStyle name="Normal 6 5 2 2 10" xfId="32471" xr:uid="{00000000-0005-0000-0000-00009B7E0000}"/>
    <cellStyle name="Normal 6 5 2 2 2" xfId="32472" xr:uid="{00000000-0005-0000-0000-00009C7E0000}"/>
    <cellStyle name="Normal 6 5 2 2 3" xfId="32473" xr:uid="{00000000-0005-0000-0000-00009D7E0000}"/>
    <cellStyle name="Normal 6 5 2 2 4" xfId="32474" xr:uid="{00000000-0005-0000-0000-00009E7E0000}"/>
    <cellStyle name="Normal 6 5 2 2 5" xfId="32475" xr:uid="{00000000-0005-0000-0000-00009F7E0000}"/>
    <cellStyle name="Normal 6 5 2 2 6" xfId="32476" xr:uid="{00000000-0005-0000-0000-0000A07E0000}"/>
    <cellStyle name="Normal 6 5 2 2 7" xfId="32477" xr:uid="{00000000-0005-0000-0000-0000A17E0000}"/>
    <cellStyle name="Normal 6 5 2 2 8" xfId="32478" xr:uid="{00000000-0005-0000-0000-0000A27E0000}"/>
    <cellStyle name="Normal 6 5 2 2 9" xfId="32479" xr:uid="{00000000-0005-0000-0000-0000A37E0000}"/>
    <cellStyle name="Normal 6 5 2 3" xfId="32480" xr:uid="{00000000-0005-0000-0000-0000A47E0000}"/>
    <cellStyle name="Normal 6 5 2 4" xfId="32481" xr:uid="{00000000-0005-0000-0000-0000A57E0000}"/>
    <cellStyle name="Normal 6 5 2 5" xfId="32482" xr:uid="{00000000-0005-0000-0000-0000A67E0000}"/>
    <cellStyle name="Normal 6 5 2 6" xfId="32483" xr:uid="{00000000-0005-0000-0000-0000A77E0000}"/>
    <cellStyle name="Normal 6 5 2 7" xfId="32484" xr:uid="{00000000-0005-0000-0000-0000A87E0000}"/>
    <cellStyle name="Normal 6 5 2 8" xfId="32485" xr:uid="{00000000-0005-0000-0000-0000A97E0000}"/>
    <cellStyle name="Normal 6 5 2 9" xfId="32486" xr:uid="{00000000-0005-0000-0000-0000AA7E0000}"/>
    <cellStyle name="Normal 6 5 3" xfId="32487" xr:uid="{00000000-0005-0000-0000-0000AB7E0000}"/>
    <cellStyle name="Normal 6 5 3 10" xfId="32488" xr:uid="{00000000-0005-0000-0000-0000AC7E0000}"/>
    <cellStyle name="Normal 6 5 3 2" xfId="32489" xr:uid="{00000000-0005-0000-0000-0000AD7E0000}"/>
    <cellStyle name="Normal 6 5 3 3" xfId="32490" xr:uid="{00000000-0005-0000-0000-0000AE7E0000}"/>
    <cellStyle name="Normal 6 5 3 4" xfId="32491" xr:uid="{00000000-0005-0000-0000-0000AF7E0000}"/>
    <cellStyle name="Normal 6 5 3 5" xfId="32492" xr:uid="{00000000-0005-0000-0000-0000B07E0000}"/>
    <cellStyle name="Normal 6 5 3 6" xfId="32493" xr:uid="{00000000-0005-0000-0000-0000B17E0000}"/>
    <cellStyle name="Normal 6 5 3 7" xfId="32494" xr:uid="{00000000-0005-0000-0000-0000B27E0000}"/>
    <cellStyle name="Normal 6 5 3 8" xfId="32495" xr:uid="{00000000-0005-0000-0000-0000B37E0000}"/>
    <cellStyle name="Normal 6 5 3 9" xfId="32496" xr:uid="{00000000-0005-0000-0000-0000B47E0000}"/>
    <cellStyle name="Normal 6 5 4" xfId="32497" xr:uid="{00000000-0005-0000-0000-0000B57E0000}"/>
    <cellStyle name="Normal 6 5 5" xfId="32498" xr:uid="{00000000-0005-0000-0000-0000B67E0000}"/>
    <cellStyle name="Normal 6 5 6" xfId="32499" xr:uid="{00000000-0005-0000-0000-0000B77E0000}"/>
    <cellStyle name="Normal 6 5 7" xfId="32500" xr:uid="{00000000-0005-0000-0000-0000B87E0000}"/>
    <cellStyle name="Normal 6 5 8" xfId="32501" xr:uid="{00000000-0005-0000-0000-0000B97E0000}"/>
    <cellStyle name="Normal 6 5 9" xfId="32502" xr:uid="{00000000-0005-0000-0000-0000BA7E0000}"/>
    <cellStyle name="Normal 6 50" xfId="4945" xr:uid="{00000000-0005-0000-0000-0000BB7E0000}"/>
    <cellStyle name="Normal 6 51" xfId="4946" xr:uid="{00000000-0005-0000-0000-0000BC7E0000}"/>
    <cellStyle name="Normal 6 52" xfId="4947" xr:uid="{00000000-0005-0000-0000-0000BD7E0000}"/>
    <cellStyle name="Normal 6 53" xfId="4948" xr:uid="{00000000-0005-0000-0000-0000BE7E0000}"/>
    <cellStyle name="Normal 6 54" xfId="4949" xr:uid="{00000000-0005-0000-0000-0000BF7E0000}"/>
    <cellStyle name="Normal 6 55" xfId="4950" xr:uid="{00000000-0005-0000-0000-0000C07E0000}"/>
    <cellStyle name="Normal 6 56" xfId="4951" xr:uid="{00000000-0005-0000-0000-0000C17E0000}"/>
    <cellStyle name="Normal 6 57" xfId="4861" xr:uid="{00000000-0005-0000-0000-0000C27E0000}"/>
    <cellStyle name="Normal 6 6" xfId="4952" xr:uid="{00000000-0005-0000-0000-0000C37E0000}"/>
    <cellStyle name="Normal 6 6 10" xfId="32503" xr:uid="{00000000-0005-0000-0000-0000C47E0000}"/>
    <cellStyle name="Normal 6 6 11" xfId="32504" xr:uid="{00000000-0005-0000-0000-0000C57E0000}"/>
    <cellStyle name="Normal 6 6 12" xfId="32505" xr:uid="{00000000-0005-0000-0000-0000C67E0000}"/>
    <cellStyle name="Normal 6 6 2" xfId="4953" xr:uid="{00000000-0005-0000-0000-0000C77E0000}"/>
    <cellStyle name="Normal 6 6 2 10" xfId="32506" xr:uid="{00000000-0005-0000-0000-0000C87E0000}"/>
    <cellStyle name="Normal 6 6 2 11" xfId="32507" xr:uid="{00000000-0005-0000-0000-0000C97E0000}"/>
    <cellStyle name="Normal 6 6 2 2" xfId="32508" xr:uid="{00000000-0005-0000-0000-0000CA7E0000}"/>
    <cellStyle name="Normal 6 6 2 2 10" xfId="32509" xr:uid="{00000000-0005-0000-0000-0000CB7E0000}"/>
    <cellStyle name="Normal 6 6 2 2 2" xfId="32510" xr:uid="{00000000-0005-0000-0000-0000CC7E0000}"/>
    <cellStyle name="Normal 6 6 2 2 3" xfId="32511" xr:uid="{00000000-0005-0000-0000-0000CD7E0000}"/>
    <cellStyle name="Normal 6 6 2 2 4" xfId="32512" xr:uid="{00000000-0005-0000-0000-0000CE7E0000}"/>
    <cellStyle name="Normal 6 6 2 2 5" xfId="32513" xr:uid="{00000000-0005-0000-0000-0000CF7E0000}"/>
    <cellStyle name="Normal 6 6 2 2 6" xfId="32514" xr:uid="{00000000-0005-0000-0000-0000D07E0000}"/>
    <cellStyle name="Normal 6 6 2 2 7" xfId="32515" xr:uid="{00000000-0005-0000-0000-0000D17E0000}"/>
    <cellStyle name="Normal 6 6 2 2 8" xfId="32516" xr:uid="{00000000-0005-0000-0000-0000D27E0000}"/>
    <cellStyle name="Normal 6 6 2 2 9" xfId="32517" xr:uid="{00000000-0005-0000-0000-0000D37E0000}"/>
    <cellStyle name="Normal 6 6 2 3" xfId="32518" xr:uid="{00000000-0005-0000-0000-0000D47E0000}"/>
    <cellStyle name="Normal 6 6 2 4" xfId="32519" xr:uid="{00000000-0005-0000-0000-0000D57E0000}"/>
    <cellStyle name="Normal 6 6 2 5" xfId="32520" xr:uid="{00000000-0005-0000-0000-0000D67E0000}"/>
    <cellStyle name="Normal 6 6 2 6" xfId="32521" xr:uid="{00000000-0005-0000-0000-0000D77E0000}"/>
    <cellStyle name="Normal 6 6 2 7" xfId="32522" xr:uid="{00000000-0005-0000-0000-0000D87E0000}"/>
    <cellStyle name="Normal 6 6 2 8" xfId="32523" xr:uid="{00000000-0005-0000-0000-0000D97E0000}"/>
    <cellStyle name="Normal 6 6 2 9" xfId="32524" xr:uid="{00000000-0005-0000-0000-0000DA7E0000}"/>
    <cellStyle name="Normal 6 6 3" xfId="32525" xr:uid="{00000000-0005-0000-0000-0000DB7E0000}"/>
    <cellStyle name="Normal 6 6 3 10" xfId="32526" xr:uid="{00000000-0005-0000-0000-0000DC7E0000}"/>
    <cellStyle name="Normal 6 6 3 2" xfId="32527" xr:uid="{00000000-0005-0000-0000-0000DD7E0000}"/>
    <cellStyle name="Normal 6 6 3 3" xfId="32528" xr:uid="{00000000-0005-0000-0000-0000DE7E0000}"/>
    <cellStyle name="Normal 6 6 3 4" xfId="32529" xr:uid="{00000000-0005-0000-0000-0000DF7E0000}"/>
    <cellStyle name="Normal 6 6 3 5" xfId="32530" xr:uid="{00000000-0005-0000-0000-0000E07E0000}"/>
    <cellStyle name="Normal 6 6 3 6" xfId="32531" xr:uid="{00000000-0005-0000-0000-0000E17E0000}"/>
    <cellStyle name="Normal 6 6 3 7" xfId="32532" xr:uid="{00000000-0005-0000-0000-0000E27E0000}"/>
    <cellStyle name="Normal 6 6 3 8" xfId="32533" xr:uid="{00000000-0005-0000-0000-0000E37E0000}"/>
    <cellStyle name="Normal 6 6 3 9" xfId="32534" xr:uid="{00000000-0005-0000-0000-0000E47E0000}"/>
    <cellStyle name="Normal 6 6 4" xfId="32535" xr:uid="{00000000-0005-0000-0000-0000E57E0000}"/>
    <cellStyle name="Normal 6 6 5" xfId="32536" xr:uid="{00000000-0005-0000-0000-0000E67E0000}"/>
    <cellStyle name="Normal 6 6 6" xfId="32537" xr:uid="{00000000-0005-0000-0000-0000E77E0000}"/>
    <cellStyle name="Normal 6 6 7" xfId="32538" xr:uid="{00000000-0005-0000-0000-0000E87E0000}"/>
    <cellStyle name="Normal 6 6 8" xfId="32539" xr:uid="{00000000-0005-0000-0000-0000E97E0000}"/>
    <cellStyle name="Normal 6 6 9" xfId="32540" xr:uid="{00000000-0005-0000-0000-0000EA7E0000}"/>
    <cellStyle name="Normal 6 7" xfId="4954" xr:uid="{00000000-0005-0000-0000-0000EB7E0000}"/>
    <cellStyle name="Normal 6 7 10" xfId="32541" xr:uid="{00000000-0005-0000-0000-0000EC7E0000}"/>
    <cellStyle name="Normal 6 7 11" xfId="32542" xr:uid="{00000000-0005-0000-0000-0000ED7E0000}"/>
    <cellStyle name="Normal 6 7 12" xfId="32543" xr:uid="{00000000-0005-0000-0000-0000EE7E0000}"/>
    <cellStyle name="Normal 6 7 2" xfId="4955" xr:uid="{00000000-0005-0000-0000-0000EF7E0000}"/>
    <cellStyle name="Normal 6 7 2 10" xfId="32544" xr:uid="{00000000-0005-0000-0000-0000F07E0000}"/>
    <cellStyle name="Normal 6 7 2 11" xfId="32545" xr:uid="{00000000-0005-0000-0000-0000F17E0000}"/>
    <cellStyle name="Normal 6 7 2 2" xfId="32546" xr:uid="{00000000-0005-0000-0000-0000F27E0000}"/>
    <cellStyle name="Normal 6 7 2 2 10" xfId="32547" xr:uid="{00000000-0005-0000-0000-0000F37E0000}"/>
    <cellStyle name="Normal 6 7 2 2 2" xfId="32548" xr:uid="{00000000-0005-0000-0000-0000F47E0000}"/>
    <cellStyle name="Normal 6 7 2 2 3" xfId="32549" xr:uid="{00000000-0005-0000-0000-0000F57E0000}"/>
    <cellStyle name="Normal 6 7 2 2 4" xfId="32550" xr:uid="{00000000-0005-0000-0000-0000F67E0000}"/>
    <cellStyle name="Normal 6 7 2 2 5" xfId="32551" xr:uid="{00000000-0005-0000-0000-0000F77E0000}"/>
    <cellStyle name="Normal 6 7 2 2 6" xfId="32552" xr:uid="{00000000-0005-0000-0000-0000F87E0000}"/>
    <cellStyle name="Normal 6 7 2 2 7" xfId="32553" xr:uid="{00000000-0005-0000-0000-0000F97E0000}"/>
    <cellStyle name="Normal 6 7 2 2 8" xfId="32554" xr:uid="{00000000-0005-0000-0000-0000FA7E0000}"/>
    <cellStyle name="Normal 6 7 2 2 9" xfId="32555" xr:uid="{00000000-0005-0000-0000-0000FB7E0000}"/>
    <cellStyle name="Normal 6 7 2 3" xfId="32556" xr:uid="{00000000-0005-0000-0000-0000FC7E0000}"/>
    <cellStyle name="Normal 6 7 2 4" xfId="32557" xr:uid="{00000000-0005-0000-0000-0000FD7E0000}"/>
    <cellStyle name="Normal 6 7 2 5" xfId="32558" xr:uid="{00000000-0005-0000-0000-0000FE7E0000}"/>
    <cellStyle name="Normal 6 7 2 6" xfId="32559" xr:uid="{00000000-0005-0000-0000-0000FF7E0000}"/>
    <cellStyle name="Normal 6 7 2 7" xfId="32560" xr:uid="{00000000-0005-0000-0000-0000007F0000}"/>
    <cellStyle name="Normal 6 7 2 8" xfId="32561" xr:uid="{00000000-0005-0000-0000-0000017F0000}"/>
    <cellStyle name="Normal 6 7 2 9" xfId="32562" xr:uid="{00000000-0005-0000-0000-0000027F0000}"/>
    <cellStyle name="Normal 6 7 3" xfId="32563" xr:uid="{00000000-0005-0000-0000-0000037F0000}"/>
    <cellStyle name="Normal 6 7 3 10" xfId="32564" xr:uid="{00000000-0005-0000-0000-0000047F0000}"/>
    <cellStyle name="Normal 6 7 3 2" xfId="32565" xr:uid="{00000000-0005-0000-0000-0000057F0000}"/>
    <cellStyle name="Normal 6 7 3 3" xfId="32566" xr:uid="{00000000-0005-0000-0000-0000067F0000}"/>
    <cellStyle name="Normal 6 7 3 4" xfId="32567" xr:uid="{00000000-0005-0000-0000-0000077F0000}"/>
    <cellStyle name="Normal 6 7 3 5" xfId="32568" xr:uid="{00000000-0005-0000-0000-0000087F0000}"/>
    <cellStyle name="Normal 6 7 3 6" xfId="32569" xr:uid="{00000000-0005-0000-0000-0000097F0000}"/>
    <cellStyle name="Normal 6 7 3 7" xfId="32570" xr:uid="{00000000-0005-0000-0000-00000A7F0000}"/>
    <cellStyle name="Normal 6 7 3 8" xfId="32571" xr:uid="{00000000-0005-0000-0000-00000B7F0000}"/>
    <cellStyle name="Normal 6 7 3 9" xfId="32572" xr:uid="{00000000-0005-0000-0000-00000C7F0000}"/>
    <cellStyle name="Normal 6 7 4" xfId="32573" xr:uid="{00000000-0005-0000-0000-00000D7F0000}"/>
    <cellStyle name="Normal 6 7 5" xfId="32574" xr:uid="{00000000-0005-0000-0000-00000E7F0000}"/>
    <cellStyle name="Normal 6 7 6" xfId="32575" xr:uid="{00000000-0005-0000-0000-00000F7F0000}"/>
    <cellStyle name="Normal 6 7 7" xfId="32576" xr:uid="{00000000-0005-0000-0000-0000107F0000}"/>
    <cellStyle name="Normal 6 7 8" xfId="32577" xr:uid="{00000000-0005-0000-0000-0000117F0000}"/>
    <cellStyle name="Normal 6 7 9" xfId="32578" xr:uid="{00000000-0005-0000-0000-0000127F0000}"/>
    <cellStyle name="Normal 6 8" xfId="4956" xr:uid="{00000000-0005-0000-0000-0000137F0000}"/>
    <cellStyle name="Normal 6 8 10" xfId="32579" xr:uid="{00000000-0005-0000-0000-0000147F0000}"/>
    <cellStyle name="Normal 6 8 11" xfId="32580" xr:uid="{00000000-0005-0000-0000-0000157F0000}"/>
    <cellStyle name="Normal 6 8 12" xfId="32581" xr:uid="{00000000-0005-0000-0000-0000167F0000}"/>
    <cellStyle name="Normal 6 8 2" xfId="4957" xr:uid="{00000000-0005-0000-0000-0000177F0000}"/>
    <cellStyle name="Normal 6 8 2 10" xfId="32582" xr:uid="{00000000-0005-0000-0000-0000187F0000}"/>
    <cellStyle name="Normal 6 8 2 11" xfId="32583" xr:uid="{00000000-0005-0000-0000-0000197F0000}"/>
    <cellStyle name="Normal 6 8 2 2" xfId="32584" xr:uid="{00000000-0005-0000-0000-00001A7F0000}"/>
    <cellStyle name="Normal 6 8 2 2 10" xfId="32585" xr:uid="{00000000-0005-0000-0000-00001B7F0000}"/>
    <cellStyle name="Normal 6 8 2 2 2" xfId="32586" xr:uid="{00000000-0005-0000-0000-00001C7F0000}"/>
    <cellStyle name="Normal 6 8 2 2 3" xfId="32587" xr:uid="{00000000-0005-0000-0000-00001D7F0000}"/>
    <cellStyle name="Normal 6 8 2 2 4" xfId="32588" xr:uid="{00000000-0005-0000-0000-00001E7F0000}"/>
    <cellStyle name="Normal 6 8 2 2 5" xfId="32589" xr:uid="{00000000-0005-0000-0000-00001F7F0000}"/>
    <cellStyle name="Normal 6 8 2 2 6" xfId="32590" xr:uid="{00000000-0005-0000-0000-0000207F0000}"/>
    <cellStyle name="Normal 6 8 2 2 7" xfId="32591" xr:uid="{00000000-0005-0000-0000-0000217F0000}"/>
    <cellStyle name="Normal 6 8 2 2 8" xfId="32592" xr:uid="{00000000-0005-0000-0000-0000227F0000}"/>
    <cellStyle name="Normal 6 8 2 2 9" xfId="32593" xr:uid="{00000000-0005-0000-0000-0000237F0000}"/>
    <cellStyle name="Normal 6 8 2 3" xfId="32594" xr:uid="{00000000-0005-0000-0000-0000247F0000}"/>
    <cellStyle name="Normal 6 8 2 4" xfId="32595" xr:uid="{00000000-0005-0000-0000-0000257F0000}"/>
    <cellStyle name="Normal 6 8 2 5" xfId="32596" xr:uid="{00000000-0005-0000-0000-0000267F0000}"/>
    <cellStyle name="Normal 6 8 2 6" xfId="32597" xr:uid="{00000000-0005-0000-0000-0000277F0000}"/>
    <cellStyle name="Normal 6 8 2 7" xfId="32598" xr:uid="{00000000-0005-0000-0000-0000287F0000}"/>
    <cellStyle name="Normal 6 8 2 8" xfId="32599" xr:uid="{00000000-0005-0000-0000-0000297F0000}"/>
    <cellStyle name="Normal 6 8 2 9" xfId="32600" xr:uid="{00000000-0005-0000-0000-00002A7F0000}"/>
    <cellStyle name="Normal 6 8 3" xfId="32601" xr:uid="{00000000-0005-0000-0000-00002B7F0000}"/>
    <cellStyle name="Normal 6 8 3 10" xfId="32602" xr:uid="{00000000-0005-0000-0000-00002C7F0000}"/>
    <cellStyle name="Normal 6 8 3 2" xfId="32603" xr:uid="{00000000-0005-0000-0000-00002D7F0000}"/>
    <cellStyle name="Normal 6 8 3 3" xfId="32604" xr:uid="{00000000-0005-0000-0000-00002E7F0000}"/>
    <cellStyle name="Normal 6 8 3 4" xfId="32605" xr:uid="{00000000-0005-0000-0000-00002F7F0000}"/>
    <cellStyle name="Normal 6 8 3 5" xfId="32606" xr:uid="{00000000-0005-0000-0000-0000307F0000}"/>
    <cellStyle name="Normal 6 8 3 6" xfId="32607" xr:uid="{00000000-0005-0000-0000-0000317F0000}"/>
    <cellStyle name="Normal 6 8 3 7" xfId="32608" xr:uid="{00000000-0005-0000-0000-0000327F0000}"/>
    <cellStyle name="Normal 6 8 3 8" xfId="32609" xr:uid="{00000000-0005-0000-0000-0000337F0000}"/>
    <cellStyle name="Normal 6 8 3 9" xfId="32610" xr:uid="{00000000-0005-0000-0000-0000347F0000}"/>
    <cellStyle name="Normal 6 8 4" xfId="32611" xr:uid="{00000000-0005-0000-0000-0000357F0000}"/>
    <cellStyle name="Normal 6 8 5" xfId="32612" xr:uid="{00000000-0005-0000-0000-0000367F0000}"/>
    <cellStyle name="Normal 6 8 6" xfId="32613" xr:uid="{00000000-0005-0000-0000-0000377F0000}"/>
    <cellStyle name="Normal 6 8 7" xfId="32614" xr:uid="{00000000-0005-0000-0000-0000387F0000}"/>
    <cellStyle name="Normal 6 8 8" xfId="32615" xr:uid="{00000000-0005-0000-0000-0000397F0000}"/>
    <cellStyle name="Normal 6 8 9" xfId="32616" xr:uid="{00000000-0005-0000-0000-00003A7F0000}"/>
    <cellStyle name="Normal 6 9" xfId="4958" xr:uid="{00000000-0005-0000-0000-00003B7F0000}"/>
    <cellStyle name="Normal 6 9 10" xfId="32617" xr:uid="{00000000-0005-0000-0000-00003C7F0000}"/>
    <cellStyle name="Normal 6 9 11" xfId="32618" xr:uid="{00000000-0005-0000-0000-00003D7F0000}"/>
    <cellStyle name="Normal 6 9 12" xfId="32619" xr:uid="{00000000-0005-0000-0000-00003E7F0000}"/>
    <cellStyle name="Normal 6 9 2" xfId="4959" xr:uid="{00000000-0005-0000-0000-00003F7F0000}"/>
    <cellStyle name="Normal 6 9 2 10" xfId="32620" xr:uid="{00000000-0005-0000-0000-0000407F0000}"/>
    <cellStyle name="Normal 6 9 2 11" xfId="32621" xr:uid="{00000000-0005-0000-0000-0000417F0000}"/>
    <cellStyle name="Normal 6 9 2 2" xfId="32622" xr:uid="{00000000-0005-0000-0000-0000427F0000}"/>
    <cellStyle name="Normal 6 9 2 2 10" xfId="32623" xr:uid="{00000000-0005-0000-0000-0000437F0000}"/>
    <cellStyle name="Normal 6 9 2 2 2" xfId="32624" xr:uid="{00000000-0005-0000-0000-0000447F0000}"/>
    <cellStyle name="Normal 6 9 2 2 3" xfId="32625" xr:uid="{00000000-0005-0000-0000-0000457F0000}"/>
    <cellStyle name="Normal 6 9 2 2 4" xfId="32626" xr:uid="{00000000-0005-0000-0000-0000467F0000}"/>
    <cellStyle name="Normal 6 9 2 2 5" xfId="32627" xr:uid="{00000000-0005-0000-0000-0000477F0000}"/>
    <cellStyle name="Normal 6 9 2 2 6" xfId="32628" xr:uid="{00000000-0005-0000-0000-0000487F0000}"/>
    <cellStyle name="Normal 6 9 2 2 7" xfId="32629" xr:uid="{00000000-0005-0000-0000-0000497F0000}"/>
    <cellStyle name="Normal 6 9 2 2 8" xfId="32630" xr:uid="{00000000-0005-0000-0000-00004A7F0000}"/>
    <cellStyle name="Normal 6 9 2 2 9" xfId="32631" xr:uid="{00000000-0005-0000-0000-00004B7F0000}"/>
    <cellStyle name="Normal 6 9 2 3" xfId="32632" xr:uid="{00000000-0005-0000-0000-00004C7F0000}"/>
    <cellStyle name="Normal 6 9 2 4" xfId="32633" xr:uid="{00000000-0005-0000-0000-00004D7F0000}"/>
    <cellStyle name="Normal 6 9 2 5" xfId="32634" xr:uid="{00000000-0005-0000-0000-00004E7F0000}"/>
    <cellStyle name="Normal 6 9 2 6" xfId="32635" xr:uid="{00000000-0005-0000-0000-00004F7F0000}"/>
    <cellStyle name="Normal 6 9 2 7" xfId="32636" xr:uid="{00000000-0005-0000-0000-0000507F0000}"/>
    <cellStyle name="Normal 6 9 2 8" xfId="32637" xr:uid="{00000000-0005-0000-0000-0000517F0000}"/>
    <cellStyle name="Normal 6 9 2 9" xfId="32638" xr:uid="{00000000-0005-0000-0000-0000527F0000}"/>
    <cellStyle name="Normal 6 9 3" xfId="32639" xr:uid="{00000000-0005-0000-0000-0000537F0000}"/>
    <cellStyle name="Normal 6 9 3 10" xfId="32640" xr:uid="{00000000-0005-0000-0000-0000547F0000}"/>
    <cellStyle name="Normal 6 9 3 2" xfId="32641" xr:uid="{00000000-0005-0000-0000-0000557F0000}"/>
    <cellStyle name="Normal 6 9 3 3" xfId="32642" xr:uid="{00000000-0005-0000-0000-0000567F0000}"/>
    <cellStyle name="Normal 6 9 3 4" xfId="32643" xr:uid="{00000000-0005-0000-0000-0000577F0000}"/>
    <cellStyle name="Normal 6 9 3 5" xfId="32644" xr:uid="{00000000-0005-0000-0000-0000587F0000}"/>
    <cellStyle name="Normal 6 9 3 6" xfId="32645" xr:uid="{00000000-0005-0000-0000-0000597F0000}"/>
    <cellStyle name="Normal 6 9 3 7" xfId="32646" xr:uid="{00000000-0005-0000-0000-00005A7F0000}"/>
    <cellStyle name="Normal 6 9 3 8" xfId="32647" xr:uid="{00000000-0005-0000-0000-00005B7F0000}"/>
    <cellStyle name="Normal 6 9 3 9" xfId="32648" xr:uid="{00000000-0005-0000-0000-00005C7F0000}"/>
    <cellStyle name="Normal 6 9 4" xfId="32649" xr:uid="{00000000-0005-0000-0000-00005D7F0000}"/>
    <cellStyle name="Normal 6 9 5" xfId="32650" xr:uid="{00000000-0005-0000-0000-00005E7F0000}"/>
    <cellStyle name="Normal 6 9 6" xfId="32651" xr:uid="{00000000-0005-0000-0000-00005F7F0000}"/>
    <cellStyle name="Normal 6 9 7" xfId="32652" xr:uid="{00000000-0005-0000-0000-0000607F0000}"/>
    <cellStyle name="Normal 6 9 8" xfId="32653" xr:uid="{00000000-0005-0000-0000-0000617F0000}"/>
    <cellStyle name="Normal 6 9 9" xfId="32654" xr:uid="{00000000-0005-0000-0000-0000627F0000}"/>
    <cellStyle name="Normal 60" xfId="33019" xr:uid="{00000000-0005-0000-0000-0000637F0000}"/>
    <cellStyle name="Normal 7" xfId="48" xr:uid="{00000000-0005-0000-0000-0000647F0000}"/>
    <cellStyle name="Normal 7 10" xfId="182" xr:uid="{00000000-0005-0000-0000-0000657F0000}"/>
    <cellStyle name="Normal 7 10 2" xfId="4961" xr:uid="{00000000-0005-0000-0000-0000667F0000}"/>
    <cellStyle name="Normal 7 11" xfId="4960" xr:uid="{00000000-0005-0000-0000-0000677F0000}"/>
    <cellStyle name="Normal 7 2" xfId="84" xr:uid="{00000000-0005-0000-0000-0000687F0000}"/>
    <cellStyle name="Normal 7 2 2" xfId="123" xr:uid="{00000000-0005-0000-0000-0000697F0000}"/>
    <cellStyle name="Normal 7 2 3" xfId="96" xr:uid="{00000000-0005-0000-0000-00006A7F0000}"/>
    <cellStyle name="Normal 7 3" xfId="121" xr:uid="{00000000-0005-0000-0000-00006B7F0000}"/>
    <cellStyle name="Normal 7 3 2" xfId="4962" xr:uid="{00000000-0005-0000-0000-00006C7F0000}"/>
    <cellStyle name="Normal 7 4" xfId="138" xr:uid="{00000000-0005-0000-0000-00006D7F0000}"/>
    <cellStyle name="Normal 7 4 2" xfId="4963" xr:uid="{00000000-0005-0000-0000-00006E7F0000}"/>
    <cellStyle name="Normal 7 5" xfId="166" xr:uid="{00000000-0005-0000-0000-00006F7F0000}"/>
    <cellStyle name="Normal 7 5 2" xfId="4964" xr:uid="{00000000-0005-0000-0000-0000707F0000}"/>
    <cellStyle name="Normal 7 6" xfId="4965" xr:uid="{00000000-0005-0000-0000-0000717F0000}"/>
    <cellStyle name="Normal 7 7" xfId="4966" xr:uid="{00000000-0005-0000-0000-0000727F0000}"/>
    <cellStyle name="Normal 7 8" xfId="4967" xr:uid="{00000000-0005-0000-0000-0000737F0000}"/>
    <cellStyle name="Normal 7 9" xfId="4968" xr:uid="{00000000-0005-0000-0000-0000747F0000}"/>
    <cellStyle name="Normal 8" xfId="50" xr:uid="{00000000-0005-0000-0000-0000757F0000}"/>
    <cellStyle name="Normal 8 10" xfId="4969" xr:uid="{00000000-0005-0000-0000-0000767F0000}"/>
    <cellStyle name="Normal 8 11" xfId="4970" xr:uid="{00000000-0005-0000-0000-0000777F0000}"/>
    <cellStyle name="Normal 8 12" xfId="32655" xr:uid="{00000000-0005-0000-0000-0000787F0000}"/>
    <cellStyle name="Normal 8 2" xfId="71" xr:uid="{00000000-0005-0000-0000-0000797F0000}"/>
    <cellStyle name="Normal 8 3" xfId="1501" xr:uid="{00000000-0005-0000-0000-00007A7F0000}"/>
    <cellStyle name="Normal 8 3 2" xfId="4971" xr:uid="{00000000-0005-0000-0000-00007B7F0000}"/>
    <cellStyle name="Normal 8 4" xfId="4972" xr:uid="{00000000-0005-0000-0000-00007C7F0000}"/>
    <cellStyle name="Normal 8 5" xfId="4973" xr:uid="{00000000-0005-0000-0000-00007D7F0000}"/>
    <cellStyle name="Normal 8 6" xfId="4974" xr:uid="{00000000-0005-0000-0000-00007E7F0000}"/>
    <cellStyle name="Normal 8 7" xfId="236" xr:uid="{00000000-0005-0000-0000-00007F7F0000}"/>
    <cellStyle name="Normal 8 7 2" xfId="4975" xr:uid="{00000000-0005-0000-0000-0000807F0000}"/>
    <cellStyle name="Normal 8 8" xfId="4976" xr:uid="{00000000-0005-0000-0000-0000817F0000}"/>
    <cellStyle name="Normal 8 9" xfId="4977" xr:uid="{00000000-0005-0000-0000-0000827F0000}"/>
    <cellStyle name="Normal 9" xfId="51" xr:uid="{00000000-0005-0000-0000-0000837F0000}"/>
    <cellStyle name="Normal 9 11" xfId="32656" xr:uid="{00000000-0005-0000-0000-0000847F0000}"/>
    <cellStyle name="Normal 9 12" xfId="32657" xr:uid="{00000000-0005-0000-0000-0000857F0000}"/>
    <cellStyle name="Normal 9 16" xfId="33039" xr:uid="{00000000-0005-0000-0000-0000867F0000}"/>
    <cellStyle name="Normal 9 2" xfId="72" xr:uid="{00000000-0005-0000-0000-0000877F0000}"/>
    <cellStyle name="Normal 9 2 2" xfId="33023" xr:uid="{00000000-0005-0000-0000-0000887F0000}"/>
    <cellStyle name="Normal 9 2 2 3" xfId="33040" xr:uid="{00000000-0005-0000-0000-0000897F0000}"/>
    <cellStyle name="Normal 9 2 3" xfId="33041" xr:uid="{00000000-0005-0000-0000-00008A7F0000}"/>
    <cellStyle name="Normal 9 3" xfId="1502" xr:uid="{00000000-0005-0000-0000-00008B7F0000}"/>
    <cellStyle name="Normal 9 3 10" xfId="32658" xr:uid="{00000000-0005-0000-0000-00008C7F0000}"/>
    <cellStyle name="Normal 9 3 2" xfId="32659" xr:uid="{00000000-0005-0000-0000-00008D7F0000}"/>
    <cellStyle name="Normal 9 3 3" xfId="32660" xr:uid="{00000000-0005-0000-0000-00008E7F0000}"/>
    <cellStyle name="Normal 9 3 4" xfId="32661" xr:uid="{00000000-0005-0000-0000-00008F7F0000}"/>
    <cellStyle name="Normal 9 3 5" xfId="32662" xr:uid="{00000000-0005-0000-0000-0000907F0000}"/>
    <cellStyle name="Normal 9 3 6" xfId="32663" xr:uid="{00000000-0005-0000-0000-0000917F0000}"/>
    <cellStyle name="Normal 9 3 7" xfId="32664" xr:uid="{00000000-0005-0000-0000-0000927F0000}"/>
    <cellStyle name="Normal 9 3 8" xfId="32665" xr:uid="{00000000-0005-0000-0000-0000937F0000}"/>
    <cellStyle name="Normal 9 3 9" xfId="32666" xr:uid="{00000000-0005-0000-0000-0000947F0000}"/>
    <cellStyle name="Normal 9 4" xfId="1514" xr:uid="{00000000-0005-0000-0000-0000957F0000}"/>
    <cellStyle name="Normal 9 4 2" xfId="32667" xr:uid="{00000000-0005-0000-0000-0000967F0000}"/>
    <cellStyle name="Normal 9 5" xfId="32668" xr:uid="{00000000-0005-0000-0000-0000977F0000}"/>
    <cellStyle name="Normal 9 6" xfId="32669" xr:uid="{00000000-0005-0000-0000-0000987F0000}"/>
    <cellStyle name="Normal 9 7" xfId="32670" xr:uid="{00000000-0005-0000-0000-0000997F0000}"/>
    <cellStyle name="Normal 9 8" xfId="32671" xr:uid="{00000000-0005-0000-0000-00009A7F0000}"/>
    <cellStyle name="Normal 9 9" xfId="32672" xr:uid="{00000000-0005-0000-0000-00009B7F0000}"/>
    <cellStyle name="Normal 91" xfId="1503" xr:uid="{00000000-0005-0000-0000-00009C7F0000}"/>
    <cellStyle name="Normal_29.8.06 Proposed Ambalanthoto-price" xfId="33025" xr:uid="{00000000-0005-0000-0000-00009D7F0000}"/>
    <cellStyle name="Normal_Balapitiya B.O.Q, 3 ,27--07 - 2006  Orginal 2" xfId="33046" xr:uid="{00000000-0005-0000-0000-00009E7F0000}"/>
    <cellStyle name="Normal_BOC-CIVI" xfId="22" xr:uid="{00000000-0005-0000-0000-00009F7F0000}"/>
    <cellStyle name="Normal_BOC-CIVI 2" xfId="23" xr:uid="{00000000-0005-0000-0000-0000A07F0000}"/>
    <cellStyle name="Normal_BOC-CIVI 2 2 2" xfId="33055" xr:uid="{00000000-0005-0000-0000-0000A17F0000}"/>
    <cellStyle name="Normal_BOQ tangalle hospital Final" xfId="24" xr:uid="{00000000-0005-0000-0000-0000A27F0000}"/>
    <cellStyle name="Normal_B-Preliminariesmain KANDALAMA" xfId="33027" xr:uid="{00000000-0005-0000-0000-0000A37F0000}"/>
    <cellStyle name="Normal_bq" xfId="33026" xr:uid="{00000000-0005-0000-0000-0000A47F0000}"/>
    <cellStyle name="Normal_Copy of KDS-VISKAM-728-BOQ-AUG-2006 2" xfId="33024" xr:uid="{00000000-0005-0000-0000-0000A57F0000}"/>
    <cellStyle name="Normal_Electrical - Rev A" xfId="33021" xr:uid="{00000000-0005-0000-0000-0000A67F0000}"/>
    <cellStyle name="Normal_Est-univell-18-03-2004" xfId="25" xr:uid="{00000000-0005-0000-0000-0000A77F0000}"/>
    <cellStyle name="Normal_List of Preliminaries  Item 2" xfId="33043" xr:uid="{00000000-0005-0000-0000-0000A87F0000}"/>
    <cellStyle name="Normal_Preliminary estimate R (Administrator v1)1" xfId="33017" xr:uid="{00000000-0005-0000-0000-0000A97F0000}"/>
    <cellStyle name="Normal_Sheerin Cader BOQ- R7" xfId="224" xr:uid="{00000000-0005-0000-0000-0000AA7F0000}"/>
    <cellStyle name="Normal_Sheet1 2" xfId="227" xr:uid="{00000000-0005-0000-0000-0000AB7F0000}"/>
    <cellStyle name="Normal_Sh-Of-BOQ priced" xfId="221" xr:uid="{00000000-0005-0000-0000-0000AC7F0000}"/>
    <cellStyle name="Note 2" xfId="4978" xr:uid="{00000000-0005-0000-0000-0000AD7F0000}"/>
    <cellStyle name="Note 2 10" xfId="32673" xr:uid="{00000000-0005-0000-0000-0000AE7F0000}"/>
    <cellStyle name="Note 2 11" xfId="32674" xr:uid="{00000000-0005-0000-0000-0000AF7F0000}"/>
    <cellStyle name="Note 2 12" xfId="32675" xr:uid="{00000000-0005-0000-0000-0000B07F0000}"/>
    <cellStyle name="Note 2 2" xfId="32676" xr:uid="{00000000-0005-0000-0000-0000B17F0000}"/>
    <cellStyle name="Note 2 2 2" xfId="32677" xr:uid="{00000000-0005-0000-0000-0000B27F0000}"/>
    <cellStyle name="Note 2 3" xfId="32678" xr:uid="{00000000-0005-0000-0000-0000B37F0000}"/>
    <cellStyle name="Note 2 3 2" xfId="32679" xr:uid="{00000000-0005-0000-0000-0000B47F0000}"/>
    <cellStyle name="Note 2 4" xfId="32680" xr:uid="{00000000-0005-0000-0000-0000B57F0000}"/>
    <cellStyle name="Note 2 4 2" xfId="32681" xr:uid="{00000000-0005-0000-0000-0000B67F0000}"/>
    <cellStyle name="Note 2 5" xfId="32682" xr:uid="{00000000-0005-0000-0000-0000B77F0000}"/>
    <cellStyle name="Note 2 6" xfId="32683" xr:uid="{00000000-0005-0000-0000-0000B87F0000}"/>
    <cellStyle name="Note 2 7" xfId="32684" xr:uid="{00000000-0005-0000-0000-0000B97F0000}"/>
    <cellStyle name="Note 2 8" xfId="32685" xr:uid="{00000000-0005-0000-0000-0000BA7F0000}"/>
    <cellStyle name="Note 2 9" xfId="32686" xr:uid="{00000000-0005-0000-0000-0000BB7F0000}"/>
    <cellStyle name="Note 3" xfId="4979" xr:uid="{00000000-0005-0000-0000-0000BC7F0000}"/>
    <cellStyle name="Note 3 10" xfId="32687" xr:uid="{00000000-0005-0000-0000-0000BD7F0000}"/>
    <cellStyle name="Note 3 11" xfId="32688" xr:uid="{00000000-0005-0000-0000-0000BE7F0000}"/>
    <cellStyle name="Note 3 12" xfId="32689" xr:uid="{00000000-0005-0000-0000-0000BF7F0000}"/>
    <cellStyle name="Note 3 2" xfId="32690" xr:uid="{00000000-0005-0000-0000-0000C07F0000}"/>
    <cellStyle name="Note 3 2 2" xfId="32691" xr:uid="{00000000-0005-0000-0000-0000C17F0000}"/>
    <cellStyle name="Note 3 3" xfId="32692" xr:uid="{00000000-0005-0000-0000-0000C27F0000}"/>
    <cellStyle name="Note 3 3 2" xfId="32693" xr:uid="{00000000-0005-0000-0000-0000C37F0000}"/>
    <cellStyle name="Note 3 4" xfId="32694" xr:uid="{00000000-0005-0000-0000-0000C47F0000}"/>
    <cellStyle name="Note 3 4 2" xfId="32695" xr:uid="{00000000-0005-0000-0000-0000C57F0000}"/>
    <cellStyle name="Note 3 5" xfId="32696" xr:uid="{00000000-0005-0000-0000-0000C67F0000}"/>
    <cellStyle name="Note 3 6" xfId="32697" xr:uid="{00000000-0005-0000-0000-0000C77F0000}"/>
    <cellStyle name="Note 3 7" xfId="32698" xr:uid="{00000000-0005-0000-0000-0000C87F0000}"/>
    <cellStyle name="Note 3 8" xfId="32699" xr:uid="{00000000-0005-0000-0000-0000C97F0000}"/>
    <cellStyle name="Note 3 9" xfId="32700" xr:uid="{00000000-0005-0000-0000-0000CA7F0000}"/>
    <cellStyle name="Note 4" xfId="4980" xr:uid="{00000000-0005-0000-0000-0000CB7F0000}"/>
    <cellStyle name="Note 4 10" xfId="32701" xr:uid="{00000000-0005-0000-0000-0000CC7F0000}"/>
    <cellStyle name="Note 4 11" xfId="32702" xr:uid="{00000000-0005-0000-0000-0000CD7F0000}"/>
    <cellStyle name="Note 4 12" xfId="32703" xr:uid="{00000000-0005-0000-0000-0000CE7F0000}"/>
    <cellStyle name="Note 4 2" xfId="32704" xr:uid="{00000000-0005-0000-0000-0000CF7F0000}"/>
    <cellStyle name="Note 4 2 2" xfId="32705" xr:uid="{00000000-0005-0000-0000-0000D07F0000}"/>
    <cellStyle name="Note 4 3" xfId="32706" xr:uid="{00000000-0005-0000-0000-0000D17F0000}"/>
    <cellStyle name="Note 4 3 2" xfId="32707" xr:uid="{00000000-0005-0000-0000-0000D27F0000}"/>
    <cellStyle name="Note 4 4" xfId="32708" xr:uid="{00000000-0005-0000-0000-0000D37F0000}"/>
    <cellStyle name="Note 4 4 2" xfId="32709" xr:uid="{00000000-0005-0000-0000-0000D47F0000}"/>
    <cellStyle name="Note 4 5" xfId="32710" xr:uid="{00000000-0005-0000-0000-0000D57F0000}"/>
    <cellStyle name="Note 4 6" xfId="32711" xr:uid="{00000000-0005-0000-0000-0000D67F0000}"/>
    <cellStyle name="Note 4 7" xfId="32712" xr:uid="{00000000-0005-0000-0000-0000D77F0000}"/>
    <cellStyle name="Note 4 8" xfId="32713" xr:uid="{00000000-0005-0000-0000-0000D87F0000}"/>
    <cellStyle name="Note 4 9" xfId="32714" xr:uid="{00000000-0005-0000-0000-0000D97F0000}"/>
    <cellStyle name="Note 5" xfId="4981" xr:uid="{00000000-0005-0000-0000-0000DA7F0000}"/>
    <cellStyle name="Note 5 10" xfId="32715" xr:uid="{00000000-0005-0000-0000-0000DB7F0000}"/>
    <cellStyle name="Note 5 11" xfId="32716" xr:uid="{00000000-0005-0000-0000-0000DC7F0000}"/>
    <cellStyle name="Note 5 12" xfId="32717" xr:uid="{00000000-0005-0000-0000-0000DD7F0000}"/>
    <cellStyle name="Note 5 2" xfId="32718" xr:uid="{00000000-0005-0000-0000-0000DE7F0000}"/>
    <cellStyle name="Note 5 2 2" xfId="32719" xr:uid="{00000000-0005-0000-0000-0000DF7F0000}"/>
    <cellStyle name="Note 5 3" xfId="32720" xr:uid="{00000000-0005-0000-0000-0000E07F0000}"/>
    <cellStyle name="Note 5 3 2" xfId="32721" xr:uid="{00000000-0005-0000-0000-0000E17F0000}"/>
    <cellStyle name="Note 5 4" xfId="32722" xr:uid="{00000000-0005-0000-0000-0000E27F0000}"/>
    <cellStyle name="Note 5 4 2" xfId="32723" xr:uid="{00000000-0005-0000-0000-0000E37F0000}"/>
    <cellStyle name="Note 5 5" xfId="32724" xr:uid="{00000000-0005-0000-0000-0000E47F0000}"/>
    <cellStyle name="Note 5 6" xfId="32725" xr:uid="{00000000-0005-0000-0000-0000E57F0000}"/>
    <cellStyle name="Note 5 7" xfId="32726" xr:uid="{00000000-0005-0000-0000-0000E67F0000}"/>
    <cellStyle name="Note 5 8" xfId="32727" xr:uid="{00000000-0005-0000-0000-0000E77F0000}"/>
    <cellStyle name="Note 5 9" xfId="32728" xr:uid="{00000000-0005-0000-0000-0000E87F0000}"/>
    <cellStyle name="Note 6" xfId="4982" xr:uid="{00000000-0005-0000-0000-0000E97F0000}"/>
    <cellStyle name="Note 6 10" xfId="32729" xr:uid="{00000000-0005-0000-0000-0000EA7F0000}"/>
    <cellStyle name="Note 6 11" xfId="32730" xr:uid="{00000000-0005-0000-0000-0000EB7F0000}"/>
    <cellStyle name="Note 6 12" xfId="32731" xr:uid="{00000000-0005-0000-0000-0000EC7F0000}"/>
    <cellStyle name="Note 6 2" xfId="32732" xr:uid="{00000000-0005-0000-0000-0000ED7F0000}"/>
    <cellStyle name="Note 6 2 2" xfId="32733" xr:uid="{00000000-0005-0000-0000-0000EE7F0000}"/>
    <cellStyle name="Note 6 3" xfId="32734" xr:uid="{00000000-0005-0000-0000-0000EF7F0000}"/>
    <cellStyle name="Note 6 3 2" xfId="32735" xr:uid="{00000000-0005-0000-0000-0000F07F0000}"/>
    <cellStyle name="Note 6 4" xfId="32736" xr:uid="{00000000-0005-0000-0000-0000F17F0000}"/>
    <cellStyle name="Note 6 4 2" xfId="32737" xr:uid="{00000000-0005-0000-0000-0000F27F0000}"/>
    <cellStyle name="Note 6 5" xfId="32738" xr:uid="{00000000-0005-0000-0000-0000F37F0000}"/>
    <cellStyle name="Note 6 6" xfId="32739" xr:uid="{00000000-0005-0000-0000-0000F47F0000}"/>
    <cellStyle name="Note 6 7" xfId="32740" xr:uid="{00000000-0005-0000-0000-0000F57F0000}"/>
    <cellStyle name="Note 6 8" xfId="32741" xr:uid="{00000000-0005-0000-0000-0000F67F0000}"/>
    <cellStyle name="Note 6 9" xfId="32742" xr:uid="{00000000-0005-0000-0000-0000F77F0000}"/>
    <cellStyle name="Note 7" xfId="4983" xr:uid="{00000000-0005-0000-0000-0000F87F0000}"/>
    <cellStyle name="Note 7 10" xfId="32743" xr:uid="{00000000-0005-0000-0000-0000F97F0000}"/>
    <cellStyle name="Note 7 11" xfId="32744" xr:uid="{00000000-0005-0000-0000-0000FA7F0000}"/>
    <cellStyle name="Note 7 12" xfId="32745" xr:uid="{00000000-0005-0000-0000-0000FB7F0000}"/>
    <cellStyle name="Note 7 2" xfId="32746" xr:uid="{00000000-0005-0000-0000-0000FC7F0000}"/>
    <cellStyle name="Note 7 2 2" xfId="32747" xr:uid="{00000000-0005-0000-0000-0000FD7F0000}"/>
    <cellStyle name="Note 7 3" xfId="32748" xr:uid="{00000000-0005-0000-0000-0000FE7F0000}"/>
    <cellStyle name="Note 7 3 2" xfId="32749" xr:uid="{00000000-0005-0000-0000-0000FF7F0000}"/>
    <cellStyle name="Note 7 4" xfId="32750" xr:uid="{00000000-0005-0000-0000-000000800000}"/>
    <cellStyle name="Note 7 4 2" xfId="32751" xr:uid="{00000000-0005-0000-0000-000001800000}"/>
    <cellStyle name="Note 7 5" xfId="32752" xr:uid="{00000000-0005-0000-0000-000002800000}"/>
    <cellStyle name="Note 7 6" xfId="32753" xr:uid="{00000000-0005-0000-0000-000003800000}"/>
    <cellStyle name="Note 7 7" xfId="32754" xr:uid="{00000000-0005-0000-0000-000004800000}"/>
    <cellStyle name="Note 7 8" xfId="32755" xr:uid="{00000000-0005-0000-0000-000005800000}"/>
    <cellStyle name="Note 7 9" xfId="32756" xr:uid="{00000000-0005-0000-0000-000006800000}"/>
    <cellStyle name="Note 8" xfId="4984" xr:uid="{00000000-0005-0000-0000-000007800000}"/>
    <cellStyle name="Note 8 10" xfId="32757" xr:uid="{00000000-0005-0000-0000-000008800000}"/>
    <cellStyle name="Note 8 11" xfId="32758" xr:uid="{00000000-0005-0000-0000-000009800000}"/>
    <cellStyle name="Note 8 12" xfId="32759" xr:uid="{00000000-0005-0000-0000-00000A800000}"/>
    <cellStyle name="Note 8 2" xfId="32760" xr:uid="{00000000-0005-0000-0000-00000B800000}"/>
    <cellStyle name="Note 8 2 2" xfId="32761" xr:uid="{00000000-0005-0000-0000-00000C800000}"/>
    <cellStyle name="Note 8 3" xfId="32762" xr:uid="{00000000-0005-0000-0000-00000D800000}"/>
    <cellStyle name="Note 8 3 2" xfId="32763" xr:uid="{00000000-0005-0000-0000-00000E800000}"/>
    <cellStyle name="Note 8 4" xfId="32764" xr:uid="{00000000-0005-0000-0000-00000F800000}"/>
    <cellStyle name="Note 8 4 2" xfId="32765" xr:uid="{00000000-0005-0000-0000-000010800000}"/>
    <cellStyle name="Note 8 5" xfId="32766" xr:uid="{00000000-0005-0000-0000-000011800000}"/>
    <cellStyle name="Note 8 6" xfId="32767" xr:uid="{00000000-0005-0000-0000-000012800000}"/>
    <cellStyle name="Note 8 7" xfId="32768" xr:uid="{00000000-0005-0000-0000-000013800000}"/>
    <cellStyle name="Note 8 8" xfId="32769" xr:uid="{00000000-0005-0000-0000-000014800000}"/>
    <cellStyle name="Note 8 9" xfId="32770" xr:uid="{00000000-0005-0000-0000-000015800000}"/>
    <cellStyle name="Output 2" xfId="4985" xr:uid="{00000000-0005-0000-0000-000016800000}"/>
    <cellStyle name="Output 2 10" xfId="32771" xr:uid="{00000000-0005-0000-0000-000017800000}"/>
    <cellStyle name="Output 2 11" xfId="32772" xr:uid="{00000000-0005-0000-0000-000018800000}"/>
    <cellStyle name="Output 2 12" xfId="32773" xr:uid="{00000000-0005-0000-0000-000019800000}"/>
    <cellStyle name="Output 2 2" xfId="32774" xr:uid="{00000000-0005-0000-0000-00001A800000}"/>
    <cellStyle name="Output 2 2 2" xfId="32775" xr:uid="{00000000-0005-0000-0000-00001B800000}"/>
    <cellStyle name="Output 2 3" xfId="32776" xr:uid="{00000000-0005-0000-0000-00001C800000}"/>
    <cellStyle name="Output 2 3 2" xfId="32777" xr:uid="{00000000-0005-0000-0000-00001D800000}"/>
    <cellStyle name="Output 2 4" xfId="32778" xr:uid="{00000000-0005-0000-0000-00001E800000}"/>
    <cellStyle name="Output 2 4 2" xfId="32779" xr:uid="{00000000-0005-0000-0000-00001F800000}"/>
    <cellStyle name="Output 2 5" xfId="32780" xr:uid="{00000000-0005-0000-0000-000020800000}"/>
    <cellStyle name="Output 2 6" xfId="32781" xr:uid="{00000000-0005-0000-0000-000021800000}"/>
    <cellStyle name="Output 2 7" xfId="32782" xr:uid="{00000000-0005-0000-0000-000022800000}"/>
    <cellStyle name="Output 2 8" xfId="32783" xr:uid="{00000000-0005-0000-0000-000023800000}"/>
    <cellStyle name="Output 2 9" xfId="32784" xr:uid="{00000000-0005-0000-0000-000024800000}"/>
    <cellStyle name="Output 3" xfId="4986" xr:uid="{00000000-0005-0000-0000-000025800000}"/>
    <cellStyle name="Output 3 10" xfId="32785" xr:uid="{00000000-0005-0000-0000-000026800000}"/>
    <cellStyle name="Output 3 11" xfId="32786" xr:uid="{00000000-0005-0000-0000-000027800000}"/>
    <cellStyle name="Output 3 12" xfId="32787" xr:uid="{00000000-0005-0000-0000-000028800000}"/>
    <cellStyle name="Output 3 2" xfId="32788" xr:uid="{00000000-0005-0000-0000-000029800000}"/>
    <cellStyle name="Output 3 2 2" xfId="32789" xr:uid="{00000000-0005-0000-0000-00002A800000}"/>
    <cellStyle name="Output 3 3" xfId="32790" xr:uid="{00000000-0005-0000-0000-00002B800000}"/>
    <cellStyle name="Output 3 3 2" xfId="32791" xr:uid="{00000000-0005-0000-0000-00002C800000}"/>
    <cellStyle name="Output 3 4" xfId="32792" xr:uid="{00000000-0005-0000-0000-00002D800000}"/>
    <cellStyle name="Output 3 4 2" xfId="32793" xr:uid="{00000000-0005-0000-0000-00002E800000}"/>
    <cellStyle name="Output 3 5" xfId="32794" xr:uid="{00000000-0005-0000-0000-00002F800000}"/>
    <cellStyle name="Output 3 6" xfId="32795" xr:uid="{00000000-0005-0000-0000-000030800000}"/>
    <cellStyle name="Output 3 7" xfId="32796" xr:uid="{00000000-0005-0000-0000-000031800000}"/>
    <cellStyle name="Output 3 8" xfId="32797" xr:uid="{00000000-0005-0000-0000-000032800000}"/>
    <cellStyle name="Output 3 9" xfId="32798" xr:uid="{00000000-0005-0000-0000-000033800000}"/>
    <cellStyle name="Output 4" xfId="4987" xr:uid="{00000000-0005-0000-0000-000034800000}"/>
    <cellStyle name="Output 4 10" xfId="32799" xr:uid="{00000000-0005-0000-0000-000035800000}"/>
    <cellStyle name="Output 4 11" xfId="32800" xr:uid="{00000000-0005-0000-0000-000036800000}"/>
    <cellStyle name="Output 4 12" xfId="32801" xr:uid="{00000000-0005-0000-0000-000037800000}"/>
    <cellStyle name="Output 4 2" xfId="32802" xr:uid="{00000000-0005-0000-0000-000038800000}"/>
    <cellStyle name="Output 4 2 2" xfId="32803" xr:uid="{00000000-0005-0000-0000-000039800000}"/>
    <cellStyle name="Output 4 3" xfId="32804" xr:uid="{00000000-0005-0000-0000-00003A800000}"/>
    <cellStyle name="Output 4 3 2" xfId="32805" xr:uid="{00000000-0005-0000-0000-00003B800000}"/>
    <cellStyle name="Output 4 4" xfId="32806" xr:uid="{00000000-0005-0000-0000-00003C800000}"/>
    <cellStyle name="Output 4 4 2" xfId="32807" xr:uid="{00000000-0005-0000-0000-00003D800000}"/>
    <cellStyle name="Output 4 5" xfId="32808" xr:uid="{00000000-0005-0000-0000-00003E800000}"/>
    <cellStyle name="Output 4 6" xfId="32809" xr:uid="{00000000-0005-0000-0000-00003F800000}"/>
    <cellStyle name="Output 4 7" xfId="32810" xr:uid="{00000000-0005-0000-0000-000040800000}"/>
    <cellStyle name="Output 4 8" xfId="32811" xr:uid="{00000000-0005-0000-0000-000041800000}"/>
    <cellStyle name="Output 4 9" xfId="32812" xr:uid="{00000000-0005-0000-0000-000042800000}"/>
    <cellStyle name="Output 5" xfId="4988" xr:uid="{00000000-0005-0000-0000-000043800000}"/>
    <cellStyle name="Output 5 10" xfId="32813" xr:uid="{00000000-0005-0000-0000-000044800000}"/>
    <cellStyle name="Output 5 11" xfId="32814" xr:uid="{00000000-0005-0000-0000-000045800000}"/>
    <cellStyle name="Output 5 12" xfId="32815" xr:uid="{00000000-0005-0000-0000-000046800000}"/>
    <cellStyle name="Output 5 2" xfId="32816" xr:uid="{00000000-0005-0000-0000-000047800000}"/>
    <cellStyle name="Output 5 2 2" xfId="32817" xr:uid="{00000000-0005-0000-0000-000048800000}"/>
    <cellStyle name="Output 5 3" xfId="32818" xr:uid="{00000000-0005-0000-0000-000049800000}"/>
    <cellStyle name="Output 5 3 2" xfId="32819" xr:uid="{00000000-0005-0000-0000-00004A800000}"/>
    <cellStyle name="Output 5 4" xfId="32820" xr:uid="{00000000-0005-0000-0000-00004B800000}"/>
    <cellStyle name="Output 5 4 2" xfId="32821" xr:uid="{00000000-0005-0000-0000-00004C800000}"/>
    <cellStyle name="Output 5 5" xfId="32822" xr:uid="{00000000-0005-0000-0000-00004D800000}"/>
    <cellStyle name="Output 5 6" xfId="32823" xr:uid="{00000000-0005-0000-0000-00004E800000}"/>
    <cellStyle name="Output 5 7" xfId="32824" xr:uid="{00000000-0005-0000-0000-00004F800000}"/>
    <cellStyle name="Output 5 8" xfId="32825" xr:uid="{00000000-0005-0000-0000-000050800000}"/>
    <cellStyle name="Output 5 9" xfId="32826" xr:uid="{00000000-0005-0000-0000-000051800000}"/>
    <cellStyle name="Output 6" xfId="4989" xr:uid="{00000000-0005-0000-0000-000052800000}"/>
    <cellStyle name="Output 6 10" xfId="32827" xr:uid="{00000000-0005-0000-0000-000053800000}"/>
    <cellStyle name="Output 6 11" xfId="32828" xr:uid="{00000000-0005-0000-0000-000054800000}"/>
    <cellStyle name="Output 6 12" xfId="32829" xr:uid="{00000000-0005-0000-0000-000055800000}"/>
    <cellStyle name="Output 6 2" xfId="32830" xr:uid="{00000000-0005-0000-0000-000056800000}"/>
    <cellStyle name="Output 6 2 2" xfId="32831" xr:uid="{00000000-0005-0000-0000-000057800000}"/>
    <cellStyle name="Output 6 3" xfId="32832" xr:uid="{00000000-0005-0000-0000-000058800000}"/>
    <cellStyle name="Output 6 3 2" xfId="32833" xr:uid="{00000000-0005-0000-0000-000059800000}"/>
    <cellStyle name="Output 6 4" xfId="32834" xr:uid="{00000000-0005-0000-0000-00005A800000}"/>
    <cellStyle name="Output 6 4 2" xfId="32835" xr:uid="{00000000-0005-0000-0000-00005B800000}"/>
    <cellStyle name="Output 6 5" xfId="32836" xr:uid="{00000000-0005-0000-0000-00005C800000}"/>
    <cellStyle name="Output 6 6" xfId="32837" xr:uid="{00000000-0005-0000-0000-00005D800000}"/>
    <cellStyle name="Output 6 7" xfId="32838" xr:uid="{00000000-0005-0000-0000-00005E800000}"/>
    <cellStyle name="Output 6 8" xfId="32839" xr:uid="{00000000-0005-0000-0000-00005F800000}"/>
    <cellStyle name="Output 6 9" xfId="32840" xr:uid="{00000000-0005-0000-0000-000060800000}"/>
    <cellStyle name="Output 7" xfId="4990" xr:uid="{00000000-0005-0000-0000-000061800000}"/>
    <cellStyle name="Output 7 10" xfId="32841" xr:uid="{00000000-0005-0000-0000-000062800000}"/>
    <cellStyle name="Output 7 11" xfId="32842" xr:uid="{00000000-0005-0000-0000-000063800000}"/>
    <cellStyle name="Output 7 12" xfId="32843" xr:uid="{00000000-0005-0000-0000-000064800000}"/>
    <cellStyle name="Output 7 2" xfId="32844" xr:uid="{00000000-0005-0000-0000-000065800000}"/>
    <cellStyle name="Output 7 2 2" xfId="32845" xr:uid="{00000000-0005-0000-0000-000066800000}"/>
    <cellStyle name="Output 7 3" xfId="32846" xr:uid="{00000000-0005-0000-0000-000067800000}"/>
    <cellStyle name="Output 7 3 2" xfId="32847" xr:uid="{00000000-0005-0000-0000-000068800000}"/>
    <cellStyle name="Output 7 4" xfId="32848" xr:uid="{00000000-0005-0000-0000-000069800000}"/>
    <cellStyle name="Output 7 4 2" xfId="32849" xr:uid="{00000000-0005-0000-0000-00006A800000}"/>
    <cellStyle name="Output 7 5" xfId="32850" xr:uid="{00000000-0005-0000-0000-00006B800000}"/>
    <cellStyle name="Output 7 6" xfId="32851" xr:uid="{00000000-0005-0000-0000-00006C800000}"/>
    <cellStyle name="Output 7 7" xfId="32852" xr:uid="{00000000-0005-0000-0000-00006D800000}"/>
    <cellStyle name="Output 7 8" xfId="32853" xr:uid="{00000000-0005-0000-0000-00006E800000}"/>
    <cellStyle name="Output 7 9" xfId="32854" xr:uid="{00000000-0005-0000-0000-00006F800000}"/>
    <cellStyle name="Output 8" xfId="4991" xr:uid="{00000000-0005-0000-0000-000070800000}"/>
    <cellStyle name="Output 8 10" xfId="32855" xr:uid="{00000000-0005-0000-0000-000071800000}"/>
    <cellStyle name="Output 8 11" xfId="32856" xr:uid="{00000000-0005-0000-0000-000072800000}"/>
    <cellStyle name="Output 8 12" xfId="32857" xr:uid="{00000000-0005-0000-0000-000073800000}"/>
    <cellStyle name="Output 8 2" xfId="32858" xr:uid="{00000000-0005-0000-0000-000074800000}"/>
    <cellStyle name="Output 8 2 2" xfId="32859" xr:uid="{00000000-0005-0000-0000-000075800000}"/>
    <cellStyle name="Output 8 3" xfId="32860" xr:uid="{00000000-0005-0000-0000-000076800000}"/>
    <cellStyle name="Output 8 3 2" xfId="32861" xr:uid="{00000000-0005-0000-0000-000077800000}"/>
    <cellStyle name="Output 8 4" xfId="32862" xr:uid="{00000000-0005-0000-0000-000078800000}"/>
    <cellStyle name="Output 8 4 2" xfId="32863" xr:uid="{00000000-0005-0000-0000-000079800000}"/>
    <cellStyle name="Output 8 5" xfId="32864" xr:uid="{00000000-0005-0000-0000-00007A800000}"/>
    <cellStyle name="Output 8 6" xfId="32865" xr:uid="{00000000-0005-0000-0000-00007B800000}"/>
    <cellStyle name="Output 8 7" xfId="32866" xr:uid="{00000000-0005-0000-0000-00007C800000}"/>
    <cellStyle name="Output 8 8" xfId="32867" xr:uid="{00000000-0005-0000-0000-00007D800000}"/>
    <cellStyle name="Output 8 9" xfId="32868" xr:uid="{00000000-0005-0000-0000-00007E800000}"/>
    <cellStyle name="Percent" xfId="1505" builtinId="5"/>
    <cellStyle name="Percent 2" xfId="26" xr:uid="{00000000-0005-0000-0000-000080800000}"/>
    <cellStyle name="Percent 2 10" xfId="32869" xr:uid="{00000000-0005-0000-0000-000081800000}"/>
    <cellStyle name="Percent 2 11" xfId="32870" xr:uid="{00000000-0005-0000-0000-000082800000}"/>
    <cellStyle name="Percent 2 12" xfId="33010" xr:uid="{00000000-0005-0000-0000-000083800000}"/>
    <cellStyle name="Percent 2 17" xfId="243" xr:uid="{00000000-0005-0000-0000-000084800000}"/>
    <cellStyle name="Percent 2 2" xfId="54" xr:uid="{00000000-0005-0000-0000-000085800000}"/>
    <cellStyle name="Percent 2 2 2" xfId="90" xr:uid="{00000000-0005-0000-0000-000086800000}"/>
    <cellStyle name="Percent 2 2 2 2" xfId="198" xr:uid="{00000000-0005-0000-0000-000087800000}"/>
    <cellStyle name="Percent 2 2 2 2 2" xfId="245" xr:uid="{00000000-0005-0000-0000-000088800000}"/>
    <cellStyle name="Percent 2 2 3" xfId="1504" xr:uid="{00000000-0005-0000-0000-000089800000}"/>
    <cellStyle name="Percent 2 3" xfId="114" xr:uid="{00000000-0005-0000-0000-00008A800000}"/>
    <cellStyle name="Percent 2 4" xfId="4992" xr:uid="{00000000-0005-0000-0000-00008B800000}"/>
    <cellStyle name="Percent 2 5" xfId="4993" xr:uid="{00000000-0005-0000-0000-00008C800000}"/>
    <cellStyle name="Percent 2 6" xfId="4994" xr:uid="{00000000-0005-0000-0000-00008D800000}"/>
    <cellStyle name="Percent 2 7" xfId="4995" xr:uid="{00000000-0005-0000-0000-00008E800000}"/>
    <cellStyle name="Percent 2 8" xfId="32871" xr:uid="{00000000-0005-0000-0000-00008F800000}"/>
    <cellStyle name="Percent 2 9" xfId="32872" xr:uid="{00000000-0005-0000-0000-000090800000}"/>
    <cellStyle name="Percent 3" xfId="91" xr:uid="{00000000-0005-0000-0000-000091800000}"/>
    <cellStyle name="Percent 3 10" xfId="32873" xr:uid="{00000000-0005-0000-0000-000092800000}"/>
    <cellStyle name="Percent 3 11" xfId="32874" xr:uid="{00000000-0005-0000-0000-000093800000}"/>
    <cellStyle name="Percent 3 12" xfId="249" xr:uid="{00000000-0005-0000-0000-000094800000}"/>
    <cellStyle name="Percent 3 13" xfId="4996" xr:uid="{00000000-0005-0000-0000-000095800000}"/>
    <cellStyle name="Percent 3 2" xfId="151" xr:uid="{00000000-0005-0000-0000-000096800000}"/>
    <cellStyle name="Percent 3 2 2" xfId="225" xr:uid="{00000000-0005-0000-0000-000097800000}"/>
    <cellStyle name="Percent 3 2 3" xfId="32875" xr:uid="{00000000-0005-0000-0000-000098800000}"/>
    <cellStyle name="Percent 3 3" xfId="179" xr:uid="{00000000-0005-0000-0000-000099800000}"/>
    <cellStyle name="Percent 3 3 2" xfId="32876" xr:uid="{00000000-0005-0000-0000-00009A800000}"/>
    <cellStyle name="Percent 3 4" xfId="32877" xr:uid="{00000000-0005-0000-0000-00009B800000}"/>
    <cellStyle name="Percent 3 5" xfId="32878" xr:uid="{00000000-0005-0000-0000-00009C800000}"/>
    <cellStyle name="Percent 3 6" xfId="32879" xr:uid="{00000000-0005-0000-0000-00009D800000}"/>
    <cellStyle name="Percent 3 7" xfId="32880" xr:uid="{00000000-0005-0000-0000-00009E800000}"/>
    <cellStyle name="Percent 3 8" xfId="32881" xr:uid="{00000000-0005-0000-0000-00009F800000}"/>
    <cellStyle name="Percent 3 9" xfId="32882" xr:uid="{00000000-0005-0000-0000-0000A0800000}"/>
    <cellStyle name="Percent 4" xfId="113" xr:uid="{00000000-0005-0000-0000-0000A1800000}"/>
    <cellStyle name="Percent 5" xfId="130" xr:uid="{00000000-0005-0000-0000-0000A2800000}"/>
    <cellStyle name="Percent 6" xfId="158" xr:uid="{00000000-0005-0000-0000-0000A3800000}"/>
    <cellStyle name="Title 2" xfId="4997" xr:uid="{00000000-0005-0000-0000-0000A4800000}"/>
    <cellStyle name="Title 3" xfId="4998" xr:uid="{00000000-0005-0000-0000-0000A5800000}"/>
    <cellStyle name="Title 4" xfId="4999" xr:uid="{00000000-0005-0000-0000-0000A6800000}"/>
    <cellStyle name="Title 5" xfId="5000" xr:uid="{00000000-0005-0000-0000-0000A7800000}"/>
    <cellStyle name="Title 6" xfId="5001" xr:uid="{00000000-0005-0000-0000-0000A8800000}"/>
    <cellStyle name="Title 7" xfId="5002" xr:uid="{00000000-0005-0000-0000-0000A9800000}"/>
    <cellStyle name="Title 8" xfId="5003" xr:uid="{00000000-0005-0000-0000-0000AA800000}"/>
    <cellStyle name="Total 2" xfId="5004" xr:uid="{00000000-0005-0000-0000-0000AB800000}"/>
    <cellStyle name="Total 2 10" xfId="32883" xr:uid="{00000000-0005-0000-0000-0000AC800000}"/>
    <cellStyle name="Total 2 11" xfId="32884" xr:uid="{00000000-0005-0000-0000-0000AD800000}"/>
    <cellStyle name="Total 2 12" xfId="32885" xr:uid="{00000000-0005-0000-0000-0000AE800000}"/>
    <cellStyle name="Total 2 2" xfId="32886" xr:uid="{00000000-0005-0000-0000-0000AF800000}"/>
    <cellStyle name="Total 2 2 2" xfId="32887" xr:uid="{00000000-0005-0000-0000-0000B0800000}"/>
    <cellStyle name="Total 2 3" xfId="32888" xr:uid="{00000000-0005-0000-0000-0000B1800000}"/>
    <cellStyle name="Total 2 3 2" xfId="32889" xr:uid="{00000000-0005-0000-0000-0000B2800000}"/>
    <cellStyle name="Total 2 4" xfId="32890" xr:uid="{00000000-0005-0000-0000-0000B3800000}"/>
    <cellStyle name="Total 2 4 2" xfId="32891" xr:uid="{00000000-0005-0000-0000-0000B4800000}"/>
    <cellStyle name="Total 2 5" xfId="32892" xr:uid="{00000000-0005-0000-0000-0000B5800000}"/>
    <cellStyle name="Total 2 6" xfId="32893" xr:uid="{00000000-0005-0000-0000-0000B6800000}"/>
    <cellStyle name="Total 2 7" xfId="32894" xr:uid="{00000000-0005-0000-0000-0000B7800000}"/>
    <cellStyle name="Total 2 8" xfId="32895" xr:uid="{00000000-0005-0000-0000-0000B8800000}"/>
    <cellStyle name="Total 2 9" xfId="32896" xr:uid="{00000000-0005-0000-0000-0000B9800000}"/>
    <cellStyle name="Total 3" xfId="5005" xr:uid="{00000000-0005-0000-0000-0000BA800000}"/>
    <cellStyle name="Total 3 10" xfId="32897" xr:uid="{00000000-0005-0000-0000-0000BB800000}"/>
    <cellStyle name="Total 3 11" xfId="32898" xr:uid="{00000000-0005-0000-0000-0000BC800000}"/>
    <cellStyle name="Total 3 12" xfId="32899" xr:uid="{00000000-0005-0000-0000-0000BD800000}"/>
    <cellStyle name="Total 3 2" xfId="32900" xr:uid="{00000000-0005-0000-0000-0000BE800000}"/>
    <cellStyle name="Total 3 2 2" xfId="32901" xr:uid="{00000000-0005-0000-0000-0000BF800000}"/>
    <cellStyle name="Total 3 3" xfId="32902" xr:uid="{00000000-0005-0000-0000-0000C0800000}"/>
    <cellStyle name="Total 3 3 2" xfId="32903" xr:uid="{00000000-0005-0000-0000-0000C1800000}"/>
    <cellStyle name="Total 3 4" xfId="32904" xr:uid="{00000000-0005-0000-0000-0000C2800000}"/>
    <cellStyle name="Total 3 4 2" xfId="32905" xr:uid="{00000000-0005-0000-0000-0000C3800000}"/>
    <cellStyle name="Total 3 5" xfId="32906" xr:uid="{00000000-0005-0000-0000-0000C4800000}"/>
    <cellStyle name="Total 3 6" xfId="32907" xr:uid="{00000000-0005-0000-0000-0000C5800000}"/>
    <cellStyle name="Total 3 7" xfId="32908" xr:uid="{00000000-0005-0000-0000-0000C6800000}"/>
    <cellStyle name="Total 3 8" xfId="32909" xr:uid="{00000000-0005-0000-0000-0000C7800000}"/>
    <cellStyle name="Total 3 9" xfId="32910" xr:uid="{00000000-0005-0000-0000-0000C8800000}"/>
    <cellStyle name="Total 4" xfId="5006" xr:uid="{00000000-0005-0000-0000-0000C9800000}"/>
    <cellStyle name="Total 4 10" xfId="32911" xr:uid="{00000000-0005-0000-0000-0000CA800000}"/>
    <cellStyle name="Total 4 11" xfId="32912" xr:uid="{00000000-0005-0000-0000-0000CB800000}"/>
    <cellStyle name="Total 4 12" xfId="32913" xr:uid="{00000000-0005-0000-0000-0000CC800000}"/>
    <cellStyle name="Total 4 2" xfId="32914" xr:uid="{00000000-0005-0000-0000-0000CD800000}"/>
    <cellStyle name="Total 4 2 2" xfId="32915" xr:uid="{00000000-0005-0000-0000-0000CE800000}"/>
    <cellStyle name="Total 4 3" xfId="32916" xr:uid="{00000000-0005-0000-0000-0000CF800000}"/>
    <cellStyle name="Total 4 3 2" xfId="32917" xr:uid="{00000000-0005-0000-0000-0000D0800000}"/>
    <cellStyle name="Total 4 4" xfId="32918" xr:uid="{00000000-0005-0000-0000-0000D1800000}"/>
    <cellStyle name="Total 4 4 2" xfId="32919" xr:uid="{00000000-0005-0000-0000-0000D2800000}"/>
    <cellStyle name="Total 4 5" xfId="32920" xr:uid="{00000000-0005-0000-0000-0000D3800000}"/>
    <cellStyle name="Total 4 6" xfId="32921" xr:uid="{00000000-0005-0000-0000-0000D4800000}"/>
    <cellStyle name="Total 4 7" xfId="32922" xr:uid="{00000000-0005-0000-0000-0000D5800000}"/>
    <cellStyle name="Total 4 8" xfId="32923" xr:uid="{00000000-0005-0000-0000-0000D6800000}"/>
    <cellStyle name="Total 4 9" xfId="32924" xr:uid="{00000000-0005-0000-0000-0000D7800000}"/>
    <cellStyle name="Total 5" xfId="5007" xr:uid="{00000000-0005-0000-0000-0000D8800000}"/>
    <cellStyle name="Total 5 10" xfId="32925" xr:uid="{00000000-0005-0000-0000-0000D9800000}"/>
    <cellStyle name="Total 5 11" xfId="32926" xr:uid="{00000000-0005-0000-0000-0000DA800000}"/>
    <cellStyle name="Total 5 12" xfId="32927" xr:uid="{00000000-0005-0000-0000-0000DB800000}"/>
    <cellStyle name="Total 5 2" xfId="32928" xr:uid="{00000000-0005-0000-0000-0000DC800000}"/>
    <cellStyle name="Total 5 2 2" xfId="32929" xr:uid="{00000000-0005-0000-0000-0000DD800000}"/>
    <cellStyle name="Total 5 3" xfId="32930" xr:uid="{00000000-0005-0000-0000-0000DE800000}"/>
    <cellStyle name="Total 5 3 2" xfId="32931" xr:uid="{00000000-0005-0000-0000-0000DF800000}"/>
    <cellStyle name="Total 5 4" xfId="32932" xr:uid="{00000000-0005-0000-0000-0000E0800000}"/>
    <cellStyle name="Total 5 4 2" xfId="32933" xr:uid="{00000000-0005-0000-0000-0000E1800000}"/>
    <cellStyle name="Total 5 5" xfId="32934" xr:uid="{00000000-0005-0000-0000-0000E2800000}"/>
    <cellStyle name="Total 5 6" xfId="32935" xr:uid="{00000000-0005-0000-0000-0000E3800000}"/>
    <cellStyle name="Total 5 7" xfId="32936" xr:uid="{00000000-0005-0000-0000-0000E4800000}"/>
    <cellStyle name="Total 5 8" xfId="32937" xr:uid="{00000000-0005-0000-0000-0000E5800000}"/>
    <cellStyle name="Total 5 9" xfId="32938" xr:uid="{00000000-0005-0000-0000-0000E6800000}"/>
    <cellStyle name="Total 6" xfId="5008" xr:uid="{00000000-0005-0000-0000-0000E7800000}"/>
    <cellStyle name="Total 6 10" xfId="32939" xr:uid="{00000000-0005-0000-0000-0000E8800000}"/>
    <cellStyle name="Total 6 11" xfId="32940" xr:uid="{00000000-0005-0000-0000-0000E9800000}"/>
    <cellStyle name="Total 6 12" xfId="32941" xr:uid="{00000000-0005-0000-0000-0000EA800000}"/>
    <cellStyle name="Total 6 2" xfId="32942" xr:uid="{00000000-0005-0000-0000-0000EB800000}"/>
    <cellStyle name="Total 6 2 2" xfId="32943" xr:uid="{00000000-0005-0000-0000-0000EC800000}"/>
    <cellStyle name="Total 6 3" xfId="32944" xr:uid="{00000000-0005-0000-0000-0000ED800000}"/>
    <cellStyle name="Total 6 3 2" xfId="32945" xr:uid="{00000000-0005-0000-0000-0000EE800000}"/>
    <cellStyle name="Total 6 4" xfId="32946" xr:uid="{00000000-0005-0000-0000-0000EF800000}"/>
    <cellStyle name="Total 6 4 2" xfId="32947" xr:uid="{00000000-0005-0000-0000-0000F0800000}"/>
    <cellStyle name="Total 6 5" xfId="32948" xr:uid="{00000000-0005-0000-0000-0000F1800000}"/>
    <cellStyle name="Total 6 6" xfId="32949" xr:uid="{00000000-0005-0000-0000-0000F2800000}"/>
    <cellStyle name="Total 6 7" xfId="32950" xr:uid="{00000000-0005-0000-0000-0000F3800000}"/>
    <cellStyle name="Total 6 8" xfId="32951" xr:uid="{00000000-0005-0000-0000-0000F4800000}"/>
    <cellStyle name="Total 6 9" xfId="32952" xr:uid="{00000000-0005-0000-0000-0000F5800000}"/>
    <cellStyle name="Total 7" xfId="5009" xr:uid="{00000000-0005-0000-0000-0000F6800000}"/>
    <cellStyle name="Total 7 10" xfId="32953" xr:uid="{00000000-0005-0000-0000-0000F7800000}"/>
    <cellStyle name="Total 7 11" xfId="32954" xr:uid="{00000000-0005-0000-0000-0000F8800000}"/>
    <cellStyle name="Total 7 12" xfId="32955" xr:uid="{00000000-0005-0000-0000-0000F9800000}"/>
    <cellStyle name="Total 7 2" xfId="32956" xr:uid="{00000000-0005-0000-0000-0000FA800000}"/>
    <cellStyle name="Total 7 2 2" xfId="32957" xr:uid="{00000000-0005-0000-0000-0000FB800000}"/>
    <cellStyle name="Total 7 3" xfId="32958" xr:uid="{00000000-0005-0000-0000-0000FC800000}"/>
    <cellStyle name="Total 7 3 2" xfId="32959" xr:uid="{00000000-0005-0000-0000-0000FD800000}"/>
    <cellStyle name="Total 7 4" xfId="32960" xr:uid="{00000000-0005-0000-0000-0000FE800000}"/>
    <cellStyle name="Total 7 4 2" xfId="32961" xr:uid="{00000000-0005-0000-0000-0000FF800000}"/>
    <cellStyle name="Total 7 5" xfId="32962" xr:uid="{00000000-0005-0000-0000-000000810000}"/>
    <cellStyle name="Total 7 6" xfId="32963" xr:uid="{00000000-0005-0000-0000-000001810000}"/>
    <cellStyle name="Total 7 7" xfId="32964" xr:uid="{00000000-0005-0000-0000-000002810000}"/>
    <cellStyle name="Total 7 8" xfId="32965" xr:uid="{00000000-0005-0000-0000-000003810000}"/>
    <cellStyle name="Total 7 9" xfId="32966" xr:uid="{00000000-0005-0000-0000-000004810000}"/>
    <cellStyle name="Total 8" xfId="5010" xr:uid="{00000000-0005-0000-0000-000005810000}"/>
    <cellStyle name="Total 8 10" xfId="32967" xr:uid="{00000000-0005-0000-0000-000006810000}"/>
    <cellStyle name="Total 8 11" xfId="32968" xr:uid="{00000000-0005-0000-0000-000007810000}"/>
    <cellStyle name="Total 8 12" xfId="32969" xr:uid="{00000000-0005-0000-0000-000008810000}"/>
    <cellStyle name="Total 8 2" xfId="32970" xr:uid="{00000000-0005-0000-0000-000009810000}"/>
    <cellStyle name="Total 8 2 2" xfId="32971" xr:uid="{00000000-0005-0000-0000-00000A810000}"/>
    <cellStyle name="Total 8 3" xfId="32972" xr:uid="{00000000-0005-0000-0000-00000B810000}"/>
    <cellStyle name="Total 8 3 2" xfId="32973" xr:uid="{00000000-0005-0000-0000-00000C810000}"/>
    <cellStyle name="Total 8 4" xfId="32974" xr:uid="{00000000-0005-0000-0000-00000D810000}"/>
    <cellStyle name="Total 8 4 2" xfId="32975" xr:uid="{00000000-0005-0000-0000-00000E810000}"/>
    <cellStyle name="Total 8 5" xfId="32976" xr:uid="{00000000-0005-0000-0000-00000F810000}"/>
    <cellStyle name="Total 8 6" xfId="32977" xr:uid="{00000000-0005-0000-0000-000010810000}"/>
    <cellStyle name="Total 8 7" xfId="32978" xr:uid="{00000000-0005-0000-0000-000011810000}"/>
    <cellStyle name="Total 8 8" xfId="32979" xr:uid="{00000000-0005-0000-0000-000012810000}"/>
    <cellStyle name="Total 8 9" xfId="32980" xr:uid="{00000000-0005-0000-0000-000013810000}"/>
    <cellStyle name="Warning Text 2" xfId="5011" xr:uid="{00000000-0005-0000-0000-000014810000}"/>
    <cellStyle name="Warning Text 3" xfId="5012" xr:uid="{00000000-0005-0000-0000-000015810000}"/>
    <cellStyle name="Warning Text 4" xfId="5013" xr:uid="{00000000-0005-0000-0000-000016810000}"/>
    <cellStyle name="Warning Text 5" xfId="5014" xr:uid="{00000000-0005-0000-0000-000017810000}"/>
    <cellStyle name="Warning Text 6" xfId="5015" xr:uid="{00000000-0005-0000-0000-000018810000}"/>
    <cellStyle name="Warning Text 7" xfId="5016" xr:uid="{00000000-0005-0000-0000-000019810000}"/>
    <cellStyle name="Warning Text 8" xfId="5017" xr:uid="{00000000-0005-0000-0000-00001A810000}"/>
    <cellStyle name="桁区切り [0.00]_laroux" xfId="33011" xr:uid="{00000000-0005-0000-0000-00001B810000}"/>
    <cellStyle name="桁区切り_laroux" xfId="33012" xr:uid="{00000000-0005-0000-0000-00001C810000}"/>
    <cellStyle name="標準_94物件" xfId="33013" xr:uid="{00000000-0005-0000-0000-00001D810000}"/>
    <cellStyle name="通貨 [0.00]_laroux" xfId="33014" xr:uid="{00000000-0005-0000-0000-00001E810000}"/>
    <cellStyle name="通貨_laroux" xfId="33015" xr:uid="{00000000-0005-0000-0000-00001F810000}"/>
  </cellStyles>
  <dxfs count="0"/>
  <tableStyles count="0" defaultTableStyle="TableStyleMedium2" defaultPivotStyle="PivotStyleLight16"/>
  <colors>
    <mruColors>
      <color rgb="FFCC66FF"/>
      <color rgb="FFFF99FF"/>
      <color rgb="FF00FF00"/>
      <color rgb="FF00CC99"/>
      <color rgb="FF864A5F"/>
      <color rgb="FF8A448C"/>
      <color rgb="FF7B557C"/>
      <color rgb="FFFEF6D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8.xml"/><Relationship Id="rId84" Type="http://schemas.openxmlformats.org/officeDocument/2006/relationships/externalLink" Target="externalLinks/externalLink39.xml"/><Relationship Id="rId138" Type="http://schemas.openxmlformats.org/officeDocument/2006/relationships/externalLink" Target="externalLinks/externalLink93.xml"/><Relationship Id="rId159" Type="http://schemas.openxmlformats.org/officeDocument/2006/relationships/externalLink" Target="externalLinks/externalLink114.xml"/><Relationship Id="rId170" Type="http://schemas.openxmlformats.org/officeDocument/2006/relationships/externalLink" Target="externalLinks/externalLink125.xml"/><Relationship Id="rId191" Type="http://schemas.openxmlformats.org/officeDocument/2006/relationships/externalLink" Target="externalLinks/externalLink146.xml"/><Relationship Id="rId205" Type="http://schemas.openxmlformats.org/officeDocument/2006/relationships/externalLink" Target="externalLinks/externalLink160.xml"/><Relationship Id="rId107" Type="http://schemas.openxmlformats.org/officeDocument/2006/relationships/externalLink" Target="externalLinks/externalLink6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8.xml"/><Relationship Id="rId74" Type="http://schemas.openxmlformats.org/officeDocument/2006/relationships/externalLink" Target="externalLinks/externalLink29.xml"/><Relationship Id="rId128" Type="http://schemas.openxmlformats.org/officeDocument/2006/relationships/externalLink" Target="externalLinks/externalLink83.xml"/><Relationship Id="rId149" Type="http://schemas.openxmlformats.org/officeDocument/2006/relationships/externalLink" Target="externalLinks/externalLink104.xml"/><Relationship Id="rId5" Type="http://schemas.openxmlformats.org/officeDocument/2006/relationships/worksheet" Target="worksheets/sheet5.xml"/><Relationship Id="rId95" Type="http://schemas.openxmlformats.org/officeDocument/2006/relationships/externalLink" Target="externalLinks/externalLink50.xml"/><Relationship Id="rId160" Type="http://schemas.openxmlformats.org/officeDocument/2006/relationships/externalLink" Target="externalLinks/externalLink115.xml"/><Relationship Id="rId181" Type="http://schemas.openxmlformats.org/officeDocument/2006/relationships/externalLink" Target="externalLinks/externalLink136.xml"/><Relationship Id="rId216" Type="http://schemas.openxmlformats.org/officeDocument/2006/relationships/calcChain" Target="calcChain.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19.xml"/><Relationship Id="rId118" Type="http://schemas.openxmlformats.org/officeDocument/2006/relationships/externalLink" Target="externalLinks/externalLink73.xml"/><Relationship Id="rId139" Type="http://schemas.openxmlformats.org/officeDocument/2006/relationships/externalLink" Target="externalLinks/externalLink94.xml"/><Relationship Id="rId85" Type="http://schemas.openxmlformats.org/officeDocument/2006/relationships/externalLink" Target="externalLinks/externalLink40.xml"/><Relationship Id="rId150" Type="http://schemas.openxmlformats.org/officeDocument/2006/relationships/externalLink" Target="externalLinks/externalLink105.xml"/><Relationship Id="rId171" Type="http://schemas.openxmlformats.org/officeDocument/2006/relationships/externalLink" Target="externalLinks/externalLink126.xml"/><Relationship Id="rId192" Type="http://schemas.openxmlformats.org/officeDocument/2006/relationships/externalLink" Target="externalLinks/externalLink147.xml"/><Relationship Id="rId206" Type="http://schemas.openxmlformats.org/officeDocument/2006/relationships/externalLink" Target="externalLinks/externalLink16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63.xml"/><Relationship Id="rId129" Type="http://schemas.openxmlformats.org/officeDocument/2006/relationships/externalLink" Target="externalLinks/externalLink84.xml"/><Relationship Id="rId54" Type="http://schemas.openxmlformats.org/officeDocument/2006/relationships/externalLink" Target="externalLinks/externalLink9.xml"/><Relationship Id="rId75" Type="http://schemas.openxmlformats.org/officeDocument/2006/relationships/externalLink" Target="externalLinks/externalLink30.xml"/><Relationship Id="rId96" Type="http://schemas.openxmlformats.org/officeDocument/2006/relationships/externalLink" Target="externalLinks/externalLink51.xml"/><Relationship Id="rId140" Type="http://schemas.openxmlformats.org/officeDocument/2006/relationships/externalLink" Target="externalLinks/externalLink95.xml"/><Relationship Id="rId161" Type="http://schemas.openxmlformats.org/officeDocument/2006/relationships/externalLink" Target="externalLinks/externalLink116.xml"/><Relationship Id="rId182" Type="http://schemas.openxmlformats.org/officeDocument/2006/relationships/externalLink" Target="externalLinks/externalLink137.xml"/><Relationship Id="rId217" Type="http://schemas.openxmlformats.org/officeDocument/2006/relationships/customXml" Target="../customXml/item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74.xml"/><Relationship Id="rId44" Type="http://schemas.openxmlformats.org/officeDocument/2006/relationships/worksheet" Target="worksheets/sheet44.xml"/><Relationship Id="rId65" Type="http://schemas.openxmlformats.org/officeDocument/2006/relationships/externalLink" Target="externalLinks/externalLink20.xml"/><Relationship Id="rId86" Type="http://schemas.openxmlformats.org/officeDocument/2006/relationships/externalLink" Target="externalLinks/externalLink41.xml"/><Relationship Id="rId130" Type="http://schemas.openxmlformats.org/officeDocument/2006/relationships/externalLink" Target="externalLinks/externalLink85.xml"/><Relationship Id="rId151" Type="http://schemas.openxmlformats.org/officeDocument/2006/relationships/externalLink" Target="externalLinks/externalLink106.xml"/><Relationship Id="rId172" Type="http://schemas.openxmlformats.org/officeDocument/2006/relationships/externalLink" Target="externalLinks/externalLink127.xml"/><Relationship Id="rId193" Type="http://schemas.openxmlformats.org/officeDocument/2006/relationships/externalLink" Target="externalLinks/externalLink148.xml"/><Relationship Id="rId207" Type="http://schemas.openxmlformats.org/officeDocument/2006/relationships/externalLink" Target="externalLinks/externalLink162.xml"/><Relationship Id="rId13" Type="http://schemas.openxmlformats.org/officeDocument/2006/relationships/worksheet" Target="worksheets/sheet13.xml"/><Relationship Id="rId109" Type="http://schemas.openxmlformats.org/officeDocument/2006/relationships/externalLink" Target="externalLinks/externalLink64.xml"/><Relationship Id="rId34" Type="http://schemas.openxmlformats.org/officeDocument/2006/relationships/worksheet" Target="worksheets/sheet34.xml"/><Relationship Id="rId55" Type="http://schemas.openxmlformats.org/officeDocument/2006/relationships/externalLink" Target="externalLinks/externalLink10.xml"/><Relationship Id="rId76" Type="http://schemas.openxmlformats.org/officeDocument/2006/relationships/externalLink" Target="externalLinks/externalLink31.xml"/><Relationship Id="rId97" Type="http://schemas.openxmlformats.org/officeDocument/2006/relationships/externalLink" Target="externalLinks/externalLink52.xml"/><Relationship Id="rId120" Type="http://schemas.openxmlformats.org/officeDocument/2006/relationships/externalLink" Target="externalLinks/externalLink75.xml"/><Relationship Id="rId141" Type="http://schemas.openxmlformats.org/officeDocument/2006/relationships/externalLink" Target="externalLinks/externalLink96.xml"/><Relationship Id="rId7" Type="http://schemas.openxmlformats.org/officeDocument/2006/relationships/worksheet" Target="worksheets/sheet7.xml"/><Relationship Id="rId162" Type="http://schemas.openxmlformats.org/officeDocument/2006/relationships/externalLink" Target="externalLinks/externalLink117.xml"/><Relationship Id="rId183" Type="http://schemas.openxmlformats.org/officeDocument/2006/relationships/externalLink" Target="externalLinks/externalLink138.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21.xml"/><Relationship Id="rId87" Type="http://schemas.openxmlformats.org/officeDocument/2006/relationships/externalLink" Target="externalLinks/externalLink42.xml"/><Relationship Id="rId110" Type="http://schemas.openxmlformats.org/officeDocument/2006/relationships/externalLink" Target="externalLinks/externalLink65.xml"/><Relationship Id="rId131" Type="http://schemas.openxmlformats.org/officeDocument/2006/relationships/externalLink" Target="externalLinks/externalLink86.xml"/><Relationship Id="rId152" Type="http://schemas.openxmlformats.org/officeDocument/2006/relationships/externalLink" Target="externalLinks/externalLink107.xml"/><Relationship Id="rId173" Type="http://schemas.openxmlformats.org/officeDocument/2006/relationships/externalLink" Target="externalLinks/externalLink128.xml"/><Relationship Id="rId194" Type="http://schemas.openxmlformats.org/officeDocument/2006/relationships/externalLink" Target="externalLinks/externalLink149.xml"/><Relationship Id="rId208" Type="http://schemas.openxmlformats.org/officeDocument/2006/relationships/externalLink" Target="externalLinks/externalLink163.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1.xml"/><Relationship Id="rId77" Type="http://schemas.openxmlformats.org/officeDocument/2006/relationships/externalLink" Target="externalLinks/externalLink32.xml"/><Relationship Id="rId100" Type="http://schemas.openxmlformats.org/officeDocument/2006/relationships/externalLink" Target="externalLinks/externalLink55.xml"/><Relationship Id="rId105" Type="http://schemas.openxmlformats.org/officeDocument/2006/relationships/externalLink" Target="externalLinks/externalLink60.xml"/><Relationship Id="rId126" Type="http://schemas.openxmlformats.org/officeDocument/2006/relationships/externalLink" Target="externalLinks/externalLink81.xml"/><Relationship Id="rId147" Type="http://schemas.openxmlformats.org/officeDocument/2006/relationships/externalLink" Target="externalLinks/externalLink102.xml"/><Relationship Id="rId168" Type="http://schemas.openxmlformats.org/officeDocument/2006/relationships/externalLink" Target="externalLinks/externalLink123.xml"/><Relationship Id="rId8" Type="http://schemas.openxmlformats.org/officeDocument/2006/relationships/worksheet" Target="worksheets/sheet8.xml"/><Relationship Id="rId51" Type="http://schemas.openxmlformats.org/officeDocument/2006/relationships/externalLink" Target="externalLinks/externalLink6.xml"/><Relationship Id="rId72" Type="http://schemas.openxmlformats.org/officeDocument/2006/relationships/externalLink" Target="externalLinks/externalLink27.xml"/><Relationship Id="rId93" Type="http://schemas.openxmlformats.org/officeDocument/2006/relationships/externalLink" Target="externalLinks/externalLink48.xml"/><Relationship Id="rId98" Type="http://schemas.openxmlformats.org/officeDocument/2006/relationships/externalLink" Target="externalLinks/externalLink53.xml"/><Relationship Id="rId121" Type="http://schemas.openxmlformats.org/officeDocument/2006/relationships/externalLink" Target="externalLinks/externalLink76.xml"/><Relationship Id="rId142" Type="http://schemas.openxmlformats.org/officeDocument/2006/relationships/externalLink" Target="externalLinks/externalLink97.xml"/><Relationship Id="rId163" Type="http://schemas.openxmlformats.org/officeDocument/2006/relationships/externalLink" Target="externalLinks/externalLink118.xml"/><Relationship Id="rId184" Type="http://schemas.openxmlformats.org/officeDocument/2006/relationships/externalLink" Target="externalLinks/externalLink139.xml"/><Relationship Id="rId189" Type="http://schemas.openxmlformats.org/officeDocument/2006/relationships/externalLink" Target="externalLinks/externalLink144.xml"/><Relationship Id="rId3" Type="http://schemas.openxmlformats.org/officeDocument/2006/relationships/worksheet" Target="worksheets/sheet3.xml"/><Relationship Id="rId214"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externalLink" Target="externalLinks/externalLink1.xml"/><Relationship Id="rId67" Type="http://schemas.openxmlformats.org/officeDocument/2006/relationships/externalLink" Target="externalLinks/externalLink22.xml"/><Relationship Id="rId116" Type="http://schemas.openxmlformats.org/officeDocument/2006/relationships/externalLink" Target="externalLinks/externalLink71.xml"/><Relationship Id="rId137" Type="http://schemas.openxmlformats.org/officeDocument/2006/relationships/externalLink" Target="externalLinks/externalLink92.xml"/><Relationship Id="rId158" Type="http://schemas.openxmlformats.org/officeDocument/2006/relationships/externalLink" Target="externalLinks/externalLink11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7.xml"/><Relationship Id="rId83" Type="http://schemas.openxmlformats.org/officeDocument/2006/relationships/externalLink" Target="externalLinks/externalLink38.xml"/><Relationship Id="rId88" Type="http://schemas.openxmlformats.org/officeDocument/2006/relationships/externalLink" Target="externalLinks/externalLink43.xml"/><Relationship Id="rId111" Type="http://schemas.openxmlformats.org/officeDocument/2006/relationships/externalLink" Target="externalLinks/externalLink66.xml"/><Relationship Id="rId132" Type="http://schemas.openxmlformats.org/officeDocument/2006/relationships/externalLink" Target="externalLinks/externalLink87.xml"/><Relationship Id="rId153" Type="http://schemas.openxmlformats.org/officeDocument/2006/relationships/externalLink" Target="externalLinks/externalLink108.xml"/><Relationship Id="rId174" Type="http://schemas.openxmlformats.org/officeDocument/2006/relationships/externalLink" Target="externalLinks/externalLink129.xml"/><Relationship Id="rId179" Type="http://schemas.openxmlformats.org/officeDocument/2006/relationships/externalLink" Target="externalLinks/externalLink134.xml"/><Relationship Id="rId195" Type="http://schemas.openxmlformats.org/officeDocument/2006/relationships/externalLink" Target="externalLinks/externalLink150.xml"/><Relationship Id="rId209" Type="http://schemas.openxmlformats.org/officeDocument/2006/relationships/externalLink" Target="externalLinks/externalLink164.xml"/><Relationship Id="rId190" Type="http://schemas.openxmlformats.org/officeDocument/2006/relationships/externalLink" Target="externalLinks/externalLink145.xml"/><Relationship Id="rId204" Type="http://schemas.openxmlformats.org/officeDocument/2006/relationships/externalLink" Target="externalLinks/externalLink15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2.xml"/><Relationship Id="rId106" Type="http://schemas.openxmlformats.org/officeDocument/2006/relationships/externalLink" Target="externalLinks/externalLink61.xml"/><Relationship Id="rId127" Type="http://schemas.openxmlformats.org/officeDocument/2006/relationships/externalLink" Target="externalLinks/externalLink8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7.xml"/><Relationship Id="rId73" Type="http://schemas.openxmlformats.org/officeDocument/2006/relationships/externalLink" Target="externalLinks/externalLink28.xml"/><Relationship Id="rId78" Type="http://schemas.openxmlformats.org/officeDocument/2006/relationships/externalLink" Target="externalLinks/externalLink33.xml"/><Relationship Id="rId94" Type="http://schemas.openxmlformats.org/officeDocument/2006/relationships/externalLink" Target="externalLinks/externalLink49.xml"/><Relationship Id="rId99" Type="http://schemas.openxmlformats.org/officeDocument/2006/relationships/externalLink" Target="externalLinks/externalLink54.xml"/><Relationship Id="rId101" Type="http://schemas.openxmlformats.org/officeDocument/2006/relationships/externalLink" Target="externalLinks/externalLink56.xml"/><Relationship Id="rId122" Type="http://schemas.openxmlformats.org/officeDocument/2006/relationships/externalLink" Target="externalLinks/externalLink77.xml"/><Relationship Id="rId143" Type="http://schemas.openxmlformats.org/officeDocument/2006/relationships/externalLink" Target="externalLinks/externalLink98.xml"/><Relationship Id="rId148" Type="http://schemas.openxmlformats.org/officeDocument/2006/relationships/externalLink" Target="externalLinks/externalLink103.xml"/><Relationship Id="rId164" Type="http://schemas.openxmlformats.org/officeDocument/2006/relationships/externalLink" Target="externalLinks/externalLink119.xml"/><Relationship Id="rId169" Type="http://schemas.openxmlformats.org/officeDocument/2006/relationships/externalLink" Target="externalLinks/externalLink124.xml"/><Relationship Id="rId185" Type="http://schemas.openxmlformats.org/officeDocument/2006/relationships/externalLink" Target="externalLinks/externalLink14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35.xml"/><Relationship Id="rId210" Type="http://schemas.openxmlformats.org/officeDocument/2006/relationships/externalLink" Target="externalLinks/externalLink165.xml"/><Relationship Id="rId215" Type="http://schemas.openxmlformats.org/officeDocument/2006/relationships/sharedStrings" Target="sharedStrings.xml"/><Relationship Id="rId26" Type="http://schemas.openxmlformats.org/officeDocument/2006/relationships/worksheet" Target="worksheets/sheet26.xml"/><Relationship Id="rId47" Type="http://schemas.openxmlformats.org/officeDocument/2006/relationships/externalLink" Target="externalLinks/externalLink2.xml"/><Relationship Id="rId68" Type="http://schemas.openxmlformats.org/officeDocument/2006/relationships/externalLink" Target="externalLinks/externalLink23.xml"/><Relationship Id="rId89" Type="http://schemas.openxmlformats.org/officeDocument/2006/relationships/externalLink" Target="externalLinks/externalLink44.xml"/><Relationship Id="rId112" Type="http://schemas.openxmlformats.org/officeDocument/2006/relationships/externalLink" Target="externalLinks/externalLink67.xml"/><Relationship Id="rId133" Type="http://schemas.openxmlformats.org/officeDocument/2006/relationships/externalLink" Target="externalLinks/externalLink88.xml"/><Relationship Id="rId154" Type="http://schemas.openxmlformats.org/officeDocument/2006/relationships/externalLink" Target="externalLinks/externalLink109.xml"/><Relationship Id="rId175" Type="http://schemas.openxmlformats.org/officeDocument/2006/relationships/externalLink" Target="externalLinks/externalLink130.xml"/><Relationship Id="rId196" Type="http://schemas.openxmlformats.org/officeDocument/2006/relationships/externalLink" Target="externalLinks/externalLink151.xml"/><Relationship Id="rId200" Type="http://schemas.openxmlformats.org/officeDocument/2006/relationships/externalLink" Target="externalLinks/externalLink15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3.xml"/><Relationship Id="rId79" Type="http://schemas.openxmlformats.org/officeDocument/2006/relationships/externalLink" Target="externalLinks/externalLink34.xml"/><Relationship Id="rId102" Type="http://schemas.openxmlformats.org/officeDocument/2006/relationships/externalLink" Target="externalLinks/externalLink57.xml"/><Relationship Id="rId123" Type="http://schemas.openxmlformats.org/officeDocument/2006/relationships/externalLink" Target="externalLinks/externalLink78.xml"/><Relationship Id="rId144" Type="http://schemas.openxmlformats.org/officeDocument/2006/relationships/externalLink" Target="externalLinks/externalLink99.xml"/><Relationship Id="rId90" Type="http://schemas.openxmlformats.org/officeDocument/2006/relationships/externalLink" Target="externalLinks/externalLink45.xml"/><Relationship Id="rId165" Type="http://schemas.openxmlformats.org/officeDocument/2006/relationships/externalLink" Target="externalLinks/externalLink120.xml"/><Relationship Id="rId186" Type="http://schemas.openxmlformats.org/officeDocument/2006/relationships/externalLink" Target="externalLinks/externalLink141.xml"/><Relationship Id="rId211" Type="http://schemas.openxmlformats.org/officeDocument/2006/relationships/externalLink" Target="externalLinks/externalLink166.xml"/><Relationship Id="rId27" Type="http://schemas.openxmlformats.org/officeDocument/2006/relationships/worksheet" Target="worksheets/sheet27.xml"/><Relationship Id="rId48" Type="http://schemas.openxmlformats.org/officeDocument/2006/relationships/externalLink" Target="externalLinks/externalLink3.xml"/><Relationship Id="rId69" Type="http://schemas.openxmlformats.org/officeDocument/2006/relationships/externalLink" Target="externalLinks/externalLink24.xml"/><Relationship Id="rId113" Type="http://schemas.openxmlformats.org/officeDocument/2006/relationships/externalLink" Target="externalLinks/externalLink68.xml"/><Relationship Id="rId134" Type="http://schemas.openxmlformats.org/officeDocument/2006/relationships/externalLink" Target="externalLinks/externalLink89.xml"/><Relationship Id="rId80" Type="http://schemas.openxmlformats.org/officeDocument/2006/relationships/externalLink" Target="externalLinks/externalLink35.xml"/><Relationship Id="rId155" Type="http://schemas.openxmlformats.org/officeDocument/2006/relationships/externalLink" Target="externalLinks/externalLink110.xml"/><Relationship Id="rId176" Type="http://schemas.openxmlformats.org/officeDocument/2006/relationships/externalLink" Target="externalLinks/externalLink131.xml"/><Relationship Id="rId197" Type="http://schemas.openxmlformats.org/officeDocument/2006/relationships/externalLink" Target="externalLinks/externalLink152.xml"/><Relationship Id="rId201" Type="http://schemas.openxmlformats.org/officeDocument/2006/relationships/externalLink" Target="externalLinks/externalLink15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14.xml"/><Relationship Id="rId103" Type="http://schemas.openxmlformats.org/officeDocument/2006/relationships/externalLink" Target="externalLinks/externalLink58.xml"/><Relationship Id="rId124" Type="http://schemas.openxmlformats.org/officeDocument/2006/relationships/externalLink" Target="externalLinks/externalLink79.xml"/><Relationship Id="rId70" Type="http://schemas.openxmlformats.org/officeDocument/2006/relationships/externalLink" Target="externalLinks/externalLink25.xml"/><Relationship Id="rId91" Type="http://schemas.openxmlformats.org/officeDocument/2006/relationships/externalLink" Target="externalLinks/externalLink46.xml"/><Relationship Id="rId145" Type="http://schemas.openxmlformats.org/officeDocument/2006/relationships/externalLink" Target="externalLinks/externalLink100.xml"/><Relationship Id="rId166" Type="http://schemas.openxmlformats.org/officeDocument/2006/relationships/externalLink" Target="externalLinks/externalLink121.xml"/><Relationship Id="rId187" Type="http://schemas.openxmlformats.org/officeDocument/2006/relationships/externalLink" Target="externalLinks/externalLink142.xml"/><Relationship Id="rId1" Type="http://schemas.openxmlformats.org/officeDocument/2006/relationships/worksheet" Target="worksheets/sheet1.xml"/><Relationship Id="rId212" Type="http://schemas.openxmlformats.org/officeDocument/2006/relationships/externalLink" Target="externalLinks/externalLink167.xml"/><Relationship Id="rId28" Type="http://schemas.openxmlformats.org/officeDocument/2006/relationships/worksheet" Target="worksheets/sheet28.xml"/><Relationship Id="rId49" Type="http://schemas.openxmlformats.org/officeDocument/2006/relationships/externalLink" Target="externalLinks/externalLink4.xml"/><Relationship Id="rId114" Type="http://schemas.openxmlformats.org/officeDocument/2006/relationships/externalLink" Target="externalLinks/externalLink69.xml"/><Relationship Id="rId60" Type="http://schemas.openxmlformats.org/officeDocument/2006/relationships/externalLink" Target="externalLinks/externalLink15.xml"/><Relationship Id="rId81" Type="http://schemas.openxmlformats.org/officeDocument/2006/relationships/externalLink" Target="externalLinks/externalLink36.xml"/><Relationship Id="rId135" Type="http://schemas.openxmlformats.org/officeDocument/2006/relationships/externalLink" Target="externalLinks/externalLink90.xml"/><Relationship Id="rId156" Type="http://schemas.openxmlformats.org/officeDocument/2006/relationships/externalLink" Target="externalLinks/externalLink111.xml"/><Relationship Id="rId177" Type="http://schemas.openxmlformats.org/officeDocument/2006/relationships/externalLink" Target="externalLinks/externalLink132.xml"/><Relationship Id="rId198" Type="http://schemas.openxmlformats.org/officeDocument/2006/relationships/externalLink" Target="externalLinks/externalLink153.xml"/><Relationship Id="rId202" Type="http://schemas.openxmlformats.org/officeDocument/2006/relationships/externalLink" Target="externalLinks/externalLink157.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externalLink" Target="externalLinks/externalLink5.xml"/><Relationship Id="rId104" Type="http://schemas.openxmlformats.org/officeDocument/2006/relationships/externalLink" Target="externalLinks/externalLink59.xml"/><Relationship Id="rId125" Type="http://schemas.openxmlformats.org/officeDocument/2006/relationships/externalLink" Target="externalLinks/externalLink80.xml"/><Relationship Id="rId146" Type="http://schemas.openxmlformats.org/officeDocument/2006/relationships/externalLink" Target="externalLinks/externalLink101.xml"/><Relationship Id="rId167" Type="http://schemas.openxmlformats.org/officeDocument/2006/relationships/externalLink" Target="externalLinks/externalLink122.xml"/><Relationship Id="rId188" Type="http://schemas.openxmlformats.org/officeDocument/2006/relationships/externalLink" Target="externalLinks/externalLink143.xml"/><Relationship Id="rId71" Type="http://schemas.openxmlformats.org/officeDocument/2006/relationships/externalLink" Target="externalLinks/externalLink26.xml"/><Relationship Id="rId92" Type="http://schemas.openxmlformats.org/officeDocument/2006/relationships/externalLink" Target="externalLinks/externalLink47.xml"/><Relationship Id="rId21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worksheet" Target="worksheets/sheet40.xml"/><Relationship Id="rId115" Type="http://schemas.openxmlformats.org/officeDocument/2006/relationships/externalLink" Target="externalLinks/externalLink70.xml"/><Relationship Id="rId136" Type="http://schemas.openxmlformats.org/officeDocument/2006/relationships/externalLink" Target="externalLinks/externalLink91.xml"/><Relationship Id="rId157" Type="http://schemas.openxmlformats.org/officeDocument/2006/relationships/externalLink" Target="externalLinks/externalLink112.xml"/><Relationship Id="rId178" Type="http://schemas.openxmlformats.org/officeDocument/2006/relationships/externalLink" Target="externalLinks/externalLink133.xml"/><Relationship Id="rId61" Type="http://schemas.openxmlformats.org/officeDocument/2006/relationships/externalLink" Target="externalLinks/externalLink16.xml"/><Relationship Id="rId82" Type="http://schemas.openxmlformats.org/officeDocument/2006/relationships/externalLink" Target="externalLinks/externalLink37.xml"/><Relationship Id="rId199" Type="http://schemas.openxmlformats.org/officeDocument/2006/relationships/externalLink" Target="externalLinks/externalLink154.xml"/><Relationship Id="rId203" Type="http://schemas.openxmlformats.org/officeDocument/2006/relationships/externalLink" Target="externalLinks/externalLink158.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editAs="oneCell">
    <xdr:from>
      <xdr:col>2</xdr:col>
      <xdr:colOff>2723515</xdr:colOff>
      <xdr:row>10</xdr:row>
      <xdr:rowOff>0</xdr:rowOff>
    </xdr:from>
    <xdr:to>
      <xdr:col>4</xdr:col>
      <xdr:colOff>102920</xdr:colOff>
      <xdr:row>25</xdr:row>
      <xdr:rowOff>11393</xdr:rowOff>
    </xdr:to>
    <xdr:sp macro="" textlink="">
      <xdr:nvSpPr>
        <xdr:cNvPr id="2" name="Text Box 1">
          <a:extLst>
            <a:ext uri="{FF2B5EF4-FFF2-40B4-BE49-F238E27FC236}">
              <a16:creationId xmlns:a16="http://schemas.microsoft.com/office/drawing/2014/main" id="{CE7DC4D8-8C10-481F-9F22-EA427BBD2626}"/>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3" name="TextBox 48">
          <a:extLst>
            <a:ext uri="{FF2B5EF4-FFF2-40B4-BE49-F238E27FC236}">
              <a16:creationId xmlns:a16="http://schemas.microsoft.com/office/drawing/2014/main" id="{905EB8C0-6291-4254-BA15-04E5DD5D44B6}"/>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2723515</xdr:colOff>
      <xdr:row>10</xdr:row>
      <xdr:rowOff>0</xdr:rowOff>
    </xdr:from>
    <xdr:to>
      <xdr:col>4</xdr:col>
      <xdr:colOff>102920</xdr:colOff>
      <xdr:row>25</xdr:row>
      <xdr:rowOff>11393</xdr:rowOff>
    </xdr:to>
    <xdr:sp macro="" textlink="">
      <xdr:nvSpPr>
        <xdr:cNvPr id="4" name="Text Box 1">
          <a:extLst>
            <a:ext uri="{FF2B5EF4-FFF2-40B4-BE49-F238E27FC236}">
              <a16:creationId xmlns:a16="http://schemas.microsoft.com/office/drawing/2014/main" id="{5A681E96-A83E-4A2F-9A51-9B32781C5198}"/>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5" name="TextBox 96">
          <a:extLst>
            <a:ext uri="{FF2B5EF4-FFF2-40B4-BE49-F238E27FC236}">
              <a16:creationId xmlns:a16="http://schemas.microsoft.com/office/drawing/2014/main" id="{47528F72-44E1-4C6C-B266-39DBAF49DE24}"/>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6" name="Text Box 1">
          <a:extLst>
            <a:ext uri="{FF2B5EF4-FFF2-40B4-BE49-F238E27FC236}">
              <a16:creationId xmlns:a16="http://schemas.microsoft.com/office/drawing/2014/main" id="{65BEA1C5-B6EA-43CE-9C93-4DFD5AE4178F}"/>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7" name="Text Box 1">
          <a:extLst>
            <a:ext uri="{FF2B5EF4-FFF2-40B4-BE49-F238E27FC236}">
              <a16:creationId xmlns:a16="http://schemas.microsoft.com/office/drawing/2014/main" id="{AE35DF95-1D57-4749-A7EA-9543341EF34A}"/>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8" name="Text Box 1">
          <a:extLst>
            <a:ext uri="{FF2B5EF4-FFF2-40B4-BE49-F238E27FC236}">
              <a16:creationId xmlns:a16="http://schemas.microsoft.com/office/drawing/2014/main" id="{F1EB9283-978C-4DBF-8176-0A4BC818D8BD}"/>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9" name="Text Box 1">
          <a:extLst>
            <a:ext uri="{FF2B5EF4-FFF2-40B4-BE49-F238E27FC236}">
              <a16:creationId xmlns:a16="http://schemas.microsoft.com/office/drawing/2014/main" id="{41EFA9D2-1322-423A-B08E-CBEF34190972}"/>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2723515</xdr:colOff>
      <xdr:row>10</xdr:row>
      <xdr:rowOff>0</xdr:rowOff>
    </xdr:from>
    <xdr:to>
      <xdr:col>4</xdr:col>
      <xdr:colOff>102920</xdr:colOff>
      <xdr:row>25</xdr:row>
      <xdr:rowOff>11393</xdr:rowOff>
    </xdr:to>
    <xdr:sp macro="" textlink="">
      <xdr:nvSpPr>
        <xdr:cNvPr id="10" name="Text Box 9">
          <a:extLst>
            <a:ext uri="{FF2B5EF4-FFF2-40B4-BE49-F238E27FC236}">
              <a16:creationId xmlns:a16="http://schemas.microsoft.com/office/drawing/2014/main" id="{946B5691-8B1D-440B-9088-FE96D7F17FE4}"/>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11" name="TextBox 48">
          <a:extLst>
            <a:ext uri="{FF2B5EF4-FFF2-40B4-BE49-F238E27FC236}">
              <a16:creationId xmlns:a16="http://schemas.microsoft.com/office/drawing/2014/main" id="{74BD0A49-3D16-4311-88AC-40EB0E466D2D}"/>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2723515</xdr:colOff>
      <xdr:row>10</xdr:row>
      <xdr:rowOff>0</xdr:rowOff>
    </xdr:from>
    <xdr:to>
      <xdr:col>4</xdr:col>
      <xdr:colOff>102920</xdr:colOff>
      <xdr:row>25</xdr:row>
      <xdr:rowOff>11393</xdr:rowOff>
    </xdr:to>
    <xdr:sp macro="" textlink="">
      <xdr:nvSpPr>
        <xdr:cNvPr id="12" name="Text Box 1">
          <a:extLst>
            <a:ext uri="{FF2B5EF4-FFF2-40B4-BE49-F238E27FC236}">
              <a16:creationId xmlns:a16="http://schemas.microsoft.com/office/drawing/2014/main" id="{1F8E5532-D097-41A0-90D1-F2F73F7967B5}"/>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13" name="TextBox 96">
          <a:extLst>
            <a:ext uri="{FF2B5EF4-FFF2-40B4-BE49-F238E27FC236}">
              <a16:creationId xmlns:a16="http://schemas.microsoft.com/office/drawing/2014/main" id="{BFB569B7-26C5-46A7-9BD3-0F3D01FCE19A}"/>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14" name="Text Box 1">
          <a:extLst>
            <a:ext uri="{FF2B5EF4-FFF2-40B4-BE49-F238E27FC236}">
              <a16:creationId xmlns:a16="http://schemas.microsoft.com/office/drawing/2014/main" id="{5FD3E8F0-867B-4503-A28B-F80B9ADE86D0}"/>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15" name="Text Box 1">
          <a:extLst>
            <a:ext uri="{FF2B5EF4-FFF2-40B4-BE49-F238E27FC236}">
              <a16:creationId xmlns:a16="http://schemas.microsoft.com/office/drawing/2014/main" id="{E07481C8-3F66-468C-B4DE-C084FEB7AD48}"/>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16" name="Text Box 1">
          <a:extLst>
            <a:ext uri="{FF2B5EF4-FFF2-40B4-BE49-F238E27FC236}">
              <a16:creationId xmlns:a16="http://schemas.microsoft.com/office/drawing/2014/main" id="{20CA19BD-D9B5-4CFD-A8A2-48AFF3B5F9E9}"/>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17" name="Text Box 1">
          <a:extLst>
            <a:ext uri="{FF2B5EF4-FFF2-40B4-BE49-F238E27FC236}">
              <a16:creationId xmlns:a16="http://schemas.microsoft.com/office/drawing/2014/main" id="{C459491A-41B7-4008-949B-F3BB3BCFE037}"/>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2723515</xdr:colOff>
      <xdr:row>10</xdr:row>
      <xdr:rowOff>0</xdr:rowOff>
    </xdr:from>
    <xdr:to>
      <xdr:col>4</xdr:col>
      <xdr:colOff>102920</xdr:colOff>
      <xdr:row>25</xdr:row>
      <xdr:rowOff>11393</xdr:rowOff>
    </xdr:to>
    <xdr:sp macro="" textlink="">
      <xdr:nvSpPr>
        <xdr:cNvPr id="18" name="Text Box 17">
          <a:extLst>
            <a:ext uri="{FF2B5EF4-FFF2-40B4-BE49-F238E27FC236}">
              <a16:creationId xmlns:a16="http://schemas.microsoft.com/office/drawing/2014/main" id="{B51C07B0-4021-4E3B-9D65-BEEA1557F61E}"/>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19" name="TextBox 48">
          <a:extLst>
            <a:ext uri="{FF2B5EF4-FFF2-40B4-BE49-F238E27FC236}">
              <a16:creationId xmlns:a16="http://schemas.microsoft.com/office/drawing/2014/main" id="{BEE5C7E1-E758-45B2-8785-D65DBA62CD18}"/>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2723515</xdr:colOff>
      <xdr:row>10</xdr:row>
      <xdr:rowOff>0</xdr:rowOff>
    </xdr:from>
    <xdr:to>
      <xdr:col>4</xdr:col>
      <xdr:colOff>102920</xdr:colOff>
      <xdr:row>25</xdr:row>
      <xdr:rowOff>11393</xdr:rowOff>
    </xdr:to>
    <xdr:sp macro="" textlink="">
      <xdr:nvSpPr>
        <xdr:cNvPr id="20" name="Text Box 1">
          <a:extLst>
            <a:ext uri="{FF2B5EF4-FFF2-40B4-BE49-F238E27FC236}">
              <a16:creationId xmlns:a16="http://schemas.microsoft.com/office/drawing/2014/main" id="{4C2DEB90-0394-4912-8497-055815E97C40}"/>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21" name="TextBox 96">
          <a:extLst>
            <a:ext uri="{FF2B5EF4-FFF2-40B4-BE49-F238E27FC236}">
              <a16:creationId xmlns:a16="http://schemas.microsoft.com/office/drawing/2014/main" id="{919394AB-412D-4220-A0DF-C9C4E81DE841}"/>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22" name="Text Box 1">
          <a:extLst>
            <a:ext uri="{FF2B5EF4-FFF2-40B4-BE49-F238E27FC236}">
              <a16:creationId xmlns:a16="http://schemas.microsoft.com/office/drawing/2014/main" id="{44814295-5FEF-42DF-8E82-40B25ABB029B}"/>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23" name="Text Box 1">
          <a:extLst>
            <a:ext uri="{FF2B5EF4-FFF2-40B4-BE49-F238E27FC236}">
              <a16:creationId xmlns:a16="http://schemas.microsoft.com/office/drawing/2014/main" id="{57A8261E-DC81-4F0A-BF1B-C1238E621EDA}"/>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24" name="Text Box 1">
          <a:extLst>
            <a:ext uri="{FF2B5EF4-FFF2-40B4-BE49-F238E27FC236}">
              <a16:creationId xmlns:a16="http://schemas.microsoft.com/office/drawing/2014/main" id="{435D54D7-FB85-49EE-84D7-AE931C1A9ACB}"/>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25" name="Text Box 1">
          <a:extLst>
            <a:ext uri="{FF2B5EF4-FFF2-40B4-BE49-F238E27FC236}">
              <a16:creationId xmlns:a16="http://schemas.microsoft.com/office/drawing/2014/main" id="{90714191-1914-4F33-96E0-E95488D506D1}"/>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2723515</xdr:colOff>
      <xdr:row>10</xdr:row>
      <xdr:rowOff>0</xdr:rowOff>
    </xdr:from>
    <xdr:to>
      <xdr:col>4</xdr:col>
      <xdr:colOff>102920</xdr:colOff>
      <xdr:row>25</xdr:row>
      <xdr:rowOff>11393</xdr:rowOff>
    </xdr:to>
    <xdr:sp macro="" textlink="">
      <xdr:nvSpPr>
        <xdr:cNvPr id="26" name="Text Box 25">
          <a:extLst>
            <a:ext uri="{FF2B5EF4-FFF2-40B4-BE49-F238E27FC236}">
              <a16:creationId xmlns:a16="http://schemas.microsoft.com/office/drawing/2014/main" id="{361F1656-1842-4181-A370-E5FE88E69152}"/>
            </a:ext>
          </a:extLst>
        </xdr:cNvPr>
        <xdr:cNvSpPr txBox="1">
          <a:spLocks noChangeArrowheads="1"/>
        </xdr:cNvSpPr>
      </xdr:nvSpPr>
      <xdr:spPr>
        <a:xfrm>
          <a:off x="3409315" y="3457575"/>
          <a:ext cx="546735"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27" name="TextBox 48">
          <a:extLst>
            <a:ext uri="{FF2B5EF4-FFF2-40B4-BE49-F238E27FC236}">
              <a16:creationId xmlns:a16="http://schemas.microsoft.com/office/drawing/2014/main" id="{7F9EE4F2-3609-4967-A2EB-5B02264A90AF}"/>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29" name="TextBox 96">
          <a:extLst>
            <a:ext uri="{FF2B5EF4-FFF2-40B4-BE49-F238E27FC236}">
              <a16:creationId xmlns:a16="http://schemas.microsoft.com/office/drawing/2014/main" id="{64AB5595-C3E2-41D7-810F-0411050AE6E6}"/>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30" name="Text Box 1">
          <a:extLst>
            <a:ext uri="{FF2B5EF4-FFF2-40B4-BE49-F238E27FC236}">
              <a16:creationId xmlns:a16="http://schemas.microsoft.com/office/drawing/2014/main" id="{B68067F2-58ED-4609-B822-DD511586142F}"/>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31" name="Text Box 1">
          <a:extLst>
            <a:ext uri="{FF2B5EF4-FFF2-40B4-BE49-F238E27FC236}">
              <a16:creationId xmlns:a16="http://schemas.microsoft.com/office/drawing/2014/main" id="{04A83D75-63E6-424B-AFF2-1B23A179D604}"/>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32" name="Text Box 1">
          <a:extLst>
            <a:ext uri="{FF2B5EF4-FFF2-40B4-BE49-F238E27FC236}">
              <a16:creationId xmlns:a16="http://schemas.microsoft.com/office/drawing/2014/main" id="{52060310-3937-459B-8E39-A3511BAB116D}"/>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450850</xdr:colOff>
      <xdr:row>10</xdr:row>
      <xdr:rowOff>0</xdr:rowOff>
    </xdr:from>
    <xdr:to>
      <xdr:col>5</xdr:col>
      <xdr:colOff>156289</xdr:colOff>
      <xdr:row>25</xdr:row>
      <xdr:rowOff>11393</xdr:rowOff>
    </xdr:to>
    <xdr:sp macro="" textlink="">
      <xdr:nvSpPr>
        <xdr:cNvPr id="33" name="Text Box 1">
          <a:extLst>
            <a:ext uri="{FF2B5EF4-FFF2-40B4-BE49-F238E27FC236}">
              <a16:creationId xmlns:a16="http://schemas.microsoft.com/office/drawing/2014/main" id="{9B51B822-352C-4DFF-A03E-EC3070D07332}"/>
            </a:ext>
          </a:extLst>
        </xdr:cNvPr>
        <xdr:cNvSpPr txBox="1">
          <a:spLocks noChangeArrowheads="1"/>
        </xdr:cNvSpPr>
      </xdr:nvSpPr>
      <xdr:spPr>
        <a:xfrm>
          <a:off x="3860800" y="3457575"/>
          <a:ext cx="52705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35" name="TextBox 48">
          <a:extLst>
            <a:ext uri="{FF2B5EF4-FFF2-40B4-BE49-F238E27FC236}">
              <a16:creationId xmlns:a16="http://schemas.microsoft.com/office/drawing/2014/main" id="{DF400958-B430-4CDC-9C4D-7ECB0A68106B}"/>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37" name="TextBox 96">
          <a:extLst>
            <a:ext uri="{FF2B5EF4-FFF2-40B4-BE49-F238E27FC236}">
              <a16:creationId xmlns:a16="http://schemas.microsoft.com/office/drawing/2014/main" id="{3E826207-9CBD-4E7A-ADB1-DF2BA64B7A99}"/>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38" name="Text Box 1">
          <a:extLst>
            <a:ext uri="{FF2B5EF4-FFF2-40B4-BE49-F238E27FC236}">
              <a16:creationId xmlns:a16="http://schemas.microsoft.com/office/drawing/2014/main" id="{4695BC6A-1369-4931-9E97-6610458D2F24}"/>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39" name="Text Box 1">
          <a:extLst>
            <a:ext uri="{FF2B5EF4-FFF2-40B4-BE49-F238E27FC236}">
              <a16:creationId xmlns:a16="http://schemas.microsoft.com/office/drawing/2014/main" id="{87CEEFF5-075F-4AB2-8C33-877A2769C109}"/>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0" name="Text Box 1">
          <a:extLst>
            <a:ext uri="{FF2B5EF4-FFF2-40B4-BE49-F238E27FC236}">
              <a16:creationId xmlns:a16="http://schemas.microsoft.com/office/drawing/2014/main" id="{22420877-18B8-458D-8097-9FB26210BFF8}"/>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1" name="Text Box 1">
          <a:extLst>
            <a:ext uri="{FF2B5EF4-FFF2-40B4-BE49-F238E27FC236}">
              <a16:creationId xmlns:a16="http://schemas.microsoft.com/office/drawing/2014/main" id="{AF567C26-311D-41D7-B32F-5C77D46569C1}"/>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43" name="TextBox 48">
          <a:extLst>
            <a:ext uri="{FF2B5EF4-FFF2-40B4-BE49-F238E27FC236}">
              <a16:creationId xmlns:a16="http://schemas.microsoft.com/office/drawing/2014/main" id="{4D3DE150-39FE-4ABC-9057-002BE24B48D5}"/>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45" name="TextBox 96">
          <a:extLst>
            <a:ext uri="{FF2B5EF4-FFF2-40B4-BE49-F238E27FC236}">
              <a16:creationId xmlns:a16="http://schemas.microsoft.com/office/drawing/2014/main" id="{535008EF-54B2-472E-B885-74AB8056DFA5}"/>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46" name="Text Box 1">
          <a:extLst>
            <a:ext uri="{FF2B5EF4-FFF2-40B4-BE49-F238E27FC236}">
              <a16:creationId xmlns:a16="http://schemas.microsoft.com/office/drawing/2014/main" id="{AF235788-B993-4DB9-BD55-EA4E76ACFDDE}"/>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47" name="Text Box 1">
          <a:extLst>
            <a:ext uri="{FF2B5EF4-FFF2-40B4-BE49-F238E27FC236}">
              <a16:creationId xmlns:a16="http://schemas.microsoft.com/office/drawing/2014/main" id="{009C9D04-3203-4CC0-985D-B73E4DA1262B}"/>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8" name="Text Box 1">
          <a:extLst>
            <a:ext uri="{FF2B5EF4-FFF2-40B4-BE49-F238E27FC236}">
              <a16:creationId xmlns:a16="http://schemas.microsoft.com/office/drawing/2014/main" id="{540F70A7-6545-4994-BBED-B8712FE9D55E}"/>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49" name="Text Box 1">
          <a:extLst>
            <a:ext uri="{FF2B5EF4-FFF2-40B4-BE49-F238E27FC236}">
              <a16:creationId xmlns:a16="http://schemas.microsoft.com/office/drawing/2014/main" id="{9FDEDD45-0F3D-4D1F-9D15-A5EB61161756}"/>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51" name="TextBox 48">
          <a:extLst>
            <a:ext uri="{FF2B5EF4-FFF2-40B4-BE49-F238E27FC236}">
              <a16:creationId xmlns:a16="http://schemas.microsoft.com/office/drawing/2014/main" id="{0621C3BE-4689-48AB-B458-7B786B554E09}"/>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53" name="TextBox 96">
          <a:extLst>
            <a:ext uri="{FF2B5EF4-FFF2-40B4-BE49-F238E27FC236}">
              <a16:creationId xmlns:a16="http://schemas.microsoft.com/office/drawing/2014/main" id="{064FC41E-6EBA-4F68-84A8-A201A32A4F5B}"/>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54" name="Text Box 1">
          <a:extLst>
            <a:ext uri="{FF2B5EF4-FFF2-40B4-BE49-F238E27FC236}">
              <a16:creationId xmlns:a16="http://schemas.microsoft.com/office/drawing/2014/main" id="{548D131A-FBBC-4805-AE19-CE8115B78E06}"/>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55" name="Text Box 1">
          <a:extLst>
            <a:ext uri="{FF2B5EF4-FFF2-40B4-BE49-F238E27FC236}">
              <a16:creationId xmlns:a16="http://schemas.microsoft.com/office/drawing/2014/main" id="{F82EE55B-DD83-46DD-8C9B-D79AB11525BD}"/>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56" name="Text Box 1">
          <a:extLst>
            <a:ext uri="{FF2B5EF4-FFF2-40B4-BE49-F238E27FC236}">
              <a16:creationId xmlns:a16="http://schemas.microsoft.com/office/drawing/2014/main" id="{A4F96F2E-C1E6-44F0-B614-AD1DCCFD713C}"/>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57" name="Text Box 1">
          <a:extLst>
            <a:ext uri="{FF2B5EF4-FFF2-40B4-BE49-F238E27FC236}">
              <a16:creationId xmlns:a16="http://schemas.microsoft.com/office/drawing/2014/main" id="{5DB95A52-CEF6-4E69-9AD4-852A95C2D103}"/>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2286000</xdr:colOff>
      <xdr:row>15</xdr:row>
      <xdr:rowOff>57150</xdr:rowOff>
    </xdr:from>
    <xdr:ext cx="184731" cy="264560"/>
    <xdr:sp macro="" textlink="">
      <xdr:nvSpPr>
        <xdr:cNvPr id="59" name="TextBox 48">
          <a:extLst>
            <a:ext uri="{FF2B5EF4-FFF2-40B4-BE49-F238E27FC236}">
              <a16:creationId xmlns:a16="http://schemas.microsoft.com/office/drawing/2014/main" id="{DF1EF236-FD1F-4A74-869E-C19D384C0214}"/>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oneCellAnchor>
    <xdr:from>
      <xdr:col>2</xdr:col>
      <xdr:colOff>2286000</xdr:colOff>
      <xdr:row>15</xdr:row>
      <xdr:rowOff>57150</xdr:rowOff>
    </xdr:from>
    <xdr:ext cx="184731" cy="264560"/>
    <xdr:sp macro="" textlink="">
      <xdr:nvSpPr>
        <xdr:cNvPr id="61" name="TextBox 96">
          <a:extLst>
            <a:ext uri="{FF2B5EF4-FFF2-40B4-BE49-F238E27FC236}">
              <a16:creationId xmlns:a16="http://schemas.microsoft.com/office/drawing/2014/main" id="{415B2AB3-10EE-4737-83D9-B30B31CE733D}"/>
            </a:ext>
          </a:extLst>
        </xdr:cNvPr>
        <xdr:cNvSpPr txBox="1"/>
      </xdr:nvSpPr>
      <xdr:spPr>
        <a:xfrm>
          <a:off x="2990850"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en-US">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en-US"/>
        </a:p>
      </xdr:txBody>
    </xdr:sp>
    <xdr:clientData/>
  </xdr:oneCellAnchor>
  <xdr:twoCellAnchor editAs="oneCell">
    <xdr:from>
      <xdr:col>2</xdr:col>
      <xdr:colOff>466725</xdr:colOff>
      <xdr:row>59</xdr:row>
      <xdr:rowOff>0</xdr:rowOff>
    </xdr:from>
    <xdr:to>
      <xdr:col>2</xdr:col>
      <xdr:colOff>552450</xdr:colOff>
      <xdr:row>64</xdr:row>
      <xdr:rowOff>19131</xdr:rowOff>
    </xdr:to>
    <xdr:sp macro="" textlink="">
      <xdr:nvSpPr>
        <xdr:cNvPr id="62" name="Text Box 1">
          <a:extLst>
            <a:ext uri="{FF2B5EF4-FFF2-40B4-BE49-F238E27FC236}">
              <a16:creationId xmlns:a16="http://schemas.microsoft.com/office/drawing/2014/main" id="{581090F0-226B-4911-837E-BFC885AEC86A}"/>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466725</xdr:colOff>
      <xdr:row>59</xdr:row>
      <xdr:rowOff>0</xdr:rowOff>
    </xdr:from>
    <xdr:to>
      <xdr:col>2</xdr:col>
      <xdr:colOff>552450</xdr:colOff>
      <xdr:row>64</xdr:row>
      <xdr:rowOff>19131</xdr:rowOff>
    </xdr:to>
    <xdr:sp macro="" textlink="">
      <xdr:nvSpPr>
        <xdr:cNvPr id="63" name="Text Box 1">
          <a:extLst>
            <a:ext uri="{FF2B5EF4-FFF2-40B4-BE49-F238E27FC236}">
              <a16:creationId xmlns:a16="http://schemas.microsoft.com/office/drawing/2014/main" id="{25DF96F2-FA71-4188-AD7D-99989BC2D353}"/>
            </a:ext>
          </a:extLst>
        </xdr:cNvPr>
        <xdr:cNvSpPr txBox="1">
          <a:spLocks noChangeArrowheads="1"/>
        </xdr:cNvSpPr>
      </xdr:nvSpPr>
      <xdr:spPr>
        <a:xfrm>
          <a:off x="1171575" y="14706600"/>
          <a:ext cx="85725" cy="14183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64" name="Text Box 1">
          <a:extLst>
            <a:ext uri="{FF2B5EF4-FFF2-40B4-BE49-F238E27FC236}">
              <a16:creationId xmlns:a16="http://schemas.microsoft.com/office/drawing/2014/main" id="{2D2C2BE5-D2D9-45A9-9220-438DCC59D610}"/>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449580</xdr:colOff>
      <xdr:row>10</xdr:row>
      <xdr:rowOff>0</xdr:rowOff>
    </xdr:from>
    <xdr:to>
      <xdr:col>5</xdr:col>
      <xdr:colOff>156289</xdr:colOff>
      <xdr:row>25</xdr:row>
      <xdr:rowOff>11393</xdr:rowOff>
    </xdr:to>
    <xdr:sp macro="" textlink="">
      <xdr:nvSpPr>
        <xdr:cNvPr id="65" name="Text Box 1">
          <a:extLst>
            <a:ext uri="{FF2B5EF4-FFF2-40B4-BE49-F238E27FC236}">
              <a16:creationId xmlns:a16="http://schemas.microsoft.com/office/drawing/2014/main" id="{4A02CC8E-6831-4882-A9DE-052CDB887855}"/>
            </a:ext>
          </a:extLst>
        </xdr:cNvPr>
        <xdr:cNvSpPr txBox="1">
          <a:spLocks noChangeArrowheads="1"/>
        </xdr:cNvSpPr>
      </xdr:nvSpPr>
      <xdr:spPr>
        <a:xfrm>
          <a:off x="3859530" y="3457575"/>
          <a:ext cx="528320" cy="3980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2723515</xdr:colOff>
      <xdr:row>10</xdr:row>
      <xdr:rowOff>0</xdr:rowOff>
    </xdr:from>
    <xdr:ext cx="632460" cy="2910417"/>
    <xdr:sp macro="" textlink="">
      <xdr:nvSpPr>
        <xdr:cNvPr id="66" name="Text Box 1">
          <a:extLst>
            <a:ext uri="{FF2B5EF4-FFF2-40B4-BE49-F238E27FC236}">
              <a16:creationId xmlns:a16="http://schemas.microsoft.com/office/drawing/2014/main" id="{DF141FCB-99E5-4E44-A8A3-DEEB4C875FA9}"/>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67" name="Text Box 1">
          <a:extLst>
            <a:ext uri="{FF2B5EF4-FFF2-40B4-BE49-F238E27FC236}">
              <a16:creationId xmlns:a16="http://schemas.microsoft.com/office/drawing/2014/main" id="{DF5FBBC5-6BDA-4421-A0FF-1DDBCD78014A}"/>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68" name="Text Box 9">
          <a:extLst>
            <a:ext uri="{FF2B5EF4-FFF2-40B4-BE49-F238E27FC236}">
              <a16:creationId xmlns:a16="http://schemas.microsoft.com/office/drawing/2014/main" id="{ADBE2E55-30AD-4DE8-9D66-F9180D8BE9F4}"/>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69" name="Text Box 1">
          <a:extLst>
            <a:ext uri="{FF2B5EF4-FFF2-40B4-BE49-F238E27FC236}">
              <a16:creationId xmlns:a16="http://schemas.microsoft.com/office/drawing/2014/main" id="{7F65BDA5-CF26-44FF-9542-C6FD5E0E1AF0}"/>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0" name="Text Box 17">
          <a:extLst>
            <a:ext uri="{FF2B5EF4-FFF2-40B4-BE49-F238E27FC236}">
              <a16:creationId xmlns:a16="http://schemas.microsoft.com/office/drawing/2014/main" id="{0E8E700C-C781-40AB-ADD0-CAF3D469C223}"/>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1" name="Text Box 1">
          <a:extLst>
            <a:ext uri="{FF2B5EF4-FFF2-40B4-BE49-F238E27FC236}">
              <a16:creationId xmlns:a16="http://schemas.microsoft.com/office/drawing/2014/main" id="{E9A3DD82-DEB7-4AF6-8732-5F894A8C35FB}"/>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2" name="Text Box 25">
          <a:extLst>
            <a:ext uri="{FF2B5EF4-FFF2-40B4-BE49-F238E27FC236}">
              <a16:creationId xmlns:a16="http://schemas.microsoft.com/office/drawing/2014/main" id="{76EAE9E1-AAE1-40D1-A2F7-568C665934AA}"/>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2723515</xdr:colOff>
      <xdr:row>10</xdr:row>
      <xdr:rowOff>0</xdr:rowOff>
    </xdr:from>
    <xdr:ext cx="632460" cy="2910417"/>
    <xdr:sp macro="" textlink="">
      <xdr:nvSpPr>
        <xdr:cNvPr id="73" name="Text Box 1">
          <a:extLst>
            <a:ext uri="{FF2B5EF4-FFF2-40B4-BE49-F238E27FC236}">
              <a16:creationId xmlns:a16="http://schemas.microsoft.com/office/drawing/2014/main" id="{A81573E9-5AFD-4931-8045-31FD6795345A}"/>
            </a:ext>
          </a:extLst>
        </xdr:cNvPr>
        <xdr:cNvSpPr txBox="1">
          <a:spLocks noChangeArrowheads="1"/>
        </xdr:cNvSpPr>
      </xdr:nvSpPr>
      <xdr:spPr>
        <a:xfrm>
          <a:off x="3914140" y="3457575"/>
          <a:ext cx="63246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4" name="Text Box 33">
          <a:extLst>
            <a:ext uri="{FF2B5EF4-FFF2-40B4-BE49-F238E27FC236}">
              <a16:creationId xmlns:a16="http://schemas.microsoft.com/office/drawing/2014/main" id="{78BA01C1-A830-46F9-B3DA-E6EF2ED84354}"/>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5" name="Text Box 1">
          <a:extLst>
            <a:ext uri="{FF2B5EF4-FFF2-40B4-BE49-F238E27FC236}">
              <a16:creationId xmlns:a16="http://schemas.microsoft.com/office/drawing/2014/main" id="{327981CF-7184-4D61-8414-B9F3CCE565F6}"/>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6" name="Text Box 41">
          <a:extLst>
            <a:ext uri="{FF2B5EF4-FFF2-40B4-BE49-F238E27FC236}">
              <a16:creationId xmlns:a16="http://schemas.microsoft.com/office/drawing/2014/main" id="{61067B92-C45A-497A-8128-9B332387B87B}"/>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7" name="Text Box 1">
          <a:extLst>
            <a:ext uri="{FF2B5EF4-FFF2-40B4-BE49-F238E27FC236}">
              <a16:creationId xmlns:a16="http://schemas.microsoft.com/office/drawing/2014/main" id="{586DEFEF-E74F-491B-8C0F-295CC4569DCE}"/>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2720340</xdr:colOff>
      <xdr:row>10</xdr:row>
      <xdr:rowOff>0</xdr:rowOff>
    </xdr:from>
    <xdr:ext cx="634365" cy="2910417"/>
    <xdr:sp macro="" textlink="">
      <xdr:nvSpPr>
        <xdr:cNvPr id="78" name="Text Box 49">
          <a:extLst>
            <a:ext uri="{FF2B5EF4-FFF2-40B4-BE49-F238E27FC236}">
              <a16:creationId xmlns:a16="http://schemas.microsoft.com/office/drawing/2014/main" id="{FA2B7956-116E-4C69-A8A0-B6F320460C5A}"/>
            </a:ext>
          </a:extLst>
        </xdr:cNvPr>
        <xdr:cNvSpPr txBox="1">
          <a:spLocks noChangeArrowheads="1"/>
        </xdr:cNvSpPr>
      </xdr:nvSpPr>
      <xdr:spPr>
        <a:xfrm>
          <a:off x="3910965" y="3457575"/>
          <a:ext cx="634365"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2" name="Text Box 1">
          <a:extLst>
            <a:ext uri="{FF2B5EF4-FFF2-40B4-BE49-F238E27FC236}">
              <a16:creationId xmlns:a16="http://schemas.microsoft.com/office/drawing/2014/main" id="{55D530E8-77EF-4842-AAD0-16FA9B9235D3}"/>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3" name="Text Box 1">
          <a:extLst>
            <a:ext uri="{FF2B5EF4-FFF2-40B4-BE49-F238E27FC236}">
              <a16:creationId xmlns:a16="http://schemas.microsoft.com/office/drawing/2014/main" id="{6BED0C83-AAAD-464E-A8C1-279E7B441846}"/>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4" name="Text Box 1">
          <a:extLst>
            <a:ext uri="{FF2B5EF4-FFF2-40B4-BE49-F238E27FC236}">
              <a16:creationId xmlns:a16="http://schemas.microsoft.com/office/drawing/2014/main" id="{9FADDE36-347B-439B-B112-3B6A96FB1D73}"/>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5" name="Text Box 1">
          <a:extLst>
            <a:ext uri="{FF2B5EF4-FFF2-40B4-BE49-F238E27FC236}">
              <a16:creationId xmlns:a16="http://schemas.microsoft.com/office/drawing/2014/main" id="{E894B484-4E91-41B4-A2B6-96CBCDCDE872}"/>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6" name="Text Box 1">
          <a:extLst>
            <a:ext uri="{FF2B5EF4-FFF2-40B4-BE49-F238E27FC236}">
              <a16:creationId xmlns:a16="http://schemas.microsoft.com/office/drawing/2014/main" id="{EF8E4E0C-776E-410F-938B-A61CEB2FBC49}"/>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7" name="Text Box 1">
          <a:extLst>
            <a:ext uri="{FF2B5EF4-FFF2-40B4-BE49-F238E27FC236}">
              <a16:creationId xmlns:a16="http://schemas.microsoft.com/office/drawing/2014/main" id="{1B69C0E8-E89E-4168-8757-872E26BB4400}"/>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8" name="Text Box 1">
          <a:extLst>
            <a:ext uri="{FF2B5EF4-FFF2-40B4-BE49-F238E27FC236}">
              <a16:creationId xmlns:a16="http://schemas.microsoft.com/office/drawing/2014/main" id="{8119C5C3-CA34-4864-B50B-DF044CF7E782}"/>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450850</xdr:colOff>
      <xdr:row>10</xdr:row>
      <xdr:rowOff>0</xdr:rowOff>
    </xdr:from>
    <xdr:ext cx="565150" cy="2910417"/>
    <xdr:sp macro="" textlink="">
      <xdr:nvSpPr>
        <xdr:cNvPr id="89" name="Text Box 1">
          <a:extLst>
            <a:ext uri="{FF2B5EF4-FFF2-40B4-BE49-F238E27FC236}">
              <a16:creationId xmlns:a16="http://schemas.microsoft.com/office/drawing/2014/main" id="{DAAE95B7-09F6-4E4A-B582-984A33177350}"/>
            </a:ext>
          </a:extLst>
        </xdr:cNvPr>
        <xdr:cNvSpPr txBox="1">
          <a:spLocks noChangeArrowheads="1"/>
        </xdr:cNvSpPr>
      </xdr:nvSpPr>
      <xdr:spPr>
        <a:xfrm>
          <a:off x="1155700" y="3457575"/>
          <a:ext cx="56515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449580</xdr:colOff>
      <xdr:row>10</xdr:row>
      <xdr:rowOff>0</xdr:rowOff>
    </xdr:from>
    <xdr:ext cx="566420" cy="2910417"/>
    <xdr:sp macro="" textlink="">
      <xdr:nvSpPr>
        <xdr:cNvPr id="90" name="Text Box 1">
          <a:extLst>
            <a:ext uri="{FF2B5EF4-FFF2-40B4-BE49-F238E27FC236}">
              <a16:creationId xmlns:a16="http://schemas.microsoft.com/office/drawing/2014/main" id="{D90707CC-8C10-4055-B33B-376C803FE07F}"/>
            </a:ext>
          </a:extLst>
        </xdr:cNvPr>
        <xdr:cNvSpPr txBox="1">
          <a:spLocks noChangeArrowheads="1"/>
        </xdr:cNvSpPr>
      </xdr:nvSpPr>
      <xdr:spPr>
        <a:xfrm>
          <a:off x="1154430" y="3457575"/>
          <a:ext cx="56642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449580</xdr:colOff>
      <xdr:row>10</xdr:row>
      <xdr:rowOff>0</xdr:rowOff>
    </xdr:from>
    <xdr:ext cx="566420" cy="2910417"/>
    <xdr:sp macro="" textlink="">
      <xdr:nvSpPr>
        <xdr:cNvPr id="91" name="Text Box 1">
          <a:extLst>
            <a:ext uri="{FF2B5EF4-FFF2-40B4-BE49-F238E27FC236}">
              <a16:creationId xmlns:a16="http://schemas.microsoft.com/office/drawing/2014/main" id="{9BA4A173-D7CE-457A-A16A-C70FFFA1B4F2}"/>
            </a:ext>
          </a:extLst>
        </xdr:cNvPr>
        <xdr:cNvSpPr txBox="1">
          <a:spLocks noChangeArrowheads="1"/>
        </xdr:cNvSpPr>
      </xdr:nvSpPr>
      <xdr:spPr>
        <a:xfrm>
          <a:off x="1154430" y="3457575"/>
          <a:ext cx="56642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449580</xdr:colOff>
      <xdr:row>10</xdr:row>
      <xdr:rowOff>0</xdr:rowOff>
    </xdr:from>
    <xdr:ext cx="566420" cy="2910417"/>
    <xdr:sp macro="" textlink="">
      <xdr:nvSpPr>
        <xdr:cNvPr id="92" name="Text Box 1">
          <a:extLst>
            <a:ext uri="{FF2B5EF4-FFF2-40B4-BE49-F238E27FC236}">
              <a16:creationId xmlns:a16="http://schemas.microsoft.com/office/drawing/2014/main" id="{9829E244-DCE3-4A22-804C-222CAE97D67D}"/>
            </a:ext>
          </a:extLst>
        </xdr:cNvPr>
        <xdr:cNvSpPr txBox="1">
          <a:spLocks noChangeArrowheads="1"/>
        </xdr:cNvSpPr>
      </xdr:nvSpPr>
      <xdr:spPr>
        <a:xfrm>
          <a:off x="1154430" y="3457575"/>
          <a:ext cx="566420" cy="2910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312;&#45909;&#54872;\C\LSH\WASTE\&#44204;&#51201;\100&#51060;&#4934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45236;&#50669;&#47784;&#51020;\1&#52264;&#45236;&#5066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ALES\98%20Sales\98-1086\Calcs%20&amp;%20Costing\98-1086%20calcs%20Demi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ALES\98%20Sales\98-1026\Calcs%20&amp;%20Costing\98-1026%20calc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in211979\Local%20Settings\Temporary%20Internet%20Files\OLKA\Order%20Monitoring_Kapatgud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Laugfs\Tenders\2016.Aprail\Air%20port%20tender\DOCUME~1\52246\LOCALS~1\Temp\&#27888;&#22283;&#20272;&#20729;&#22522;&#28310;&#27284;-01(2003&#2418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Laugfs\Tenders\2016.Aprail\Air%20port%20tender\DOCUME~1\52246\LOCALS~1\Temp\&#27888;&#22283;&#20272;&#20729;&#22522;&#28310;&#27284;-01(2003&#2418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janaki\projects%202018\peoples%20bank\cekap%20jati\CEKAP%20JATI\CEKAP%20JATI\NILAI\budget%20Nilai\N9%20-%20BQ%20EW1-w&amp;f%20budg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Laugfs\Tenders\2016.Aprail\Air%20port%20tender\T1220\COSTOS\WIPCOM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Laugfs\Tenders\2016.Aprail\Air%20port%20tender\T1220\COSTOS\WIPCOM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51221;&#54872;\&#46020;&#44553;\2&#52264;&#48516;\1&#52264;&#48320;&#44221;\&#49688;&#47049;&#49328;&#5263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DOCUME~1\GJ34FF~1.HA\LOCALS~1\Temp\&#44204;%20%20%20%20&#51201;\&#54869;&#50557;&#49436;.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hor\precint%2016\0058-JPN-SG.BESI\OB\OBRAT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ocuments%20and%20Settings\Dell\Local%20Settings\Temporary%20Internet%20Files\Content.Outlook\PJ9144HS\Takeoff-sri%20lank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OCUME~1\GJ34FF~1.HA\LOCALS~1\Temp\&#50629;&#47924;&#52404;&#5335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constant\LATEST%20CONSTAN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VM%20Engineering\TENDER\ENSTEK\ENSTEK%2007-09(LQ-0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pcn-1\D\roshan%20kula\ST%20Deverajan\Museum\eng%20est\construction%20of%20Uva%20wellassa%20buiilding%20block%20C%20building.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im\&#44277;&#50976;%20&#47928;&#49436;\&#44264;\&#49892;&#54665;&#50696;&#49328;\&#44608;&#44221;&#50857;\&#51088;&#44552;&#52397;&#44396;a\0108_ON%20HAN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Users\CQS\Desktop\Rangana\VFORM\Union%20Bank\BOQ%20-%20Yogurt.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HINA\PROJECT\CONTROL\CST_ST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Isu\Design%20Advocacy\Common%20Center\Documents%20and%20Settings\Saumya\Desktop\Kelaniya%20University%20Hostels%20Project\Kelaniya%20University%20Project\ukslboyhostel\BOM%20-%20Schoo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Rate%20ana-ALL-063-03-1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gineering\c\Rajeev%20(off%20doc)\Current%20work\Small%20Town-Pa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51\tendernizam\Documents%20and%20Settings\nizam_m\Desktop\TenderNizam\La%20Mivoie_Electrical\Offer%20Busbar%20Version1_Schneid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SA\Bulathsinghe-BSR\Copy%20of%20UNIT%2021-11-2003(edit%202004-12-8)\Copy%20of%20Item-ABC.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Work\PROJECTS\1385%20-%20TAPROBANA%20BALAPITIYA\DOC\Tender\TENDER%20DOCUMENT\TENDER%20BOQ-%20Balapitiya%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pc-sc-07\C%20&amp;%20QS%20Backups\Anjana\Projects%20others\JMO%20C%20Colombo-water%20sump\EE%20JMO\NEW\SA\Bulathsinghe-BSR\Copy%20of%20UNIT%2021-11-2003(edit%202004-12-8)\Copy%20of%20Item-ABC.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m40\F\Documents%20and%20Settings\006686\Application%20Data\Microsoft\Excel\SA\Bulathsinghe-BSR\Copy%20of%20UNIT%2021-11-2003(edit%202004-12-8)\Copy%20of%20Item-AB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Weerakoon\Sarath%20Fernando%20Projects\HAPUTALE\BOQ%20Haputal%20Urban%20Council%20Email%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gineering\c\Rajeev%20(off%20doc)\Current%20work\ortho\ratean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kr\AFPS\Commercials\AFPs\D327\D327-afp%20blan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zizi\d\My%20Documents1\KEM%20WARDIEBURN\PDA%201(a)version%2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Cencus%20&amp;%20Statistic\Building\BOQ-CEns\WB%20meeting%20revision-7-10-2010\06-08-2010\Sameera\Work\Tangalle%20Hospital\Tangalle%20-%20Maternaty%20Ward%20Complex%20WS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KYNET-0KJIAA5F\SharedDocs\rajeev%20from%20engg%2025\work%20125\job\current%20work\Noh%20274\bill\RB11\nurse%20qua\slabreba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WORK\RATEANA\BUTW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inserver-pc\Data%20backup\MEP%20DOCUMENTS\LUXURY%20VILLAS%20AT%20MASKELIYA%20-SRILANKA\WORKING\PLUMBING\BOQ_Plumbing%20and%20fire%20fighting_Maskeliya%20Srilank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inserver-pc\MEP%20DOCUMENTS\JW%20MARRIOTT%20MALDIVES\HVAC\BOQ\HVAC_BOQ_JW%20MARRIOTT%20MALDIVE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Small%20Town-Pars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WORK\RATEANA\ROADRA~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cekap%20jati\CEKAP%20JATI\CEKAP%20JATI\NILAI\budget%20Nilai\BUDGET%20SUMMARY%20POUNDAG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211067D\SuStructure%20Conc%20Take%20of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eptune\eme_tenders\Users\prashaant_s\Documents\Projects\Movenpick\Load%20Calculation.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hor\precint%2016\WINDOWS\TEMP\tenderT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J:\Users\CQS\AppData\Local\Microsoft\Windows\Temporary%20Internet%20Files\Content.Outlook\LR22JOXC\d\2013-2014\slave%20island\852-SI-BIDDING%20DOC-PILING\PILING-boq\Slave%20Island%20BOQ%20%2002%2006%2014.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cekap%20jati\CEKAP%20JATI\CEKAP%20JATI\NILAI\budget%20Nilai\BUDGET%20SUMMARY%20POUNDAGE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J:\cekap%20jati\CEKAP%20JATI\CEKAP%20JATI\NILAI\budget%20Nilai\CJSB\block%20Q.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J:\janaki\projects%202018\peoples%20bank\cekap%20jati\CEKAP%20JATI\CEKAP%20JATI\NILAI\budget%20Nilai\CJSB\block%20Q.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Raini\c\WINDOWS\Desktop\Zaki\B38\Final%20claim\Buildings\PROJECT\237ITM\MAIN\PAYMENT\WD-1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J:\Users\CQS\Desktop\Users\User\Downloads\Weerakoon\Maldives%20-%20Semi%20Water%20Banglow\Semi%20W%20Banglow-BoQ.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bag\tenders_iv\SGUPTA\ENQUIRY\East_Zone\RANCHI\Ranchi\2007_Ranchi\2007_Contractors_Ranchi\546_EAF%20IISCO%20Burnpur.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Rangana\VFORM\Union%20Bank\BOQ%20-%20Yogurt.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sers\Dell\Downloads\Sameera\Work\Tangalle%20Hospital\Tangalle%20-%20Maternaty%20Ward%20Complex%20W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aul\SharedDocs\Documents%20and%20Settings\Administrator\Local%20Settings\Temporary%20Internet%20Files\OLK128\TENAGA%20Sub0Stations%20800605%20Ed3%20BOQ%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DESKTOP\yogesh%20TENDER\yogesh\FIRM\TENDER%20STAGE\others\Bharati%20DB%20Power\After%20order\Actual\DB%20POWER%20CW%2003.03.1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Users\Tharindu\Desktop\Tender%20BOQ%20-%20Ramanayake%20Mawatha%20-%2031.7.2018%20SEGGREGATED.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rqs-pc2\arqs%20network\Laugfs\Tenders\2016.Aprail\Air%20port%20tender\T1220\COSTOS\WIPCOM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127%20Ramanayake%20Mawatha\Tender%20BOQ%20-%20Ramanayake%20Mawatha%20-%2027.8.2018%20-%20Pricing.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9888;&#44508;&#50577;\C\PROJECT\DAEGU\LSH\&#51060;&#48152;&#49457;&#45824;&#4870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J:\LJK-LAST\ILWIDAG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Bijoe\c\WIN95\SAMTEL\AM-SAMTEL-INS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ngineering\c\My%20Documents\Robin\Sipradi\Running%20Bills\A-First%20Bills~1\Civil3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J:\SA\Bulathsinghe-BSR\BSR-2005\Item%20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bina\tender\Rate%20ana\3_Rat%20ana_ALL_063-10-1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rqs-pc2\arqs%20network\Laugfs\Tenders\2016.Aprail\Air%20port%20tender\DOCUME~1\52246\LOCALS~1\Temp\&#27888;&#22283;&#20272;&#20729;&#22522;&#28310;&#27284;-01(2003&#2418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BSR-2005\Item%20i.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A2C41C9\Item%20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Raini\c\WINDOWS\Desktop\Zaki\B38\Final%20claim\Buildings\PROJECT\310UIA\PAYMENT\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Isu\Design%20Advocacy\Common%20Center\Access\Projects\UK\BOM%20-%20Uswetakeiyawa.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ccess\Projects\UK\BOM%20-%20Uswetakeiyaw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NANC%20work\Tender\FY%202066-67\2067-4-31_KUKL_Sharma%20&amp;%20NANC\2066-8-9_Teaching%20hospital,%20Maharajgunj\4_Rat%20ana_ALL_064-04-0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SALES\1999%20Sales\99-1272%20Lake%20Road\AppTool%20CalcsRev1%2012%20hr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Copy%20of%20UNIT%2021-11-2003(edit%202004-12-8)\Copy%20of%20Item-ABC.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QUATECH_5\VOL3\SALES\98%20Sales\98-1026\Calcs%20&amp;%20Costing\98-1026%20calc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J:\&#48169;&#52840;&#48320;&#44221;\&#46020;&#47196;&#44277;&#49324;\&#52265;&#51456;&#44277;&#44228;\95&#51456;&#4427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Documents%20and%20Settings\Saumya\Desktop\Kelaniya%20University%20Hostels%20Project\Kelaniya%20University%20Project\ukslboyhostel\BOM%20-%20Schoo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LOTUS\9605P\BB_C-BD\OUT\YE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Users\CQS\Desktop\Documents%20and%20Settings\Nuwan12\Desktop\Mr.%20Godfrey\Tender\Evaluation\Negotiate%20N&amp;A\N&amp;A%20new%20blank.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J:\My%20Documents\PSS\kqs832-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J:\Hali%20ela%20-%20Revision\PROJECTS%20ON%20kanthi\Benedic\B.O.Q\PROJECTs\projects%20kanthi\Personal\UVA%20BSR%202009%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inserver-pc\MEP%20DOCUMENTS\127%20OFFICE%20AT,%20WAD%20RAMANAYAKE%20MW\WORKING\HVAC\BOQ\15-01-2018_HVAC_BOQ_127%20OFFICE_R0.Tend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J:\PROJECTS%20ON%20kanthi\Benedic\B.O.Q\PROJECTs\projects%20kanthi\Personal\UVA%20BSR%202009%2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Access\Projects\UK\BOM%20-%20Uswetakeiyawa%20for%20submission.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Isu\Design%20Advocacy\Common%20Center\Access\Projects\UK\BOM%20-%20Uswetakeiyawa%20for%20submission.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C&amp;QS%20Backup\1.%20QS%20General\1.%20Price%20Data\4.%20BSR\4.%20BSR%202015\BSR%20-2015.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C&amp;QS%20Backup/1.%20QS%20General/1.%20Price%20Data/4.%20BSR/4.%20BSR%202015/BSR%20-2015.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C&amp;QS%20Backup\1.%20QS%20General\1.%20Price%20Data\4.%20BSR\4.%20BSR%202015\BSR%20-2015.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J:\Users\User\Downloads\Weerakoon\Maldives%20-%20Semi%20Water%20Banglow\Semi%20W%20Banglow-BoQ.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J:\&#44204;&#51201;\&#51312;&#54788;&#52384;\&#51088;&#51064;-&#51652;&#47049;\SG.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cc-pc\users\CCC\INDIKA\Pre%20contract\MMGS\Graphitec\Evaluation%20Graphitec\AJITH\FORMATS\SuStructure%20Conc%20Take%20off.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QUATECH_5\VOL3\SALES\98%20Sales\98-1086\Calcs%20&amp;%20Costing\98-1086%20calcs%20Demi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J:\SA\Bulathsinghe-BSR\BSR-2005\PRICE-LIST-2005\P-18-12-2k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Isu\Design%20Advocacy\Common%20Center\Cencus%20&amp;%20Statistic\Building\BOQ-CEns\WB%20meeting%20revision-7-10-2010\06-08-2010\Sameera\Work\Tangalle%20Hospital\Tangalle%20-%20Maternaty%20Ward%20Complex%20WSD.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Birendra\d\WORK\RATEANA\POKHAR~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pc-sc-07\C%20&amp;%20QS%20Backups\Anjana\Projects%20others\JMO%20C%20Colombo-water%20sump\EE%20JMO\NEW\SA\Bulathsinghe-BSR\BSR-2005\PRICE-LIST-2005\P-18-12-2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nm40\F\Documents%20and%20Settings\006686\Application%20Data\Microsoft\Excel\SA\Bulathsinghe-BSR\BSR-2005\PRICE-LIST-2005\P-18-12-2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BSR-2005\PRICE-LIST-2005\P-18-12-2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G:\Anjana\Projects%20others\JMO%20C%20Colombo-water%20sump\EE%20JMO\NEW\SA\Bulathsinghe-BSR\Copy%20of%20UNIT%2021-04-2003\Item-ABC.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3B4242D\Item-AB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246E688D\Ite"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BEB3A05\Item-DEF.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abina\e\NANC%20work\Tender\Building\FY%20063-64\Prakash%20&amp;%20Raju%20Complex,%20Kupondole-single\NANC%20work\Sabina\Tender\Rate%20ana\building,%20undp\rana,%20civil.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Isuru's%20Documents\Projects\Quoted%20Projects\Chaaya%20Bay%20Hotel\BOQ\Working%20BOQ_Chaaya%20Bey%20Hotel%20Beruwala%20(Reduze%20Chiller%20Pric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R-A.SLIDING.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DAMAYANTHI1\On%20going%20Projects\EN%20Projects\NE%20EW%20009\Rate%20Analysis\Rate%20Analysis%20-%20NE%20EW%20009,%20010.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DAMAYANTHI1\On%20going%20Projects\EN%20Projects\NE%20EW%20009\Rate%20Analysis\Rate%20Analysis%20-%20NE%20EW%20009,%20010.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I:\user\lim\attach\BQ%20ADI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J:\Documents%20and%20Settings\Nuwan12\Desktop\Mr.%20Godfrey\Tender\Evaluation\Negotiate%20N&amp;A\N&amp;A%20new%20blank.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J:\Rangana\VFORM\Union%20Bank\BOQ%20-%20Yogurt.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J:\LJK-EX~1\&#51312;&#4422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J:\LJK-EX~1\&#54644;&#44400;AP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J:\LJK-SI\1&#44277;&#4439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J:\LJK-EX~1\&#48152;&#50900;&#51312;&#4422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Lim\&#44277;&#50976;%20&#47928;&#49436;\&#44264;\&#44288;&#47196;&#44277;&#49324;\&#48516;&#48176;&#44288;%202&#52264;\&#48516;&#48176;&#44288;&#49328;&#5122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J:\LJK-EX\&#53664;&#47785;&#51068;&#5094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J:\DOCUME~1\GJ34FF~1.HA\LOCALS~1\Temp\&#44480;&#47000;(&#51204;&#4459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54728;&#50689;&#48124;\C\&#52380;&#47532;&#50504;\Chol2000\DOWN\&#54364;&#51456;-&#51068;&#50948;&#45824;&#44032;(&#48176;&#4428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J:\windows\TEMP\&#50808;&#51452;&#44277;&#49324;&#45236;&#50669;(&#53664;&#44277;.&#54028;&#5106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gsmail2.gsconst.co.kr/Documents%20and%20Settings/&#50724;%20&#44305;&#50896;/My%20Documents/My%20Documents/SKKIM/Work1999/SKC%20CDP/My%20Documents/CIVIL/&#53664;&#47785;&#44204;&#51201;/#2CDU&#49892;&#5466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51060;&#48120;&#54693;\C\WINDOWS\&#48148;&#53461;%20&#54868;&#47732;\&#50504;&#51473;&#54217;&#53469;4\&#54620;&#50577;&#51068;&#4815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J:\LJK-LAST\TOWER\&#48169;&#505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J:\MYDOCU~1\A-&#49345;&#50857;\C000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J:\My%20Documents\&#50504;&#46041;&#50864;&#54924;\03-&#44277;&#49324;&#54788;&#54889;\2001&#45380;&#44277;&#49324;&#54788;&#54889;\&#52292;&#44600;&#49688;\&#49688;&#47049;&#49328;&#52636;\&#50516;&#44144;%20&#46263;&#52292;&#50880;&#44277;&#51228;.xls"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48512;&#45824;tu"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ARCH\&#49444;&#48708;.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KSJ\HW\&#44592;&#49457;&#45236;&#5066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J:\windows\TEMP\NC1A506FF.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J:\LJK-LAST\OBJECT\OBJECT.XLW"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44277;&#47924;\&#51456;&#44277;&#49436;&#47448;\&#45824;&#45236;\NAKCHAL\SHINME.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f8.mail.yahoo.com\ym\us\ShowLetter\&#51312;&#44221;\&#51312;&#44221;&#45236;&#5066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DOCUME~1\GJ34FF~1.HA\LOCALS~1\Temp\&#44204;%20%20%20%20&#51201;\&#51204;&#51452;&#44428;9910\&#51204;&#51452;&#44305;&#50669;991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48149;&#51652;&#49437;\C\MSOffice\Excel\9706F\IL-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im\&#44277;&#50976;%20&#47928;&#49436;\&#44264;\&#49892;&#54665;&#50696;&#49328;\&#51333;&#44148;\Galle%20Water%20Supply%20Project\&#44277;&#47924;\&#49892;&#54665;&#50696;&#49328;&#44288;&#47144;\&#50629;&#47924;&#49436;&#47448;(&#51648;&#54788;&#54840;)\&#51652;&#54665;&#44277;&#49324;\&#44536;&#47353;&#44277;&#49324;\&#44221;&#49328;\SU-2&#51648;&#51473;&#54868;\ACE\MAIL\tmp\&#45824;&#44221;&#54868;&#54617;\&#44277;&#49324;\&#54788;&#51109;&#49444;&#47749;&#4943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J:\MJU\EX\&#48169;&#52840;&#48320;&#44221;\&#46020;&#47196;&#44277;&#49324;\&#52265;&#51456;&#44277;&#44228;\95&#51456;&#44277;.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LJK-EX~1\&#49345;&#5062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J:\EXPORT\&#54644;&#44400;2AP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46020;&#51116;&#49440;\DO\DO\&#51312;&#45804;&#52397;\&#44148;&#49444;&#48512;\&#47928;&#45236;&#54889;&#49328;.97.12.11\&#53804;&#52272;\&#51200;&#44032;\&#51200;&#44032;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J:\LJK-LAST\&#49885;&#51116;&#51064;&#48512;"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44608;&#44221;&#50857;\97BUDGET\&#52509;&#44288;&#47532;&#4870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54392;&#47480;&#54616;&#45720;\C\&#46020;&#44553;&#45236;&#50669;\&#48169;&#51116;&#48516;&#49437;.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J:\LJK-LAST\4CH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montly%20report\6Jun\M_rpt%206-2.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J:\My%20Documents\&#50504;&#46041;&#50864;&#54924;\03-&#44277;&#49324;&#54788;&#54889;\2001&#45380;&#44277;&#49324;&#54788;&#54889;\DOGONG\&#51068;&#48152;\DOGONG\BJH\GISUNG\&#44221;&#48512;H-WA\&#45236;&#50669;&#47448;\BOOK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IM\SharedDocs\My%20Documents\Galle\contract\construction\transmission\&#51221;&#49457;&#54872;\&#44264;\&#49892;&#54665;&#50696;&#49328;\&#44204;&#51201;&#50629;&#52404;&#54788;&#548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J:\A1\97&#50696;&#49328;\&#52509;&#49324;&#5062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MJU\EX\&#48320;&#44221;&#44277;&#49324;.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J:\&#44608;&#46041;&#48373;\&#44608;&#46041;&#48373;\My%20Documents\&#50640;&#53076;&#49436;&#48708;&#49828;\&#44608;&#46041;&#48373;\&#44608;&#46041;&#48373;\My%20Documents\&#50640;&#53076;&#49436;&#48708;&#49828;\&#44608;&#46041;&#48373;\&#44608;&#46041;&#48373;\My%20Documents\&#50640;&#53076;&#49436;&#48708;&#49828;\&#49892;&#54665;(&#48176;&#44288;)\&#49892;&#54665;\&#44148;&#52629;&#51204;&#44592;.&#51088;&#5345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49888;&#44508;&#50577;\C\PROJECT\SHIN\&#49888;&#54788;TU.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J:\KIM\TR-R222.XLW"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J:\Work%20Undertaken\BOQ\PIPE%20WORK\Bakkiella%20Water%20Supply%20Scheme\Final\Bakki%20-%20Qty.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J:\LJK-LAST\1GONGGU.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J:\janaki\projects%202018\Eastern%20university-Faculty%20of%20health%20care%20science\submission%204.6.2018\Batticaloa%20BOQ%20R3%20submission%204.6.2018\Unpriced%20BOQ%20-%20Part%20III_C_R0.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J:\Pamoda\CCMPL%20projects\CCM-17-03-SRE-EF\1.Pre%20Contract\2.Civil%20works\TENDER\BOQ\BOQ_PLUMBING%20(Recover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사가추"/>
      <sheetName val="공사비입력1"/>
      <sheetName val="투안점수"/>
      <sheetName val="자재및인력 (투안)"/>
      <sheetName val="예가표"/>
      <sheetName val="신표지1"/>
      <sheetName val="A"/>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000"/>
      <sheetName val="제출내역 (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JOB COSTING SHEET EL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BQ_Utl_Off"/>
      <sheetName val="집계표 (25,26ဩ"/>
      <sheetName val="inter"/>
      <sheetName val="Sheet1"/>
      <sheetName val="영업3"/>
      <sheetName val="수입"/>
      <sheetName val="BQMPALOC"/>
      <sheetName val="공문"/>
      <sheetName val="금액내역서"/>
      <sheetName val="Form 0"/>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 val="JOB COSTING SHEET HV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 val="Room Type"/>
      <sheetName val="Basement2 D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rice Calculation"/>
      <sheetName val="Rates"/>
      <sheetName val="Costcal"/>
      <sheetName val="Price Summary"/>
      <sheetName val="Civil&amp;Structure Estimate"/>
      <sheetName val="CRP"/>
      <sheetName val="Total BOQ"/>
      <sheetName val="Tray &amp; Steel"/>
      <sheetName val="Clamps &amp; Connectors"/>
      <sheetName val="SLD03_Cond&amp;Earthwire estimate"/>
      <sheetName val="TUB. BUS"/>
      <sheetName val="Plumbing "/>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BASE"/>
      <sheetName val="EX-RATE"/>
      <sheetName val="SCHEDULE"/>
      <sheetName val="SUM"/>
      <sheetName val="INDIR-LAB"/>
      <sheetName val="CONSTR-EQ"/>
      <sheetName val="DIR-LAB"/>
      <sheetName val="TEMP-FAC"/>
      <sheetName val="CASH"/>
      <sheetName val="POWER"/>
      <sheetName val="WATER"/>
      <sheetName val="PRECOM"/>
      <sheetName val="ENG"/>
      <sheetName val="BRE"/>
      <sheetName val="COPY"/>
      <sheetName val="DATA BOOK"/>
      <sheetName val="TRAVEL-EXP"/>
      <sheetName val="TRAVEL-EXP (TAIPEI)"/>
      <sheetName val="TRANSFER"/>
      <sheetName val="PA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BASE"/>
      <sheetName val="EX-RATE"/>
      <sheetName val="SCHEDULE"/>
      <sheetName val="SUM"/>
      <sheetName val="INDIR-LAB"/>
      <sheetName val="CONSTR-EQ"/>
      <sheetName val="DIR-LAB"/>
      <sheetName val="TEMP-FAC"/>
      <sheetName val="CASH"/>
      <sheetName val="POWER"/>
      <sheetName val="WATER"/>
      <sheetName val="PRECOM"/>
      <sheetName val="ENG"/>
      <sheetName val="BRE"/>
      <sheetName val="COPY"/>
      <sheetName val="DATA BOOK"/>
      <sheetName val="TRAVEL-EXP"/>
      <sheetName val="TRAVEL-EXP (TAIPEI)"/>
      <sheetName val="TRANSFER"/>
      <sheetName val="PA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00001"/>
      <sheetName val="Sheet1"/>
      <sheetName val="taking off sheet"/>
      <sheetName val="RATE (2)"/>
      <sheetName val="D2"/>
      <sheetName val="summary"/>
      <sheetName val="PILING"/>
      <sheetName val="substruc"/>
      <sheetName val="frame"/>
      <sheetName val="uppflr"/>
      <sheetName val="roof"/>
      <sheetName val="e6"/>
      <sheetName val="extwall"/>
      <sheetName val="wind Extdoor"/>
      <sheetName val="intwall"/>
      <sheetName val="intdoor"/>
      <sheetName val="ironmongery"/>
      <sheetName val="intflrfin"/>
      <sheetName val="intwallfin"/>
      <sheetName val="intceilfin"/>
      <sheetName val="stairFIN"/>
      <sheetName val="extfin"/>
      <sheetName val="sanitary"/>
      <sheetName val="e17"/>
      <sheetName val="e19"/>
      <sheetName val="FitOutConfCentre"/>
      <sheetName val="MATERIAL"/>
      <sheetName val="Plumbing "/>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FWBS 9000"/>
      <sheetName val="A000"/>
      <sheetName val="FWBS A000"/>
      <sheetName val="B000"/>
      <sheetName val="FWBS B000"/>
      <sheetName val="Z000"/>
      <sheetName val="FWBS Z000"/>
      <sheetName val="W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M"/>
      <sheetName val="DRUM"/>
      <sheetName val="표지"/>
      <sheetName val="BQMPALOC"/>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집계"/>
      <sheetName val="예가표"/>
      <sheetName val="taking off sheet"/>
      <sheetName val="MATERIAL"/>
      <sheetName val="intwallfin"/>
      <sheetName val="RATE (2)"/>
      <sheetName val="JOB COSTING SHEET ELEC"/>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관리계획서"/>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토목"/>
      <sheetName val="연결임시"/>
      <sheetName val="수목일위"/>
      <sheetName val="식재"/>
      <sheetName val="유지관리"/>
      <sheetName val="기계(소방기계)"/>
      <sheetName val="기계(기계설비)"/>
      <sheetName val="건축(부대)"/>
      <sheetName val="#REF"/>
      <sheetName val="시설물"/>
      <sheetName val="투안점수"/>
      <sheetName val="복갑"/>
      <sheetName val="원가"/>
      <sheetName val="철콘"/>
      <sheetName val="일위대가"/>
      <sheetName val="단가결정"/>
      <sheetName val="원가서"/>
      <sheetName val="적점"/>
      <sheetName val="건축(경비실)"/>
      <sheetName val="견적내역"/>
      <sheetName val="예가표"/>
      <sheetName val="가설공사"/>
      <sheetName val="교량전기"/>
      <sheetName val="수목데이타"/>
      <sheetName val="공비입력"/>
      <sheetName val="대비"/>
      <sheetName val="실행대비"/>
      <sheetName val="참고"/>
      <sheetName val="총괄-1"/>
      <sheetName val="내역"/>
      <sheetName val="설계가추정 (2)"/>
      <sheetName val="확약서"/>
      <sheetName val="Macro1"/>
      <sheetName val="중기조종사 단위단가"/>
      <sheetName val="기준액"/>
      <sheetName val="기계(소방전기)"/>
      <sheetName val="제6-2공구"/>
      <sheetName val="96노임기준"/>
      <sheetName val="노무비단가"/>
      <sheetName val="SG"/>
      <sheetName val="덕소내역"/>
      <sheetName val="관급총괄"/>
      <sheetName val="자재"/>
      <sheetName val="내역아"/>
      <sheetName val="4차원가계산서"/>
      <sheetName val="시설물일위"/>
      <sheetName val="식재출력용"/>
      <sheetName val="원가계산서"/>
      <sheetName val="토공"/>
      <sheetName val="자재및인력 (투안)"/>
      <sheetName val="건축(본관분)"/>
      <sheetName val="부대tu"/>
      <sheetName val="노임"/>
      <sheetName val="단가조사"/>
      <sheetName val="울타리"/>
      <sheetName val="토목내역"/>
      <sheetName val="식재인부"/>
      <sheetName val="산출내역서"/>
      <sheetName val="단가"/>
      <sheetName val="계수시트"/>
      <sheetName val="결재원가"/>
      <sheetName val="견적"/>
      <sheetName val="내역서"/>
      <sheetName val="신표지1"/>
      <sheetName val="현장경비"/>
      <sheetName val="부흥(실행)"/>
      <sheetName val="복을"/>
      <sheetName val="Sheet1"/>
      <sheetName val="taking off sheet"/>
      <sheetName val="MATERIAL"/>
      <sheetName val="intwallfin"/>
      <sheetName val="RATE (2)"/>
      <sheetName val="Material Pr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가표"/>
      <sheetName val="수암종건"/>
      <sheetName val="수암개발"/>
      <sheetName val="단성전력"/>
      <sheetName val="Sheet1"/>
      <sheetName val="Sheet2"/>
      <sheetName val="Sheet3"/>
      <sheetName val="공사비집계"/>
      <sheetName val="taking off sheet"/>
      <sheetName val="MATERIAL"/>
      <sheetName val="Material Prices"/>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iling"/>
      <sheetName val="sub structure"/>
      <sheetName val="superstructure"/>
      <sheetName val="surau"/>
      <sheetName val="tnb"/>
      <sheetName val="tangki"/>
      <sheetName val="sampah"/>
      <sheetName val="M&amp;E"/>
      <sheetName val="infra"/>
      <sheetName val="earth"/>
      <sheetName val="drainage"/>
      <sheetName val="sewerage"/>
      <sheetName val="water"/>
      <sheetName val="road"/>
      <sheetName val="pavement"/>
      <sheetName val="turfing"/>
      <sheetName val="takraw"/>
      <sheetName val="TOTAL SUMMARY"/>
      <sheetName val="예가표"/>
      <sheetName val="공사비집계"/>
    </sheetNames>
    <sheetDataSet>
      <sheetData sheetId="0">
        <row r="13">
          <cell r="J13">
            <v>106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MATERIAL"/>
      <sheetName val="CONSTANT"/>
      <sheetName val="budget"/>
      <sheetName val="BQ "/>
      <sheetName val="MAKE UP RATE"/>
      <sheetName val="MATERIAL LIST"/>
      <sheetName val="Summary Structural"/>
      <sheetName val="PC"/>
      <sheetName val="Reinf"/>
      <sheetName val="Sum"/>
      <sheetName val="Ground beam"/>
      <sheetName val="RB"/>
      <sheetName val="SLAB"/>
      <sheetName val="ROOF"/>
      <sheetName val="WALL"/>
      <sheetName val="FLR FINISHES"/>
      <sheetName val="GUARD HOUSE"/>
      <sheetName val="SITE OFF"/>
      <sheetName val="GEN ROOM"/>
      <sheetName val="REINF BB"/>
      <sheetName val="SUMMARY BB"/>
      <sheetName val="REINF 1ST FLOOR"/>
      <sheetName val="SUMMARY 1ST FLOOR"/>
      <sheetName val="REINF 1STB "/>
      <sheetName val="SUMMARY 1STB"/>
      <sheetName val="REINF RB "/>
      <sheetName val="SUMMARY RB"/>
      <sheetName val="GRD-2ND FLR"/>
      <sheetName val="DOOR&amp;WDW"/>
      <sheetName val="SANITARY"/>
      <sheetName val="Drainage"/>
      <sheetName val="WTR TANK PLINTH"/>
      <sheetName val="PUMP HOUSE"/>
      <sheetName val="GFA STRUCTURAL"/>
      <sheetName val="GFA ARCH"/>
      <sheetName val="Queries list"/>
      <sheetName val="DOOR&amp;WDW (ref)"/>
      <sheetName val="Querry list "/>
      <sheetName val="index"/>
      <sheetName val="예가표"/>
      <sheetName val="공사비집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
      <sheetName val="견적체크"/>
      <sheetName val="현설체크"/>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MATERIAL"/>
      <sheetName val="CONSTANT"/>
      <sheetName val="index"/>
      <sheetName val="예가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cost"/>
      <sheetName val="SANITARY&amp;COLD WATER"/>
      <sheetName val="taking off sheet"/>
      <sheetName val="CONSTANT"/>
      <sheetName val="const_overall"/>
      <sheetName val="fwk2"/>
      <sheetName val="fwk"/>
      <sheetName val="rate"/>
      <sheetName val="conversion"/>
      <sheetName val="FWK-CONC"/>
      <sheetName val="견적"/>
      <sheetName val="MATERIAL"/>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ITARY&amp;COLD WATER"/>
      <sheetName val="PRELIM"/>
      <sheetName val="bUDGET"/>
      <sheetName val="CONSTANT"/>
      <sheetName val="const_overall"/>
      <sheetName val="Project Constant"/>
      <sheetName val="fwk2"/>
      <sheetName val="fwk"/>
      <sheetName val="rate"/>
      <sheetName val="conversion"/>
      <sheetName val="FWK-CONC"/>
      <sheetName val="견적"/>
      <sheetName val="MATERI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sheetName val="Bill 01 - Preliminaries"/>
      <sheetName val="Sub Sum 1 "/>
      <sheetName val="Bill 03 - Civil Works"/>
      <sheetName val="Sub Sum 3"/>
      <sheetName val="Bill 04 - water supply tb "/>
      <sheetName val="Sub Sum 4"/>
      <sheetName val="Bill 05 - Electrical tb"/>
      <sheetName val="Sub Sum 5"/>
      <sheetName val="Bill 06 - Miscellaneous"/>
      <sheetName val="Sub Sum 6"/>
      <sheetName val="Main Summary"/>
      <sheetName val="Ragama"/>
      <sheetName val="Schedules"/>
      <sheetName val="Factors"/>
      <sheetName val="Cash2"/>
      <sheetName val="Z"/>
      <sheetName val="MOS"/>
      <sheetName val="GAE8'97"/>
      <sheetName val="B-2"/>
      <sheetName val="FitOutConfCentre"/>
      <sheetName val="基本ﾃﾞｰﾀ"/>
      <sheetName val="Raw Data"/>
      <sheetName val="tables"/>
      <sheetName val="ELE Summary"/>
      <sheetName val="DRUM"/>
      <sheetName val="Homagama Grounds-9.7.2013"/>
      <sheetName val="BOI - Katunayaka-9.8.2013"/>
      <sheetName val="BN 01"/>
      <sheetName val="Factor Sheet"/>
      <sheetName val="Price Sheet"/>
      <sheetName val="BQMPALOC"/>
      <sheetName val="ID Office-R1 - 23.8.2012"/>
      <sheetName val="Schnieder Price List-July 201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금시제(USD)"/>
      <sheetName val="기타손익"/>
      <sheetName val="선수금"/>
      <sheetName val="기성_수금"/>
      <sheetName val="현금잔액"/>
      <sheetName val="전도금"/>
      <sheetName val="SG"/>
      <sheetName val="CONSTANT"/>
      <sheetName val="fwk2"/>
      <sheetName val="견적"/>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2)"/>
      <sheetName val="fRONT"/>
      <sheetName val="B-1"/>
      <sheetName val="B-2"/>
      <sheetName val="B-3.1 EB"/>
      <sheetName val="3.1 Sum"/>
      <sheetName val="B-3.2 EB"/>
      <sheetName val="B-3.2 Sum"/>
      <sheetName val="B-4.1 NB"/>
      <sheetName val="B-4.1 Sum"/>
      <sheetName val="B-4.2 NB"/>
      <sheetName val="B-4.2 Sum"/>
      <sheetName val="5-PS"/>
      <sheetName val="Main summary"/>
      <sheetName val="floor area"/>
      <sheetName val="ratio"/>
      <sheetName val="Sheet1"/>
      <sheetName val="SG"/>
      <sheetName val="CONSTANT"/>
      <sheetName val="fwk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Process"/>
      <sheetName val="Set-up"/>
      <sheetName val="Macro1"/>
      <sheetName val="DGT"/>
      <sheetName val="MixBed"/>
      <sheetName val="Fillet size"/>
      <sheetName val="MH BUDGET JAN'98"/>
      <sheetName val="book1"/>
      <sheetName val="15THMONTH"/>
      <sheetName val="p_2"/>
      <sheetName val="MH CONSPTN"/>
      <sheetName val="BASE DATI"/>
      <sheetName val="#REF!"/>
      <sheetName val="Legal Risk Analysis"/>
      <sheetName val="B-3.2 EB"/>
      <sheetName val="SG"/>
      <sheetName val="CONSTAN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P-L"/>
      <sheetName val="BUDg"/>
      <sheetName val="예산"/>
      <sheetName val="FAS"/>
      <sheetName val="FCST"/>
      <sheetName val="M_H"/>
      <sheetName val="F_MONY"/>
      <sheetName val="환보고"/>
      <sheetName val="환자료"/>
      <sheetName val="inter"/>
      <sheetName val="노무비(MM)"/>
      <sheetName val="노무비(비용)"/>
      <sheetName val="공사비"/>
      <sheetName val="Sheet6"/>
      <sheetName val="Sheet7"/>
      <sheetName val="Sheet8"/>
      <sheetName val="Sheet9"/>
      <sheetName val="Sheet10"/>
      <sheetName val="Sheet11"/>
      <sheetName val="Sheet12"/>
      <sheetName val="Sheet13"/>
      <sheetName val="Sheet14"/>
      <sheetName val="Sheet15"/>
      <sheetName val="Sheet16"/>
      <sheetName val="Module1"/>
      <sheetName val="Module2"/>
      <sheetName val="Module3"/>
      <sheetName val="COA-17"/>
      <sheetName val="C-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sheetName val="const mat"/>
      <sheetName val="Summary "/>
      <sheetName val="found work"/>
      <sheetName val="brick worl"/>
      <sheetName val="Stone mas"/>
      <sheetName val="concret"/>
      <sheetName val="Formwork"/>
      <sheetName val="flooring"/>
      <sheetName val="plaster"/>
      <sheetName val="roofing"/>
      <sheetName val="door &amp; win"/>
      <sheetName val="paint"/>
      <sheetName val="Humepipe"/>
      <sheetName val="misc"/>
      <sheetName val="roadwork"/>
      <sheetName val="others"/>
      <sheetName val="OHCHR-Pokhara"/>
      <sheetName val="BR"/>
      <sheetName val="pt-cw"/>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
      <sheetName val="Rate Analysis"/>
      <sheetName val="Summary"/>
      <sheetName val="Rates"/>
      <sheetName val="Sheet1"/>
      <sheetName val="Drainage"/>
      <sheetName val="Toilets"/>
      <sheetName val="Pipeline for Quotation"/>
      <sheetName val="HDPE Pipe for Quotation"/>
      <sheetName val="Sheet2"/>
      <sheetName val="pt-cw"/>
      <sheetName val="A"/>
      <sheetName val="B-3.2 E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YLEAF"/>
      <sheetName val="Conditions"/>
      <sheetName val="Deviations"/>
      <sheetName val="DWG TOTAL"/>
      <sheetName val="TOTAL"/>
      <sheetName val="A"/>
      <sheetName val="B"/>
      <sheetName val="C"/>
      <sheetName val="D"/>
      <sheetName val="E"/>
      <sheetName val="KSA630"/>
      <sheetName val="KSA100"/>
      <sheetName val="KSA160"/>
      <sheetName val="KSA250"/>
      <sheetName val="KSA"/>
      <sheetName val="KSA_Rising"/>
      <sheetName val="Sheet1"/>
      <sheetName val="Factors"/>
      <sheetName val="14"/>
      <sheetName val="3"/>
      <sheetName val="40"/>
      <sheetName val="B-3.2 EB"/>
      <sheetName val="pt-cw"/>
      <sheetName val="SG"/>
      <sheetName val="예가표"/>
      <sheetName val="Land Dev't. Ph-1"/>
      <sheetName val="bi-mnthly rep Villa"/>
      <sheetName val="Bill.10"/>
      <sheetName val="Schedules"/>
      <sheetName val="대비표"/>
      <sheetName val="Valible One BOQ"/>
      <sheetName val="BOM"/>
      <sheetName val="Cash Flow Worksheet"/>
      <sheetName val="LS Price List"/>
      <sheetName val="Factor Sheet"/>
      <sheetName val="Bill 3 - Site Works"/>
      <sheetName val="Cost Factor Sheet"/>
      <sheetName val="Sheet5"/>
      <sheetName val="Homagama Grounds-9.7.2013"/>
      <sheetName val="BOI - Katunayaka-9.8.2013"/>
      <sheetName val="Legend"/>
      <sheetName val="Admin"/>
      <sheetName val="MDB-25.8.2014"/>
      <sheetName val="INPUT - Recommended Schedules"/>
      <sheetName val="ragama"/>
      <sheetName val="CCTV_EST1"/>
      <sheetName val="Material Prices"/>
      <sheetName val="OLD PRICES"/>
      <sheetName val="Seachells-Pools-25.2.2014"/>
      <sheetName val="BOQ ACMV-MU"/>
      <sheetName val="BOQ Com"/>
      <sheetName val="upa"/>
      <sheetName val="JOB COSTING SHEET HVAC"/>
      <sheetName val="Enclo.compar.EMP-RND"/>
      <sheetName val="Cost_Log"/>
      <sheetName val="Est_Report"/>
      <sheetName val="FilePath"/>
      <sheetName val="LPO"/>
      <sheetName val="MTO"/>
      <sheetName val="Phases"/>
      <sheetName val="Material Cost"/>
      <sheetName val="Required_Sections"/>
      <sheetName val="Shapes"/>
      <sheetName val="Table_Template"/>
      <sheetName val="Cover"/>
      <sheetName val="Factor"/>
      <sheetName val="Bill 04 - water supply tb "/>
      <sheetName val="Section 2-SCHEDULE OF DAYWORK"/>
      <sheetName val="Manpower"/>
      <sheetName val="BN 01"/>
      <sheetName val="B-2"/>
      <sheetName val="SCHEDULE"/>
      <sheetName val="Keels-6.2.2014"/>
      <sheetName val="FlowHmgma Grds-9.7.2013-details"/>
      <sheetName val=" Factor  "/>
      <sheetName val="Histry Price"/>
      <sheetName val="Bar Schedule"/>
      <sheetName val="3.Labour"/>
      <sheetName val="General"/>
      <sheetName val="1.Material"/>
      <sheetName val="MMI"/>
      <sheetName val="2.Machinery"/>
      <sheetName val="Rates"/>
      <sheetName val="QTY Pipe Laying"/>
      <sheetName val="S3 Architectural"/>
      <sheetName val="4"/>
      <sheetName val="banilad"/>
      <sheetName val="Mactan"/>
      <sheetName val="Mandaue"/>
      <sheetName val="Civil Boq"/>
      <sheetName val="基本ﾃﾞｰﾀ"/>
      <sheetName val="fwk2"/>
      <sheetName val="CONSTANT"/>
      <sheetName val="BQMPALOC"/>
      <sheetName val="BHANDUP"/>
      <sheetName val="MCB"/>
      <sheetName val="Load Sch, Cable Sel &amp; Qty"/>
      <sheetName val="BILL 4 NEW multi"/>
      <sheetName val="PLUMBING WORK ADDITIONS"/>
      <sheetName val="B-3"/>
      <sheetName val="HyperionEnt"/>
      <sheetName val="Bill 5 - Carpark"/>
      <sheetName val="Summary"/>
      <sheetName val="Rate analysis 1"/>
      <sheetName val="Sheet2"/>
      <sheetName val="Exchange Rates(rounded)"/>
      <sheetName val="Rate Sheet"/>
      <sheetName val="APPT"/>
      <sheetName val="APPT_SGL"/>
      <sheetName val="Phone_Sale"/>
      <sheetName val="Price Sheet"/>
      <sheetName val="Cost summary"/>
      <sheetName val="RATE"/>
      <sheetName val="Import Det"/>
      <sheetName val="AU Zone"/>
      <sheetName val="CQ by Entity"/>
      <sheetName val="FY by Entity"/>
      <sheetName val="INDEX"/>
      <sheetName val="NQ by Entity"/>
      <sheetName val="CQ Bridge"/>
      <sheetName val="CQ Orders"/>
      <sheetName val="Org Growth"/>
      <sheetName val="Monthly Trend Act MOR pv"/>
      <sheetName val="Tank"/>
      <sheetName val="VALVES &amp; ACCESSORIES"/>
      <sheetName val="ETS"/>
      <sheetName val="RESOURCES"/>
      <sheetName val="BASIC RATES"/>
      <sheetName val="Cash2"/>
      <sheetName val="Z"/>
      <sheetName val="Raw Data"/>
      <sheetName val="DWG_TOTAL"/>
      <sheetName val="B-3_2_EB"/>
      <sheetName val="Land_Dev't__Ph-1"/>
      <sheetName val="bi-mnthly_rep_Villa"/>
      <sheetName val="Bill_10"/>
      <sheetName val="DWG_TOTAL1"/>
      <sheetName val="B-3_2_EB1"/>
      <sheetName val="Land_Dev't__Ph-11"/>
      <sheetName val="bi-mnthly_rep_Villa1"/>
      <sheetName val="Bill_101"/>
      <sheetName val="DWG_TOTAL2"/>
      <sheetName val="B-3_2_EB2"/>
      <sheetName val="Land_Dev't__Ph-12"/>
      <sheetName val="bi-mnthly_rep_Villa2"/>
      <sheetName val="Bill_102"/>
    </sheetNames>
    <sheetDataSet>
      <sheetData sheetId="0"/>
      <sheetData sheetId="1"/>
      <sheetData sheetId="2"/>
      <sheetData sheetId="3"/>
      <sheetData sheetId="4"/>
      <sheetData sheetId="5">
        <row r="15">
          <cell r="A15" t="str">
            <v>3603</v>
          </cell>
        </row>
        <row r="17">
          <cell r="A17" t="str">
            <v>13/04/2010</v>
          </cell>
        </row>
        <row r="25">
          <cell r="A25" t="str">
            <v>LA MIVOIE</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 val="const mat"/>
      <sheetName val="equipment"/>
      <sheetName val="BR"/>
      <sheetName val="pt-cw"/>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 01"/>
      <sheetName val="BN 02"/>
      <sheetName val="BN 03"/>
      <sheetName val="Bn 04"/>
      <sheetName val="Bn 05"/>
      <sheetName val="BN 06"/>
      <sheetName val="Bn 07"/>
      <sheetName val="BN 08"/>
      <sheetName val="BN 09"/>
      <sheetName val="BN 10"/>
      <sheetName val="Summary"/>
      <sheetName val="Sheet1"/>
      <sheetName val=" Factor  "/>
      <sheetName val="Histry Price"/>
      <sheetName val="const mat"/>
      <sheetName val="equipment"/>
      <sheetName val="BR"/>
      <sheetName val="LS Price List"/>
      <sheetName val="Factors"/>
      <sheetName val="BOQ PL"/>
      <sheetName val="Ele Price"/>
      <sheetName val="ID Office-R1 - 23.8.2012"/>
      <sheetName val="Schnieder Price List-July 2012"/>
      <sheetName val="B-2"/>
      <sheetName val="PPr Price List"/>
      <sheetName val="Cash2"/>
      <sheetName val="Z"/>
      <sheetName val="INPUT"/>
      <sheetName val="B-3"/>
      <sheetName val="内訳書"/>
      <sheetName val="MOS"/>
      <sheetName val="Cost Factor Sheet"/>
      <sheetName val="FitOutConfCentre"/>
      <sheetName val="Total Operations"/>
      <sheetName val="White Group"/>
      <sheetName val="BOQ Com"/>
      <sheetName val="基本ﾃﾞｰﾀ"/>
      <sheetName val="Material Prices"/>
      <sheetName val="Price Sheet"/>
      <sheetName val="Factor Sheet"/>
      <sheetName val="Bill 3 - Site Works"/>
      <sheetName val="Homagama Grounds-9.7.2013"/>
      <sheetName val="BOI - Katunayaka-9.8.2013"/>
      <sheetName val="A"/>
      <sheetName val="Bill 5 - Carpark"/>
      <sheetName val="Cash Flow Worksheet"/>
      <sheetName val="DRUM"/>
      <sheetName val="MCB"/>
      <sheetName val="INPUT - Recommended Schedules"/>
      <sheetName val="Americas"/>
      <sheetName val="기계내역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 val="Ragama"/>
      <sheetName val="Sheet1"/>
    </sheetNames>
    <sheetDataSet>
      <sheetData sheetId="0" refreshError="1"/>
      <sheetData sheetId="1" refreshError="1"/>
      <sheetData sheetId="2" refreshError="1"/>
      <sheetData sheetId="3" refreshError="1"/>
      <sheetData sheetId="4" refreshError="1"/>
      <sheetData sheetId="5" refreshError="1">
        <row r="3">
          <cell r="F3" t="str">
            <v>Allowed 1.10 of previous price for scafoldines and tools</v>
          </cell>
          <cell r="G3">
            <v>1.1000000000000001</v>
          </cell>
        </row>
        <row r="4">
          <cell r="F4" t="str">
            <v>ALLOW FOR EXTRA TRANSPORT</v>
          </cell>
          <cell r="G4">
            <v>1.1000000000000001</v>
          </cell>
        </row>
        <row r="5">
          <cell r="F5" t="str">
            <v>ALLOW FOR CEMENT AND SAND</v>
          </cell>
          <cell r="G5">
            <v>1.1000000000000001</v>
          </cell>
        </row>
        <row r="6">
          <cell r="F6" t="str">
            <v>ALLOW FOR MOULDS AND CURING</v>
          </cell>
          <cell r="G6">
            <v>1.1000000000000001</v>
          </cell>
        </row>
        <row r="7">
          <cell r="F7" t="str">
            <v>ALLOW FOR SHUTTERING EXCAVATION CURING ETC.</v>
          </cell>
          <cell r="G7">
            <v>1.1000000000000001</v>
          </cell>
        </row>
        <row r="8">
          <cell r="F8" t="str">
            <v>ALLOW FOR SHUTTERING, BRACKETS ETC.</v>
          </cell>
          <cell r="G8">
            <v>1.1000000000000001</v>
          </cell>
        </row>
        <row r="9">
          <cell r="F9" t="str">
            <v>ALLOW FOR TIMBER PROPS AND NAILS</v>
          </cell>
          <cell r="G9">
            <v>1.1000000000000001</v>
          </cell>
        </row>
        <row r="10">
          <cell r="F10" t="str">
            <v>ALLOW FOR NAILS AND PROPS</v>
          </cell>
          <cell r="G10">
            <v>1.1000000000000001</v>
          </cell>
        </row>
        <row r="11">
          <cell r="F11" t="str">
            <v>ALLOW FOR PROPS AND NAILS</v>
          </cell>
          <cell r="G11">
            <v>1.1000000000000001</v>
          </cell>
        </row>
        <row r="12">
          <cell r="F12" t="str">
            <v>ALLOW FOR MOULDS</v>
          </cell>
          <cell r="G12">
            <v>1.1000000000000001</v>
          </cell>
        </row>
        <row r="13">
          <cell r="F13" t="str">
            <v>ALLOW FOR BINDING AND MOULDS</v>
          </cell>
          <cell r="G13">
            <v>1.1000000000000001</v>
          </cell>
        </row>
        <row r="14">
          <cell r="F14" t="str">
            <v>ALLOW FOR WATER AND CONCRETE MIXER VIBRATOR ETC.</v>
          </cell>
          <cell r="G14">
            <v>1.1000000000000001</v>
          </cell>
        </row>
        <row r="15">
          <cell r="F15" t="str">
            <v>ALLOW FOR WATER &amp; MIXER VIB. OPERATORS FUEL ECT.</v>
          </cell>
          <cell r="G15">
            <v>1.1000000000000001</v>
          </cell>
        </row>
        <row r="16">
          <cell r="F16" t="str">
            <v xml:space="preserve">ALLOW FOR CURING, WATER, MIXER, VIBRATOR, FUEL, </v>
          </cell>
          <cell r="G16">
            <v>1.1000000000000001</v>
          </cell>
        </row>
        <row r="17">
          <cell r="F17" t="str">
            <v>ALLOW FOR SCREWS AND NAILS</v>
          </cell>
          <cell r="G17">
            <v>1.1000000000000001</v>
          </cell>
        </row>
        <row r="18">
          <cell r="F18" t="str">
            <v xml:space="preserve">ALLOW FOR WATER, CURY, MIXER, VIBRATOR, FUEL, </v>
          </cell>
          <cell r="G18">
            <v>1.1000000000000001</v>
          </cell>
        </row>
        <row r="19">
          <cell r="F19" t="str">
            <v>ALLOW FOR WATER, MIXER &amp; VIBRATOR</v>
          </cell>
          <cell r="G19">
            <v>1.1000000000000001</v>
          </cell>
        </row>
        <row r="20">
          <cell r="F20" t="str">
            <v>ALLOW FOR WATER ANY MIXER, OPERATOR FUEL ECT.</v>
          </cell>
          <cell r="G20">
            <v>1.1000000000000001</v>
          </cell>
        </row>
        <row r="21">
          <cell r="F21" t="str">
            <v xml:space="preserve">ALLOW FOR WATER, CURING, MIXER, VIBRATOR, FUEL, </v>
          </cell>
          <cell r="G21">
            <v>1.1000000000000001</v>
          </cell>
        </row>
        <row r="22">
          <cell r="G22">
            <v>1.1000000000000001</v>
          </cell>
        </row>
        <row r="23">
          <cell r="G23">
            <v>1.1000000000000001</v>
          </cell>
        </row>
        <row r="24">
          <cell r="G24">
            <v>1.1000000000000001</v>
          </cell>
        </row>
        <row r="25">
          <cell r="G25">
            <v>1.1000000000000001</v>
          </cell>
        </row>
      </sheetData>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sheetData sheetId="1"/>
      <sheetData sheetId="2"/>
      <sheetData sheetId="3"/>
      <sheetData sheetId="4"/>
      <sheetData sheetId="5">
        <row r="3">
          <cell r="F3" t="str">
            <v>Allowed 1.10 of previous price for scafoldines and tools</v>
          </cell>
          <cell r="G3">
            <v>1.1000000000000001</v>
          </cell>
        </row>
        <row r="4">
          <cell r="F4" t="str">
            <v>ALLOW FOR EXTRA TRANSPORT</v>
          </cell>
          <cell r="G4">
            <v>1.1000000000000001</v>
          </cell>
        </row>
        <row r="5">
          <cell r="F5" t="str">
            <v>ALLOW FOR CEMENT AND SAND</v>
          </cell>
          <cell r="G5">
            <v>1.1000000000000001</v>
          </cell>
        </row>
        <row r="6">
          <cell r="F6" t="str">
            <v>ALLOW FOR MOULDS AND CURING</v>
          </cell>
          <cell r="G6">
            <v>1.1000000000000001</v>
          </cell>
        </row>
        <row r="7">
          <cell r="F7" t="str">
            <v>ALLOW FOR SHUTTERING EXCAVATION CURING ETC.</v>
          </cell>
          <cell r="G7">
            <v>1.1000000000000001</v>
          </cell>
        </row>
        <row r="8">
          <cell r="F8" t="str">
            <v>ALLOW FOR SHUTTERING, BRACKETS ETC.</v>
          </cell>
          <cell r="G8">
            <v>1.1000000000000001</v>
          </cell>
        </row>
        <row r="9">
          <cell r="F9" t="str">
            <v>ALLOW FOR TIMBER PROPS AND NAILS</v>
          </cell>
          <cell r="G9">
            <v>1.1000000000000001</v>
          </cell>
        </row>
        <row r="10">
          <cell r="F10" t="str">
            <v>ALLOW FOR NAILS AND PROPS</v>
          </cell>
          <cell r="G10">
            <v>1.1000000000000001</v>
          </cell>
        </row>
        <row r="11">
          <cell r="F11" t="str">
            <v>ALLOW FOR PROPS AND NAILS</v>
          </cell>
          <cell r="G11">
            <v>1.1000000000000001</v>
          </cell>
        </row>
        <row r="12">
          <cell r="F12" t="str">
            <v>ALLOW FOR MOULDS</v>
          </cell>
          <cell r="G12">
            <v>1.1000000000000001</v>
          </cell>
        </row>
        <row r="13">
          <cell r="F13" t="str">
            <v>ALLOW FOR BINDING AND MOULDS</v>
          </cell>
          <cell r="G13">
            <v>1.1000000000000001</v>
          </cell>
        </row>
        <row r="14">
          <cell r="F14" t="str">
            <v>ALLOW FOR WATER AND CONCRETE MIXER VIBRATOR ETC.</v>
          </cell>
          <cell r="G14">
            <v>1.1000000000000001</v>
          </cell>
        </row>
        <row r="15">
          <cell r="F15" t="str">
            <v>ALLOW FOR WATER &amp; MIXER VIB. OPERATORS FUEL ECT.</v>
          </cell>
          <cell r="G15">
            <v>1.1000000000000001</v>
          </cell>
        </row>
        <row r="16">
          <cell r="F16" t="str">
            <v xml:space="preserve">ALLOW FOR CURING, WATER, MIXER, VIBRATOR, FUEL, </v>
          </cell>
          <cell r="G16">
            <v>1.1000000000000001</v>
          </cell>
        </row>
        <row r="17">
          <cell r="F17" t="str">
            <v>ALLOW FOR SCREWS AND NAILS</v>
          </cell>
          <cell r="G17">
            <v>1.1000000000000001</v>
          </cell>
        </row>
        <row r="18">
          <cell r="F18" t="str">
            <v xml:space="preserve">ALLOW FOR WATER, CURY, MIXER, VIBRATOR, FUEL, </v>
          </cell>
          <cell r="G18">
            <v>1.1000000000000001</v>
          </cell>
        </row>
        <row r="19">
          <cell r="F19" t="str">
            <v>ALLOW FOR WATER, MIXER &amp; VIBRATOR</v>
          </cell>
          <cell r="G19">
            <v>1.1000000000000001</v>
          </cell>
        </row>
        <row r="20">
          <cell r="F20" t="str">
            <v>ALLOW FOR WATER ANY MIXER, OPERATOR FUEL ECT.</v>
          </cell>
          <cell r="G20">
            <v>1.1000000000000001</v>
          </cell>
        </row>
        <row r="21">
          <cell r="F21" t="str">
            <v xml:space="preserve">ALLOW FOR WATER, CURING, MIXER, VIBRATOR, FUEL, </v>
          </cell>
          <cell r="G21">
            <v>1.1000000000000001</v>
          </cell>
        </row>
        <row r="22">
          <cell r="G22">
            <v>1.1000000000000001</v>
          </cell>
        </row>
        <row r="23">
          <cell r="G23">
            <v>1.1000000000000001</v>
          </cell>
        </row>
        <row r="24">
          <cell r="G24">
            <v>1.1000000000000001</v>
          </cell>
        </row>
        <row r="25">
          <cell r="G25">
            <v>1.1000000000000001</v>
          </cell>
        </row>
      </sheetData>
      <sheetData sheetId="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
      <sheetName val="B-2"/>
      <sheetName val="S M B-2"/>
      <sheetName val="B-3 "/>
      <sheetName val="S M B-3"/>
      <sheetName val="B-4"/>
      <sheetName val="S M B-4"/>
      <sheetName val="B-5"/>
      <sheetName val="B-6"/>
      <sheetName val="DWS"/>
      <sheetName val="Main summary"/>
      <sheetName val="MixBed"/>
      <sheetName val="BN 01"/>
      <sheetName val=" Factor  "/>
      <sheetName val="Histry Price"/>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 val="ana1"/>
      <sheetName val="ana2"/>
      <sheetName val="B-2"/>
      <sheetName val="MixBed"/>
      <sheetName val="BN 01"/>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P"/>
      <sheetName val="CW Summary"/>
      <sheetName val="Bill 3 - Site Works"/>
      <sheetName val="Bill 4 - Mntc Shed"/>
      <sheetName val="Bill 5 - Magic planet"/>
      <sheetName val="Bill 6 - Mall Enh"/>
      <sheetName val="Bill 7 - Anchor store"/>
      <sheetName val="V.O Log"/>
      <sheetName val="MoS- Summary"/>
      <sheetName val="Mat'ls Unfixed - Elec"/>
      <sheetName val="Sheet1"/>
      <sheetName val="CW_Summary"/>
      <sheetName val="Bill_3_-_Site_Works"/>
      <sheetName val="Bill_4_-_Mntc_Shed"/>
      <sheetName val="Bill_5_-_Magic_planet"/>
      <sheetName val="Bill_6_-_Mall_Enh"/>
      <sheetName val="Bill_7_-_Anchor_store"/>
      <sheetName val="V_O_Log"/>
      <sheetName val="MoS-_Summary"/>
      <sheetName val="Mat'ls_Unfixed_-_Elec"/>
      <sheetName val="3"/>
      <sheetName val="CW_Summary1"/>
      <sheetName val="Bill_3_-_Site_Works1"/>
      <sheetName val="Bill_4_-_Mntc_Shed1"/>
      <sheetName val="Bill_5_-_Magic_planet1"/>
      <sheetName val="Bill_6_-_Mall_Enh1"/>
      <sheetName val="Bill_7_-_Anchor_store1"/>
      <sheetName val="V_O_Log1"/>
      <sheetName val="MoS-_Summary1"/>
      <sheetName val="Mat'ls_Unfixed_-_Elec1"/>
      <sheetName val="CW_Summary4"/>
      <sheetName val="Bill_3_-_Site_Works4"/>
      <sheetName val="Bill_4_-_Mntc_Shed4"/>
      <sheetName val="Bill_5_-_Magic_planet4"/>
      <sheetName val="Bill_6_-_Mall_Enh4"/>
      <sheetName val="Bill_7_-_Anchor_store4"/>
      <sheetName val="V_O_Log4"/>
      <sheetName val="MoS-_Summary4"/>
      <sheetName val="Mat'ls_Unfixed_-_Elec4"/>
      <sheetName val="CW_Summary2"/>
      <sheetName val="Bill_3_-_Site_Works2"/>
      <sheetName val="Bill_4_-_Mntc_Shed2"/>
      <sheetName val="Bill_5_-_Magic_planet2"/>
      <sheetName val="Bill_6_-_Mall_Enh2"/>
      <sheetName val="Bill_7_-_Anchor_store2"/>
      <sheetName val="V_O_Log2"/>
      <sheetName val="MoS-_Summary2"/>
      <sheetName val="Mat'ls_Unfixed_-_Elec2"/>
      <sheetName val="CW_Summary3"/>
      <sheetName val="Bill_3_-_Site_Works3"/>
      <sheetName val="Bill_4_-_Mntc_Shed3"/>
      <sheetName val="Bill_5_-_Magic_planet3"/>
      <sheetName val="Bill_6_-_Mall_Enh3"/>
      <sheetName val="Bill_7_-_Anchor_store3"/>
      <sheetName val="V_O_Log3"/>
      <sheetName val="MoS-_Summary3"/>
      <sheetName val="Mat'ls_Unfixed_-_Elec3"/>
      <sheetName val="CW_Summary5"/>
      <sheetName val="Bill_3_-_Site_Works5"/>
      <sheetName val="Bill_4_-_Mntc_Shed5"/>
      <sheetName val="Bill_5_-_Magic_planet5"/>
      <sheetName val="Bill_6_-_Mall_Enh5"/>
      <sheetName val="Bill_7_-_Anchor_store5"/>
      <sheetName val="V_O_Log5"/>
      <sheetName val="MoS-_Summary5"/>
      <sheetName val="Mat'ls_Unfixed_-_Elec5"/>
      <sheetName val="PDA2"/>
      <sheetName val="Rate Analysis"/>
      <sheetName val="B-2"/>
      <sheetName val="#REF"/>
      <sheetName val="Detail"/>
      <sheetName val="Structure working"/>
      <sheetName val="p&amp;m"/>
      <sheetName val="PRECAST lightconc-II"/>
      <sheetName val="Stru lintel"/>
      <sheetName val="LEVEL SHEET"/>
      <sheetName val="RCC,Ret. Wall"/>
      <sheetName val="Super"/>
      <sheetName val="Cash2"/>
      <sheetName val="Z"/>
      <sheetName val="FitOutConfCentre"/>
      <sheetName val="Assumptions"/>
      <sheetName val="@risk rents and incentives"/>
      <sheetName val="Car park lease"/>
      <sheetName val="Net rent analysis"/>
      <sheetName val="Details"/>
      <sheetName val="1-G1"/>
      <sheetName val="10.Linkway"/>
      <sheetName val="11.Bus Shelter-Bay"/>
      <sheetName val="Design"/>
      <sheetName val="Room Type"/>
      <sheetName val="Basement2 DB"/>
      <sheetName val="Factors"/>
      <sheetName val="Summary"/>
      <sheetName val="BOM"/>
      <sheetName val="ID Office-R1 - 23.8.2012"/>
      <sheetName val="Schnieder Price List-July 2012"/>
      <sheetName val="基本ﾃﾞｰﾀ"/>
      <sheetName val="Cost Factor Sheet"/>
      <sheetName val="Price Sheet"/>
      <sheetName val="Factor Sheet"/>
      <sheetName val="BN 01"/>
      <sheetName val="G"/>
      <sheetName val="D"/>
      <sheetName val="E"/>
      <sheetName val="Ragama"/>
      <sheetName val="FORM5"/>
      <sheetName val="Price"/>
      <sheetName val="3C"/>
      <sheetName val="Material Prices"/>
      <sheetName val="OLD PRICES"/>
      <sheetName val="概総括1"/>
      <sheetName val="Chiller"/>
      <sheetName val="00-PRELIMINARIES"/>
      <sheetName val="02-CONSTRUCTION DEP."/>
      <sheetName val="03-AUTOMOTIVE DEP."/>
      <sheetName val="04-FOOD TECH. DEP."/>
      <sheetName val="05-MECHATRONIC DEP."/>
      <sheetName val="06-MECHANICAL DEP."/>
      <sheetName val="07-CLASS ROOM BUILDING"/>
      <sheetName val="08-CANTEEN"/>
      <sheetName val="09-10-1 BR APARTMENT"/>
      <sheetName val="11-13-2 BR APARTMENT"/>
      <sheetName val="12-KINDERGARTEN"/>
      <sheetName val="14-GIRLS DORMITORY"/>
      <sheetName val="15-TEACHERS APARTMENTS"/>
      <sheetName val="16-17-BOYS DORMITORY "/>
      <sheetName val="18-EXT. WORKS"/>
      <sheetName val="19-PROVISIONAL SUMS"/>
      <sheetName val="20-ATTENDANCE"/>
      <sheetName val="21-EST. DAYWORKS"/>
      <sheetName val="GS"/>
      <sheetName val="Data"/>
      <sheetName val="B-3"/>
      <sheetName val="Main  summary"/>
      <sheetName val="Keels-6.2.2014"/>
      <sheetName val="FlowHmgma Grds-9.7.2013-details"/>
      <sheetName val=" Factor  "/>
      <sheetName val="Histry Price"/>
      <sheetName val="Schedules"/>
      <sheetName val="B-3.2 EB"/>
      <sheetName val="Material"/>
      <sheetName val="covere"/>
      <sheetName val="3A"/>
      <sheetName val="JOB COSTING SHEET HVAC"/>
      <sheetName val="SCHEDULE"/>
      <sheetName val="Raw Data"/>
      <sheetName val="B13-FINISHES"/>
      <sheetName val="Dist Controls"/>
      <sheetName val="File Settings"/>
      <sheetName val="Forecast"/>
      <sheetName val="1A"/>
      <sheetName val="BOQ Com"/>
      <sheetName val="MOS"/>
      <sheetName val="Factor"/>
      <sheetName val="Rate analysis 1"/>
      <sheetName val="RSM and Distributors"/>
      <sheetName val="A"/>
      <sheetName val="SSuppliers"/>
      <sheetName val="Cost Sheet"/>
      <sheetName val="Admin"/>
      <sheetName val="Prior_CM"/>
      <sheetName val="ICAM_Prices_Raw"/>
      <sheetName val="Medical"/>
      <sheetName val="RBDfor derived Rates"/>
      <sheetName val="Input"/>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A1"/>
      <sheetName val="PDA2"/>
      <sheetName val="BLDG COST"/>
      <sheetName val="ECA"/>
      <sheetName val="Sheet2"/>
      <sheetName val="Sheet1"/>
      <sheetName val="Sheet3"/>
      <sheetName val="Rate Analysis"/>
      <sheetName val="B-2"/>
    </sheetNames>
    <sheetDataSet>
      <sheetData sheetId="0"/>
      <sheetData sheetId="1">
        <row r="4">
          <cell r="F4" t="str">
            <v>BREAKDOWN OF PRELIMINARY COST ESTIMATE (CONT'D)</v>
          </cell>
        </row>
      </sheetData>
      <sheetData sheetId="2"/>
      <sheetData sheetId="3"/>
      <sheetData sheetId="4"/>
      <sheetData sheetId="5"/>
      <sheetData sheetId="6"/>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 val="PLT-SUM"/>
      <sheetName val="Services_InitialEst_UtilityServ"/>
      <sheetName val="JOB COSTING SHEET ELEC"/>
      <sheetName val="B-2"/>
      <sheetName val="B-3"/>
      <sheetName val="13A"/>
      <sheetName val="3.Labour"/>
      <sheetName val="1.Material"/>
      <sheetName val="MMI"/>
      <sheetName val="2.Machinery"/>
      <sheetName val="MACHINERY"/>
      <sheetName val="MATERIAL"/>
      <sheetName val="SUBCON OR OTHER"/>
      <sheetName val="ACS(1)"/>
      <sheetName val="FAS-C(4)"/>
      <sheetName val="CCTV(old)"/>
      <sheetName val="Backlog Consol"/>
      <sheetName val="INPUT"/>
      <sheetName val="D"/>
      <sheetName val="G"/>
      <sheetName val="E"/>
      <sheetName val="Sheet3"/>
      <sheetName val="V3100 Prices_Raw"/>
      <sheetName val="ELE Summary"/>
      <sheetName val="Rate Sheet"/>
      <sheetName val="Seachells-Pools-25.2.2014"/>
      <sheetName val="Lookup"/>
      <sheetName val="Material Prices"/>
      <sheetName val="GS1"/>
      <sheetName val="SSuppliers"/>
      <sheetName val="Sheet5"/>
      <sheetName val="BO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ab "/>
      <sheetName val="bar wt."/>
      <sheetName val="Bill 3 - Site Works"/>
      <sheetName val="PDA2"/>
      <sheetName val="Rate Analysis"/>
    </sheetNames>
    <sheetDataSet>
      <sheetData sheetId="0"/>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BR"/>
      <sheetName val="RA"/>
      <sheetName val="BoQ (ana)"/>
      <sheetName val="BoQ (Dist.)"/>
      <sheetName val="BoQ (min.)"/>
      <sheetName val="BoQ"/>
      <sheetName val="Electrification"/>
      <sheetName val="Sheet12"/>
      <sheetName val="Sheet13"/>
      <sheetName val="Sheet14"/>
      <sheetName val="Sheet15"/>
      <sheetName val="Sheet16"/>
      <sheetName val="bar wt."/>
      <sheetName val="Bill 3 - Site Works"/>
      <sheetName val="PD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COSTING SHEET ELEC"/>
      <sheetName val="SUMMARY"/>
      <sheetName val="PLUMBING &amp; FIRE FIGHTING"/>
      <sheetName val="bar wt."/>
      <sheetName val="BR"/>
      <sheetName val="Bill 3 - Site Works"/>
    </sheetNames>
    <sheetDataSet>
      <sheetData sheetId="0">
        <row r="51">
          <cell r="L51">
            <v>1.83</v>
          </cell>
        </row>
      </sheetData>
      <sheetData sheetId="1"/>
      <sheetData sheetId="2"/>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JOB COSTING SHEET HVAC"/>
      <sheetName val="SUMMARY"/>
      <sheetName val="HVAC."/>
      <sheetName val="JOB COSTING SHEET ELEC"/>
      <sheetName val="bar wt."/>
      <sheetName val="BR"/>
      <sheetName val="제출내역 (2)"/>
      <sheetName val="#REF"/>
      <sheetName val="Detail"/>
      <sheetName val="Factors"/>
      <sheetName val="NW"/>
      <sheetName val="CASH"/>
      <sheetName val="CCTV_EST1"/>
      <sheetName val="BOM"/>
      <sheetName val="ID Office-R1 - 23.8.2012"/>
      <sheetName val="Schnieder Price List-July 2012"/>
      <sheetName val="Cost Factor Sheet"/>
      <sheetName val="Load Sch, Cable Sel &amp; Qty"/>
      <sheetName val="Factor Sheet"/>
      <sheetName val="Price Sheet"/>
      <sheetName val="Sheet1"/>
      <sheetName val="Super"/>
      <sheetName val="B-3.2 EB"/>
      <sheetName val="Sheet2"/>
      <sheetName val="Ragama"/>
      <sheetName val="A"/>
      <sheetName val="Input"/>
      <sheetName val="APPT"/>
      <sheetName val="APPT_SGL"/>
      <sheetName val="Phone_Sale"/>
      <sheetName val="4"/>
      <sheetName val="Bill 3 - Site Works"/>
      <sheetName val="Material Prices"/>
      <sheetName val="SLGTI"/>
      <sheetName val="BOQ Com"/>
      <sheetName val="Section 2-SCHEDULE OF DAYWORK"/>
      <sheetName val="FitOutConfCentre"/>
      <sheetName val="inter"/>
      <sheetName val="B-2"/>
      <sheetName val="DATA"/>
      <sheetName val="BOQ ACMV-MU"/>
      <sheetName val="STEEL STRUCTURE"/>
      <sheetName val="OLD PRICES"/>
      <sheetName val="SCHEDULE"/>
      <sheetName val="Keels-6.2.2014"/>
      <sheetName val="FlowHmgma Grds-9.7.2013-details"/>
      <sheetName val="Architectural works"/>
      <sheetName val="3.Labour"/>
      <sheetName val="1.Material"/>
      <sheetName val="MMI"/>
      <sheetName val="2.Machinery"/>
      <sheetName val="Cash2"/>
      <sheetName val="Z"/>
      <sheetName val="HL8"/>
      <sheetName val="35"/>
      <sheetName val=" Factor  "/>
      <sheetName val="Histry Price"/>
      <sheetName val="G"/>
      <sheetName val="D"/>
      <sheetName val="E"/>
      <sheetName val="Bill 04 - water supply tb "/>
      <sheetName val="Rate Sheet"/>
      <sheetName val="MALZEME"/>
      <sheetName val="Schedules"/>
      <sheetName val="B Sum"/>
      <sheetName val="Room Type"/>
      <sheetName val="00-PRELIMINARIES"/>
      <sheetName val="02-CONSTRUCTION DEP."/>
      <sheetName val="03-AUTOMOTIVE DEP."/>
      <sheetName val="04-FOOD TECH. DEP."/>
      <sheetName val="05-MECHATRONIC DEP."/>
      <sheetName val="06-MECHANICAL DEP."/>
      <sheetName val="07-CLASS ROOM BUILDING"/>
      <sheetName val="08-CANTEEN"/>
      <sheetName val="09-10-1 BR APARTMENT"/>
      <sheetName val="11-13-2 BR APARTMENT"/>
      <sheetName val="12-KINDERGARTEN"/>
      <sheetName val="14-GIRLS DORMITORY"/>
      <sheetName val="15-TEACHERS APARTMENTS"/>
      <sheetName val="16-17-BOYS DORMITORY "/>
      <sheetName val="18-EXT. WORKS"/>
      <sheetName val="19-PROVISIONAL SUMS"/>
      <sheetName val="20-ATTENDANCE"/>
      <sheetName val="21-EST. DAYWORKS"/>
      <sheetName val="upa"/>
      <sheetName val="B-3"/>
      <sheetName val="Rates"/>
      <sheetName val="Contract BOQ"/>
      <sheetName val="D.MAKAN"/>
      <sheetName val="BOQ fire proofing"/>
      <sheetName val="วัดใต้"/>
      <sheetName val="tables"/>
      <sheetName val="BN 01"/>
      <sheetName val="BILL 4 NEW multi"/>
      <sheetName val="Services_InitialEst_UtilityServ"/>
      <sheetName val="INPUT - Recommended Schedules"/>
      <sheetName val="Cost Sheet"/>
      <sheetName val="HyperionEnt"/>
      <sheetName val="기계내역서"/>
      <sheetName val="1A"/>
      <sheetName val="Basement2 DB"/>
      <sheetName val="Sheet3"/>
      <sheetName val="analysis"/>
      <sheetName val="Price"/>
      <sheetName val="BOQ"/>
      <sheetName val="Admin"/>
      <sheetName val="Prior_CM"/>
      <sheetName val="NATION"/>
      <sheetName val="Furniture"/>
      <sheetName val="CERTIFICATE"/>
      <sheetName val="VALVES &amp; ACCESSORIES"/>
      <sheetName val="Seachells-Pools-25.2.2014"/>
      <sheetName val="Kaatsu H.A.M.T.T.C.-7 jan 10"/>
      <sheetName val="JOB_COSTING_SHEET_HVAC"/>
      <sheetName val="HVAC_"/>
      <sheetName val="JOB_COSTING_SHEET_ELEC"/>
      <sheetName val="bar_wt_"/>
      <sheetName val="제출내역_(2)"/>
      <sheetName val="JOB_COSTING_SHEET_HVAC1"/>
      <sheetName val="HVAC_1"/>
      <sheetName val="JOB_COSTING_SHEET_ELEC1"/>
      <sheetName val="bar_wt_1"/>
      <sheetName val="제출내역_(2)1"/>
      <sheetName val="JOB_COSTING_SHEET_HVAC2"/>
      <sheetName val="HVAC_2"/>
      <sheetName val="JOB_COSTING_SHEET_ELEC2"/>
      <sheetName val="bar_wt_2"/>
      <sheetName val="제출내역_(2)2"/>
      <sheetName val="MixBed"/>
    </sheetNames>
    <sheetDataSet>
      <sheetData sheetId="0" refreshError="1"/>
      <sheetData sheetId="1">
        <row r="51">
          <cell r="L51">
            <v>1.5</v>
          </cell>
        </row>
        <row r="52">
          <cell r="L52">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GT-I support"/>
      <sheetName val="Data"/>
      <sheetName val="BB ATV A 131 "/>
      <sheetName val="DM tANK Allow"/>
      <sheetName val="BR"/>
      <sheetName val="JOB COSTING SHEET HVAC"/>
    </sheet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ALAN1"/>
      <sheetName val="Cascade Aerator"/>
      <sheetName val="BR"/>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
      <sheetName val="Rate Analysis"/>
      <sheetName val="Summary"/>
      <sheetName val="Rates"/>
      <sheetName val="Sheet1"/>
      <sheetName val="Drainage"/>
      <sheetName val="Toilets"/>
      <sheetName val="Pipeline for Quotation"/>
      <sheetName val="HDPE Pipe for Quotation"/>
      <sheetName val="Sheet2"/>
      <sheetName val="Legal Risk Analysis"/>
      <sheetName val="BALAN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
      <sheetName val="Rate Analysis"/>
      <sheetName val="Rate Analysis (3)"/>
      <sheetName val="Rate Analysis (2)"/>
      <sheetName val="Kuleshwor"/>
      <sheetName val="Kuleshwor (3)"/>
      <sheetName val="Kuleshwor-bill"/>
      <sheetName val="Kuleshwor (2)"/>
      <sheetName val="Sheet1"/>
      <sheetName val="BOQ"/>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egal Risk Analysis"/>
      <sheetName val="BALAN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2"/>
      <sheetName val="SANITARY&amp;COLD WATER"/>
      <sheetName val="taking off sheet"/>
      <sheetName val="CONSTANT"/>
      <sheetName val="BUDGET ANLYSIS"/>
      <sheetName val="e1 (2)"/>
      <sheetName val="bq summ"/>
      <sheetName val="taking off staus"/>
      <sheetName val="Sheet3"/>
      <sheetName val="Sheet2"/>
      <sheetName val="BR"/>
      <sheetName val="Legal Risk Analysis"/>
      <sheetName val="Schedule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keOff"/>
      <sheetName val="Schedules"/>
      <sheetName val="Sheet3"/>
      <sheetName val="CONSTANT"/>
      <sheetName val="BR"/>
    </sheetNames>
    <sheetDataSet>
      <sheetData sheetId="0" refreshError="1"/>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om Type"/>
      <sheetName val="Basement2 DB"/>
      <sheetName val="Basement1 DB"/>
      <sheetName val="GF DB"/>
      <sheetName val="1F DB"/>
      <sheetName val="2F DB"/>
      <sheetName val="3F DB"/>
      <sheetName val="4F DB"/>
      <sheetName val="5F DB"/>
      <sheetName val="6-15,18-21F DB"/>
      <sheetName val="16F, 17F DB"/>
      <sheetName val="22F DB"/>
      <sheetName val="23F DB"/>
      <sheetName val="24F DB"/>
      <sheetName val="TX"/>
      <sheetName val="Light Fitting"/>
      <sheetName val="CIDSE"/>
      <sheetName val="FitOutConfCentre"/>
      <sheetName val="Room_Type"/>
      <sheetName val="Basement2_DB"/>
      <sheetName val="Basement1_DB"/>
      <sheetName val="GF_DB"/>
      <sheetName val="1F_DB"/>
      <sheetName val="2F_DB"/>
      <sheetName val="3F_DB"/>
      <sheetName val="4F_DB"/>
      <sheetName val="5F_DB"/>
      <sheetName val="6-15,18-21F_DB"/>
      <sheetName val="16F,_17F_DB"/>
      <sheetName val="22F_DB"/>
      <sheetName val="23F_DB"/>
      <sheetName val="24F_DB"/>
      <sheetName val="Light_Fitting"/>
      <sheetName val="INDEX"/>
      <sheetName val="Schedules"/>
      <sheetName val="CONSTANT"/>
      <sheetName val="Kaatsu H.A.M.T.T.C.-7 jan 10"/>
      <sheetName val="MixBed"/>
      <sheetName val="JOB COSTING SHEET HVAC"/>
      <sheetName val="Material Prices"/>
      <sheetName val="GS"/>
      <sheetName val="BREAKDOWN"/>
      <sheetName val="inWords"/>
      <sheetName val="balan1"/>
      <sheetName val="Sheet2"/>
      <sheetName val="Sheet1"/>
      <sheetName val="A"/>
      <sheetName val="Cover"/>
      <sheetName val="MCB"/>
      <sheetName val="Electrical"/>
      <sheetName val="Factors"/>
      <sheetName val="Bill 5 - Carpark"/>
      <sheetName val="RATE"/>
      <sheetName val="Factor Sheet"/>
      <sheetName val="Room_Type1"/>
      <sheetName val="Basement2_DB1"/>
      <sheetName val="Basement1_DB1"/>
      <sheetName val="GF_DB1"/>
      <sheetName val="1F_DB1"/>
      <sheetName val="2F_DB1"/>
      <sheetName val="3F_DB1"/>
      <sheetName val="4F_DB1"/>
      <sheetName val="5F_DB1"/>
      <sheetName val="6-15,18-21F_DB1"/>
      <sheetName val="16F,_17F_DB1"/>
      <sheetName val="22F_DB1"/>
      <sheetName val="23F_DB1"/>
      <sheetName val="24F_DB1"/>
      <sheetName val="Light_Fitting1"/>
      <sheetName val="JOB_COSTING_SHEET_HVAC"/>
      <sheetName val="Kaatsu_H_A_M_T_T_C_-7_jan_10"/>
      <sheetName val="Material_Prices"/>
      <sheetName val="Markups"/>
      <sheetName val="M - S"/>
      <sheetName val="Summary"/>
      <sheetName val="Ragama"/>
      <sheetName val="CASH"/>
      <sheetName val="Bill 3 - Site Works"/>
      <sheetName val="CCTV_EST1"/>
      <sheetName val="Price Sheet"/>
      <sheetName val="Cash2"/>
      <sheetName val="Z"/>
      <sheetName val="기계내역서"/>
      <sheetName val="DATA"/>
      <sheetName val="4"/>
      <sheetName val="BN 01"/>
      <sheetName val="内訳書"/>
      <sheetName val="MDB-25.8.2014"/>
      <sheetName val="LS Price List"/>
      <sheetName val="Factor"/>
      <sheetName val="Cost Factor Sheet"/>
      <sheetName val="INPUT"/>
      <sheetName val="DDB Depr (Mths)"/>
      <sheetName val="Rate analysis 1"/>
      <sheetName val="Load Sch, Cable Sel &amp; Qty"/>
      <sheetName val="Cost Sheet"/>
      <sheetName val="ID Office-R1 - 23.8.2012"/>
      <sheetName val="Schnieder Price List-July 2012"/>
      <sheetName val="PLUMBING WORK ADDITIONS"/>
      <sheetName val="b-2"/>
      <sheetName val="MAIN"/>
      <sheetName val="BILL 4 NEW multi"/>
      <sheetName val="Rate Sheet"/>
      <sheetName val="DBs"/>
      <sheetName val="Assumptions"/>
      <sheetName val="WCap"/>
      <sheetName val="Keels-6.2.2014"/>
      <sheetName val="FlowHmgma Grds-9.7.2013-details"/>
      <sheetName val=" Factor  "/>
      <sheetName val="Histry Price"/>
      <sheetName val="wordsdata"/>
      <sheetName val="Section 2-SCHEDULE OF DAYWORK"/>
      <sheetName val="Price"/>
      <sheetName val="3C"/>
      <sheetName val="3.Labour"/>
      <sheetName val="1.Material"/>
      <sheetName val="MMI"/>
      <sheetName val="2.Machinery"/>
      <sheetName val="Legend"/>
      <sheetName val="MACHINERY"/>
      <sheetName val="MATERIAL"/>
      <sheetName val="SUBCON OR OTHER"/>
      <sheetName val="apr_data"/>
      <sheetName val="Valible One BOQ"/>
      <sheetName val="bill02"/>
      <sheetName val="Config"/>
      <sheetName val="Tong du toan"/>
      <sheetName val="RESOURCES"/>
      <sheetName val="BASIC RATES"/>
      <sheetName val="Factor F Data"/>
      <sheetName val="BR"/>
      <sheetName val="Homagama Grounds-9.7.2013"/>
      <sheetName val="BOI - Katunayaka-9.8.2013"/>
      <sheetName val="Raw Data"/>
      <sheetName val="Rates"/>
      <sheetName val="Bar Schedule"/>
      <sheetName val="Isolasi Luar Dalam"/>
      <sheetName val="Isolasi Luar"/>
      <sheetName val="Sheet5"/>
      <sheetName val="BOQ Summary"/>
      <sheetName val="Daf 1"/>
      <sheetName val="STEEL STRUCTURE"/>
      <sheetName val="#REF"/>
      <sheetName val=" Estimate  "/>
      <sheetName val="DRUM"/>
      <sheetName val="D_Cntnts"/>
      <sheetName val="E_Summary"/>
      <sheetName val="MOS"/>
      <sheetName val="CASHFLOW"/>
      <sheetName val="Staff Acco."/>
      <sheetName val="Equipment"/>
      <sheetName val="covere"/>
      <sheetName val="3A"/>
      <sheetName val="OLD PRICES"/>
      <sheetName val="BQMPALOC"/>
      <sheetName val="total"/>
      <sheetName val="Room_Type2"/>
      <sheetName val="Basement2_DB2"/>
      <sheetName val="Basement1_DB2"/>
      <sheetName val="GF_DB2"/>
      <sheetName val="1F_DB2"/>
      <sheetName val="2F_DB2"/>
      <sheetName val="3F_DB2"/>
      <sheetName val="4F_DB2"/>
      <sheetName val="5F_DB2"/>
      <sheetName val="6-15,18-21F_DB2"/>
      <sheetName val="16F,_17F_DB2"/>
      <sheetName val="22F_DB2"/>
      <sheetName val="23F_DB2"/>
      <sheetName val="24F_DB2"/>
      <sheetName val="Light_Fitting2"/>
      <sheetName val="JOB_COSTING_SHEET_HVAC1"/>
      <sheetName val="Material_Prices1"/>
      <sheetName val="Kaatsu_H_A_M_T_T_C_-7_jan_101"/>
      <sheetName val="Bill_5_-_Carpark"/>
      <sheetName val="Factor_Sheet"/>
      <sheetName val="M_-_S"/>
      <sheetName val="BN_01"/>
      <sheetName val="MDB-25_8_2014"/>
      <sheetName val="LS_Price_List"/>
      <sheetName val="Cost_Factor_Sheet"/>
      <sheetName val="DDB_Depr_(Mths)"/>
      <sheetName val="Rate_analysis_1"/>
      <sheetName val="Bill_3_-_Site_Works"/>
      <sheetName val="BILL_4_NEW_multi"/>
      <sheetName val="Load_Sch,_Cable_Sel_&amp;_Qty"/>
      <sheetName val="Price_Sheet"/>
      <sheetName val="Cost_Sheet"/>
      <sheetName val="ID_Office-R1_-_23_8_2012"/>
      <sheetName val="Schnieder_Price_List-July_2012"/>
      <sheetName val="PLUMBING_WORK_ADDITIONS"/>
      <sheetName val="Room_Type3"/>
      <sheetName val="Basement2_DB3"/>
      <sheetName val="Basement1_DB3"/>
      <sheetName val="GF_DB3"/>
      <sheetName val="1F_DB3"/>
      <sheetName val="2F_DB3"/>
      <sheetName val="3F_DB3"/>
      <sheetName val="4F_DB3"/>
      <sheetName val="5F_DB3"/>
      <sheetName val="6-15,18-21F_DB3"/>
      <sheetName val="16F,_17F_DB3"/>
      <sheetName val="22F_DB3"/>
      <sheetName val="23F_DB3"/>
      <sheetName val="24F_DB3"/>
      <sheetName val="Light_Fitting3"/>
      <sheetName val="Kaatsu_H_A_M_T_T_C_-7_jan_102"/>
      <sheetName val="JOB_COSTING_SHEET_HVAC2"/>
      <sheetName val="Material_Prices2"/>
      <sheetName val="Bill_5_-_Carpark1"/>
      <sheetName val="Factor_Sheet1"/>
      <sheetName val="M_-_S1"/>
      <sheetName val="BN_011"/>
      <sheetName val="MDB-25_8_20141"/>
      <sheetName val="LS_Price_List1"/>
      <sheetName val="Cost_Factor_Sheet1"/>
      <sheetName val="DDB_Depr_(Mths)1"/>
      <sheetName val="Rate_analysis_11"/>
      <sheetName val="Bill_3_-_Site_Works1"/>
      <sheetName val="BILL_4_NEW_multi1"/>
      <sheetName val="Load_Sch,_Cable_Sel_&amp;_Qty1"/>
      <sheetName val="Price_Sheet1"/>
      <sheetName val="Cost_Sheet1"/>
      <sheetName val="ID_Office-R1_-_23_8_20121"/>
      <sheetName val="Schnieder_Price_List-July_20121"/>
      <sheetName val="PLUMBING_WORK_ADDITIONS1"/>
      <sheetName val="Sheet3"/>
      <sheetName val="Instructions"/>
      <sheetName val="AR-1"/>
      <sheetName val="4-ME"/>
      <sheetName val="mat."/>
      <sheetName val="1-G1"/>
      <sheetName val="Room_Type4"/>
      <sheetName val="Basement2_DB4"/>
      <sheetName val="Basement1_DB4"/>
      <sheetName val="GF_DB4"/>
      <sheetName val="1F_DB4"/>
      <sheetName val="2F_DB4"/>
      <sheetName val="3F_DB4"/>
      <sheetName val="4F_DB4"/>
      <sheetName val="5F_DB4"/>
      <sheetName val="6-15,18-21F_DB4"/>
      <sheetName val="16F,_17F_DB4"/>
      <sheetName val="22F_DB4"/>
      <sheetName val="23F_DB4"/>
      <sheetName val="24F_DB4"/>
      <sheetName val="Light_Fitting4"/>
      <sheetName val="Material_Prices3"/>
      <sheetName val="JOB_COSTING_SHEET_HVAC3"/>
      <sheetName val="Kaatsu_H_A_M_T_T_C_-7_jan_103"/>
      <sheetName val="Bill_5_-_Carpark2"/>
      <sheetName val="Factor_Sheet2"/>
      <sheetName val="SSuppliers"/>
      <sheetName val="1-Excavation"/>
      <sheetName val="2-Substructure"/>
      <sheetName val="3-Concrete"/>
      <sheetName val="4-Masonry"/>
      <sheetName val="5-Thermal &amp; Moisture"/>
      <sheetName val="Workings"/>
      <sheetName val="CS"/>
      <sheetName val="BQLIST"/>
      <sheetName val="MALZEME"/>
    </sheetNames>
    <sheetDataSet>
      <sheetData sheetId="0">
        <row r="2">
          <cell r="M2">
            <v>0.85</v>
          </cell>
        </row>
      </sheetData>
      <sheetData sheetId="1">
        <row r="2">
          <cell r="M2">
            <v>0.85</v>
          </cell>
        </row>
      </sheetData>
      <sheetData sheetId="2">
        <row r="2">
          <cell r="M2">
            <v>0.85</v>
          </cell>
        </row>
      </sheetData>
      <sheetData sheetId="3">
        <row r="2">
          <cell r="M2">
            <v>0.85</v>
          </cell>
        </row>
      </sheetData>
      <sheetData sheetId="4">
        <row r="2">
          <cell r="M2">
            <v>0.85</v>
          </cell>
        </row>
      </sheetData>
      <sheetData sheetId="5">
        <row r="2">
          <cell r="M2">
            <v>0.85</v>
          </cell>
        </row>
      </sheetData>
      <sheetData sheetId="6">
        <row r="2">
          <cell r="M2">
            <v>0.85</v>
          </cell>
        </row>
      </sheetData>
      <sheetData sheetId="7">
        <row r="2">
          <cell r="M2">
            <v>0.85</v>
          </cell>
        </row>
      </sheetData>
      <sheetData sheetId="8">
        <row r="2">
          <cell r="M2">
            <v>0.85</v>
          </cell>
        </row>
      </sheetData>
      <sheetData sheetId="9">
        <row r="2">
          <cell r="M2">
            <v>0.85</v>
          </cell>
        </row>
      </sheetData>
      <sheetData sheetId="10">
        <row r="2">
          <cell r="M2">
            <v>0.85</v>
          </cell>
        </row>
      </sheetData>
      <sheetData sheetId="11">
        <row r="2">
          <cell r="M2">
            <v>0.85</v>
          </cell>
        </row>
      </sheetData>
      <sheetData sheetId="12">
        <row r="2">
          <cell r="M2">
            <v>0.85</v>
          </cell>
        </row>
      </sheetData>
      <sheetData sheetId="13">
        <row r="2">
          <cell r="M2">
            <v>0.85</v>
          </cell>
        </row>
      </sheetData>
      <sheetData sheetId="14"/>
      <sheetData sheetId="15">
        <row r="2">
          <cell r="M2">
            <v>0.85</v>
          </cell>
        </row>
      </sheetData>
      <sheetData sheetId="16"/>
      <sheetData sheetId="17" refreshError="1"/>
      <sheetData sheetId="18" refreshError="1"/>
      <sheetData sheetId="19">
        <row r="2">
          <cell r="M2">
            <v>0.85</v>
          </cell>
        </row>
      </sheetData>
      <sheetData sheetId="20">
        <row r="2">
          <cell r="M2">
            <v>0.85</v>
          </cell>
        </row>
      </sheetData>
      <sheetData sheetId="21">
        <row r="2">
          <cell r="M2">
            <v>0.85</v>
          </cell>
        </row>
      </sheetData>
      <sheetData sheetId="22">
        <row r="2">
          <cell r="M2">
            <v>0.85</v>
          </cell>
        </row>
      </sheetData>
      <sheetData sheetId="23">
        <row r="2">
          <cell r="M2">
            <v>0.85</v>
          </cell>
        </row>
      </sheetData>
      <sheetData sheetId="24">
        <row r="2">
          <cell r="M2">
            <v>0.85</v>
          </cell>
        </row>
      </sheetData>
      <sheetData sheetId="25">
        <row r="2">
          <cell r="M2">
            <v>0.85</v>
          </cell>
        </row>
      </sheetData>
      <sheetData sheetId="26">
        <row r="2">
          <cell r="M2">
            <v>0.85</v>
          </cell>
        </row>
      </sheetData>
      <sheetData sheetId="27">
        <row r="2">
          <cell r="M2">
            <v>0.85</v>
          </cell>
        </row>
      </sheetData>
      <sheetData sheetId="28">
        <row r="2">
          <cell r="M2">
            <v>0.85</v>
          </cell>
        </row>
      </sheetData>
      <sheetData sheetId="29">
        <row r="2">
          <cell r="M2">
            <v>0.85</v>
          </cell>
        </row>
      </sheetData>
      <sheetData sheetId="30">
        <row r="2">
          <cell r="M2">
            <v>0.85</v>
          </cell>
        </row>
      </sheetData>
      <sheetData sheetId="31">
        <row r="2">
          <cell r="M2">
            <v>0.85</v>
          </cell>
        </row>
      </sheetData>
      <sheetData sheetId="32">
        <row r="2">
          <cell r="M2">
            <v>0.85</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M2">
            <v>0.85</v>
          </cell>
        </row>
      </sheetData>
      <sheetData sheetId="55">
        <row r="2">
          <cell r="M2">
            <v>0.85</v>
          </cell>
        </row>
      </sheetData>
      <sheetData sheetId="56">
        <row r="2">
          <cell r="M2">
            <v>0.85</v>
          </cell>
        </row>
      </sheetData>
      <sheetData sheetId="57">
        <row r="2">
          <cell r="M2">
            <v>0.85</v>
          </cell>
        </row>
      </sheetData>
      <sheetData sheetId="58">
        <row r="2">
          <cell r="M2">
            <v>0.85</v>
          </cell>
        </row>
      </sheetData>
      <sheetData sheetId="59">
        <row r="2">
          <cell r="M2">
            <v>0.85</v>
          </cell>
        </row>
      </sheetData>
      <sheetData sheetId="60">
        <row r="2">
          <cell r="M2">
            <v>0.85</v>
          </cell>
        </row>
      </sheetData>
      <sheetData sheetId="61">
        <row r="2">
          <cell r="M2">
            <v>0.85</v>
          </cell>
        </row>
      </sheetData>
      <sheetData sheetId="62">
        <row r="2">
          <cell r="M2">
            <v>0.85</v>
          </cell>
        </row>
      </sheetData>
      <sheetData sheetId="63">
        <row r="2">
          <cell r="M2">
            <v>0.85</v>
          </cell>
        </row>
      </sheetData>
      <sheetData sheetId="64">
        <row r="2">
          <cell r="M2">
            <v>0.85</v>
          </cell>
        </row>
      </sheetData>
      <sheetData sheetId="65">
        <row r="2">
          <cell r="M2">
            <v>0.85</v>
          </cell>
        </row>
      </sheetData>
      <sheetData sheetId="66">
        <row r="2">
          <cell r="M2">
            <v>0.85</v>
          </cell>
        </row>
      </sheetData>
      <sheetData sheetId="67">
        <row r="2">
          <cell r="M2">
            <v>0.85</v>
          </cell>
        </row>
      </sheetData>
      <sheetData sheetId="68">
        <row r="2">
          <cell r="M2">
            <v>0.85</v>
          </cell>
        </row>
      </sheetData>
      <sheetData sheetId="69">
        <row r="2">
          <cell r="M2">
            <v>0.85</v>
          </cell>
        </row>
      </sheetData>
      <sheetData sheetId="70">
        <row r="2">
          <cell r="M2">
            <v>0.85</v>
          </cell>
        </row>
      </sheetData>
      <sheetData sheetId="71">
        <row r="2">
          <cell r="M2">
            <v>0.85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ow r="2">
          <cell r="M2">
            <v>0.85</v>
          </cell>
        </row>
      </sheetData>
      <sheetData sheetId="158"/>
      <sheetData sheetId="159"/>
      <sheetData sheetId="160">
        <row r="2">
          <cell r="M2">
            <v>0.85</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ow r="2">
          <cell r="M2">
            <v>0.85</v>
          </cell>
        </row>
      </sheetData>
      <sheetData sheetId="186"/>
      <sheetData sheetId="187"/>
      <sheetData sheetId="188">
        <row r="2">
          <cell r="M2">
            <v>0.85</v>
          </cell>
        </row>
      </sheetData>
      <sheetData sheetId="189"/>
      <sheetData sheetId="190"/>
      <sheetData sheetId="191"/>
      <sheetData sheetId="192">
        <row r="2">
          <cell r="M2">
            <v>0.85</v>
          </cell>
        </row>
      </sheetData>
      <sheetData sheetId="193"/>
      <sheetData sheetId="194"/>
      <sheetData sheetId="195">
        <row r="2">
          <cell r="M2">
            <v>0.85</v>
          </cell>
        </row>
      </sheetData>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NDEX"/>
      <sheetName val="PILING"/>
      <sheetName val="SUBSTRUCTURE"/>
      <sheetName val="SUPERSTRUCTURE"/>
      <sheetName val="M&amp;E"/>
      <sheetName val="INFRA"/>
      <sheetName val="EARTHWORKS"/>
      <sheetName val="DRAINAGE"/>
      <sheetName val="SEWERAGE"/>
      <sheetName val="WATER SUPPLY"/>
      <sheetName val="ROAD"/>
      <sheetName val="PAVEMENT"/>
      <sheetName val="TURFING"/>
      <sheetName val="TAKRAW"/>
      <sheetName val="SURAU"/>
      <sheetName val="TNB"/>
      <sheetName val="TANGKI"/>
      <sheetName val="SAMPAH"/>
      <sheetName val="PRELIMS"/>
      <sheetName val="RAILING"/>
      <sheetName val="CHAMBER"/>
      <sheetName val="CULVERT"/>
      <sheetName val="SUMP"/>
      <sheetName val="Schedules"/>
      <sheetName val="CONST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
      <sheetName val="Sheet1"/>
      <sheetName val="Room Type"/>
      <sheetName val="Basement2 DB"/>
      <sheetName val="INDEX"/>
      <sheetName val="Schedules"/>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 (2)"/>
      <sheetName val="block p123"/>
      <sheetName val="Sheet3"/>
      <sheetName val="taking off sheet (2)"/>
      <sheetName val="p1-qtycheck"/>
      <sheetName val="To 2"/>
      <sheetName val="SANITARY&amp;COLD WATER"/>
      <sheetName val="taking off sheet"/>
      <sheetName val="CONSTANT"/>
      <sheetName val="Sheet1"/>
      <sheetName val="Room Type"/>
      <sheetName val="Basement2 DB"/>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00000"/>
      <sheetName val="00001"/>
      <sheetName val="Block Q"/>
      <sheetName val="taking off sheet (2)"/>
      <sheetName val="p1-qtycheck"/>
      <sheetName val="To 2"/>
      <sheetName val="SANITARY&amp;COLD WATER"/>
      <sheetName val="taking off sheet"/>
      <sheetName val="CONSTANT"/>
      <sheetName val="breakdown"/>
      <sheetName val="summary"/>
      <sheetName val="e1"/>
      <sheetName val="e3"/>
      <sheetName val="e2"/>
      <sheetName val="e4"/>
      <sheetName val="e5"/>
      <sheetName val="e6a"/>
      <sheetName val="e7"/>
      <sheetName val="e8"/>
      <sheetName val="e10"/>
      <sheetName val="e11"/>
      <sheetName val="e12"/>
      <sheetName val="e13"/>
      <sheetName val="e6"/>
      <sheetName val="e17"/>
      <sheetName val="e19"/>
      <sheetName val="e1 (2)"/>
      <sheetName val="Room Type"/>
      <sheetName val="Basement2 DB"/>
      <sheetName val="Ageying"/>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00000"/>
      <sheetName val="00001"/>
      <sheetName val="Block Q"/>
      <sheetName val="taking off sheet (2)"/>
      <sheetName val="p1-qtycheck"/>
      <sheetName val="To 2"/>
      <sheetName val="SANITARY&amp;COLD WATER"/>
      <sheetName val="taking off sheet"/>
      <sheetName val="CONSTANT"/>
      <sheetName val="breakdown"/>
      <sheetName val="summary"/>
      <sheetName val="e1"/>
      <sheetName val="e3"/>
      <sheetName val="e2"/>
      <sheetName val="e4"/>
      <sheetName val="e5"/>
      <sheetName val="e6a"/>
      <sheetName val="e7"/>
      <sheetName val="e8"/>
      <sheetName val="e10"/>
      <sheetName val="e11"/>
      <sheetName val="e12"/>
      <sheetName val="e13"/>
      <sheetName val="e6"/>
      <sheetName val="e17"/>
      <sheetName val="e19"/>
      <sheetName val="e1 (2)"/>
      <sheetName val="Ageying"/>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 WORKS"/>
      <sheetName val="PENGGAWA"/>
      <sheetName val="D.MAKAN"/>
      <sheetName val="B-3"/>
      <sheetName val="Ageying"/>
      <sheetName val="CONSTANT"/>
    </sheetNames>
    <sheetDataSet>
      <sheetData sheetId="0"/>
      <sheetData sheetId="1"/>
      <sheetData sheetId="2"/>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sheetName val="B-2"/>
      <sheetName val="S M B-2"/>
      <sheetName val="B-3"/>
      <sheetName val="S M B-3"/>
      <sheetName val="B-4 PS"/>
      <sheetName val="Main summary"/>
      <sheetName val="TDS Summary"/>
      <sheetName val="TDS Finishes"/>
      <sheetName val="Querry"/>
      <sheetName val="Ageying"/>
      <sheetName val="CONSTAN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F"/>
      <sheetName val="FOR_Pipe_cost"/>
      <sheetName val="Breakup"/>
      <sheetName val="Prce_approval"/>
      <sheetName val="Weight_Chart"/>
      <sheetName val="BACKUPDATA"/>
      <sheetName val="Lists"/>
      <sheetName val="D.MAKAN"/>
      <sheetName val="B-3"/>
      <sheetName val="Ageying"/>
    </sheetNames>
    <sheetDataSet>
      <sheetData sheetId="0"/>
      <sheetData sheetId="1"/>
      <sheetData sheetId="2"/>
      <sheetData sheetId="3"/>
      <sheetData sheetId="4"/>
      <sheetData sheetId="5">
        <row r="65">
          <cell r="G65" t="str">
            <v>JSL</v>
          </cell>
        </row>
      </sheetData>
      <sheetData sheetId="6"/>
      <sheetData sheetId="7" refreshError="1"/>
      <sheetData sheetId="8" refreshError="1"/>
      <sheetData sheetId="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Ragama"/>
      <sheetName val="Tangalle hos"/>
      <sheetName val="Query sheet"/>
      <sheetName val="Data Sheet"/>
      <sheetName val="Kandy"/>
      <sheetName val="cover"/>
      <sheetName val="bill01"/>
      <sheetName val="bill02"/>
      <sheetName val="bill03"/>
      <sheetName val="bill04"/>
      <sheetName val="gs"/>
      <sheetName val="T.Off"/>
      <sheetName val="Steel"/>
      <sheetName val="BACKUPDATA"/>
      <sheetName val="Sheet3"/>
      <sheetName val="Rate"/>
      <sheetName val="Sheet2"/>
      <sheetName val="Summary"/>
      <sheetName val="D.MAKAN"/>
      <sheetName val="B-3"/>
      <sheetName val="FLYLEAF"/>
      <sheetName val="Conditions"/>
      <sheetName val="Deviations"/>
      <sheetName val="DWG TOTAL"/>
      <sheetName val="TOTAL"/>
      <sheetName val="A"/>
      <sheetName val="B"/>
      <sheetName val="C"/>
      <sheetName val="D"/>
      <sheetName val="E"/>
      <sheetName val="KSA630"/>
      <sheetName val="KSA100"/>
      <sheetName val="KSA160"/>
      <sheetName val="KSA250"/>
      <sheetName val="KSA"/>
      <sheetName val="KSA_Rising"/>
      <sheetName val="B-3.2 EB"/>
      <sheetName val="pt-cw"/>
      <sheetName val="SG"/>
      <sheetName val="Factors"/>
      <sheetName val="14"/>
      <sheetName val="3"/>
      <sheetName val="40"/>
      <sheetName val="PRELIM"/>
      <sheetName val="B-2"/>
      <sheetName val="S M B-2"/>
      <sheetName val="B-3 "/>
      <sheetName val="S M B-3"/>
      <sheetName val="B-4"/>
      <sheetName val="S M B-4"/>
      <sheetName val="B-5"/>
      <sheetName val="B-6"/>
      <sheetName val="DWS"/>
      <sheetName val="Main summary"/>
      <sheetName val="Amount Difference"/>
      <sheetName val="QTY Asph"/>
      <sheetName val="BOQ Asph for extended  1"/>
      <sheetName val="BOQ Asp ext 2"/>
      <sheetName val="BOQ Asph 21.7km"/>
      <sheetName val="Qty conc"/>
      <sheetName val="After receving LOA"/>
      <sheetName val="BOQ Previous Conc"/>
      <sheetName val="CHE-LIST"/>
      <sheetName val="Variation summary."/>
      <sheetName val="Summary LD"/>
      <sheetName val="Meas LD"/>
      <sheetName val="Placing &amp; fixing "/>
      <sheetName val="Paint "/>
      <sheetName val="Excava"/>
      <sheetName val="Concrete "/>
      <sheetName val="Paint"/>
      <sheetName val="BOQ(new)"/>
      <sheetName val="Budget "/>
      <sheetName val="Print Budget"/>
      <sheetName val="Basic Rates"/>
      <sheetName val="material requiement"/>
      <sheetName val="material requiement (2)"/>
      <sheetName val="Basic Rates (2)"/>
      <sheetName val=" Factor  "/>
      <sheetName val="Histry Price"/>
      <sheetName val="PLT-SUM"/>
      <sheetName val="BOQ2"/>
      <sheetName val="Haulage(G.C.)"/>
      <sheetName val="Budget"/>
      <sheetName val="Monitor"/>
      <sheetName val="PRS"/>
      <sheetName val="WPMR"/>
      <sheetName val="Prelims 1"/>
      <sheetName val="Prelims 2"/>
      <sheetName val="DWorks 2"/>
      <sheetName val="Revenue"/>
      <sheetName val="Opstat"/>
      <sheetName val="Cost"/>
      <sheetName val="Labor"/>
      <sheetName val="Manalloc 2"/>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vac_Offer"/>
      <sheetName val="mvac_BOQ"/>
      <sheetName val="门窗表"/>
      <sheetName val="外墙面"/>
      <sheetName val="Fee Rate Summary"/>
      <sheetName val="PRELIMINARIES"/>
      <sheetName val="NSC"/>
      <sheetName val="REMAINING AMOUNT "/>
      <sheetName val="letter"/>
      <sheetName val="封面"/>
      <sheetName val="0首页函"/>
      <sheetName val="1-合同内容摘要"/>
      <sheetName val="2-汇总表"/>
      <sheetName val="附录2.1-预付款"/>
      <sheetName val="附录2.2-已完工程价值（桩基）"/>
      <sheetName val="附录2.2-已完工程价值 (土建)"/>
      <sheetName val="附录2.3-扣预付款"/>
      <sheetName val="附录2.4-此前已付金额"/>
      <sheetName val="楼梯 钢梯"/>
      <sheetName val="卫生间"/>
      <sheetName val="最终结算"/>
      <sheetName val="核对工程量 (2)"/>
      <sheetName val="13.07"/>
      <sheetName val="核对工程量"/>
      <sheetName val="13.07（临建）"/>
      <sheetName val="13.07（杂工）"/>
      <sheetName val="13.07(依据核对后的工程量)"/>
      <sheetName val="13.08"/>
      <sheetName val="13.08(依据核对后的工程量)"/>
      <sheetName val="13.10"/>
      <sheetName val="13.11"/>
      <sheetName val="13.12"/>
      <sheetName val="13.12（酒店）"/>
      <sheetName val="整个合并工程量"/>
      <sheetName val="material"/>
      <sheetName val="P-1"/>
      <sheetName val="Option"/>
      <sheetName val="Hic_150EOffice"/>
      <sheetName val="Exchanger quotation"/>
      <sheetName val="yhc  (3)"/>
      <sheetName val="Singarpone"/>
      <sheetName val="TOTAL COST (3)"/>
      <sheetName val="Construction office"/>
      <sheetName val="Construction Quotion"/>
      <sheetName val="Sheet8"/>
      <sheetName val="Sheet9"/>
      <sheetName val="Sheet10"/>
      <sheetName val="Sheet11"/>
      <sheetName val="Sheet12"/>
      <sheetName val="Sheet13"/>
      <sheetName val="Sheet14"/>
      <sheetName val="Sheet15"/>
      <sheetName val="Sheet16"/>
      <sheetName val="预算封面"/>
      <sheetName val="HQ-TO"/>
      <sheetName val="Details"/>
      <sheetName val="GRSummary"/>
      <sheetName val="材料单价"/>
      <sheetName val="材料数量"/>
      <sheetName val="Mp-team 1"/>
      <sheetName val="汇总表"/>
      <sheetName val="#REF!"/>
      <sheetName val="基础数据"/>
      <sheetName val="1.1劳务工日单价"/>
      <sheetName val="입찰내역 발주처 양식"/>
      <sheetName val="입찰내역 발주처 제출용"/>
      <sheetName val="입찰내역 내부용"/>
      <sheetName val="직접공사비 본사용"/>
      <sheetName val="입찰품의서(예비입찰)"/>
      <sheetName val="견적기준"/>
      <sheetName val="공통가설 (R1)"/>
      <sheetName val="현관비"/>
      <sheetName val="현장기구조직표 "/>
      <sheetName val="공사개요"/>
      <sheetName val="SRC-B3U2"/>
      <sheetName val="BOQ-Rev.3"/>
      <sheetName val="Cost Summary"/>
      <sheetName val="材料单"/>
      <sheetName val="安装费"/>
      <sheetName val="设计开办费"/>
      <sheetName val="u_rates"/>
      <sheetName val="BOQ건축"/>
      <sheetName val="Site Expenses"/>
      <sheetName val="기계내역서"/>
      <sheetName val="Architectural"/>
      <sheetName val="北立面17层玻璃百叶"/>
      <sheetName val="内廷玻璃百叶"/>
      <sheetName val="栏杆"/>
      <sheetName val="顶部三层玻璃幕墙"/>
      <sheetName val="标准层玻璃幕墙3900"/>
      <sheetName val="标准层玻璃幕墙2500"/>
      <sheetName val="标准层玻璃幕墙3700 (350)"/>
      <sheetName val="标准层玻璃幕墙4500 (350)"/>
      <sheetName val="标准层玻璃幕墙3100(350)"/>
      <sheetName val="顶部三层包柱（西南面）"/>
      <sheetName val="西南面包柱（800x350）"/>
      <sheetName val="西南面包柱（1400x700）"/>
      <sheetName val="西南面包柱(800,1400)带层间"/>
      <sheetName val="西南面包梁（1400x350） "/>
      <sheetName val="西南面包梁（800x350）"/>
      <sheetName val="西南面包梁（800x350）楼板下"/>
      <sheetName val="西南面包梁（1400x700）"/>
      <sheetName val="西面三层吊顶"/>
      <sheetName val="复合板顶封修(西南面)"/>
      <sheetName val="天井玻璃幕墙(可视位置)"/>
      <sheetName val="天井玻璃幕墙(柱子不可视位置)"/>
      <sheetName val="天井玻璃幕墙(电梯处 两侧)"/>
      <sheetName val="天井顶部外周幕墙"/>
      <sheetName val="天井顶封修"/>
      <sheetName val="天井1、2层石材"/>
      <sheetName val="顶部三层包柱（东北面）"/>
      <sheetName val="复合板顶封修(东北面)"/>
      <sheetName val="东北面包柱（1400）"/>
      <sheetName val="东北面包柱（2800）"/>
      <sheetName val="东北面包梁（1400）"/>
      <sheetName val="1、2层包柱(西面)"/>
      <sheetName val="1、2层包柱(南面)"/>
      <sheetName val="1、2层包柱(东北面)"/>
      <sheetName val="二层玻璃框架(其他面)"/>
      <sheetName val="二层玻璃框架(西面)"/>
      <sheetName val="一层玻璃框架"/>
      <sheetName val="一层石材(西面)"/>
      <sheetName val="汽车通道侧壁"/>
      <sheetName val="汽车通道吊顶"/>
      <sheetName val="立面17层玻璃百叶"/>
      <sheetName val="Customize Your Invoice"/>
      <sheetName val="#REF"/>
      <sheetName val="금융비용"/>
      <sheetName val="제목"/>
      <sheetName val="목차"/>
      <sheetName val="실행과정요약"/>
      <sheetName val="총괄표"/>
      <sheetName val="실행대비표"/>
      <sheetName val="실행대비 (2)"/>
      <sheetName val="분석1"/>
      <sheetName val="평당분석"/>
      <sheetName val="견적비교"/>
      <sheetName val="물량분석"/>
      <sheetName val="평단가분석(건축)"/>
      <sheetName val="품의서"/>
      <sheetName val="견적조건"/>
      <sheetName val="공정"/>
      <sheetName val="인원"/>
      <sheetName val="적용단가"/>
      <sheetName val="물량차이"/>
      <sheetName val="주식"/>
      <sheetName val="编制说明"/>
      <sheetName val="结算汇总"/>
      <sheetName val="签证汇总"/>
      <sheetName val="签证清单"/>
      <sheetName val="造价汇总"/>
      <sheetName val="B1-3复式"/>
      <sheetName val="H1-201小高"/>
      <sheetName val="00000000"/>
      <sheetName val="内围地梁钢筋说明"/>
      <sheetName val="备查信息 (不扣）"/>
      <sheetName val="备查信息（应扣）"/>
      <sheetName val="分公司人员名单"/>
      <sheetName val="当前办理手续人员名单"/>
      <sheetName val="未启动手续的人员"/>
      <sheetName val="Sheet25"/>
      <sheetName val="离场人员"/>
      <sheetName val="大清真寺"/>
      <sheetName val="Sheet4"/>
      <sheetName val="安装部分人员信息表"/>
      <sheetName val="当前办理手续名单"/>
      <sheetName val="未启动办理手续名单"/>
      <sheetName val="Executive Summary"/>
      <sheetName val="Estimate Summary (Hotel)"/>
      <sheetName val="Estimate Summary (Parking)"/>
      <sheetName val="Estimate Summary (Timeshares)"/>
      <sheetName val="Estimate Summary (Condominiums)"/>
      <sheetName val="Detail Summary"/>
      <sheetName val="Detail Guestrooms"/>
      <sheetName val="Detail Public Spaces"/>
      <sheetName val="Detail Service Areas"/>
      <sheetName val="Detail Parking Deck"/>
      <sheetName val="Detail Condo"/>
      <sheetName val="Detail Timeshare"/>
      <sheetName val="CONDO Summary"/>
      <sheetName val="CONDO 1"/>
      <sheetName val="CONDO 2"/>
      <sheetName val="CONDO 3"/>
      <sheetName val="CONDO 4"/>
      <sheetName val="CONDO 5"/>
      <sheetName val="PENTHOUSE"/>
      <sheetName val="CONDO CIRCULATION"/>
      <sheetName val="TIMESHARE Summary"/>
      <sheetName val="TIMESHARE UNIT"/>
      <sheetName val="TIMESHARE CIRCULATION"/>
      <sheetName val="TYPICAL"/>
      <sheetName val="SUITE"/>
      <sheetName val="JUNIOR SUITE"/>
      <sheetName val="PRESIDENTIAL SUITE"/>
      <sheetName val="GUESTROOM CIRC."/>
      <sheetName val="PUBSummary"/>
      <sheetName val="PUBLIC AREAS"/>
      <sheetName val="FUNCTION AREAS"/>
      <sheetName val="PUBLIC FOOD &amp; BEVERAGE AREAS"/>
      <sheetName val="HEALTH CLUB"/>
      <sheetName val="EXECUTIVE OFFICES"/>
      <sheetName val="ADMIN OFFICES"/>
      <sheetName val="ACCT'G OFFICES"/>
      <sheetName val="RECEPT.-BACK OFFICES"/>
      <sheetName val="SERVSummary"/>
      <sheetName val="GUESTROOM SERV."/>
      <sheetName val="BOH FOOD &amp; BEVERAGE"/>
      <sheetName val="HOUSEKPG-LAUNDRY"/>
      <sheetName val="MAINTENANCE"/>
      <sheetName val="EMPLOYEE FACILITIES"/>
      <sheetName val="RECEIVING &amp; PURCHASING"/>
      <sheetName val="MECHANICAL"/>
      <sheetName val="SECURITY"/>
      <sheetName val="SERVICE AREA CIRCULATION"/>
      <sheetName val="Site Summary"/>
      <sheetName val="Site Detail"/>
      <sheetName val="Room Count"/>
      <sheetName val="Room Floor SF"/>
      <sheetName val="Gross SF"/>
      <sheetName val="Vertical Trans."/>
      <sheetName val="表一"/>
      <sheetName val="表三"/>
      <sheetName val="表二"/>
      <sheetName val="表四"/>
      <sheetName val="汇总"/>
      <sheetName val="措施项目计价表"/>
      <sheetName val="统计分析"/>
      <sheetName val="原表模"/>
      <sheetName val="内基梁J~R"/>
      <sheetName val="钢筋模1.1"/>
      <sheetName val="内基梁A~J"/>
      <sheetName val="A1裙楼"/>
      <sheetName val="塔楼"/>
      <sheetName val="裙房"/>
      <sheetName val="表A 工程造价汇总表"/>
      <sheetName val="表B 幕墙工程"/>
      <sheetName val="表D 综合单价分析"/>
      <sheetName val="表C 主要材料表"/>
      <sheetName val="材料换算"/>
      <sheetName val="材料报关税率"/>
      <sheetName val="表E 工程量计算规则"/>
      <sheetName val=" 综合单价分析含量计算规则"/>
      <sheetName val="开办费"/>
      <sheetName val="管理费"/>
      <sheetName val="差旅费"/>
      <sheetName val="办公费"/>
      <sheetName val="项目交通费"/>
      <sheetName val="临建费用"/>
      <sheetName val="临水临电费"/>
      <sheetName val="财务费（总包统一）"/>
      <sheetName val="安全文明施工费"/>
      <sheetName val="劳工证费"/>
      <sheetName val="图纸费"/>
      <sheetName val="清单汇总"/>
      <sheetName val="劳务简化清单"/>
      <sheetName val="材料简化清单"/>
      <sheetName val="退税关税"/>
      <sheetName val="措施费"/>
      <sheetName val="鏡"/>
      <sheetName val="ALL SUMARY"/>
      <sheetName val="A.Archtect works"/>
      <sheetName val="A.2 Finishing work"/>
      <sheetName val="A.2.1 External work"/>
      <sheetName val="A.2.2 Interior work"/>
      <sheetName val="A.2.2.1 Hotel"/>
      <sheetName val="A.2.2.1.1 Public area"/>
      <sheetName val="A.2.2.1.2 Exclusive area"/>
      <sheetName val="★【Hotel】STD-A"/>
      <sheetName val="★【Hotel】STD-B"/>
      <sheetName val="★【Hotel】STD-B2"/>
      <sheetName val="★【Hotel】STD-C"/>
      <sheetName val="★【Hotel】STD-E"/>
      <sheetName val="★【Hotel】JRSW"/>
      <sheetName val="★【Hotel】SUITE-A"/>
      <sheetName val="★【Hotel】SUITE-B"/>
      <sheetName val="★【Hotel】SUITE-C"/>
      <sheetName val="★【Hotel】SUITE-D "/>
      <sheetName val="A.2.2.2 Service Apartment"/>
      <sheetName val="A.2.2.2.1 Public area"/>
      <sheetName val="A.2.2.2.2 Exclusive area"/>
      <sheetName val="★【SA】Studio-A"/>
      <sheetName val="★【SA】Studio-B"/>
      <sheetName val="★【SA】1-Bed-A"/>
      <sheetName val="★【SA】1-Bed-B"/>
      <sheetName val="★【SA】2-Bed-A"/>
      <sheetName val="★【SA】2-Bed-B"/>
      <sheetName val="★【SA】3-Bed"/>
      <sheetName val="A.2.2.3 Shop"/>
      <sheetName val="A.2.2.4 Parking"/>
      <sheetName val="실행"/>
      <sheetName val="동별집계"/>
      <sheetName val="공종집계"/>
      <sheetName val="현장안"/>
      <sheetName val="★【Hotel】DELUXE"/>
      <sheetName val="A.2.2.5 Signature"/>
      <sheetName val="C.Exterior work外構工事"/>
      <sheetName val="【Exterior】detail-1"/>
      <sheetName val="【Exterior】detail-2"/>
      <sheetName val="E.Elevator "/>
      <sheetName val="Sum"/>
      <sheetName val="2.0-NOTES"/>
      <sheetName val="2.1-WBLFL"/>
      <sheetName val="2.2-FRAME"/>
      <sheetName val="2.3-UPPER FLOORS"/>
      <sheetName val="2.4-ROOF"/>
      <sheetName val="2.5-STAIR"/>
      <sheetName val="2.6-WALL"/>
      <sheetName val="2.7-DOOR+WINDOW"/>
      <sheetName val="2.8-WALL FINISHES"/>
      <sheetName val="2.9-FLOOR FINISHES"/>
      <sheetName val="2.10-CEILING FINISHES"/>
      <sheetName val="2.11-PAINTING"/>
      <sheetName val="2.12-SUNDRIES"/>
      <sheetName val="主要指标表"/>
      <sheetName val="签约情况表（附表1）"/>
      <sheetName val="工程信息表（附表1-1）"/>
      <sheetName val="签约项目结构情况表（附表1-2）"/>
      <sheetName val="产值计划表（附表2）"/>
      <sheetName val="产值计划明细表（附表2-1）"/>
      <sheetName val="产值结构情况表（附表2-2）"/>
      <sheetName val="收入成本（附表3）"/>
      <sheetName val="结算项目计划表（附表3-1）"/>
      <sheetName val="管理费用（附表4）"/>
      <sheetName val="人力资源情况表（附表4-1）-"/>
      <sheetName val="资金平衡线（附表5）"/>
      <sheetName val="融资情况表（附表6）"/>
      <sheetName val="与上年对比表（附表7）"/>
      <sheetName val="税务预算（附表9）"/>
      <sheetName val="new BILL2 lib"/>
      <sheetName val="BILL3 NEW GYM"/>
      <sheetName val="BILL 4 NEW multi"/>
      <sheetName val="BILL6 NEW DINNING"/>
      <sheetName val="BILL 5  SCHALET"/>
      <sheetName val="BILL 6 D CHALET"/>
      <sheetName val=" BILL 7 NEW MEDICAL"/>
      <sheetName val="BILL 10  new SITING"/>
      <sheetName val="bill16elec"/>
      <sheetName val="Instructions  for Rate Entry"/>
      <sheetName val="Bill 1"/>
      <sheetName val="Bill 2"/>
      <sheetName val="Bill 3"/>
      <sheetName val="Bill 4"/>
      <sheetName val="Bill 5"/>
      <sheetName val="Bill 6"/>
      <sheetName val="Bill 7"/>
      <sheetName val="ancillary"/>
      <sheetName val="REINF-WTM"/>
      <sheetName val="Front cover"/>
      <sheetName val="Index"/>
      <sheetName val="Bill No 2"/>
      <sheetName val="Bill 8"/>
      <sheetName val="Bill No 8 - A"/>
      <sheetName val="Bill No 8 - B"/>
      <sheetName val="Bill No 8 - C"/>
      <sheetName val="Bill No 8 - D"/>
      <sheetName val="Bill No 8 - E"/>
      <sheetName val="Bill No 8 - F"/>
      <sheetName val="Bill No 8 - G"/>
      <sheetName val="Bill No 8 - H"/>
      <sheetName val="Bill No 8 - J"/>
      <sheetName val="Bill No 8 - K"/>
      <sheetName val="Bill No 8 - L"/>
      <sheetName val="Bill No 8 - M"/>
      <sheetName val="BILL 8 - Summary"/>
      <sheetName val="Bill 9"/>
      <sheetName val="Bill No 9 - A"/>
      <sheetName val="Bill No 9 - B"/>
      <sheetName val="Bill No 9 - C"/>
      <sheetName val="BILL 9 - Summary "/>
      <sheetName val="Bill 10"/>
      <sheetName val="Bill No 10 - A"/>
      <sheetName val="Bill No 10 - B"/>
      <sheetName val="Bill No 10 - C"/>
      <sheetName val="Bill No 10 - D"/>
      <sheetName val="Bill No 10 - E"/>
      <sheetName val="Bill No 10 - F"/>
      <sheetName val="Bill No 10 - G"/>
      <sheetName val="Bill No 10 - H"/>
      <sheetName val="Bill No 10 - J"/>
      <sheetName val="BILL 10 - Summary"/>
      <sheetName val="Bill 11"/>
      <sheetName val="BILL 11 - A"/>
      <sheetName val="BILL 11 - B"/>
      <sheetName val="BILL 11 - C"/>
      <sheetName val="BILL 11 - D"/>
      <sheetName val="BILL 11 - E"/>
      <sheetName val="BILL - 11 F"/>
      <sheetName val="BILL - 11 G"/>
      <sheetName val="BILL - 11 H"/>
      <sheetName val="BILL 11 - Summary"/>
      <sheetName val="PJ Carey Final Account"/>
      <sheetName val="P2200 Budget"/>
      <sheetName val="Basis"/>
      <sheetName val="summary "/>
      <sheetName val="Exclusions"/>
      <sheetName val="areas "/>
      <sheetName val="areas"/>
      <sheetName val="Cashflow"/>
      <sheetName val="Graph"/>
      <sheetName val="Macro custom function"/>
      <sheetName val="12-01"/>
      <sheetName val="12-02"/>
      <sheetName val="12-03"/>
      <sheetName val="12-04"/>
      <sheetName val="12-05"/>
      <sheetName val="12-06"/>
      <sheetName val="12-07"/>
      <sheetName val="12-08"/>
      <sheetName val="Cover Sheet"/>
      <sheetName val="Revisions List"/>
      <sheetName val="A1 Passenger Terminal Founds"/>
      <sheetName val="Estimate Summaries"/>
      <sheetName val="Chart"/>
      <sheetName val="Raw Data"/>
      <sheetName val="Airport Cost Comparisons Rev05"/>
      <sheetName val="Estimate"/>
      <sheetName val="Risk"/>
      <sheetName val="Bech_Lab"/>
      <sheetName val="Direct_Lbr"/>
      <sheetName val="WAGERATE BY CRAFT"/>
      <sheetName val="Rates"/>
      <sheetName val="Detail"/>
      <sheetName val="Salary Ranges"/>
      <sheetName val="As sold PFS"/>
      <sheetName val="Input"/>
      <sheetName val="Period -Worksheet"/>
      <sheetName val="@RISK Correlations"/>
      <sheetName val="Labour"/>
      <sheetName val="Project Info"/>
      <sheetName val="Link In"/>
      <sheetName val="CRF-BE Rates"/>
      <sheetName val="Project Work Off Contribution"/>
      <sheetName val="H.O. RATES"/>
      <sheetName val="FIELD RATES"/>
      <sheetName val="TOTAL SCHEDULE"/>
      <sheetName val="Man-Plan Forecast"/>
      <sheetName val="Division Summary"/>
      <sheetName val="Bill 1 - General Requirements"/>
      <sheetName val="Bill 12"/>
      <sheetName val="Bill 13"/>
      <sheetName val="Labour Day Rate "/>
      <sheetName val="Resident Engineer "/>
      <sheetName val="Equip Day Rate "/>
      <sheetName val="Labour Day Rate"/>
      <sheetName val="Equip Day Rate"/>
      <sheetName val="Resident Engineer"/>
      <sheetName val="Doha WBS Clean"/>
      <sheetName val="Direct Costs - flat file (2)"/>
      <sheetName val="Direct Costs - flat file"/>
      <sheetName val="1"/>
      <sheetName val="2"/>
      <sheetName val="4"/>
      <sheetName val="5"/>
      <sheetName val="6"/>
      <sheetName val="7"/>
      <sheetName val="8"/>
      <sheetName val="9"/>
      <sheetName val="10"/>
      <sheetName val="11"/>
      <sheetName val="12"/>
      <sheetName val="13"/>
      <sheetName val="15"/>
      <sheetName val="16"/>
      <sheetName val="17"/>
      <sheetName val="18"/>
      <sheetName val="19"/>
      <sheetName val="WBS"/>
      <sheetName val="WBS (2)"/>
      <sheetName val="WBS (3)"/>
      <sheetName val="Impact"/>
      <sheetName val="Trend Sum"/>
      <sheetName val="Q&amp;AE"/>
      <sheetName val="Commitment DC"/>
      <sheetName val="SUS Rev 5"/>
      <sheetName val="MCC Rev 5"/>
      <sheetName val="Contingency"/>
      <sheetName val="COC"/>
      <sheetName val="Escalation"/>
      <sheetName val="Notes"/>
      <sheetName val="SUMM"/>
      <sheetName val="FF&amp;E_SUMM"/>
      <sheetName val="FF&amp;E_TO"/>
      <sheetName val="BSMT CARPARK_SUMM"/>
      <sheetName val="BSMT CARPARK-TO"/>
      <sheetName val="Ext Works_HQ_SUMM"/>
      <sheetName val="Ext Works-TO-HQ"/>
      <sheetName val="FLYSHEETS"/>
      <sheetName val="BQ"/>
      <sheetName val="BQ External"/>
      <sheetName val="CP18_Template"/>
      <sheetName val="IBF Exca and Demo"/>
      <sheetName val="Concourse A"/>
      <sheetName val="Concourse B"/>
      <sheetName val="S Node Piling"/>
      <sheetName val="Term Reno Demo"/>
      <sheetName val="Term Reno Found"/>
      <sheetName val="3F BRIDGE"/>
      <sheetName val="1F Mezz Conc-Steel"/>
      <sheetName val="Resuming"/>
      <sheetName val="window"/>
      <sheetName val="metal p."/>
      <sheetName val="manufactured panel"/>
      <sheetName val="perf. metal p."/>
      <sheetName val="louvre"/>
      <sheetName val="control tower"/>
      <sheetName val="doors"/>
      <sheetName val="glass cost"/>
      <sheetName val="finishes"/>
      <sheetName val="Day work"/>
      <sheetName val="③赤紙(日文)"/>
      <sheetName val="Benchmark Copy 2"/>
      <sheetName val="Front Cover Sheet"/>
      <sheetName val="SUMMARY_Overall (2)"/>
      <sheetName val="SUMMARY_Overall"/>
      <sheetName val="DETAILED SUMMARY_Tower"/>
      <sheetName val="DETAILED SUMMARY_Car Park"/>
      <sheetName val="SECTION BREAK"/>
      <sheetName val="1 SUBSTRUCTURE"/>
      <sheetName val="2 SUPERSTRUCTURE"/>
      <sheetName val="3 INTERNAL FINISHES"/>
      <sheetName val="4 F,F&amp;E"/>
      <sheetName val="5 SERVICES"/>
      <sheetName val="7 EXTERNAL WORKS"/>
      <sheetName val="Facade"/>
      <sheetName val="Internal Partitions"/>
      <sheetName val="Summary_Finishes &amp; Intern Divis"/>
      <sheetName val="Wall Finishes"/>
      <sheetName val="Floor finishes"/>
      <sheetName val="Ceiling Finishes"/>
      <sheetName val="HVAC BoQ"/>
      <sheetName val="Elec Bill 3 &amp; 4"/>
      <sheetName val="plumb-Boq"/>
      <sheetName val="Summary_carpark"/>
      <sheetName val="G Floor"/>
      <sheetName val="F Floor"/>
      <sheetName val="2nd Floor"/>
      <sheetName val="Levels 3-11"/>
      <sheetName val="Level 12"/>
      <sheetName val="Roof"/>
      <sheetName val="Substructures"/>
      <sheetName val="Summary of Hills comments"/>
      <sheetName val="Summary of Hills comments (2)"/>
      <sheetName val="PC Rates"/>
      <sheetName val="Sheet1 (2)"/>
      <sheetName val="ZONE A"/>
      <sheetName val="ZONE B"/>
      <sheetName val="ZONE C"/>
      <sheetName val="ZONE D"/>
      <sheetName val="7 EXTERNAL WORKS (2)"/>
      <sheetName val="Lifecycle"/>
      <sheetName val="Cost Movement"/>
      <sheetName val="SUMMARY_Overall (3)"/>
      <sheetName val="2 SUPERSTRUCTURE (2)"/>
      <sheetName val="Benchmark Copy 2 (2)"/>
      <sheetName val="summary_1"/>
      <sheetName val="basis_1"/>
      <sheetName val="issue"/>
      <sheetName val="1.0"/>
      <sheetName val="1.0 Exec Sum"/>
      <sheetName val="2.0"/>
      <sheetName val="2.0 Sum of Costs"/>
      <sheetName val="3.0"/>
      <sheetName val="3.0 Basis &amp; Areas"/>
      <sheetName val="4.0"/>
      <sheetName val="4.0 Assump-Excl"/>
      <sheetName val="5.0"/>
      <sheetName val="5.1 Infra Sum"/>
      <sheetName val="5.2 Development"/>
      <sheetName val="6.0"/>
      <sheetName val="6.0 Inflation"/>
      <sheetName val="7.0"/>
      <sheetName val="assumptions_1"/>
      <sheetName val="7.0 Sustainability"/>
      <sheetName val="Estidama"/>
      <sheetName val="8.0"/>
      <sheetName val="8.0 Appendices"/>
      <sheetName val="Back cover"/>
      <sheetName val="8.0 Appendices-Do not Print"/>
      <sheetName val="Villa"/>
      <sheetName val="Townhouse"/>
      <sheetName val="Apartments (mid)"/>
      <sheetName val="Apartments (high)"/>
      <sheetName val="Offices (high)"/>
      <sheetName val="Offices (low)"/>
      <sheetName val="Retail Units"/>
      <sheetName val="Retail Mall"/>
      <sheetName val="Business Hotel"/>
      <sheetName val="National School"/>
      <sheetName val="International School"/>
      <sheetName val="Local Mosque"/>
      <sheetName val="Friday Mosque"/>
      <sheetName val="Healthcare - Clinic"/>
      <sheetName val="Healthcare - Hospital"/>
      <sheetName val="Cultural Centre"/>
      <sheetName val="Community Facilities"/>
      <sheetName val="Civil Defense"/>
      <sheetName val="Basement Carparking A"/>
      <sheetName val="Basement Carparking B"/>
      <sheetName val="Podium Carparking"/>
      <sheetName val="Appendix A-Utilities"/>
      <sheetName val="Appendix B Devp. Plan"/>
      <sheetName val="App E 5 Star Hotel-Do not Print"/>
      <sheetName val="App C Offices-Do not Print"/>
      <sheetName val="App D Retail Units-Do not Print"/>
      <sheetName val="App Q Utilities Cost Model"/>
      <sheetName val="Summary Review (DO NOT PRINT)"/>
      <sheetName val="S Hub Building (DO NOT PRINT)"/>
      <sheetName val="Graph Data (DO NOT PRINT)"/>
      <sheetName val="6.0(a)"/>
      <sheetName val="6.0 Benchmarking"/>
      <sheetName val="9.0(a)"/>
      <sheetName val="9.0 Constraints"/>
      <sheetName val="10.0(a)"/>
      <sheetName val="10.0 Options"/>
      <sheetName val="Reverse Cost Model"/>
      <sheetName val="Roads Calcs by HOK"/>
      <sheetName val="Parking Nr Calcs"/>
      <sheetName val="7.1"/>
      <sheetName val="Car Parking"/>
      <sheetName val="Retail"/>
      <sheetName val="Waterfront"/>
      <sheetName val="Skyvilla"/>
      <sheetName val="Issue Sheet"/>
      <sheetName val="1.0 Exec Summary"/>
      <sheetName val="2.0 Cost Summary"/>
      <sheetName val="3.0 Basis &amp; Assump"/>
      <sheetName val="4.0 Exclusions"/>
      <sheetName val="5.0 Info Used"/>
      <sheetName val="Appendix A"/>
      <sheetName val="Basement Cost Model"/>
      <sheetName val="Tower Cost Model"/>
      <sheetName val="Appendix B"/>
      <sheetName val="GIFA Schedule"/>
      <sheetName val="new area schedule"/>
      <sheetName val="Basement Cost Details"/>
      <sheetName val="Basement MEP Cost"/>
      <sheetName val="Tower MEP Cost"/>
      <sheetName val="Tower Cost Details"/>
      <sheetName val="External Works"/>
      <sheetName val="Appendix C"/>
      <sheetName val="Cost Reconciliation"/>
      <sheetName val="Appendix D"/>
      <sheetName val="Highrise"/>
      <sheetName val="Ascott"/>
      <sheetName val="Leisure"/>
      <sheetName val="Budget Estimate"/>
      <sheetName val="systems"/>
      <sheetName val="Benchmark"/>
      <sheetName val="Summary budgets"/>
      <sheetName val="Trade Contractors budgets"/>
      <sheetName val="Sheet5"/>
      <sheetName val="SGL"/>
      <sheetName val="Planning"/>
      <sheetName val="SPLIT"/>
      <sheetName val="Forge"/>
      <sheetName val="VO's"/>
      <sheetName val="underslab drainage"/>
      <sheetName val="Battersea"/>
      <sheetName val="VARIANCE "/>
      <sheetName val="Sheet7"/>
      <sheetName val="Sewage tank"/>
      <sheetName val="Sheet6"/>
      <sheetName val="BCIS comp"/>
      <sheetName val="Ext walls"/>
      <sheetName val="Unit costs"/>
      <sheetName val="AN"/>
      <sheetName val="BP"/>
      <sheetName val="CIF COST ITEM"/>
      <sheetName val="Phase 1"/>
      <sheetName val="Link from DS"/>
      <sheetName val="Content"/>
      <sheetName val="Introduction"/>
      <sheetName val="Basis of the Cost Plan"/>
      <sheetName val="Inclusions Exclusions"/>
      <sheetName val="Build-up"/>
      <sheetName val="Staff Distrubution"/>
      <sheetName val="Cash Flow"/>
      <sheetName val="Histogram"/>
      <sheetName val="Org Cost Summary"/>
      <sheetName val="Organisation Costs"/>
      <sheetName val="Key"/>
      <sheetName val="Time Line"/>
      <sheetName val="Int Walls"/>
      <sheetName val="Buildups"/>
      <sheetName val="Area"/>
      <sheetName val="Euros"/>
      <sheetName val="GBP"/>
      <sheetName val="Sign Off"/>
      <sheetName val="Cost Cutting Opportunities"/>
      <sheetName val="Major Qty-stp"/>
      <sheetName val="permission to proceed (2)"/>
      <sheetName val="permission to proceed"/>
      <sheetName val="Data"/>
      <sheetName val="0 Index"/>
      <sheetName val="1F"/>
      <sheetName val="2F"/>
      <sheetName val="3F"/>
      <sheetName val="4F"/>
      <sheetName val="5F"/>
      <sheetName val="5.0 Contents"/>
      <sheetName val="5.1D"/>
      <sheetName val="5.2D"/>
      <sheetName val="5.2 Cert"/>
      <sheetName val="5.4D"/>
      <sheetName val="5.4 Summary"/>
      <sheetName val="5.5D"/>
      <sheetName val="5.5 Summary %"/>
      <sheetName val="5.6D"/>
      <sheetName val="5.7D"/>
      <sheetName val="5.8D"/>
      <sheetName val="5.8 Penalties"/>
      <sheetName val="5.9D"/>
      <sheetName val="5.9 Contents"/>
      <sheetName val="5.9.1 CLCP - Old"/>
      <sheetName val="5.9.1 CLCP"/>
      <sheetName val="5.9.4 MPAC"/>
      <sheetName val="5.10D"/>
      <sheetName val="5.10 Defects"/>
      <sheetName val="5.11D"/>
      <sheetName val="5.12D"/>
      <sheetName val="5.13D"/>
      <sheetName val="5.13 Support Docs"/>
      <sheetName val="6F"/>
      <sheetName val="6D"/>
      <sheetName val="6.0 Contents"/>
      <sheetName val="6.1.A D"/>
      <sheetName val="6.1.B D"/>
      <sheetName val="6.1.1 Prelims"/>
      <sheetName val="6.1.2"/>
      <sheetName val="6.1.3"/>
      <sheetName val="6.1.4"/>
      <sheetName val="6.1.5"/>
      <sheetName val="6.1.6"/>
      <sheetName val="6.1.7 Grand Summary"/>
      <sheetName val="6.2D"/>
      <sheetName val="6.2"/>
      <sheetName val="6.3D"/>
      <sheetName val="6.3.1 Claims"/>
      <sheetName val="6.4D"/>
      <sheetName val="6.4 Retention"/>
      <sheetName val="6.5D"/>
      <sheetName val="6.5.1 Comments"/>
      <sheetName val="7F"/>
      <sheetName val="7D"/>
      <sheetName val="7.2 MOS"/>
      <sheetName val="8F"/>
      <sheetName val="8D"/>
      <sheetName val="9F"/>
      <sheetName val="9D"/>
      <sheetName val="10F"/>
      <sheetName val="10D"/>
      <sheetName val="B-1"/>
      <sheetName val="B-5 dimolation"/>
      <sheetName val="B-5 block work &amp; lintel"/>
      <sheetName val="B-7"/>
      <sheetName val="B-8"/>
      <sheetName val="B-9"/>
      <sheetName val="B-10"/>
      <sheetName val="B-11"/>
      <sheetName val="B-12"/>
      <sheetName val="B-13"/>
      <sheetName val="B-14"/>
      <sheetName val="B-15"/>
      <sheetName val="B-16"/>
      <sheetName val="B-17"/>
      <sheetName val="B-18"/>
      <sheetName val="B-19"/>
      <sheetName val="B-20"/>
      <sheetName val="B-21"/>
      <sheetName val="B-22"/>
      <sheetName val="B-23"/>
      <sheetName val="CERTIFICATE"/>
      <sheetName val="str"/>
      <sheetName val="GONDOLA"/>
      <sheetName val="PEK.TAMBAH KURANG"/>
      <sheetName val="BIAYA CADANGAN"/>
      <sheetName val="REKAPITULASI AKHIR"/>
      <sheetName val="I-KAMAR"/>
      <sheetName val="Coll-KAMAR"/>
      <sheetName val="II.MAIN-LOB"/>
      <sheetName val="III.FASADE"/>
      <sheetName val="IV. POOL DECK"/>
      <sheetName val="V.BALLROOM"/>
      <sheetName val="VI.CANOPY"/>
      <sheetName val="VII.CAR &amp; LIFT"/>
      <sheetName val="IX.ATRIUM"/>
      <sheetName val="X.LANDSCAPE"/>
      <sheetName val="Cover-OP"/>
      <sheetName val="Summary-op"/>
      <sheetName val="Rb"/>
      <sheetName val="Current"/>
      <sheetName val="PERTANYAAN"/>
      <sheetName val="Ana duct"/>
      <sheetName val="Hsd Duct"/>
      <sheetName val="Grille"/>
      <sheetName val="DM"/>
      <sheetName val="REKAP"/>
      <sheetName val="Pipe"/>
      <sheetName val="valve"/>
      <sheetName val="Data Hitungan"/>
      <sheetName val="Aks Pipa"/>
      <sheetName val="AC"/>
      <sheetName val="K.TambahAC"/>
      <sheetName val="FH"/>
      <sheetName val="K.TambahFH"/>
      <sheetName val="valve 16k"/>
      <sheetName val="ASS-PL"/>
      <sheetName val="Fitting"/>
      <sheetName val="0000"/>
      <sheetName val="1000"/>
      <sheetName val="ELEKTRIKAL"/>
      <sheetName val="Plumbing"/>
      <sheetName val="Dafmat"/>
      <sheetName val="Pompa"/>
      <sheetName val="Ven Fan"/>
      <sheetName val="valve-20k"/>
      <sheetName val="valve-10k"/>
      <sheetName val="MAIN"/>
      <sheetName val="BOLT-DATA"/>
      <sheetName val="BOLT"/>
      <sheetName val="MU"/>
      <sheetName val="Analisa Str+Ars"/>
      <sheetName val="Upah"/>
      <sheetName val="Bhn cost"/>
      <sheetName val="Bahan"/>
      <sheetName val="Sub cost"/>
      <sheetName val="Sub"/>
      <sheetName val="Alat cost"/>
      <sheetName val="anl"/>
      <sheetName val="rap"/>
      <sheetName val="bhn"/>
      <sheetName val="spek"/>
      <sheetName val="altok"/>
      <sheetName val="bumok"/>
      <sheetName val="altprec"/>
      <sheetName val="bumprec"/>
      <sheetName val="I_KAMAR"/>
      <sheetName val="B - Norelec"/>
      <sheetName val="rek-fbhk"/>
      <sheetName val="rek-fitAB"/>
      <sheetName val="rek-hbk"/>
      <sheetName val="rek-val"/>
      <sheetName val="bq-kt"/>
      <sheetName val="bq-ktsa"/>
      <sheetName val="bq-ktf"/>
      <sheetName val="bq-kthk"/>
      <sheetName val="bq-ktc"/>
      <sheetName val="bq-kth"/>
      <sheetName val="bq-ktv"/>
      <sheetName val="rek-san1"/>
      <sheetName val="rek-hot"/>
      <sheetName val="rek-fitPP "/>
      <sheetName val="bq-pl"/>
      <sheetName val="Acessoris"/>
      <sheetName val="Apartement"/>
      <sheetName val="Jembatan"/>
      <sheetName val="MallAC"/>
      <sheetName val="Peghitungan"/>
      <sheetName val="MALL_K"/>
      <sheetName val="Item Tambahan"/>
      <sheetName val="APARTment_K"/>
      <sheetName val="Jembatan_K"/>
      <sheetName val="KOP"/>
      <sheetName val="FF"/>
      <sheetName val="PLB"/>
      <sheetName val="VAC "/>
      <sheetName val="LIS"/>
      <sheetName val="EF "/>
      <sheetName val="TLP&amp;DATA "/>
      <sheetName val="SS&amp;MATV"/>
      <sheetName val="CCTV"/>
      <sheetName val="AHS- AC"/>
      <sheetName val="AHS-EE"/>
      <sheetName val="AHS-EL"/>
      <sheetName val="ahs-pipa"/>
      <sheetName val="ahs-Gate Valve "/>
      <sheetName val="REKAP UTAMA"/>
      <sheetName val="PERSIAPAN"/>
      <sheetName val="STRUKTUR"/>
      <sheetName val="FINISHING"/>
      <sheetName val="HALAMAN"/>
      <sheetName val="MEKANIKAL"/>
      <sheetName val="ANALISA ME"/>
      <sheetName val="ANALISA PERSIAPAN"/>
      <sheetName val="HG Bahan"/>
      <sheetName val="An Beton"/>
      <sheetName val="AN HG DKI"/>
      <sheetName val="anpartisi (REV)"/>
      <sheetName val="ankosen"/>
      <sheetName val="HNS2"/>
      <sheetName val="ars_fin"/>
      <sheetName val="HNS"/>
      <sheetName val="harga dasar"/>
      <sheetName val="ahs struktur"/>
      <sheetName val="Cover Daf-2"/>
      <sheetName val="Cover Daf-2 (2)"/>
      <sheetName val="BQ Daf-2"/>
      <sheetName val="MISC"/>
      <sheetName val="BLN"/>
      <sheetName val="GSK"/>
      <sheetName val="Cover1"/>
      <sheetName val="DataTeknis1"/>
      <sheetName val="Luas Gedung1"/>
      <sheetName val="B _ Norelec"/>
      <sheetName val="HRG BHN"/>
      <sheetName val="ANALS ARS"/>
      <sheetName val="ANALS KY"/>
      <sheetName val="ANALS ME"/>
      <sheetName val="DAF-1"/>
      <sheetName val="DAF-2"/>
      <sheetName val="DAF-3"/>
      <sheetName val="DAF-4"/>
      <sheetName val="DAF-5"/>
      <sheetName val="DAF-6"/>
      <sheetName val="DAF-7"/>
      <sheetName val="DAF-8"/>
      <sheetName val="DAF-9"/>
      <sheetName val="DAF-10"/>
      <sheetName val="DAF-11"/>
      <sheetName val="Rkp total full"/>
      <sheetName val="Rkp Lt-1 full"/>
      <sheetName val=" Lt-1 Full"/>
      <sheetName val="Rekap Lt-2"/>
      <sheetName val="Finishing Lt-2"/>
      <sheetName val="Rekap - Lt-3"/>
      <sheetName val="Finishing Lt-3 &amp; Atap"/>
      <sheetName val="Rekap -sarana luar"/>
      <sheetName val="Sarana Luar"/>
      <sheetName val="Harga Satuan"/>
      <sheetName val="Analisa"/>
      <sheetName val="AGENDA"/>
      <sheetName val="LUAS LANTAI"/>
      <sheetName val="CAT_HRG"/>
      <sheetName val="Bag_1"/>
      <sheetName val="DAF_1"/>
      <sheetName val="DAF_2 "/>
      <sheetName val="DAF_3"/>
      <sheetName val="DAF_4"/>
      <sheetName val="DAF_5"/>
      <sheetName val="DAF_ 6"/>
      <sheetName val="DAFTAR 7"/>
      <sheetName val="DAFTAR_8"/>
      <sheetName val="DAFTAR_9"/>
      <sheetName val="DAFTAR_10"/>
      <sheetName val="DAFTAR_11"/>
      <sheetName val="Daf___"/>
      <sheetName val="Add ME"/>
      <sheetName val="LIST MATERIAL REV"/>
      <sheetName val="Bag_III"/>
      <sheetName val="Bag_IV"/>
      <sheetName val="ana"/>
      <sheetName val="CF"/>
      <sheetName val="DATA CENTER"/>
      <sheetName val="OFFICE 4 LT"/>
      <sheetName val="OFFICE 2 LT"/>
      <sheetName val="pldt"/>
      <sheetName val="Rekapi"/>
      <sheetName val="AHS"/>
      <sheetName val="Bul"/>
      <sheetName val="Alat"/>
      <sheetName val="Subkont"/>
      <sheetName val="Upah1"/>
      <sheetName val="Bang A"/>
      <sheetName val="Bang B"/>
      <sheetName val="Sarana"/>
      <sheetName val="Asrama"/>
      <sheetName val="Utility"/>
      <sheetName val="Kamar"/>
      <sheetName val="HdSheet"/>
      <sheetName val="Deskrip"/>
      <sheetName val="Rasio"/>
      <sheetName val="luas"/>
      <sheetName val="BQ-1A"/>
      <sheetName val="K3"/>
      <sheetName val="eskal"/>
      <sheetName val="Dom "/>
      <sheetName val="Rasio (2)"/>
      <sheetName val="BQ_1A"/>
      <sheetName val="floor"/>
      <sheetName val="wall"/>
      <sheetName val="ceiling"/>
      <sheetName val="dw"/>
      <sheetName val="others"/>
      <sheetName val="rate (3)"/>
      <sheetName val="rate (2)"/>
      <sheetName val="unit rate"/>
      <sheetName val="JUMLAH(3)"/>
      <sheetName val="JUMLAH(2)"/>
      <sheetName val="D2.1-Cover"/>
      <sheetName val="D2.1"/>
      <sheetName val="D2.2-Cover"/>
      <sheetName val="D2.2"/>
      <sheetName val="D3.1-Cover(MALL&amp;PARK)"/>
      <sheetName val="D3.1"/>
      <sheetName val="D3.2-Cover(LANDS)"/>
      <sheetName val="D3.2"/>
      <sheetName val="D3.3-Cover(T-A)"/>
      <sheetName val="D3.3"/>
      <sheetName val="D3.4-Cover(T-B)"/>
      <sheetName val="D3.4"/>
      <sheetName val="D3.5-Cover(T-C)"/>
      <sheetName val="D3.5"/>
      <sheetName val="D.3.6-Cover.BAJA"/>
      <sheetName val="D3.6"/>
      <sheetName val="2.1"/>
      <sheetName val="2.2"/>
      <sheetName val="2.3"/>
      <sheetName val="2.4"/>
      <sheetName val="2.5A"/>
      <sheetName val="2.5B"/>
      <sheetName val="2.5"/>
      <sheetName val="2.6"/>
      <sheetName val="2.7"/>
      <sheetName val="2.8"/>
      <sheetName val="2.9"/>
      <sheetName val="2.10"/>
      <sheetName val="2.11"/>
      <sheetName val="2.12"/>
      <sheetName val="2.13"/>
      <sheetName val="RekapITULASI "/>
      <sheetName val="Rekap_Persiapan"/>
      <sheetName val="Rekap_Total Struktur"/>
      <sheetName val="PONDASI"/>
      <sheetName val="Rekap_Struktur Atas"/>
      <sheetName val="STRUKTUR ATAS"/>
      <sheetName val="Rekap_Struktur GWT, STP"/>
      <sheetName val="GWT, STP"/>
      <sheetName val="TAMBAH KURANG"/>
      <sheetName val="Grand Sumarry"/>
      <sheetName val="Rough CP Aceh Trade Mall"/>
      <sheetName val="Galian LW RV.01"/>
      <sheetName val="Rekap Pile Cap"/>
      <sheetName val="Rekap Pit Life"/>
      <sheetName val="Rekap Plat"/>
      <sheetName val="Rekap Balok"/>
      <sheetName val="Rekap Colom Rasio (190)"/>
      <sheetName val="Rekap Tangga"/>
      <sheetName val="Luas Bangnn poltek"/>
      <sheetName val="VOL BESI"/>
      <sheetName val="VOL CUT &amp; FILL"/>
      <sheetName val="VOL IRONMNGRY"/>
      <sheetName val="VOL BAK SAMPAH"/>
      <sheetName val="VOL-GUEST HOUSE,GENSET&amp;POSJAGA"/>
      <sheetName val="VOL STRUKTUR &amp; ARSITEKTUR "/>
      <sheetName val="EE"/>
      <sheetName val="ANALISA SNI"/>
      <sheetName val="Analisa jalan"/>
      <sheetName val="Analisa non standar"/>
      <sheetName val="Analisa Pintu"/>
      <sheetName val="Analisa Preliminary "/>
      <sheetName val="ASRAMA (C)"/>
      <sheetName val="REKTORAT (A)"/>
      <sheetName val="WORKSHOP (H)"/>
      <sheetName val="GENSET,POMPA &amp; GROUNDTANK (K)"/>
      <sheetName val="R.KOMPRESOR"/>
      <sheetName val="POS JAGA"/>
      <sheetName val="SITE"/>
      <sheetName val="harga sat.bhn"/>
      <sheetName val="analisa bhn&amp;upah"/>
      <sheetName val="listrik"/>
      <sheetName val="tt-suara"/>
      <sheetName val="telp"/>
      <sheetName val="tt-udr"/>
      <sheetName val="hdrant"/>
      <sheetName val="REKAP CIVIL &amp; ME"/>
      <sheetName val="Penjumlahan"/>
      <sheetName val="Cover depan"/>
      <sheetName val="cover(PJML)"/>
      <sheetName val="Cover (1)"/>
      <sheetName val="Cover (2)"/>
      <sheetName val="Cover (3)"/>
      <sheetName val="COVER (4)"/>
      <sheetName val="REKAP ELEKTRIKAL"/>
      <sheetName val="TELEPON"/>
      <sheetName val="SOUND"/>
      <sheetName val="F ALARM"/>
      <sheetName val="BAS"/>
      <sheetName val="GENSET"/>
      <sheetName val="TRAFO"/>
      <sheetName val="REKAP MEKANIKAL"/>
      <sheetName val="ELEVATOR"/>
      <sheetName val="HYDRANT"/>
      <sheetName val="SPRINKLER"/>
      <sheetName val="Elekt"/>
      <sheetName val="SS"/>
      <sheetName val="MATV"/>
      <sheetName val="Elv"/>
      <sheetName val="Traf&amp;Genst"/>
      <sheetName val="List"/>
      <sheetName val="COV2.4 "/>
      <sheetName val="D2.4"/>
      <sheetName val="COV3.3"/>
      <sheetName val="D3-3"/>
      <sheetName val="COV4.3 "/>
      <sheetName val="D4.3 (TE)"/>
      <sheetName val="COV5.3"/>
      <sheetName val="D5.3 (TF) "/>
      <sheetName val="COV6.3"/>
      <sheetName val="D6.3 (TG)"/>
      <sheetName val="COV7.3"/>
      <sheetName val="D7.3 (TH)"/>
      <sheetName val="COV8.3"/>
      <sheetName val="D8.3 (TJ)"/>
      <sheetName val="COV9.3"/>
      <sheetName val="D9.3 (TK) "/>
      <sheetName val="COVER PLAFOND"/>
      <sheetName val="COVER BASEMEN"/>
      <sheetName val="D3.4.1"/>
      <sheetName val="COVER PODIUM"/>
      <sheetName val="D3.4.2"/>
      <sheetName val="COVER APARTEMEN"/>
      <sheetName val="D3.4.3"/>
      <sheetName val="COVER HOTEL"/>
      <sheetName val="D3.4.4"/>
      <sheetName val="COVER BOUTIQUE"/>
      <sheetName val="D3.4.5"/>
      <sheetName val="01A- RAB"/>
      <sheetName val="1A RKAB TTL"/>
      <sheetName val="01A- RAB (ars)"/>
      <sheetName val="Mandor"/>
      <sheetName val="HT"/>
      <sheetName val="SELASAR"/>
      <sheetName val="SELASAR-2"/>
      <sheetName val="GT-2 "/>
      <sheetName val="me"/>
      <sheetName val="Cashflow2x"/>
      <sheetName val="UM 10%"/>
      <sheetName val="Cashflow3x"/>
      <sheetName val="Cashflow perbl"/>
      <sheetName val="Lingkup"/>
      <sheetName val="STR-ARS"/>
      <sheetName val="FIRE FIGHTING"/>
      <sheetName val="COV_UTAMA"/>
      <sheetName val="PENJUMLAHAN TOTAL"/>
      <sheetName val="COV_ D1"/>
      <sheetName val="D1"/>
      <sheetName val="COV_ D5"/>
      <sheetName val="COV_ D5_1"/>
      <sheetName val="5_1"/>
      <sheetName val="COV_ D5_2"/>
      <sheetName val="D5_2"/>
      <sheetName val="COV_ D5_3"/>
      <sheetName val="D5_3"/>
      <sheetName val="COV_ D5_4"/>
      <sheetName val="D5_4"/>
      <sheetName val="COV_ D5_5"/>
      <sheetName val="5_5"/>
      <sheetName val="COV_ D5_6"/>
      <sheetName val="D5_6"/>
      <sheetName val="COV_ D5_7"/>
      <sheetName val="D5_7"/>
      <sheetName val="COV_ D5_8"/>
      <sheetName val="COV_ D6"/>
      <sheetName val="D_6"/>
      <sheetName val="COV_ D7"/>
      <sheetName val="D_7"/>
      <sheetName val="PLB-Basement 2.8.2-R1"/>
      <sheetName val="harsat"/>
      <sheetName val="analisys"/>
      <sheetName val="unit_rate_works"/>
      <sheetName val="dewatering"/>
      <sheetName val="sparing"/>
      <sheetName val="ALT_MBT"/>
      <sheetName val="rekap_ana"/>
      <sheetName val="resume"/>
      <sheetName val="ALT_1"/>
      <sheetName val="Dashboard"/>
      <sheetName val="rekab"/>
      <sheetName val="RAB"/>
      <sheetName val="rekab Point"/>
      <sheetName val="RAB POINT"/>
      <sheetName val="Ana Beton"/>
      <sheetName val="Ana Sanitair"/>
      <sheetName val="analisa Str"/>
      <sheetName val="000000"/>
      <sheetName val="DataTeknis"/>
      <sheetName val="Hit. zone"/>
      <sheetName val="Luas Gedung"/>
      <sheetName val="DataPersonil"/>
      <sheetName val="DataPersiapan"/>
      <sheetName val="DataToilet"/>
      <sheetName val="AnalisaScafolding"/>
      <sheetName val="DataShoring"/>
      <sheetName val="DataAlat"/>
      <sheetName val="Rinci alat"/>
      <sheetName val="Gaji"/>
      <sheetName val="ATK"/>
      <sheetName val="Perlengkapan ktr"/>
      <sheetName val="Bea Lap"/>
      <sheetName val="Lain2"/>
      <sheetName val="Safety_QC"/>
      <sheetName val="Asuransi"/>
      <sheetName val="Provisi"/>
      <sheetName val="Resiko Manajemen"/>
      <sheetName val="Rekap "/>
      <sheetName val="Termin "/>
      <sheetName val="Prelim versi Fidic davis langd"/>
      <sheetName val="Currency Rate"/>
      <sheetName val="Cover_Luar"/>
      <sheetName val="PEKERJAAN PERSIAPAN"/>
      <sheetName val="LAIN-LAIN "/>
      <sheetName val="Catatan Harga"/>
      <sheetName val="PANEL TM "/>
      <sheetName val="KABEL TM "/>
      <sheetName val="PENTANAHAN"/>
      <sheetName val="KABEL LADDER"/>
      <sheetName val="Mark Up DK 1"/>
      <sheetName val="Mark Up C 8"/>
      <sheetName val="Catatan"/>
      <sheetName val="Kondisi"/>
      <sheetName val="Evaluasi Ang"/>
      <sheetName val="sumEXL"/>
      <sheetName val="Rekap Ang"/>
      <sheetName val="Prelim Extr"/>
      <sheetName val="BreakD Prelim"/>
      <sheetName val="Sched Man Power"/>
      <sheetName val="CM Temp Office"/>
      <sheetName val="Over Time"/>
      <sheetName val="390MC-PS"/>
      <sheetName val="Fee Coord"/>
      <sheetName val="Sum BUL &amp; Alat"/>
      <sheetName val="sched alat"/>
      <sheetName val="Scafolding"/>
      <sheetName val="Sewa Alat"/>
      <sheetName val="GFA "/>
      <sheetName val="TC"/>
      <sheetName val="00000"/>
      <sheetName val="DafProyek"/>
      <sheetName val="Bul (2)"/>
      <sheetName val="Alt"/>
      <sheetName val="Alt (2)"/>
      <sheetName val="DafAlt"/>
      <sheetName val="SPH"/>
      <sheetName val="mu rev"/>
      <sheetName val="overhead"/>
      <sheetName val="simak"/>
      <sheetName val="MPU"/>
      <sheetName val="uraian teknis"/>
      <sheetName val="Met-Tek"/>
      <sheetName val="Sc Bahan"/>
      <sheetName val="Man Power"/>
      <sheetName val="O&amp;O-Alat"/>
      <sheetName val="Sc Alat"/>
      <sheetName val="metode"/>
      <sheetName val="RENC MUTU"/>
      <sheetName val="TS (2)"/>
      <sheetName val="Jadwal (2)"/>
      <sheetName val="Personil"/>
      <sheetName val="Sch Person"/>
      <sheetName val="Daftar Alat"/>
      <sheetName val="Konf"/>
      <sheetName val="Anal Mob"/>
      <sheetName val="Mob"/>
      <sheetName val="lalu lintas"/>
      <sheetName val="Pemel Rutin"/>
      <sheetName val="Subkontrak"/>
      <sheetName val="girder 1"/>
      <sheetName val="girder 2"/>
      <sheetName val="BGS"/>
      <sheetName val="Met-Tek (2)"/>
      <sheetName val="ME RR1"/>
      <sheetName val="RR1 (EL)"/>
      <sheetName val="RR1 (AC)"/>
      <sheetName val="RR1 (PLB)"/>
      <sheetName val="ME RR2"/>
      <sheetName val="RR2 (EL)"/>
      <sheetName val="RR2 (AC)"/>
      <sheetName val="RR2 (PLB)"/>
      <sheetName val="ME RR3"/>
      <sheetName val="RR3 (EL)"/>
      <sheetName val="RR3 (AC)"/>
      <sheetName val="RR3 (PLB)"/>
      <sheetName val="ME RRK1"/>
      <sheetName val="RRK1 (EL)"/>
      <sheetName val="RRK1 (AC)"/>
      <sheetName val="RRK1 (PLB)"/>
      <sheetName val="ME RRK2"/>
      <sheetName val="RRK2 (EL)"/>
      <sheetName val="RRK2 (AC)"/>
      <sheetName val="RRK2 (PLB)"/>
      <sheetName val="ME RRK3"/>
      <sheetName val="RRK3 (EL)"/>
      <sheetName val="RRK3 (AC)"/>
      <sheetName val="RRK3 (PLB)"/>
      <sheetName val="ME RB1"/>
      <sheetName val="RB1 (EL)"/>
      <sheetName val="RB1 (AC)"/>
      <sheetName val="RB1 (PLB)"/>
      <sheetName val="ME RB2"/>
      <sheetName val="RB2 (EL)"/>
      <sheetName val="RB2 (AC)"/>
      <sheetName val="RB2 (PLB)"/>
      <sheetName val="ME RB3"/>
      <sheetName val="RB3 (EL)"/>
      <sheetName val="RB3 (AC)"/>
      <sheetName val="RB3 (PLB)"/>
      <sheetName val="Isolasi Luar"/>
      <sheetName val="Isolasi Luar Dalam"/>
      <sheetName val="DAFTAR NO_1_PRELIM"/>
      <sheetName val="DAFTAR NO_2 PEK_ ELEKTRIKAL"/>
      <sheetName val="Trafo &amp; Panel"/>
      <sheetName val="Kabel"/>
      <sheetName val="Lampu &amp; Saklar"/>
      <sheetName val="Inst. Elektrikal"/>
      <sheetName val="Kabel Ladder &amp; Tray"/>
      <sheetName val="DAFTAR NO_3 PENANGKAL PETIR"/>
      <sheetName val="DAFTAR NO_4 PEK_ FIRE ALARM"/>
      <sheetName val="Equip-Fire"/>
      <sheetName val="DAFTAR NO_5 PEK_ TELEPON"/>
      <sheetName val="Equip-Telp."/>
      <sheetName val="Inst. Elektronik"/>
      <sheetName val="DAFTAR NO_6 PEK_ TATA SUARA"/>
      <sheetName val="Equip-TS"/>
      <sheetName val="DAFTAR NO_7 PEK_ MATV"/>
      <sheetName val="Equip-MATV"/>
      <sheetName val="DAFTAR NO_8 PEK_ CCTV"/>
      <sheetName val="Equip-CCTV"/>
      <sheetName val="DAFTAR NO_9 PEK_ VIDEOPHONE"/>
      <sheetName val="Equip-Videophone"/>
      <sheetName val="DAFTAR NO_10 PEK_ ACCESS CONTRO"/>
      <sheetName val="Equip-Access"/>
      <sheetName val="DAFTAR NO_11 TAM-KUR"/>
      <sheetName val="Preambul"/>
      <sheetName val="326CHEL"/>
      <sheetName val="analisa listrik"/>
      <sheetName val="Harga Satuan Bahan"/>
      <sheetName val="hrst upah"/>
      <sheetName val="analisa hrst elektrik"/>
      <sheetName val="Markup"/>
      <sheetName val="EXCT"/>
      <sheetName val="Tata Suara"/>
      <sheetName val="Titik kabel"/>
      <sheetName val="Tata Suara (2)"/>
      <sheetName val="Tata Suara (3)"/>
      <sheetName val="Tata Suara (4)"/>
      <sheetName val="Electrikal"/>
      <sheetName val="Elektronik"/>
      <sheetName val="Item Kompensasi"/>
      <sheetName val="FADF52"/>
      <sheetName val="rev1-2"/>
      <sheetName val="#3E1_GCR"/>
      <sheetName val="BOQ"/>
      <sheetName val="Interest"/>
      <sheetName val="Project Master"/>
      <sheetName val="Bill_7"/>
      <sheetName val="Bill_6"/>
      <sheetName val="Bill_5"/>
      <sheetName val="Bill_4"/>
      <sheetName val="Bill_3"/>
      <sheetName val="Bill_2"/>
      <sheetName val="Bill_1"/>
      <sheetName val="rc01"/>
      <sheetName val="RecoveredExternalLink1"/>
      <sheetName val="건설 물량 Revision"/>
      <sheetName val="Taweela Remin Piping"/>
      <sheetName val="Load data (total)"/>
      <sheetName val="ATT #1"/>
      <sheetName val="REC_PIPING"/>
      <sheetName val="ATT #2"/>
      <sheetName val="REC_VALVE"/>
      <sheetName val="ATT #3"/>
      <sheetName val="ATT #4"/>
      <sheetName val="ATT #5"/>
      <sheetName val="ATT #6"/>
      <sheetName val="ATT #7"/>
      <sheetName val="attach7"/>
      <sheetName val="ATT #8"/>
      <sheetName val="Summary-storage tank"/>
      <sheetName val="END"/>
      <sheetName val="기성갑지"/>
      <sheetName val="기성총괄"/>
      <sheetName val="기성내역"/>
      <sheetName val="산출내역(신설)"/>
      <sheetName val="산출내역(MODIFY)"/>
      <sheetName val="업체별내역"/>
      <sheetName val="자재비(Pipe)"/>
      <sheetName val="자재비(SUS304)"/>
      <sheetName val="자재비(PVC-VG1)"/>
      <sheetName val="자재비(HT-PVC)"/>
      <sheetName val="자재비(PVDF외)"/>
      <sheetName val="분석표"/>
      <sheetName val="기준FACTOR"/>
      <sheetName val="입찰품의서(10K)"/>
      <sheetName val="입찰품의서(20K)"/>
      <sheetName val="금액 집계표(10K)"/>
      <sheetName val="금액 집계표(20K)"/>
      <sheetName val="현장 관리비"/>
      <sheetName val="상세 내역"/>
      <sheetName val="가설공사비"/>
      <sheetName val="입찰조건"/>
      <sheetName val="실행(을10k)"/>
      <sheetName val="실행(을20k)"/>
      <sheetName val="성도갑(10k)"/>
      <sheetName val="성도갑(20k)"/>
      <sheetName val="SUM(10K)"/>
      <sheetName val="SUM(20K)"/>
      <sheetName val="BULK내역(성도)"/>
      <sheetName val="PGAS내역(성도,10K)"/>
      <sheetName val="PGAS내역(성도,20K)"/>
      <sheetName val="여백1"/>
      <sheetName val="B1"/>
      <sheetName val="B2"/>
      <sheetName val="B3"/>
      <sheetName val="B4"/>
      <sheetName val="B4-1.1"/>
      <sheetName val="B4-1.2"/>
      <sheetName val="B4-2.1"/>
      <sheetName val="B4-2.2"/>
      <sheetName val="B5"/>
      <sheetName val="B6"/>
      <sheetName val="여백2"/>
      <sheetName val="P1"/>
      <sheetName val="P2"/>
      <sheetName val="P3"/>
      <sheetName val="P3-A"/>
      <sheetName val="P3-B"/>
      <sheetName val="P4"/>
      <sheetName val="P5"/>
      <sheetName val="실행갑"/>
      <sheetName val="실행1"/>
      <sheetName val="실행2"/>
      <sheetName val="시스템실행(구매부용)"/>
      <sheetName val="실행집계"/>
      <sheetName val="FACTOR"/>
      <sheetName val="-여백-"/>
      <sheetName val="1.견적조건"/>
      <sheetName val="2.갑"/>
      <sheetName val="을"/>
      <sheetName val="제안계약내역"/>
      <sheetName val="원내역(6797)"/>
      <sheetName val="3.제안견적"/>
      <sheetName val="3.제안견적 (2)"/>
      <sheetName val="4.SCOPE"/>
      <sheetName val="5.V- LIST"/>
      <sheetName val="98수주현황"/>
      <sheetName val="1.현장별실행및기성누계 "/>
      <sheetName val=" 2.공사계약현황"/>
      <sheetName val="3.기성결재현황"/>
      <sheetName val="4.미지급,외상매입금"/>
      <sheetName val="5.현장별집행및기성"/>
      <sheetName val="6.전도금및인건비"/>
      <sheetName val="7.97미지급금(원본)"/>
      <sheetName val="9.97외상매입금(원본)"/>
      <sheetName val="11.98미지급금(원본)"/>
      <sheetName val="12.98외상매입금(원본) "/>
      <sheetName val="EQUIPMENT -2"/>
      <sheetName val="EQUIPMENT -1"/>
      <sheetName val="산출1"/>
      <sheetName val="산출2"/>
      <sheetName val="laroux"/>
      <sheetName val="VXXXXXX"/>
      <sheetName val="물량"/>
      <sheetName val="물량(BSG)"/>
      <sheetName val="BSG"/>
      <sheetName val="D-LINE"/>
      <sheetName val="BOLTNUT)"/>
      <sheetName val="GASKET"/>
      <sheetName val="PVC VALVE"/>
      <sheetName val="CPVC"/>
      <sheetName val="PVC"/>
      <sheetName val="EP BA"/>
      <sheetName val="EP VALVE"/>
      <sheetName val="EPBA FITT"/>
      <sheetName val="SUS FLANGE"/>
      <sheetName val="SUS304 FITT"/>
      <sheetName val="SUS304PIPE"/>
      <sheetName val="SUS304 VALVE"/>
      <sheetName val="물량집계"/>
      <sheetName val="PCW변경물량"/>
      <sheetName val="4-1견적서"/>
      <sheetName val="노동부용"/>
      <sheetName val="4-2"/>
      <sheetName val="Valve total"/>
      <sheetName val="Control valve"/>
      <sheetName val="Specialty"/>
      <sheetName val="S.Cooler"/>
      <sheetName val="Pivot2"/>
      <sheetName val="Pivot"/>
      <sheetName val="Vendor 집계표"/>
      <sheetName val="Project별 집계표"/>
      <sheetName val="Vendor"/>
      <sheetName val="w't table"/>
      <sheetName val="check list"/>
      <sheetName val="AVV"/>
      <sheetName val="RA1"/>
      <sheetName val="RA2"/>
      <sheetName val="estab"/>
      <sheetName val="equipment"/>
      <sheetName val="corr"/>
      <sheetName val="ra_estab"/>
      <sheetName val="civil"/>
      <sheetName val="fixtures MS"/>
      <sheetName val="ofc equip MS"/>
      <sheetName val="MS_EI"/>
      <sheetName val="LNP cabin"/>
      <sheetName val="CQS Introduction"/>
      <sheetName val="Appendxe-A"/>
      <sheetName val="S1"/>
      <sheetName val="S2"/>
      <sheetName val="S3"/>
      <sheetName val="S4"/>
      <sheetName val=" S5"/>
      <sheetName val=" S6"/>
      <sheetName val="S7"/>
      <sheetName val="S8"/>
      <sheetName val="Att 2 (AVV)"/>
      <sheetName val="Summary BOQ"/>
      <sheetName val="Meas."/>
      <sheetName val="TB"/>
      <sheetName val="Drainage"/>
      <sheetName val="Meas. (2)"/>
      <sheetName val=" S4"/>
      <sheetName val="S5"/>
      <sheetName val="S6"/>
      <sheetName val="CHILLED - OMI"/>
      <sheetName val="CHILLED - ADD"/>
      <sheetName val="CHILLED - ADD - NEW"/>
      <sheetName val="NR-17"/>
      <sheetName val="NR18"/>
      <sheetName val="NR19"/>
      <sheetName val="Sundry workouts"/>
      <sheetName val="Measurement"/>
      <sheetName val="RF Shedule"/>
      <sheetName val="RB-1"/>
      <sheetName val="INFOMATION"/>
      <sheetName val="Bill-2"/>
      <sheetName val="Bill-3"/>
      <sheetName val="Measurement-Summary"/>
      <sheetName val="2. Summary"/>
      <sheetName val="1. EIAR"/>
      <sheetName val="3. Tech Backup or Calcs (Old)"/>
      <sheetName val="Measurements Latest"/>
      <sheetName val="4. Sketch or Drg"/>
      <sheetName val="5. Correspondence"/>
      <sheetName val="6. OOC"/>
      <sheetName val="7. Appendices"/>
      <sheetName val="8. Draft  (EI)"/>
      <sheetName val="8.1 EIAR Initiation Sheet"/>
      <sheetName val="OOC"/>
      <sheetName val="RB1"/>
      <sheetName val="RB2"/>
      <sheetName val="RB3 rev"/>
      <sheetName val="RB3"/>
      <sheetName val="Measurement for RB"/>
      <sheetName val="SCHEDULE"/>
      <sheetName val="Shape Codes"/>
      <sheetName val="Database"/>
      <sheetName val="Help"/>
      <sheetName val="Setup"/>
      <sheetName val="About"/>
      <sheetName val="More"/>
      <sheetName val="page"/>
      <sheetName val="Info"/>
      <sheetName val="check"/>
      <sheetName val="schedule nos"/>
      <sheetName val="porta cabin"/>
      <sheetName val="gh reinf"/>
      <sheetName val="pipe MS"/>
      <sheetName val="MH"/>
      <sheetName val="b1 MS"/>
      <sheetName val="Variation"/>
      <sheetName val="global_ra"/>
      <sheetName val="bld str"/>
      <sheetName val="fixtures rate"/>
      <sheetName val="furnishings"/>
      <sheetName val="MS_EI1"/>
      <sheetName val="demol"/>
      <sheetName val="genshed"/>
      <sheetName val="BOQ-2.1"/>
      <sheetName val="BOQ-3.1"/>
      <sheetName val="BOQ-New"/>
      <sheetName val="RB-2"/>
      <sheetName val="RB-3"/>
      <sheetName val="RB-4"/>
      <sheetName val="G-Summery"/>
      <sheetName val="M-Summery"/>
      <sheetName val="M-OMIT MB"/>
      <sheetName val="M-OMIT AB"/>
      <sheetName val="M-ADD MB"/>
      <sheetName val="M-ADD AB"/>
      <sheetName val="RF"/>
      <sheetName val="Drg list"/>
      <sheetName val="Tracking Log"/>
      <sheetName val="AVV Checklist"/>
      <sheetName val="Order of Cost 3(1)"/>
      <sheetName val="Order of Cost 3 (2)"/>
      <sheetName val="EIAR"/>
      <sheetName val="EI"/>
      <sheetName val="DCA Representatives"/>
      <sheetName val="Variation Flow Chart"/>
      <sheetName val="Notes on EIs"/>
      <sheetName val="MS"/>
      <sheetName val="RB-MS"/>
      <sheetName val="Outstanding "/>
      <sheetName val="갑지"/>
      <sheetName val="Sundry"/>
      <sheetName val="Cover Sheet (2)"/>
      <sheetName val="B.O.Q"/>
      <sheetName val="sundry (f)"/>
      <sheetName val="Labor Cost"/>
      <sheetName val="21.1"/>
      <sheetName val="Area1,2 VO(Cover)"/>
      <sheetName val="Area1,2 VO(BOQ)"/>
      <sheetName val="Area1,2 VO(Cover) (2)"/>
      <sheetName val="Area1,2 VO(BOQ) (2)"/>
      <sheetName val="Precalculation"/>
      <sheetName val="TANYA MMR"/>
      <sheetName val="Cover Paket"/>
      <sheetName val="KABEL TM"/>
      <sheetName val="KABEL TR"/>
      <sheetName val="2.4."/>
      <sheetName val="ESCON"/>
      <sheetName val="Anls"/>
      <sheetName val="Elek.List"/>
      <sheetName val="BQ_Listrik"/>
      <sheetName val="Daftar Material"/>
      <sheetName val="struktur(BQ)"/>
      <sheetName val="Arsitektur ( BQ )"/>
      <sheetName val="Tambah"/>
      <sheetName val="anal"/>
      <sheetName val="BAU"/>
      <sheetName val="RekapBTL"/>
      <sheetName val="Bank"/>
      <sheetName val="Rupa"/>
      <sheetName val="DaftSub"/>
      <sheetName val="Daftmat"/>
      <sheetName val="dash"/>
      <sheetName val="Eva Spek"/>
      <sheetName val="LP-CRT"/>
      <sheetName val="SAP"/>
      <sheetName val="HSBHN"/>
      <sheetName val="BQ-T-K"/>
      <sheetName val="Telp.Bsmnt"/>
      <sheetName val="Matv.Bsmnt"/>
      <sheetName val="TTS.Bsmnt"/>
      <sheetName val="FA.Bsmnt"/>
      <sheetName val="CCTV.Bsmnt"/>
      <sheetName val="Intcm.Bsmnt"/>
      <sheetName val="Accs.Bsmnt"/>
      <sheetName val="Telp.twr.A"/>
      <sheetName val="Matv.twr.A"/>
      <sheetName val="TTS.twr.A"/>
      <sheetName val="FA.twr.A"/>
      <sheetName val="CCTV.twr.A"/>
      <sheetName val="Intcm.twr.A"/>
      <sheetName val="Accs.twr.A"/>
      <sheetName val="Telp.twr.B"/>
      <sheetName val="Matv.twr.B"/>
      <sheetName val="TTS.twr.B"/>
      <sheetName val="FA.twr.B"/>
      <sheetName val="CCTV.twr.B"/>
      <sheetName val="Intcm.twr.B"/>
      <sheetName val="Accs.twr.B"/>
      <sheetName val="RKP"/>
      <sheetName val="RKP (2)"/>
      <sheetName val="Man Power-Rev-lam"/>
      <sheetName val="BU-rev-lam"/>
      <sheetName val="RKP SAP"/>
      <sheetName val="RKP STR"/>
      <sheetName val="RKP ARSITEK"/>
      <sheetName val="STR "/>
      <sheetName val="ARS"/>
      <sheetName val="PLMBG"/>
      <sheetName val="Cat Harga"/>
      <sheetName val="Daf 1"/>
      <sheetName val="Daf 2"/>
      <sheetName val="Daf 3"/>
      <sheetName val="Daf 4"/>
      <sheetName val="KLA"/>
      <sheetName val="LAMP-AO"/>
      <sheetName val="LAM-C"/>
      <sheetName val="LAM-A&amp;B"/>
      <sheetName val="DAF-12"/>
      <sheetName val="DAF-13"/>
      <sheetName val="DAF-14"/>
      <sheetName val="DAF-15"/>
      <sheetName val="DAF-16"/>
      <sheetName val="REKAP ME"/>
      <sheetName val="PENDAHULUAN (ME)"/>
      <sheetName val="HYD KT"/>
      <sheetName val="SPR KT"/>
      <sheetName val="PL KT"/>
      <sheetName val="valve "/>
      <sheetName val="Fitt"/>
      <sheetName val="sch"/>
      <sheetName val="CP-2"/>
      <sheetName val="TOWER D"/>
      <sheetName val="TOWER E"/>
      <sheetName val="RKP FH"/>
      <sheetName val="FH PRELIMINARY"/>
      <sheetName val="BASEMENT"/>
      <sheetName val="TOWER A"/>
      <sheetName val="TOWER B"/>
      <sheetName val="TOWER C"/>
      <sheetName val="Analisa (2)"/>
      <sheetName val="Sampul"/>
      <sheetName val="LT&amp;Plafond"/>
      <sheetName val="Dinding"/>
      <sheetName val="Sanitair"/>
      <sheetName val="Kusen"/>
      <sheetName val="ANKusen"/>
      <sheetName val="Sch-Kusen"/>
      <sheetName val="QTY-Kusen"/>
      <sheetName val="Pilecaps"/>
      <sheetName val="Tie Beam"/>
      <sheetName val="Balok"/>
      <sheetName val="Kolom"/>
      <sheetName val="Plat"/>
      <sheetName val="Tangga"/>
      <sheetName val="ANPrelim"/>
      <sheetName val="Lain-2"/>
      <sheetName val="M&amp;E"/>
      <sheetName val="AN-M&amp;E"/>
      <sheetName val="BOQ KJ-D &amp; KJ-E"/>
      <sheetName val="SC-FIN"/>
      <sheetName val="Spek Kusen"/>
      <sheetName val="AN-Prelim"/>
      <sheetName val="BD"/>
      <sheetName val="Gross Area"/>
      <sheetName val="Vol-M&amp;E"/>
      <sheetName val="T-Sch"/>
      <sheetName val="Remark"/>
      <sheetName val="RUKAN"/>
      <sheetName val="Tunjang"/>
      <sheetName val="Pegawai"/>
      <sheetName val="Umum"/>
      <sheetName val="Resiko"/>
      <sheetName val="RABT"/>
      <sheetName val="D-1"/>
      <sheetName val="MALL DAN PARKIR"/>
      <sheetName val="AREA MALL DAN PARKIR"/>
      <sheetName val="D 4.2 ( FASILITAS APARTEMENT )"/>
      <sheetName val="DAFTAR 4.3 (TA)"/>
      <sheetName val="DAFTAR 4.4 (TB)"/>
      <sheetName val="DAFTAR 4.5 (TC )"/>
      <sheetName val="5.1"/>
      <sheetName val="5.2"/>
      <sheetName val="D 5.3"/>
      <sheetName val="D 5.4"/>
      <sheetName val="D 5.5"/>
      <sheetName val="D-6.1"/>
      <sheetName val="D-6.2"/>
      <sheetName val="D-6.3"/>
      <sheetName val="D-6.4"/>
      <sheetName val="D-6.5"/>
      <sheetName val="AREA MALL DAN PARKIR (2)"/>
      <sheetName val="D. 7.2(FASILITAS APARTMENT)"/>
      <sheetName val="D. 7.3 (TA)"/>
      <sheetName val="D. 7.4 (TB)"/>
      <sheetName val="D. 7.5 (TC)"/>
      <sheetName val="D-8.1"/>
      <sheetName val="D-8.2"/>
      <sheetName val="D-8.3(TA)"/>
      <sheetName val="D-8.4(TB)"/>
      <sheetName val="D-8.5(TC)"/>
      <sheetName val="D-9.1"/>
      <sheetName val="MALL"/>
      <sheetName val="LANTAI 7"/>
      <sheetName val="D-10.3(TA)"/>
      <sheetName val="D-10.4(TB)"/>
      <sheetName val="D-10.5(TC)"/>
      <sheetName val="Penjumlahan (2)"/>
      <sheetName val="11.1"/>
      <sheetName val="11.2"/>
      <sheetName val="11.3"/>
      <sheetName val="11.4"/>
      <sheetName val="BI.PLN"/>
      <sheetName val="Sub-jml"/>
      <sheetName val="12.1"/>
      <sheetName val="12.2"/>
      <sheetName val="12.3"/>
      <sheetName val="12.4"/>
      <sheetName val="Sub-jml (2)"/>
      <sheetName val="13.1 "/>
      <sheetName val="13.2 "/>
      <sheetName val="Penjumlahan (3)"/>
      <sheetName val="hsat"/>
      <sheetName val="CoverDepan Buku (1)"/>
      <sheetName val="CoverDepan Buku (2)"/>
      <sheetName val="COV 4.2 ( FASILITAS APARTEMENT)"/>
      <sheetName val="COV 4.3 (TA)"/>
      <sheetName val="COV 4.4"/>
      <sheetName val="COV 4.5"/>
      <sheetName val="COV (MALL)"/>
      <sheetName val="COV (FAS)"/>
      <sheetName val="COV(A)"/>
      <sheetName val="COV(B)"/>
      <sheetName val="COV(C)"/>
      <sheetName val="COV (D-6.1)"/>
      <sheetName val="COV (D-6.2"/>
      <sheetName val="COV (D-6.3)"/>
      <sheetName val="COV (D-6.4)"/>
      <sheetName val="COV (D-6.5)"/>
      <sheetName val="MALL DAN PARKIR (2)"/>
      <sheetName val="COV. 7.2 (FASILITAS APARTEMENT)"/>
      <sheetName val="COV. 7.3 (TA)"/>
      <sheetName val="COV. 7.4 (TB)"/>
      <sheetName val="COV. 7.5 (TC)"/>
      <sheetName val="COVER D-8.1"/>
      <sheetName val="COVER D-8.2"/>
      <sheetName val="COVER D-8.3"/>
      <sheetName val="COVER D-8.4"/>
      <sheetName val="COVER D-8.5"/>
      <sheetName val="COV (D-9)"/>
      <sheetName val="COVER D-10.2"/>
      <sheetName val="COVER D-10.3"/>
      <sheetName val="COVER D-10.4"/>
      <sheetName val="COVER D-10.5"/>
      <sheetName val="COVER penjumlahan"/>
      <sheetName val="Cover 11"/>
      <sheetName val="Cover 11.1"/>
      <sheetName val="Cover 11.2"/>
      <sheetName val="Cover 11.3"/>
      <sheetName val="Cover 11.4"/>
      <sheetName val="COV.PLN"/>
      <sheetName val="Cover 12"/>
      <sheetName val="Cover 12.1"/>
      <sheetName val="Cover 12.2"/>
      <sheetName val="Cover 12.3"/>
      <sheetName val="Cover 12.4"/>
      <sheetName val="Cover 13"/>
      <sheetName val="Cover 13.1 "/>
      <sheetName val="Cover 13.2 "/>
      <sheetName val="D3_1"/>
      <sheetName val="Analisa G   K"/>
      <sheetName val="Analisa  F  I"/>
      <sheetName val="pre_sum"/>
      <sheetName val="person "/>
      <sheetName val="hitungan"/>
      <sheetName val="Summary-PI"/>
      <sheetName val="Keterangan"/>
      <sheetName val="DAF_2"/>
      <sheetName val="COV"/>
      <sheetName val="Form-1"/>
      <sheetName val="Form-2"/>
      <sheetName val="Form-3.1"/>
      <sheetName val="Form-3.2"/>
      <sheetName val="Form 3.3"/>
      <sheetName val="Form-3.4"/>
      <sheetName val="Form-3.4.1"/>
      <sheetName val="Form-3.5"/>
      <sheetName val="Form-3.6"/>
      <sheetName val="Form-3.7"/>
      <sheetName val="Form-3.8"/>
      <sheetName val="Form-3.9"/>
      <sheetName val="Form-4.1"/>
      <sheetName val="Form-6.1"/>
      <sheetName val="Form-7.1"/>
      <sheetName val="Form-7.2"/>
      <sheetName val="Form-7.3"/>
      <sheetName val="Form-7.3b"/>
      <sheetName val="Form-7.3c"/>
      <sheetName val="Form-7.4"/>
      <sheetName val="Form-7.4a"/>
      <sheetName val="Form-7.5"/>
      <sheetName val="Form-7.6"/>
      <sheetName val="Form-7.7"/>
      <sheetName val="Form-7.8"/>
      <sheetName val="Form-7.9"/>
      <sheetName val="Form-7.10"/>
      <sheetName val="Form-8.1"/>
      <sheetName val="Form-8.2"/>
      <sheetName val="Form-8.3"/>
      <sheetName val="Form-8.4"/>
      <sheetName val="RST"/>
      <sheetName val="Cover PJT"/>
      <sheetName val="REKAP PROGRESS"/>
      <sheetName val="PERALATAN FAN"/>
      <sheetName val="AIR CURTAIN"/>
      <sheetName val="DUCTING "/>
      <sheetName val="DIFFUSER &amp; GRILLE "/>
      <sheetName val="POMPA CHILLER"/>
      <sheetName val="PERALATAN AHU"/>
      <sheetName val="PERALATAN EVB+CU"/>
      <sheetName val="PIPA REFRIGERANT"/>
      <sheetName val="PIPA DRAIN"/>
      <sheetName val="PIPA CHILLER"/>
      <sheetName val="KATUP-KATUP"/>
      <sheetName val="CATU DAYA LISTRIK"/>
      <sheetName val="Paket"/>
      <sheetName val="Cov."/>
      <sheetName val="Cover Analisa"/>
      <sheetName val="PERALATAN UTAMA PLB"/>
      <sheetName val="PEMIPAAN PLB"/>
      <sheetName val="PERALATAN &amp; KATUP2 PLB"/>
      <sheetName val="CATU DAYA LISTRIK PLB"/>
      <sheetName val="PERALATAN UTAMA PK"/>
      <sheetName val="PEMIPAAN PK"/>
      <sheetName val="100000"/>
      <sheetName val="REKAP_STRUKTUR_ALL"/>
      <sheetName val="REKAP_STRUKTUR"/>
      <sheetName val="RAB_PENDAHULUAN"/>
      <sheetName val="RAB_REKTORAT (A.)"/>
      <sheetName val="RAB_MASJID (D)"/>
      <sheetName val="RAB_PERPUSTAKAAN (E.)"/>
      <sheetName val="RAB_DEKANAT (G.)"/>
      <sheetName val="RAB_KELAS (F.1-4)"/>
      <sheetName val="RAB_POS JAGA (I)"/>
      <sheetName val="RAB_POS JAGA (J)"/>
      <sheetName val="RAB_RUANG M&amp;E (K&amp;L)"/>
      <sheetName val="AN.BETON P.JAGA"/>
      <sheetName val="DAFTAR HARGA"/>
      <sheetName val="DFT. HRG. UPAH &amp; MATERIAL"/>
      <sheetName val="ANALISIS BETON REKTORAT"/>
      <sheetName val="ANALISIS BETON DEKANAT"/>
      <sheetName val="ANLS_BETON_PERPUST."/>
      <sheetName val="ANLS_ BETON R. KELAS"/>
      <sheetName val="ANALISIS BETON MASJID."/>
      <sheetName val="ANLS_BETON R. M&amp;E"/>
      <sheetName val="ANALISA STR &amp; ARS.D"/>
      <sheetName val="An.Besi"/>
      <sheetName val="ANALISA-ARS-STR"/>
      <sheetName val="GRAND SUMMARY"/>
      <sheetName val="UNIT PRICE ANALISYS"/>
      <sheetName val="UNIT PRICE"/>
      <sheetName val="UNIT PRICE WAGE and MATERIAL"/>
      <sheetName val="3.1. ARCHITECTURE BUILDING"/>
      <sheetName val="ANLS.CONC.ARC. BUILD. (3.1.)"/>
      <sheetName val="3.3. CLASSROOM BUILDING"/>
      <sheetName val="ANLS.CONC.CLASSROOM BUILD.(3.3)"/>
      <sheetName val="3.2. CIVIL BUILDING"/>
      <sheetName val="SUMMARY COST STRUCTURE"/>
      <sheetName val="ANLS.CONC.CIVIL BUILD (3.2)"/>
      <sheetName val="3.4. BUILDING C.O.T."/>
      <sheetName val="ANL.CONC.C.O.T. BUILD (3.4)"/>
      <sheetName val="3.5. LIBRARY BUILDING"/>
      <sheetName val="ANLS.CONC.LIBRARY BUILD. (3.5)"/>
      <sheetName val="BORED FILLE"/>
      <sheetName val="SO"/>
      <sheetName val="add"/>
      <sheetName val="Archchg"/>
      <sheetName val="MEPchg"/>
      <sheetName val="MESpec"/>
      <sheetName val="Pre"/>
      <sheetName val="r1"/>
      <sheetName val="b1a"/>
      <sheetName val="b1b"/>
      <sheetName val="b1c"/>
      <sheetName val="bl1"/>
      <sheetName val="sp1"/>
      <sheetName val="pa1"/>
      <sheetName val="pw1"/>
      <sheetName val="e1"/>
      <sheetName val="cf1"/>
      <sheetName val="r2"/>
      <sheetName val="b21"/>
      <sheetName val="b22"/>
      <sheetName val="d2"/>
      <sheetName val="sp2"/>
      <sheetName val="c2"/>
      <sheetName val="f2"/>
      <sheetName val="pa2"/>
      <sheetName val="pw2"/>
      <sheetName val="e2"/>
      <sheetName val="cf2"/>
      <sheetName val="bp2"/>
      <sheetName val="r3"/>
      <sheetName val="b3a"/>
      <sheetName val="b3b"/>
      <sheetName val="b3c"/>
      <sheetName val="b3d"/>
      <sheetName val="b3e"/>
      <sheetName val="j3"/>
      <sheetName val="sp3"/>
      <sheetName val="cd3"/>
      <sheetName val="pond"/>
      <sheetName val="o3"/>
      <sheetName val="pa3"/>
      <sheetName val="pw3"/>
      <sheetName val="e3"/>
      <sheetName val="cf3"/>
      <sheetName val="r4"/>
      <sheetName val="b4a"/>
      <sheetName val="b4b"/>
      <sheetName val="b4c"/>
      <sheetName val="db4"/>
      <sheetName val="j4"/>
      <sheetName val="sp4"/>
      <sheetName val="pa4"/>
      <sheetName val="pw4"/>
      <sheetName val="e4"/>
      <sheetName val="cf4"/>
      <sheetName val="r5"/>
      <sheetName val="b5a"/>
      <sheetName val="b5b"/>
      <sheetName val="b5c"/>
      <sheetName val="b5d"/>
      <sheetName val="j5"/>
      <sheetName val="sp5"/>
      <sheetName val="pa5"/>
      <sheetName val="pw5"/>
      <sheetName val="e5"/>
      <sheetName val="cf5"/>
      <sheetName val="bt5"/>
      <sheetName val="fp5"/>
      <sheetName val="boh"/>
      <sheetName val="bf3"/>
      <sheetName val="BQ-ME"/>
      <sheetName val="TU"/>
      <sheetName val="FA"/>
      <sheetName val="TS"/>
      <sheetName val="PL"/>
      <sheetName val="TD"/>
      <sheetName val="LS"/>
      <sheetName val="TDG"/>
      <sheetName val="Pek. Persiapan"/>
      <sheetName val="analisa rab"/>
      <sheetName val="bhn rab"/>
      <sheetName val="subcon"/>
      <sheetName val="Breakdown"/>
      <sheetName val="Horisontal"/>
      <sheetName val="REKAP III"/>
      <sheetName val="Est ME"/>
      <sheetName val="Lift &amp; Escalator"/>
      <sheetName val="Pareto"/>
      <sheetName val="BU"/>
      <sheetName val="Alat (TC) (2)"/>
      <sheetName val="MU (2)"/>
      <sheetName val="Casflow (5)"/>
      <sheetName val="Casflow (4)"/>
      <sheetName val="Casflow (6)"/>
      <sheetName val="Casflow"/>
      <sheetName val="flow k3"/>
      <sheetName val="daftar brg lgs"/>
      <sheetName val="Prosedur Penagnanan K3"/>
      <sheetName val="ITP Material"/>
      <sheetName val="ITP Pekerjaan"/>
      <sheetName val="Daft WI"/>
      <sheetName val="daftar peralatan"/>
      <sheetName val="daftar gambar"/>
      <sheetName val="qulified personil"/>
      <sheetName val="lingkup pekerjaan"/>
      <sheetName val="hub iso dg prosedure"/>
      <sheetName val="Prosedur Koordinasi BARU"/>
      <sheetName val="Prosedur Koordinasi"/>
      <sheetName val="Identifikasi Barang"/>
      <sheetName val="STR ORGANISASI"/>
      <sheetName val="SO K3"/>
      <sheetName val="pendahuluan"/>
      <sheetName val="Target Mutu"/>
      <sheetName val="ringkasan spek"/>
      <sheetName val="Identifikasi rek. celaka"/>
      <sheetName val="Pokok Perhatian K3"/>
      <sheetName val="Data Instansi Terkait"/>
      <sheetName val="REF.ONLY"/>
      <sheetName val="****00"/>
      <sheetName val="LCATAL"/>
      <sheetName val="C1"/>
      <sheetName val="FG"/>
      <sheetName val="D4"/>
      <sheetName val="TOTAL_MATERIAL"/>
      <sheetName val="DETAIL TOTAL MT'L"/>
      <sheetName val="INSUL&amp;PAINT"/>
      <sheetName val="DIA-INCH_CS&amp;SS"/>
      <sheetName val="WEIGHT"/>
      <sheetName val="REQDELTA"/>
      <sheetName val="Shorts"/>
      <sheetName val="TOT-General"/>
      <sheetName val="TOT-Elk"/>
      <sheetName val="E6"/>
      <sheetName val="E7"/>
      <sheetName val="E8"/>
      <sheetName val="E9"/>
      <sheetName val="E10"/>
      <sheetName val="E11"/>
      <sheetName val="E12"/>
      <sheetName val="TOT-Mek"/>
      <sheetName val="M1"/>
      <sheetName val="M2"/>
      <sheetName val="M3"/>
      <sheetName val="M4"/>
      <sheetName val="M5"/>
      <sheetName val="M6"/>
      <sheetName val="M7"/>
      <sheetName val="M8"/>
      <sheetName val="M9"/>
      <sheetName val="M10"/>
      <sheetName val="M11"/>
      <sheetName val="CAT-HRG "/>
      <sheetName val="DAF- 4"/>
      <sheetName val="DAFT-12"/>
      <sheetName val="HS"/>
      <sheetName val="Slab"/>
      <sheetName val="Time"/>
      <sheetName val="Ramps"/>
      <sheetName val="Stairs"/>
      <sheetName val="HS (2)"/>
      <sheetName val="Slab (2)"/>
      <sheetName val="Lap Bul"/>
      <sheetName val="arab"/>
      <sheetName val="ORG-CHART"/>
      <sheetName val="Ana-prel"/>
      <sheetName val="326BQSMB"/>
      <sheetName val="326BQSCC"/>
      <sheetName val="326BQSCF"/>
      <sheetName val="Hargamat"/>
      <sheetName val="APPENDIX-G"/>
      <sheetName val="APPENDIX-G table 2"/>
      <sheetName val="ARAP"/>
      <sheetName val="MOBILISASI"/>
      <sheetName val="DAF.ALAT"/>
      <sheetName val="SRT PENAWARAN"/>
      <sheetName val="MPU-2"/>
      <sheetName val="Pealatan"/>
      <sheetName val="SubKon"/>
      <sheetName val="CV TAWAR (3)"/>
      <sheetName val="penawaran 11 jan 05"/>
      <sheetName val="jadwal (3)"/>
      <sheetName val="REKAP 3"/>
      <sheetName val="RAB (3)"/>
      <sheetName val="ARAB (3)"/>
      <sheetName val="BAHAN (3)"/>
      <sheetName val="DAF.ALAT (3)"/>
      <sheetName val="SRT"/>
      <sheetName val="CV TAWAR (2)"/>
      <sheetName val="METODHE"/>
      <sheetName val="jadwal"/>
      <sheetName val="HITUNG"/>
      <sheetName val="ARAB (2)"/>
      <sheetName val="BAHAN (2)"/>
      <sheetName val="har-sat"/>
      <sheetName val="mos"/>
      <sheetName val="Anl-Teknik"/>
      <sheetName val="peralatan"/>
      <sheetName val="staf"/>
      <sheetName val="komponen"/>
      <sheetName val="Rekap-RAP"/>
      <sheetName val="bq-rap"/>
      <sheetName val="anl-rap"/>
      <sheetName val="MarcUp"/>
      <sheetName val="hotmix"/>
      <sheetName val="CV-TAWAR"/>
      <sheetName val="RAB STR REV LANDSCAPE"/>
      <sheetName val="Jml-Tot"/>
      <sheetName val="STR-TP"/>
      <sheetName val="Pondasi-TP"/>
      <sheetName val="REKAP REV"/>
      <sheetName val="RAB ME REV"/>
      <sheetName val="RAB STR REV "/>
      <sheetName val="NWP"/>
      <sheetName val="RAB STR"/>
      <sheetName val="RAB ME"/>
      <sheetName val="vol pek"/>
      <sheetName val="PILE CAP"/>
      <sheetName val="KLM BASEMENT"/>
      <sheetName val="KOLOM LT. DASAR"/>
      <sheetName val="KLM LT. SATU"/>
      <sheetName val="KLM LT. DUA"/>
      <sheetName val="KLM LT. ATAP"/>
      <sheetName val="KLM LT. PENUTUP ATAP"/>
      <sheetName val="Metode NK (2)"/>
      <sheetName val="upah_rap"/>
      <sheetName val="SCHEDULE ALAT"/>
      <sheetName val="SCHEDULE PERSONIL"/>
      <sheetName val="SCHEDULE BAHAN"/>
      <sheetName val="vol pek (2)"/>
      <sheetName val="penawaran"/>
      <sheetName val="daftar hsp"/>
      <sheetName val="iktisar kusus"/>
      <sheetName val="H Satuan Dasar"/>
      <sheetName val="Analisa Teknik"/>
      <sheetName val="R.A.B."/>
      <sheetName val="SCEDULE"/>
      <sheetName val="Rangking"/>
      <sheetName val="BAGAN"/>
      <sheetName val="LAMP PENWR"/>
      <sheetName val="SP ASTEK"/>
      <sheetName val="SubKon "/>
      <sheetName val="HASAT PEK"/>
      <sheetName val="RAB-Add"/>
      <sheetName val="HASAT DASAR"/>
      <sheetName val="Tawar"/>
      <sheetName val="SPH-AMANDIT"/>
      <sheetName val="SPH-SAPON"/>
      <sheetName val="APPENDIX"/>
      <sheetName val="SAPON"/>
      <sheetName val="AMANDIT"/>
      <sheetName val="SURAT-KUASA"/>
      <sheetName val="MINAT-AMANDIT"/>
      <sheetName val="MINAT-SAPON"/>
      <sheetName val="An. Pek Persiapan"/>
      <sheetName val="An. Pek Tanah"/>
      <sheetName val="An. Pek Pondasi"/>
      <sheetName val="An. Pek Beton"/>
      <sheetName val="An. Pek Baja"/>
      <sheetName val="Upah RAB"/>
      <sheetName val="An. Pek Pasangan"/>
      <sheetName val="An. Pek Penutup Lt &amp; Dinding"/>
      <sheetName val="An. Pek Sanitair"/>
      <sheetName val="An. Pek Mekanikal"/>
      <sheetName val="an.bhn"/>
      <sheetName val="upahbahan"/>
      <sheetName val="fin-kab"/>
      <sheetName val="DAFTAR BESI"/>
      <sheetName val="REKAP TOTAL"/>
      <sheetName val="REK RAB SGN"/>
      <sheetName val="RAB SGN"/>
      <sheetName val="RAB.ME"/>
      <sheetName val="rab-int"/>
      <sheetName val=" REK RAB PUST"/>
      <sheetName val="RAB PUST"/>
      <sheetName val="RAB ME PUST"/>
      <sheetName val="INT.PUST"/>
      <sheetName val="REK MNR"/>
      <sheetName val="RAB MNR"/>
      <sheetName val="RAB ME MNR"/>
      <sheetName val="NYATDOK"/>
      <sheetName val="DATAADM"/>
      <sheetName val="IJINUSAHA"/>
      <sheetName val="SBU"/>
      <sheetName val="AKTE"/>
      <sheetName val="PENGURUS"/>
      <sheetName val="KEUANGAN"/>
      <sheetName val="PLMJBT"/>
      <sheetName val="Analisa HS"/>
      <sheetName val="BQFA"/>
      <sheetName val="FACP"/>
      <sheetName val="CostFA"/>
      <sheetName val="instalFA"/>
      <sheetName val="Ind-Cost"/>
      <sheetName val="I-Cost"/>
      <sheetName val="Kalah"/>
      <sheetName val="SRT PNWR (2)"/>
      <sheetName val="SRT PNWR"/>
      <sheetName val="PROG MUTU"/>
      <sheetName val="HsatBahan"/>
      <sheetName val="AnBayarUtama"/>
      <sheetName val="AnMobilisasi"/>
      <sheetName val="Alat Berat"/>
      <sheetName val="ANAL TEK"/>
      <sheetName val="IKTISAR"/>
      <sheetName val="STRUK ORG"/>
      <sheetName val="Penawaran Grawan"/>
      <sheetName val="Dafbayarutama"/>
      <sheetName val="HSATPek"/>
      <sheetName val="HRG ALAT"/>
      <sheetName val="ANL LS"/>
      <sheetName val="REKAP RAB BARU 11 Jan 05 "/>
      <sheetName val="RAB BARU 11 Jan 05"/>
      <sheetName val="REKAP STR"/>
      <sheetName val="BQ-Struktur MB"/>
      <sheetName val="REKAP ARS"/>
      <sheetName val="Rekap A. Emergency"/>
      <sheetName val="A. Emergency"/>
      <sheetName val="Rekap B. Laboratory"/>
      <sheetName val="B. Laboratory"/>
      <sheetName val="Rekap C. Radiology"/>
      <sheetName val="C. Radiology"/>
      <sheetName val="Rekap D. Main Entrance"/>
      <sheetName val="D. Main Entrance"/>
      <sheetName val="Rekap E. Fisiotherapy"/>
      <sheetName val="E. Fisiotherapy"/>
      <sheetName val="Rekap F. Polyclinic"/>
      <sheetName val="F. Polyclinic"/>
      <sheetName val="Rekap G. Operating Room &amp; ICU"/>
      <sheetName val="G. Operating Room &amp; ICU"/>
      <sheetName val="Rekap H. Hemodialisa"/>
      <sheetName val="H. Hemodialisa"/>
      <sheetName val="Rekap I. Medical Record"/>
      <sheetName val="I. Medical Record"/>
      <sheetName val="Rekap J. Obgyn"/>
      <sheetName val="J. Obgyn"/>
      <sheetName val="Rekap K. Commercial Area"/>
      <sheetName val="K. Commercial Area"/>
      <sheetName val="Rekap L. Gen  Administration"/>
      <sheetName val="L. General Administration"/>
      <sheetName val="Rekap M. Auditorium"/>
      <sheetName val="M. Auditorium"/>
      <sheetName val="Rekap N. Pekerjaan Lain2"/>
      <sheetName val="N. Pekerjaan Lain2"/>
      <sheetName val="Str SUP"/>
      <sheetName val="RAB MK all MB rofiq"/>
      <sheetName val="RAB ELEKTRIKAL rofiq"/>
      <sheetName val="ELECTRIC-MB"/>
      <sheetName val="Alat-P"/>
      <sheetName val="RAB Arsitektural"/>
      <sheetName val="Rkp Prelim"/>
      <sheetName val="Rkp Strk"/>
      <sheetName val="Bsm 3"/>
      <sheetName val="Bsm_2"/>
      <sheetName val="Bsm_1"/>
      <sheetName val="lt_1"/>
      <sheetName val="lt_2"/>
      <sheetName val="lt_3"/>
      <sheetName val="lt_4"/>
      <sheetName val="lt_5"/>
      <sheetName val="lt_6"/>
      <sheetName val="lt_7"/>
      <sheetName val="lt_8"/>
      <sheetName val="lt_9"/>
      <sheetName val="lt_10"/>
      <sheetName val="lt_11"/>
      <sheetName val="lt_12"/>
      <sheetName val="lt_13"/>
      <sheetName val="lt_14"/>
      <sheetName val="lt_15"/>
      <sheetName val="lt_16"/>
      <sheetName val="lt r.mesin"/>
      <sheetName val="lt_atap"/>
      <sheetName val="Mark Up"/>
      <sheetName val="Sat Upah"/>
      <sheetName val="Sat Bahan"/>
      <sheetName val="Sat Alat"/>
      <sheetName val="bq bsm_1"/>
      <sheetName val="bq bsm_2"/>
      <sheetName val="bq bsm_3"/>
      <sheetName val="Harga Material"/>
      <sheetName val="dasboard"/>
      <sheetName val="Total Rekapitulasi"/>
      <sheetName val="Pek. Arsitektur"/>
      <sheetName val="Pek. Struktur"/>
      <sheetName val="Pek. ME"/>
      <sheetName val="Pek. Luar Bangunan"/>
      <sheetName val="Pek. Renovasi"/>
      <sheetName val="Pek. Relief"/>
      <sheetName val="An.Ars"/>
      <sheetName val="Material List"/>
      <sheetName val="Project_P"/>
      <sheetName val="Ubas"/>
      <sheetName val="Analisa Alat Berat"/>
      <sheetName val="Renc. Pen Thd HPS"/>
      <sheetName val="informasi umum"/>
      <sheetName val="Perhitungan Alat Mob"/>
      <sheetName val="REKAP RAB"/>
      <sheetName val="Kuantitas dan Harga"/>
      <sheetName val="Div.1 Mobilisasi"/>
      <sheetName val="Div.2 Analisa"/>
      <sheetName val="Div.2 Drainase"/>
      <sheetName val="Div.3 Analisa"/>
      <sheetName val="Div.3 Pekerjaan Tanah"/>
      <sheetName val="Div.4 Pel.Perk"/>
      <sheetName val="Div.5 Perk.Butir"/>
      <sheetName val="Div.6 Perk.Aspal"/>
      <sheetName val="Div.7 Struktur"/>
      <sheetName val="Div.7 struktur 2"/>
      <sheetName val="Div.8 Minor"/>
      <sheetName val="DIV 10"/>
      <sheetName val="Aggregate"/>
      <sheetName val="Quarry"/>
      <sheetName val=" Alat Inves &amp; Susut"/>
      <sheetName val="General schdl"/>
      <sheetName val="ANRAB1"/>
      <sheetName val="Analisa Crusher"/>
      <sheetName val="ONSITE"/>
      <sheetName val="sub-kon"/>
      <sheetName val="evaluasi"/>
      <sheetName val="Rekap Biaya"/>
      <sheetName val="Kuantitas &amp; Harga"/>
      <sheetName val="Pekerjaan Utama"/>
      <sheetName val="%"/>
      <sheetName val="Judul"/>
      <sheetName val="An Pipa"/>
      <sheetName val="An Duct"/>
      <sheetName val="Bill.1.VAC-Supply-A"/>
      <sheetName val="Bill.2.VAC-Install-A"/>
      <sheetName val="Bill.3.VAC-Supply-B"/>
      <sheetName val="Bill.4.VAC-Install-B "/>
      <sheetName val="Dayworks"/>
      <sheetName val="Bill.2.add.valve-Supply-A"/>
      <sheetName val="Bill.3.add.valve-Install-A"/>
      <sheetName val="Bill.4.add.valve-Supply-B"/>
      <sheetName val="Bill.5.add.valve-Install-B "/>
      <sheetName val="additional Supply"/>
      <sheetName val="additional Install"/>
      <sheetName val="sendiri"/>
      <sheetName val="Rekap Upah"/>
      <sheetName val="Statement Pengadaan Bahan"/>
      <sheetName val="Proses Pengaadaan Subkon"/>
      <sheetName val="Biaya Umum"/>
      <sheetName val="Biaya Pegawai"/>
      <sheetName val="Sqce.Sahid"/>
      <sheetName val="Str org.sahid"/>
      <sheetName val="equip.Sahid.1"/>
      <sheetName val="equip.Sahid.2"/>
      <sheetName val="SPP.Sahid"/>
      <sheetName val="Cecklist"/>
      <sheetName val="BQ-RAB"/>
      <sheetName val="basa"/>
      <sheetName val="an stndr1"/>
      <sheetName val="an stndr2"/>
      <sheetName val="analisa manual"/>
      <sheetName val="NP"/>
      <sheetName val="Peg"/>
      <sheetName val="C-flow"/>
      <sheetName val="APPEND4"/>
      <sheetName val="APPEND4a"/>
      <sheetName val="ANALIS"/>
      <sheetName val="sublist"/>
      <sheetName val="APPENDIX7"/>
      <sheetName val="daftarbhn"/>
      <sheetName val="bekisting"/>
      <sheetName val="Tenaga"/>
      <sheetName val="CE"/>
      <sheetName val="GNL"/>
      <sheetName val="Cap"/>
      <sheetName val="An price"/>
      <sheetName val="Scp"/>
      <sheetName val="Ovh"/>
      <sheetName val="Sum of BoQ"/>
      <sheetName val="major"/>
      <sheetName val="Bill of Quantities"/>
      <sheetName val="UPA"/>
      <sheetName val="Daywork Rates"/>
      <sheetName val="17.Unit Price Analysis1"/>
      <sheetName val="18.Min Equipment"/>
      <sheetName val="20.Other Materials"/>
      <sheetName val="Unit Price Project"/>
      <sheetName val="RUMUS BEKISTING"/>
      <sheetName val="HIT BEKISTING"/>
      <sheetName val="sub-rekap"/>
      <sheetName val="lokasari-el"/>
      <sheetName val="lis material"/>
      <sheetName val="tray"/>
      <sheetName val="hst lampu"/>
      <sheetName val="hst elektronik"/>
      <sheetName val="pentanahan kassa"/>
      <sheetName val="hst stk kassa"/>
      <sheetName val="hst kabel"/>
      <sheetName val="hst panel2"/>
      <sheetName val="hst komp. panel"/>
      <sheetName val="hst bhn instalasi"/>
      <sheetName val="koef.material"/>
      <sheetName val="hst instalasi 1"/>
      <sheetName val="hst instalasi 2"/>
      <sheetName val="Plumb"/>
      <sheetName val="Fire"/>
      <sheetName val="par"/>
      <sheetName val="Plumb (2)"/>
      <sheetName val="REKAP A BESAR"/>
      <sheetName val="Harga Jadi"/>
      <sheetName val="Analisa Pekerjaan"/>
      <sheetName val="Daywork "/>
      <sheetName val="Bahan Alat"/>
      <sheetName val="Analisa Alat"/>
      <sheetName val="Sub Kontraktor"/>
      <sheetName val="CH"/>
      <sheetName val="Surat"/>
      <sheetName val="DS"/>
      <sheetName val="Ana. PU"/>
      <sheetName val="ANA Mob"/>
      <sheetName val="ANA Rutin"/>
      <sheetName val="Confirm"/>
      <sheetName val="DPU"/>
      <sheetName val="Staff"/>
      <sheetName val="Sub-Kont"/>
      <sheetName val="HSD"/>
      <sheetName val="Met-PU-2.2"/>
      <sheetName val="Met-PU-6.3 (5)"/>
      <sheetName val="Met-PU-6.3 (6)"/>
      <sheetName val="Met-PU-6.3 (7)"/>
      <sheetName val="Alamat"/>
      <sheetName val="Alamat (bersama)"/>
      <sheetName val="LP-1"/>
      <sheetName val="LP-2"/>
      <sheetName val="Met-PU-2.1"/>
      <sheetName val="Met-PU-3.1 (1)"/>
      <sheetName val="Met-PU-3.2 (1)"/>
      <sheetName val="Met-PU-4.2 (2)"/>
      <sheetName val="Ind"/>
      <sheetName val="COVER VERSI-2"/>
      <sheetName val="COVER VERSI-1"/>
      <sheetName val="REKAPITULASI"/>
      <sheetName val="JUMLAH BIAYA"/>
      <sheetName val="STATUS"/>
      <sheetName val="MONITORING"/>
      <sheetName val="PROGRES"/>
      <sheetName val="TRJMH"/>
      <sheetName val="Rekap PI"/>
      <sheetName val="Calc"/>
      <sheetName val="Lapangan"/>
      <sheetName val="WI"/>
      <sheetName val="Sumda"/>
      <sheetName val="AngL01B"/>
      <sheetName val="AngL03"/>
      <sheetName val="depo"/>
      <sheetName val="CASTINGYARD"/>
      <sheetName val="KURVA S R1"/>
      <sheetName val="LAP MINGGUAN"/>
      <sheetName val="MU (3)"/>
      <sheetName val="MU RAP"/>
      <sheetName val="MU sph"/>
      <sheetName val="Rekap Sparated"/>
      <sheetName val="Rekap Sebar"/>
      <sheetName val=" BU"/>
      <sheetName val="Prov &amp; Ass"/>
      <sheetName val="Cash Flow1"/>
      <sheetName val="Cash Flow2"/>
      <sheetName val="Deviasi"/>
      <sheetName val="Penyebaran"/>
      <sheetName val="Item CI"/>
      <sheetName val="Item KADII"/>
      <sheetName val="800 m"/>
      <sheetName val="Expantion Joint"/>
      <sheetName val="MU1"/>
      <sheetName val="BQ gab"/>
      <sheetName val="MEP"/>
      <sheetName val="(Alat)"/>
      <sheetName val="COVER BAB"/>
      <sheetName val="VOLUME (TDK DIPAKAI)"/>
      <sheetName val="DIV1"/>
      <sheetName val="DIV2"/>
      <sheetName val="DIV3"/>
      <sheetName val="DIV4"/>
      <sheetName val="DIV5"/>
      <sheetName val="DIV6"/>
      <sheetName val="DIV7"/>
      <sheetName val="DIV8"/>
      <sheetName val="DIV9"/>
      <sheetName val="DIV10"/>
      <sheetName val="BASIC"/>
      <sheetName val="QUARY (TDK DIPAKAI)"/>
      <sheetName val="ALAT1"/>
      <sheetName val="ALAT2 (TDK DIPAKAI)"/>
      <sheetName val="AGGREGAT"/>
      <sheetName val="Klas B0"/>
      <sheetName val="R.Tunai"/>
      <sheetName val="URAIAN"/>
      <sheetName val="REKAP JULI R2"/>
      <sheetName val="JULI R2"/>
      <sheetName val="JULI"/>
      <sheetName val="REKAP JULI R0"/>
      <sheetName val="29 JULI 2008"/>
      <sheetName val="Performance"/>
      <sheetName val="PENGELUARAN"/>
      <sheetName val="COST CONTROL"/>
      <sheetName val="29JULI 2008"/>
      <sheetName val="S-CURVE 1"/>
      <sheetName val="S-CURVE (2)"/>
      <sheetName val="BA"/>
      <sheetName val="Eva"/>
      <sheetName val="B.Umum"/>
      <sheetName val="Direksi"/>
      <sheetName val="Jaminan"/>
      <sheetName val="B.Bahan"/>
      <sheetName val="B.Alat"/>
      <sheetName val="OE"/>
      <sheetName val="Org"/>
      <sheetName val="CFlow"/>
      <sheetName val="Sched Bahan"/>
      <sheetName val="bahan alat rap"/>
      <sheetName val="anal rap dasar"/>
      <sheetName val="Landscape"/>
      <sheetName val="Arsitektur"/>
      <sheetName val="Recovered_Sheet1"/>
      <sheetName val="Recovered_Sheet2"/>
      <sheetName val="Recovered_Sheet3"/>
      <sheetName val="MS INDUK"/>
      <sheetName val="MS KA I"/>
      <sheetName val="Break Down (1)"/>
      <sheetName val="Eskalasi (2)"/>
      <sheetName val="cost faktor"/>
      <sheetName val="BPS"/>
      <sheetName val="Cost Factor"/>
      <sheetName val="BPS (SKET)"/>
      <sheetName val="Rekap Volume Schedule"/>
      <sheetName val="Eskalasi Vol Schedule"/>
      <sheetName val="Rekap Aktual"/>
      <sheetName val="Rekap Volume Aktual"/>
      <sheetName val="Eskalasi Vol Aktual"/>
      <sheetName val="BPS ok"/>
      <sheetName val="BPS 2007"/>
      <sheetName val="Break Down Renc&amp;real2007"/>
      <sheetName val="Break Down 2007"/>
      <sheetName val="Break Down 2006-2007"/>
      <sheetName val="TRJMH (2)"/>
      <sheetName val="Rekap OK 2006-2007 Juni"/>
      <sheetName val="Sertifikat 2006-2007 Juni"/>
      <sheetName val="Eskalasi ok 2006-2007 Juni"/>
      <sheetName val="Eskalasi ok 2006-2007"/>
      <sheetName val="Rekap OK 2006-2007"/>
      <sheetName val="Break Down Baru 2007"/>
      <sheetName val="MS KA BOT baru"/>
      <sheetName val="Break Down2007"/>
      <sheetName val="Eskalasi 2006"/>
      <sheetName val="Break Down 2006"/>
      <sheetName val="Break Down Renc&amp;real 2006"/>
      <sheetName val="Break Down Baru"/>
      <sheetName val="Rekap OK (2)"/>
      <sheetName val="Rekap OK"/>
      <sheetName val="rekap2"/>
      <sheetName val="pendanaan"/>
      <sheetName val="Mobilisasi (2)"/>
      <sheetName val="Mobilisasi (3)"/>
      <sheetName val="TERJEMAHAN"/>
      <sheetName val="QCDS"/>
      <sheetName val="QCDS (2)"/>
      <sheetName val="Indirect Cost 3 bln"/>
      <sheetName val="harga dasar "/>
      <sheetName val="SUMMARI"/>
      <sheetName val="analisa harga "/>
      <sheetName val="KURVA&quot;S&quot;"/>
      <sheetName val="Met-PU-3.2 (2)"/>
      <sheetName val="Met-PU-5.1 (1)"/>
      <sheetName val="Met-PU-5.1 (2)"/>
      <sheetName val="Met-PU-7.10 (3)"/>
      <sheetName val="LP-3"/>
      <sheetName val="Pt"/>
      <sheetName val="Cover Daf_2"/>
      <sheetName val="Bahan upah"/>
      <sheetName val="Traf_Genst"/>
      <sheetName val="Mess"/>
      <sheetName val="By"/>
      <sheetName val="HSatuan"/>
      <sheetName val="analisaRAB"/>
      <sheetName val="kon-final"/>
      <sheetName val="land"/>
      <sheetName val="el"/>
      <sheetName val="ars-vol"/>
      <sheetName val="Daftar Upah"/>
      <sheetName val="Rekap Analisa"/>
      <sheetName val="PileCap"/>
      <sheetName val="Harsat Bahan"/>
      <sheetName val="Harsat Upah"/>
      <sheetName val="MAKER"/>
      <sheetName val="Mat List"/>
      <sheetName val="I-Hydrant"/>
      <sheetName val="II-PLUMB REV4"/>
      <sheetName val="II-Plumb"/>
      <sheetName val="III-AC"/>
      <sheetName val="IV-Elect"/>
      <sheetName val="V-Alarm"/>
      <sheetName val="VI-Telp"/>
      <sheetName val="VII-SS"/>
      <sheetName val="VIII-MATV"/>
      <sheetName val="IX-Genset"/>
      <sheetName val="X-Elvtr"/>
      <sheetName val="XI-Gondola"/>
      <sheetName val="XII-CCTV"/>
      <sheetName val="Fill in First"/>
      <sheetName val="Bill No11 Cover"/>
      <sheetName val="Cover11A"/>
      <sheetName val="Bill No.11A"/>
      <sheetName val="Cover11B"/>
      <sheetName val="Bill No.11B"/>
      <sheetName val="11B Cover Gas"/>
      <sheetName val="Bill No.11B gas"/>
      <sheetName val="Bill No.11B gen &amp; collection"/>
      <sheetName val="Cover11C"/>
      <sheetName val="Bill No.11C"/>
      <sheetName val="BQ-M&amp;E GOR MUARA BULIAN"/>
      <sheetName val="Reff"/>
      <sheetName val="MC-QUAY"/>
      <sheetName val="Daya"/>
      <sheetName val="Rekapan (2)"/>
      <sheetName val="Rekapan"/>
      <sheetName val="HOLIN"/>
      <sheetName val="MK HSP1"/>
      <sheetName val="MK HSP.Mandor"/>
      <sheetName val="An Duct 2"/>
      <sheetName val="RABP WBS (5)"/>
      <sheetName val="RABP WBS (6)"/>
      <sheetName val="RABP WBS (7)"/>
      <sheetName val="Hyd&amp;SP"/>
      <sheetName val="MK.Air BS."/>
      <sheetName val="MK Air PN"/>
      <sheetName val="MK Air.BK"/>
      <sheetName val="MK Air.HUJAN"/>
      <sheetName val="lamp kamar"/>
      <sheetName val="EL.REKAP"/>
      <sheetName val="EL.FA"/>
      <sheetName val="EL.SS"/>
      <sheetName val="EL.TELP"/>
      <sheetName val="EL.MATV"/>
      <sheetName val="EL.K TRAY"/>
      <sheetName val="Per Lift"/>
      <sheetName val="Rencana M"/>
      <sheetName val="Sub Con"/>
      <sheetName val="Ncang"/>
      <sheetName val="UANG"/>
      <sheetName val="RAB &amp; RAP"/>
      <sheetName val="Mtrial Schl"/>
      <sheetName val="Mtrl Sch (2)"/>
      <sheetName val="Mtrl (4)"/>
      <sheetName val="Perincian"/>
      <sheetName val=" keb daya"/>
      <sheetName val="REKAPRAp"/>
      <sheetName val="Renc Krj M 2"/>
      <sheetName val="Renc Krj M 3"/>
      <sheetName val="Progrs M 4"/>
      <sheetName val="Progrs M 6"/>
      <sheetName val="Progrs M 5"/>
      <sheetName val="Progrs M 7"/>
      <sheetName val="Progrs M 8"/>
      <sheetName val="Progrs M 9"/>
      <sheetName val="Progrs M 10"/>
      <sheetName val="Progrs M 11"/>
      <sheetName val="Progrs M 12"/>
      <sheetName val="SCHEDULE PELAKSANAAN (KURVA S)"/>
      <sheetName val="Renc Krj M 4 Agst_ok"/>
      <sheetName val="Renc Krj M 5 Sept._ok"/>
      <sheetName val="Renc Krj M 6 Sept._ok"/>
      <sheetName val="Renc Krj M 7 Sept._ok"/>
      <sheetName val="Renc Krj M 8 Sept._ok"/>
      <sheetName val="Renc Krj M 9 Okt._ok"/>
      <sheetName val="Renc Krj M 10 Okt._ok"/>
      <sheetName val="Renc Krj M 11 Okt._ok"/>
      <sheetName val="Renc Krj M 12._ok"/>
      <sheetName val="Renc Krj M 13._ok"/>
      <sheetName val="vol pipa"/>
      <sheetName val="Sch  R-1"/>
      <sheetName val="Renc Krj M 1"/>
      <sheetName val="Progress 23"/>
      <sheetName val="Progress 21 REAL "/>
      <sheetName val="Rekap 1 "/>
      <sheetName val="DAFTAR NO_1"/>
      <sheetName val="Pipa Tembaga"/>
      <sheetName val="DAFTAR NO_2"/>
      <sheetName val="DAFTAR NO_3"/>
      <sheetName val="DAFTAR NO_4"/>
      <sheetName val="DUCTING"/>
      <sheetName val="Inst. Elektrikal-1"/>
      <sheetName val="BAG_2"/>
      <sheetName val="BAGIAN I-(PRELIM)"/>
      <sheetName val="Real Cost"/>
      <sheetName val="rincian biaya"/>
      <sheetName val="harga sat"/>
      <sheetName val="Bahan "/>
      <sheetName val="CAT-HRG"/>
      <sheetName val="BAG-2"/>
      <sheetName val="CAT_HRG "/>
      <sheetName val="GRAND TOTAL"/>
      <sheetName val="DAF_7"/>
      <sheetName val="P.Petir"/>
      <sheetName val="TLP"/>
      <sheetName val="IT"/>
      <sheetName val="Std-Analisa"/>
      <sheetName val="RINC FIN T4  _3_"/>
      <sheetName val="RINC FIN T4  _2_"/>
      <sheetName val="tot_san _2_"/>
      <sheetName val="tot_san"/>
      <sheetName val="GRN_TOT _2_"/>
      <sheetName val="Tot_Ruang"/>
      <sheetName val="Rin_"/>
      <sheetName val="dt"/>
      <sheetName val="Luas Gross"/>
      <sheetName val="OPTION_1"/>
      <sheetName val="GRN_TOT"/>
      <sheetName val="luar"/>
      <sheetName val="RINC hotel"/>
      <sheetName val="RINC FIN T4 "/>
      <sheetName val="TOT_ME last"/>
      <sheetName val="RIN_ME last"/>
      <sheetName val="daffin"/>
      <sheetName val="sanitaire"/>
      <sheetName val="FF_E"/>
      <sheetName val="Pintu"/>
      <sheetName val="Pen. Tot"/>
      <sheetName val="4.1 Pek. Utama"/>
      <sheetName val="4.2 Shaft"/>
      <sheetName val="4.3 (Pen. Tot)"/>
      <sheetName val="4.3.1 (Basement)"/>
      <sheetName val="4.3.2 (Fasilitas)"/>
      <sheetName val="4.3.3 (Ruko)"/>
      <sheetName val="4.3.4 (Podium)"/>
      <sheetName val="4.3.5 (Apartement)"/>
      <sheetName val="4.4 Pek. Luar"/>
      <sheetName val="4.5 Listrik"/>
      <sheetName val="4.6 Sparing"/>
      <sheetName val="Da-Har"/>
      <sheetName val="4.1 Per. Utama"/>
      <sheetName val="4.3A Bas"/>
      <sheetName val="4.3B Fas"/>
      <sheetName val="4.3C RK"/>
      <sheetName val="Har-mat"/>
      <sheetName val="Sheet2 (2)"/>
      <sheetName val="Sheet3 (2)"/>
      <sheetName val="analisa nuansa"/>
      <sheetName val="REKAP AKHIR"/>
      <sheetName val="Tbh-Krg"/>
      <sheetName val="BAG-1"/>
      <sheetName val="BAG-3"/>
      <sheetName val="BAG-4"/>
      <sheetName val="BAG-5"/>
      <sheetName val="BAG-6"/>
      <sheetName val="BAG-7"/>
      <sheetName val="BAG-8"/>
      <sheetName val="BAG-9"/>
      <sheetName val="BAG-10"/>
      <sheetName val="BAG-11"/>
      <sheetName val="BAG-12"/>
      <sheetName val="BAG-13"/>
      <sheetName val="[BQ-PS&amp;A.xlsÝCAT_HRG"/>
      <sheetName val="Week (2)"/>
      <sheetName val="304-06"/>
      <sheetName val="304_06"/>
      <sheetName val="data grafik"/>
      <sheetName val="PAD-F"/>
      <sheetName val="SAT-BHN"/>
      <sheetName val="Fill this out first___"/>
      <sheetName val="_BQ-PS&amp;A.xlsÝCAT_HRG"/>
      <sheetName val="DivVII"/>
      <sheetName val="S-Curve"/>
      <sheetName val="rab - persiapan &amp; lantai-1"/>
      <sheetName val="COMM"/>
      <sheetName val="FINAL"/>
      <sheetName val="Sumber Daya"/>
      <sheetName val="BOQ INTERN"/>
      <sheetName val="ANALYS EXTERN"/>
      <sheetName val="WELCOME"/>
      <sheetName val="BQ RESO"/>
      <sheetName val="REKAP INDIRECT"/>
      <sheetName val="ORGANIZATION"/>
      <sheetName val="MATRIX"/>
      <sheetName val="SUMMARY IN"/>
      <sheetName val="PROGRAM"/>
      <sheetName val="INDIRECT COST"/>
      <sheetName val="rumus"/>
      <sheetName val="LAMP_AB "/>
      <sheetName val="UMM2"/>
      <sheetName val="BASC"/>
      <sheetName val="HSPK DINAS"/>
      <sheetName val="HRG ALT PU"/>
      <sheetName val="ANLS PU "/>
      <sheetName val="DIVI1"/>
      <sheetName val="DIVI2"/>
      <sheetName val="DIVI3"/>
      <sheetName val="DIVI4"/>
      <sheetName val="DIVI5"/>
      <sheetName val="DIVI6"/>
      <sheetName val="DIVI7"/>
      <sheetName val="DIVI8"/>
      <sheetName val="DIVI9"/>
      <sheetName val="DIVI10"/>
      <sheetName val="AGG"/>
      <sheetName val="shearwall GA PAKE"/>
      <sheetName val="T-Ngga GA PAKE"/>
      <sheetName val="P-late GA PAKE"/>
      <sheetName val="K-lom GA PAKE"/>
      <sheetName val="B-lox GA PAKE"/>
      <sheetName val="Sloop GA PAKE"/>
      <sheetName val="PC GA PAKE"/>
      <sheetName val="PC"/>
      <sheetName val="Sloop"/>
      <sheetName val="B-lox"/>
      <sheetName val="K-lom"/>
      <sheetName val="P-late"/>
      <sheetName val="T-Ngga"/>
      <sheetName val="shearwall"/>
      <sheetName val="UPAH RIIL OK"/>
      <sheetName val="Material ALAM OK"/>
      <sheetName val="Material NON ALAM OK"/>
      <sheetName val="Analis Kusen ga pake"/>
      <sheetName val="Analis Kusen RIIL LANGSUNG 58%"/>
      <sheetName val="AnalisaSIPIL RIIL RAP"/>
      <sheetName val="REKAP BAHAN &amp; UPAH RIIL "/>
      <sheetName val="REKAP ALL !!!"/>
      <sheetName val="RKP IRNA"/>
      <sheetName val="RANGKUMAN REKAYASA"/>
      <sheetName val="Rab STR. IRNA.01"/>
      <sheetName val="Rab Arc IRNA.01"/>
      <sheetName val="Rab me IRNA.01"/>
      <sheetName val="Rab PLB IRNA.01"/>
      <sheetName val="Rab STR. IRNA.02"/>
      <sheetName val="Rab Arc IRNA.02"/>
      <sheetName val="Rab me IRNA.02"/>
      <sheetName val="Rab PLB IRNA.02"/>
      <sheetName val="Rab STR. IRNA.03 ga pake"/>
      <sheetName val="Rab Arc IRNA.03 ga pake"/>
      <sheetName val="Rab me IRNA.03 ga pake"/>
      <sheetName val="Rab PLB IRNA.03 ga pake"/>
      <sheetName val="Rab STR. ENTRANCE IRNA"/>
      <sheetName val="Rab Arc Entrance"/>
      <sheetName val="RAB. STR. MRI ga pake"/>
      <sheetName val="Rab Arc MRI ga pake"/>
      <sheetName val="Rab me MRI ga pake"/>
      <sheetName val="RAB MRI PLB ga pake"/>
      <sheetName val="RAB R. Jenazah ga pake"/>
      <sheetName val="RAB Doorloop"/>
      <sheetName val="RAB Inst. Genzet ga pake"/>
      <sheetName val="RAB INST. GAS.01 ga pake"/>
      <sheetName val="RAB INST. GAS.02 ga pake"/>
      <sheetName val="RAB INST. GAS.03 ga pake"/>
      <sheetName val="RAB sumur bor-NON STD ga pake"/>
      <sheetName val="RAB HIDRANT ga pake"/>
      <sheetName val="RAB Lancape"/>
      <sheetName val="RAB Atap Parkir ga pake"/>
      <sheetName val="RAB me Kawasan"/>
      <sheetName val="RAB Plumbing KSW"/>
      <sheetName val="RAB INST. GAS"/>
      <sheetName val="RAB IPAL"/>
      <sheetName val="REKAP TOTAAL"/>
      <sheetName val="RANGKUMAN PERUBAHAN"/>
      <sheetName val="FORM 1 TOTAL 100%"/>
      <sheetName val="FORM 1 TOTAL 65 % "/>
      <sheetName val="FORM 1 TOTAL 35 %"/>
      <sheetName val="Analis Kusen Kosongan"/>
      <sheetName val="Form Back up STR K.UTM"/>
      <sheetName val="Form Back up ARS K.UTM"/>
      <sheetName val="BU_PLB_KANTOR &amp;R. TUNGGU"/>
      <sheetName val="BU_STR_R.TGG KBRNGKTN _ANGDES"/>
      <sheetName val="H.Satuan"/>
      <sheetName val="DHSB"/>
      <sheetName val="COVER2"/>
      <sheetName val="DAF6"/>
      <sheetName val="D5-7"/>
      <sheetName val="D5-6"/>
      <sheetName val="D5-5"/>
      <sheetName val="D5-4"/>
      <sheetName val="D5-3"/>
      <sheetName val="D5-2"/>
      <sheetName val="D5-1"/>
      <sheetName val="D4-9"/>
      <sheetName val="D4-8"/>
      <sheetName val="D4-7"/>
      <sheetName val="D4-6"/>
      <sheetName val="D4-5"/>
      <sheetName val="D4-4"/>
      <sheetName val="D4-3"/>
      <sheetName val="D4-2"/>
      <sheetName val="D4-1"/>
      <sheetName val="D3-2"/>
      <sheetName val="D3-1"/>
      <sheetName val="Sec I ML"/>
      <sheetName val="LOKASI RIG Litbang"/>
      <sheetName val="TABEL"/>
      <sheetName val="Analisa &amp; Upah"/>
      <sheetName val="QUANTITY"/>
      <sheetName val="CHECK (2)"/>
      <sheetName val="Boq(p'arsad)"/>
      <sheetName val="ANALYSIS_U.P"/>
      <sheetName val="An_Ag"/>
      <sheetName val="An_Pc"/>
      <sheetName val="An_Cp"/>
      <sheetName val="An_Eq"/>
      <sheetName val="An_Eqn"/>
      <sheetName val="panduan"/>
      <sheetName val="Blank"/>
      <sheetName val="Panel"/>
      <sheetName val="Daftar Material Import"/>
      <sheetName val="Cover 3"/>
      <sheetName val="Cover 4"/>
      <sheetName val="Cover 5"/>
      <sheetName val="Cover 6"/>
      <sheetName val="Cover 7"/>
      <sheetName val="Cover 8"/>
      <sheetName val="Cover 9"/>
      <sheetName val="Cover 10"/>
      <sheetName val="Cover 14"/>
      <sheetName val="Cover 15"/>
      <sheetName val="pipa"/>
      <sheetName val="analisac"/>
      <sheetName val="An-List"/>
      <sheetName val="An-Pipa"/>
      <sheetName val="aspal"/>
      <sheetName val="KI"/>
      <sheetName val="KL"/>
      <sheetName val="RGaji"/>
      <sheetName val="L1"/>
      <sheetName val="Rbul"/>
      <sheetName val="Volume"/>
      <sheetName val="Unit Price M"/>
      <sheetName val="T.18"/>
      <sheetName val="masalah"/>
      <sheetName val="action"/>
      <sheetName val="On Time"/>
      <sheetName val="Curup"/>
      <sheetName val="Prabu"/>
      <sheetName val="Telkomsel"/>
      <sheetName val="PESANTREN"/>
      <sheetName val="cash"/>
      <sheetName val="bq-kon"/>
      <sheetName val="Bill"/>
      <sheetName val="Trans Mat"/>
      <sheetName val="U-P-A"/>
      <sheetName val="An_Gen"/>
      <sheetName val="BASE CAMP"/>
      <sheetName val="An_Sb"/>
      <sheetName val="Label"/>
      <sheetName val="Jo"/>
      <sheetName val="Ap.4a"/>
      <sheetName val="Ap.4b"/>
      <sheetName val="Ap.5"/>
      <sheetName val="App.6"/>
      <sheetName val="Ap.7"/>
      <sheetName val="Sch.tba"/>
      <sheetName val="Preamble"/>
      <sheetName val="Adjst"/>
      <sheetName val="Div-1"/>
      <sheetName val="Div-2"/>
      <sheetName val="Div-3"/>
      <sheetName val="Div-4"/>
      <sheetName val="Div-5"/>
      <sheetName val="Div-6a"/>
      <sheetName val="Div-7a"/>
      <sheetName val="Div-8"/>
      <sheetName val="An-quarry"/>
      <sheetName val="Anal alt"/>
      <sheetName val="DIVISI-7b"/>
      <sheetName val="DIVISI-9"/>
      <sheetName val="DIVISI-3b"/>
      <sheetName val="Agg Base A"/>
      <sheetName val="Agg Base B"/>
      <sheetName val="Agg Base C"/>
      <sheetName val="DIVISI-2b"/>
      <sheetName val="DIVISI-6b"/>
      <sheetName val="DIVISI-6c"/>
      <sheetName val="DIVISI-6d"/>
      <sheetName val="Anal Agg Hls&amp;Ksr"/>
      <sheetName val="DIVISI-10"/>
      <sheetName val="BU_ARS R.TGG KBRNGKTN _ANGDES"/>
      <sheetName val="BU_PLB_RUANG TUNGGU_ANGDES"/>
      <sheetName val="BU_STR_KEBERANGKATAN BUS"/>
      <sheetName val="B.U Atap"/>
      <sheetName val="BU_ARS KEBERANGKATAN BUS"/>
      <sheetName val="BU_AREA KEBERANGKATAN"/>
      <sheetName val="Form Back up STR K.ISTR"/>
      <sheetName val="Form Back up ARS K.ISTR"/>
      <sheetName val="BU_PLB_R. IASTIRAHAT"/>
      <sheetName val="Form Back up STR POS KEAMN"/>
      <sheetName val="Form Back up ARS POS KEAMN"/>
      <sheetName val="Form Back up STR POS RTR"/>
      <sheetName val="Form Back up ARS POS RTR"/>
      <sheetName val="3.1.1 BU STR Depo Sampah"/>
      <sheetName val="3.1.2 BU ARS  Depo Sampah"/>
      <sheetName val="BU_BAK KONTROLt"/>
      <sheetName val="Bu_Plb_Kawasan"/>
      <sheetName val="C.1_ BU_LANDSACAPE"/>
      <sheetName val="C.1_ BU_LANDSACAPE_pagar"/>
      <sheetName val="C.2.1_BU-ddg penahan"/>
      <sheetName val="BU_URUGAN"/>
      <sheetName val="HArga BAhan ME"/>
      <sheetName val="Analis ME"/>
      <sheetName val="HB"/>
      <sheetName val="BAHAN Str-Arc &quot;07 (2)"/>
      <sheetName val="BAHAN Str-Arc &quot;07"/>
      <sheetName val="BAHAN PLB &quot;07"/>
      <sheetName val="HSPK ANALIS"/>
      <sheetName val="HSPK ANALIS LAIN2"/>
      <sheetName val="Analisa LAIN2"/>
      <sheetName val="HSPK BETON)"/>
      <sheetName val="ANALISA BETON"/>
      <sheetName val="HSPK KUSEN"/>
      <sheetName val="ANALISA KUSEN"/>
      <sheetName val="HSPK ME Print"/>
      <sheetName val="Analis ME Print"/>
      <sheetName val="ANALIS PLUMBING"/>
      <sheetName val="ITUNG BESI"/>
      <sheetName val="BU-ARC-SMA"/>
      <sheetName val="BU-ARC-SMP"/>
      <sheetName val="Analisa K"/>
      <sheetName val="ANALISA "/>
      <sheetName val="ANALISA  KUSEN KELAS"/>
      <sheetName val="ANALISA  KUSEN ASRAMA"/>
      <sheetName val="ANALISA  KUSEN GOR"/>
      <sheetName val="ANALISA  KUSEN MASJID"/>
      <sheetName val="SARANA &amp; P"/>
      <sheetName val="Penunjang- masjid"/>
      <sheetName val="MASJID"/>
      <sheetName val="LAP OUT DOOR"/>
      <sheetName val="GOR"/>
      <sheetName val="UNIT GOR"/>
      <sheetName val="UNIT ASRAMA"/>
      <sheetName val="Pendidikan"/>
      <sheetName val="UNIT KELAS"/>
      <sheetName val="RekapItem"/>
      <sheetName val="Indoor"/>
      <sheetName val="StadUtama"/>
      <sheetName val="Infra"/>
      <sheetName val="BOQ RAB"/>
      <sheetName val="BOQ Rek"/>
      <sheetName val="RAPNew"/>
      <sheetName val="REKAP U"/>
      <sheetName val="BULNew"/>
      <sheetName val="HSD1"/>
      <sheetName val="Fasilitas"/>
      <sheetName val="Lansekap"/>
      <sheetName val="SSCJalan"/>
      <sheetName val="Anal-Pt"/>
      <sheetName val="Anal-ARS"/>
      <sheetName val="Hit TC"/>
      <sheetName val="Rincian"/>
      <sheetName val="Direksi kit"/>
      <sheetName val="PROPOSAL"/>
      <sheetName val="SUB K"/>
      <sheetName val="STUGAS"/>
      <sheetName val="PROCESSPLAN"/>
      <sheetName val="TELUSUR"/>
      <sheetName val="BAHAN ME"/>
      <sheetName val="BAHAN_NGAWI_2008"/>
      <sheetName val="HSPK_SNI"/>
      <sheetName val="SNI_EDISI_REV"/>
      <sheetName val="HSPK_KUSEN"/>
      <sheetName val="HSPK_BETON"/>
      <sheetName val="Analis Beton"/>
      <sheetName val="BESTAT_BESI"/>
      <sheetName val="HSPK ME"/>
      <sheetName val="ANALIS PLB"/>
      <sheetName val="HARGA BAHAN MLG"/>
      <sheetName val="ANALISA_KOTA MALANG"/>
      <sheetName val="BESI Pre"/>
      <sheetName val="HARGA BAHAN 2007_MLG"/>
      <sheetName val="HSPK_BETON01"/>
      <sheetName val="ANALISA BETON01"/>
      <sheetName val="MASTER BAHAN ME"/>
      <sheetName val="MASTER Analis ME"/>
      <sheetName val="MASTER HSPK ME"/>
      <sheetName val="penerangan"/>
      <sheetName val="PANEL KABEL"/>
      <sheetName val="Sound Syst"/>
      <sheetName val="LAN"/>
      <sheetName val="Telepone"/>
      <sheetName val="Tataudara"/>
      <sheetName val="PETIR"/>
      <sheetName val="LAMPU OUT DOOR"/>
      <sheetName val="sound system lapangan"/>
      <sheetName val="LIFT"/>
      <sheetName val="incenerator"/>
      <sheetName val="Penyambungan PLN 147 KVA"/>
      <sheetName val="Penyambungan PDAM "/>
      <sheetName val="Sub Rekap Indoor"/>
      <sheetName val="Sub Rekap Masjid"/>
      <sheetName val="Sub Rekap Infra"/>
      <sheetName val="Sub Rekap Std Ut"/>
      <sheetName val="Sipil Std Ut"/>
      <sheetName val="Ars Std Ut"/>
      <sheetName val="Kabel Feeder"/>
      <sheetName val="Sound Sistem Ged"/>
      <sheetName val="Fire Alarm"/>
      <sheetName val="Instal Data"/>
      <sheetName val="Telephone"/>
      <sheetName val="Kabel tray"/>
      <sheetName val="Tata Udara"/>
      <sheetName val="Petir &amp; Lift"/>
      <sheetName val="Lightning"/>
      <sheetName val="Sound Sistem lap."/>
      <sheetName val="Lap Std Ut"/>
      <sheetName val="Genset &amp; Ph"/>
      <sheetName val="Rekap Indoor"/>
      <sheetName val=" REKAP_SIMPEL"/>
      <sheetName val="Rekap Prog"/>
      <sheetName val="Stadion Utama"/>
      <sheetName val="2.A. NON_STD_POND_DALAM"/>
      <sheetName val="B. REKAP_LANDSCAPE"/>
      <sheetName val="1.2.B NON STD ELEKTRIKAL"/>
      <sheetName val="B.2.2 NON_STD_ME_KAWASAN"/>
      <sheetName val="Siap"/>
      <sheetName val="space frame"/>
      <sheetName val="Analis Pintu Jendela"/>
      <sheetName val="ANALISA railing"/>
      <sheetName val="Analis Railling"/>
      <sheetName val="Analisa Plumb"/>
      <sheetName val="Rekap Std Ut"/>
      <sheetName val="plumb std ut"/>
      <sheetName val="Genset dan PH"/>
      <sheetName val="Rekap Masjid"/>
      <sheetName val="Rekap Infra"/>
      <sheetName val="Penerang"/>
      <sheetName val="Ringkasan"/>
      <sheetName val="Bunga"/>
      <sheetName val="Mark-up"/>
      <sheetName val="Alat &amp; Bahan"/>
      <sheetName val="plt"/>
      <sheetName val="klm"/>
      <sheetName val="blk"/>
      <sheetName val=""/>
      <sheetName val="REK PRINT"/>
      <sheetName val="RAB PRINT"/>
      <sheetName val="REK"/>
      <sheetName val="RAB CIMAHI"/>
      <sheetName val="8LT 12"/>
      <sheetName val="8LT PAK"/>
      <sheetName val="8LT SAR"/>
      <sheetName val="8LT TATA"/>
      <sheetName val="service"/>
      <sheetName val="bale"/>
      <sheetName val="spa"/>
      <sheetName val="towel"/>
      <sheetName val="atap"/>
      <sheetName val="pres-suite"/>
      <sheetName val="ALEK"/>
      <sheetName val="AMEK"/>
      <sheetName val="1-LISTRIK"/>
      <sheetName val="2-Genset"/>
      <sheetName val="T O T A L"/>
      <sheetName val="REKAPLIST"/>
      <sheetName val="REKAP LIFT"/>
      <sheetName val="REKAP IT"/>
      <sheetName val="ANDAT"/>
      <sheetName val="REKAP STR T"/>
      <sheetName val="BQ STR T"/>
      <sheetName val="ijin"/>
      <sheetName val="MOM"/>
      <sheetName val="Cond harga 9 Nov'06"/>
      <sheetName val="Cond.1"/>
      <sheetName val="Dur"/>
      <sheetName val="Bill No. 01"/>
      <sheetName val="Break DW Bill 1"/>
      <sheetName val="Cost Sum 2"/>
      <sheetName val="Cost Sum 1"/>
      <sheetName val="Rekap Angg 9 Nov"/>
      <sheetName val="Sum BoQ Intr"/>
      <sheetName val="Pemeliharaan E"/>
      <sheetName val="Pemeliharaan"/>
      <sheetName val="Bul &amp; Persiapan"/>
      <sheetName val="Provisi &amp; Asuransi"/>
      <sheetName val="Review Listrik"/>
      <sheetName val="sched daya"/>
      <sheetName val="Bul dan Persiapan1"/>
      <sheetName val="Rekap Angg 12 Okt"/>
      <sheetName val="MAPP"/>
      <sheetName val="rek det 1-3"/>
      <sheetName val="p&amp;p"/>
      <sheetName val="Rupa2"/>
      <sheetName val="BDP Scaff"/>
      <sheetName val="BDP Tinggi"/>
      <sheetName val="Cover-depan"/>
      <sheetName val="sumintr"/>
      <sheetName val="Bul "/>
      <sheetName val="Alat PLP2 "/>
      <sheetName val="Provisi "/>
      <sheetName val="analisa-komp"/>
      <sheetName val="analisa bore"/>
      <sheetName val="pintuu"/>
      <sheetName val="BQ Struktur"/>
      <sheetName val="BQ Arsitektur"/>
      <sheetName val="1-LISTRIK print"/>
      <sheetName val="2-Genset print"/>
      <sheetName val="SumBoQ C4"/>
      <sheetName val="BoQ C4"/>
      <sheetName val="mat.dominan"/>
      <sheetName val="DF-2 (2)"/>
      <sheetName val="DF-2"/>
      <sheetName val="Lamp. 10 (2)"/>
      <sheetName val=" rekap"/>
      <sheetName val=" anal hrg sat"/>
      <sheetName val="Daft Hrg Sat Dsr"/>
      <sheetName val="Anal. alat"/>
      <sheetName val="lamp. 4,5,6,7,8"/>
      <sheetName val="DTR ISI"/>
      <sheetName val="anal lumpsump"/>
      <sheetName val=" hrg stn"/>
      <sheetName val="Anal. Bhn"/>
      <sheetName val="Daf.Mata.Pemb. Utama"/>
      <sheetName val="Analisa Hrg Ls u mobilisasi"/>
      <sheetName val="bhn,upah,alat"/>
      <sheetName val="Ans Kom Precast"/>
      <sheetName val="A-ars"/>
      <sheetName val="Hrg"/>
      <sheetName val="LF"/>
      <sheetName val="WS"/>
      <sheetName val="Ana MK BARU"/>
      <sheetName val="Ana MK"/>
      <sheetName val="Lt1"/>
      <sheetName val="Lt2"/>
      <sheetName val="Lt4"/>
      <sheetName val="Lt3"/>
      <sheetName val="Lt5"/>
      <sheetName val="Lt6"/>
      <sheetName val="Lt7"/>
      <sheetName val="Lt8"/>
      <sheetName val="HBlind"/>
      <sheetName val="REKAP MK"/>
      <sheetName val="BL PERSONIL"/>
      <sheetName val="Schedule Rev_2"/>
      <sheetName val="BL NON PERSONIL"/>
      <sheetName val="Fas_Personil"/>
      <sheetName val="Prlt_Kerja"/>
      <sheetName val="B Operasi"/>
      <sheetName val="Laporan"/>
      <sheetName val="L_Mob Demob"/>
      <sheetName val="L_Koord_Teknis"/>
      <sheetName val="cuti"/>
      <sheetName val="KEndaraan"/>
      <sheetName val="Analisa_str"/>
      <sheetName val="PO-2"/>
      <sheetName val="CSFLOW"/>
      <sheetName val="Home"/>
      <sheetName val="Analisa Harga"/>
      <sheetName val="REF_ONLY"/>
      <sheetName val="List Material"/>
      <sheetName val="BoQA"/>
      <sheetName val="PRELI_CAP"/>
      <sheetName val="RAB-ME"/>
      <sheetName val="RAB-ARS"/>
      <sheetName val="RAB-STR"/>
      <sheetName val="Upah_Bahan"/>
      <sheetName val="PRELI-CAP"/>
      <sheetName val="Input-Project"/>
      <sheetName val="Rekap BQ"/>
      <sheetName val="Rek.Analisa"/>
      <sheetName val="F"/>
      <sheetName val="Analisa.Hourly"/>
      <sheetName val="Gorong2 Standar"/>
      <sheetName val="Vol Beton&amp;Pasangan"/>
      <sheetName val="Backup_Bill No.7"/>
      <sheetName val="ANALISA GRS TENGAH"/>
      <sheetName val="SUM-PRO (4)"/>
      <sheetName val="SUM-PRO (3)"/>
      <sheetName val="SUM-PRO (2)"/>
      <sheetName val="SUM-PRO"/>
      <sheetName val="SEX (4)"/>
      <sheetName val="SEX (3)"/>
      <sheetName val="SEX (2)"/>
      <sheetName val="SEX"/>
      <sheetName val="PRO-PH3"/>
      <sheetName val="PRO-PH2"/>
      <sheetName val="PRO"/>
      <sheetName val="lintec-sumicon"/>
      <sheetName val="SUM-PRO_(4)"/>
      <sheetName val="SUM-PRO_(3)"/>
      <sheetName val="SUM-PRO_(2)"/>
      <sheetName val="SEX_(4)"/>
      <sheetName val="SEX_(3)"/>
      <sheetName val="SEX_(2)"/>
      <sheetName val="B_-_Norelec"/>
      <sheetName val="tifico"/>
      <sheetName val="sort2"/>
      <sheetName val="CAT_HAR"/>
      <sheetName val="SUM-PRO_(4)1"/>
      <sheetName val="SUM-PRO_(3)1"/>
      <sheetName val="SUM-PRO_(2)1"/>
      <sheetName val="SEX_(4)1"/>
      <sheetName val="SEX_(3)1"/>
      <sheetName val="SEX_(2)1"/>
      <sheetName val="B_-_Norelec1"/>
      <sheetName val="Unit_Rate"/>
      <sheetName val="Fill_this_out_first___"/>
      <sheetName val="DSBDY"/>
      <sheetName val="Cash Flow bulanan"/>
      <sheetName val="NAMES"/>
      <sheetName val="Bill of Qty MEP"/>
      <sheetName val="RAB AR&amp;STR"/>
      <sheetName val="4-Basic Price"/>
      <sheetName val="PRD 01-7"/>
      <sheetName val="PRD 01-8"/>
      <sheetName val="PRD 01-9"/>
      <sheetName val="PRD 01-10"/>
      <sheetName val="PRD 01-11"/>
      <sheetName val="PRD 01-3"/>
      <sheetName val="PRD 01-4"/>
      <sheetName val="Pers"/>
      <sheetName val="HM"/>
      <sheetName val="HB "/>
      <sheetName val="NET表"/>
      <sheetName val="BQ表"/>
      <sheetName val="Mat"/>
      <sheetName val="EE-PROP"/>
      <sheetName val="SUM-PRO_(4)2"/>
      <sheetName val="SUM-PRO_(3)2"/>
      <sheetName val="SUM-PRO_(2)2"/>
      <sheetName val="SEX_(4)2"/>
      <sheetName val="SEX_(3)2"/>
      <sheetName val="SEX_(2)2"/>
      <sheetName val="B_-_Norelec2"/>
      <sheetName val="Unit_Rate1"/>
      <sheetName val="4-Basic_Price"/>
      <sheetName val="Cover_Daf-2"/>
      <sheetName val="Fill_this_out_first___1"/>
      <sheetName val="Cash_Flow_bulanan"/>
      <sheetName val="Bill_of_Qty_MEP"/>
      <sheetName val="Daftar_Upah"/>
      <sheetName val="H_Satuan"/>
      <sheetName val="COVERUSRP"/>
      <sheetName val="ESCOND"/>
      <sheetName val="BQUSRP"/>
      <sheetName val="Fill this out first..."/>
      <sheetName val="Tabel Berat"/>
      <sheetName val="JKT (2)"/>
      <sheetName val="LOADDAT"/>
      <sheetName val="PERALATAN &amp; KATUP2 PK"/>
      <sheetName val="CATU DAYA LISTRIK PK"/>
      <sheetName val="ELEKTRIKAL &amp; ELEKTRONIK"/>
      <sheetName val="MVAC"/>
      <sheetName val="BJLS"/>
      <sheetName val="LD"/>
      <sheetName val="TI"/>
      <sheetName val="4.3D Podium"/>
      <sheetName val="4.3E APT"/>
      <sheetName val="5 Sparing"/>
      <sheetName val="BAG-III"/>
      <sheetName val="BAG-IV"/>
      <sheetName val="LAMP-C"/>
      <sheetName val="DAF_6"/>
      <sheetName val="DAFTAR NO.7"/>
      <sheetName val="RINC FIN T4  (3)"/>
      <sheetName val="RINC FIN T4  (2)"/>
      <sheetName val="tot_san (2)"/>
      <sheetName val="GRN-TOT (2)"/>
      <sheetName val="OPTION-1"/>
      <sheetName val="Total ruang"/>
      <sheetName val="Tot Bhn"/>
      <sheetName val="dt Ruang"/>
      <sheetName val="dt Bhn"/>
      <sheetName val="Luas Gross1"/>
      <sheetName val="GRN-TOT"/>
      <sheetName val="RINC FIN OFFICE"/>
      <sheetName val="RINC FIN APARTMENT"/>
      <sheetName val="TOT-ME last"/>
      <sheetName val="sanitaire "/>
      <sheetName val="kulit luar"/>
      <sheetName val="COV-TOT"/>
      <sheetName val="COV-1"/>
      <sheetName val="COV-2"/>
      <sheetName val="COV-3"/>
      <sheetName val="3.1 (PLUMBING)"/>
      <sheetName val="3.2 (EE)  (2)"/>
      <sheetName val="3.5 (Water Feature)"/>
      <sheetName val="43"/>
      <sheetName val="44"/>
      <sheetName val="67"/>
      <sheetName val="68 "/>
      <sheetName val="69"/>
      <sheetName val="88"/>
      <sheetName val="Prov.sum"/>
      <sheetName val="Lt.5 (-)"/>
      <sheetName val="ana harga "/>
      <sheetName val="Uraian "/>
      <sheetName val="parkir mall "/>
      <sheetName val="Data Umum"/>
      <sheetName val="Data Harga satuan pekerjaan"/>
      <sheetName val="CAT-HAR"/>
      <sheetName val="DAFT_1"/>
      <sheetName val="DAFT_2"/>
      <sheetName val="Tot BAG_3"/>
      <sheetName val="DAFT_3.1"/>
      <sheetName val="DAFT_3.2"/>
      <sheetName val="DAFT_3.3"/>
      <sheetName val="Grand_Sum"/>
      <sheetName val="Twin Flip"/>
      <sheetName val="Roller Coaster"/>
      <sheetName val="Daf. Isi "/>
      <sheetName val="An-Str "/>
      <sheetName val="An-Finsh"/>
      <sheetName val="Hrg Besi"/>
      <sheetName val="Daf_ No_ _ 4_2"/>
      <sheetName val="RAB_upper"/>
      <sheetName val="Resume_harga"/>
      <sheetName val="AHST"/>
      <sheetName val="pelat"/>
      <sheetName val="vol_PP"/>
      <sheetName val="CW"/>
      <sheetName val="KOLOM _2_"/>
      <sheetName val="Vol_dinding"/>
      <sheetName val="Vol_Attaqwa_II"/>
      <sheetName val="BQ_THPII"/>
      <sheetName val="vol_genset"/>
      <sheetName val="Ttl_ramp"/>
      <sheetName val="besi"/>
      <sheetName val="Baja"/>
      <sheetName val="2_2"/>
      <sheetName val="Cover 4.1."/>
      <sheetName val="PENJUMLAHAN TOTAL "/>
      <sheetName val="COVER 2"/>
      <sheetName val="COVER 2.1."/>
      <sheetName val="COVER 2.2."/>
      <sheetName val="Rek_Total "/>
      <sheetName val="Penunjang"/>
      <sheetName val="rate asli"/>
      <sheetName val="material-upah"/>
      <sheetName val="Rek_Total-alt"/>
      <sheetName val="Str-alt"/>
      <sheetName val="BQ - Mushola"/>
      <sheetName val="Bahan _2_"/>
      <sheetName val="index _2_"/>
      <sheetName val="FAK"/>
      <sheetName val="ren.bupati a"/>
      <sheetName val="rek-bup"/>
      <sheetName val="ren.hubbup"/>
      <sheetName val="rek-hub"/>
      <sheetName val="temu"/>
      <sheetName val="rek-temu"/>
      <sheetName val="rek-pond"/>
      <sheetName val="1-4"/>
      <sheetName val="rek1-4"/>
      <sheetName val="SAT"/>
      <sheetName val="landscp"/>
      <sheetName val="rek-landscp"/>
      <sheetName val="DSU1"/>
      <sheetName val="dsu2&amp;3"/>
      <sheetName val="DPKlah"/>
      <sheetName val="Direk II"/>
      <sheetName val="PTKP"/>
      <sheetName val="Rentilan"/>
      <sheetName val="rekap hasil usaha"/>
      <sheetName val="PMCS"/>
      <sheetName val="CCM"/>
      <sheetName val="PMBOK"/>
      <sheetName val="5R + ohsas"/>
      <sheetName val="ABC"/>
      <sheetName val="MonitorProy2 Dit II"/>
      <sheetName val="resume for 05"/>
      <sheetName val="mon.ews"/>
      <sheetName val="Res.dme"/>
      <sheetName val="Res.epc"/>
      <sheetName val="Scorecard"/>
      <sheetName val="perbandingan"/>
      <sheetName val="simhu05"/>
      <sheetName val="DAFTAR ISI"/>
      <sheetName val="HRG (2)"/>
      <sheetName val="A4 (2)"/>
      <sheetName val="A4add"/>
      <sheetName val="COVTM3"/>
      <sheetName val="baop"/>
      <sheetName val="kwitansi"/>
      <sheetName val="lap (2)"/>
      <sheetName val="lap"/>
      <sheetName val="lap 10"/>
      <sheetName val="lap 11"/>
      <sheetName val="lap 12"/>
      <sheetName val="lap 13"/>
      <sheetName val="lap 14"/>
      <sheetName val="lap 15"/>
      <sheetName val="rekap (2)"/>
      <sheetName val="Gal-ABC"/>
      <sheetName val="vol"/>
      <sheetName val="BEKP"/>
      <sheetName val="gbr"/>
      <sheetName val="LK-BPh"/>
      <sheetName val="TRANS"/>
      <sheetName val="NO-LK"/>
      <sheetName val="Kell_Dind_"/>
      <sheetName val="Pintu Jendela"/>
      <sheetName val="RAB GENDUT"/>
      <sheetName val="harga"/>
      <sheetName val="bobot"/>
      <sheetName val="Harga UPAH"/>
      <sheetName val="Harga Material "/>
      <sheetName val="ADD Harga"/>
      <sheetName val="bi-pp"/>
      <sheetName val="Fin-Report (2)"/>
      <sheetName val="faktur"/>
      <sheetName val="Fin-Report"/>
      <sheetName val="Rincian Pek Tambahan"/>
      <sheetName val="Daftar Item Pekerjaan"/>
      <sheetName val="A-PERS"/>
      <sheetName val="A-STR"/>
      <sheetName val="A-FIN"/>
      <sheetName val="A-BAJA"/>
      <sheetName val="A-KUSEN"/>
      <sheetName val="M_Up"/>
      <sheetName val="Subkontraktor"/>
      <sheetName val="Upah Kerja"/>
      <sheetName val="Harga Bahan"/>
      <sheetName val="Ana. STR"/>
      <sheetName val="PENJ_TOTAL"/>
      <sheetName val="XXXXXXXXX"/>
      <sheetName val="XXXXXXXX0"/>
      <sheetName val="XXXXXXXX1"/>
      <sheetName val="XXXXXXXX2"/>
      <sheetName val="XXXXXXXX3"/>
      <sheetName val="XXXXXXXX4"/>
      <sheetName val="XXXXXXXX5"/>
      <sheetName val="XXXXXXXX6"/>
      <sheetName val="XXXXXXXX7"/>
      <sheetName val="XXXXXXXX8"/>
      <sheetName val="XXXXXXXX9"/>
      <sheetName val="XXXXXXXXA"/>
      <sheetName val="XXXXXXXXB"/>
      <sheetName val="XXXXXXXXC"/>
      <sheetName val="XXXXXXXXD"/>
      <sheetName val="XXXXXXXXE"/>
      <sheetName val="INDEKS"/>
      <sheetName val="JABATAN"/>
      <sheetName val="Pondasi-Apt"/>
      <sheetName val="Tanah"/>
      <sheetName val="STR-APRT-WIKA"/>
      <sheetName val="Lantai"/>
      <sheetName val="Plafon"/>
      <sheetName val="rabt-bl"/>
      <sheetName val="hrgbhn-mtharyono"/>
      <sheetName val="spec arst"/>
      <sheetName val="spbadhw-roman"/>
      <sheetName val="Matrik BQ "/>
      <sheetName val="Matrik BQ-Original"/>
      <sheetName val="Analisa hrg sat"/>
      <sheetName val="Eva-Pntu Jendela"/>
      <sheetName val="Eva-Steel Door"/>
      <sheetName val="Eva-Pintu kayu"/>
      <sheetName val="Ratio"/>
      <sheetName val="D5_8"/>
      <sheetName val="ANALISA PIPA"/>
      <sheetName val="GrandSum"/>
      <sheetName val="DUCTINGÃ"/>
      <sheetName val="DUCTING_x0010_"/>
      <sheetName val="BI Cover"/>
      <sheetName val="Pembatas"/>
      <sheetName val="Pilling"/>
      <sheetName val="Substruktur"/>
      <sheetName val="Prestressed"/>
      <sheetName val="Elektrikal "/>
      <sheetName val="Alat M&amp;E"/>
      <sheetName val="Biaya CK"/>
      <sheetName val="Hrg Material"/>
      <sheetName val="Hrg Upah"/>
      <sheetName val="Als Struk"/>
      <sheetName val="Als Arst"/>
      <sheetName val="up"/>
      <sheetName val="Cat"/>
      <sheetName val="Planfont"/>
      <sheetName val="APP"/>
      <sheetName val="rekap TOT"/>
      <sheetName val="preliminaris"/>
      <sheetName val="an. prelim"/>
      <sheetName val="struk"/>
      <sheetName val="an. struktur"/>
      <sheetName val="rekap ARST"/>
      <sheetName val="arst"/>
      <sheetName val="an. arsitek"/>
      <sheetName val="Elektronika"/>
      <sheetName val="fire figt"/>
      <sheetName val="IDC"/>
      <sheetName val="Scaffolding"/>
      <sheetName val="GajiPT&amp;PTT"/>
      <sheetName val="Daf-Har-Pening"/>
      <sheetName val="DaftarHargaPemel"/>
      <sheetName val="An-Mansur"/>
      <sheetName val="Kb-jepun"/>
      <sheetName val="Sosial"/>
      <sheetName val="U M"/>
      <sheetName val="analisa Str (2)"/>
      <sheetName val="An.Ars (0701)"/>
      <sheetName val="analisa Str (0701)"/>
      <sheetName val="An.Ars (2)"/>
      <sheetName val="REKAB-PICU A"/>
      <sheetName val="Rab. Strukt. picu A.1a"/>
      <sheetName val="BU-STR-picu"/>
      <sheetName val="Rab Arc picu A.1b"/>
      <sheetName val="Analisa Non Standart STR"/>
      <sheetName val="BU-ARC picu"/>
      <sheetName val="RAB ATAP"/>
      <sheetName val="BU-Atap"/>
      <sheetName val="RAB UTA STR"/>
      <sheetName val="RAB ARS"/>
      <sheetName val="Sat. Pekerjaan"/>
      <sheetName val="Hrg Sat"/>
      <sheetName val="Pek. Pers"/>
      <sheetName val="Pek. Tanah"/>
      <sheetName val="Pek. Beton"/>
      <sheetName val="analisa beton str"/>
      <sheetName val="Besi Baja Profil"/>
      <sheetName val="Pek. Pond"/>
      <sheetName val="Pek. Dinding"/>
      <sheetName val="Pek. Plesteran"/>
      <sheetName val="Pek. Langit2"/>
      <sheetName val="Pek. Penutup Lt &amp; Ddg"/>
      <sheetName val="Pek. Atap"/>
      <sheetName val="Pek. kayu"/>
      <sheetName val="Pek. Teralis"/>
      <sheetName val="Anls Pek. Pengecatan"/>
      <sheetName val="Pek. bongkar"/>
      <sheetName val="Pek. accsoris pintu"/>
      <sheetName val="Pek. Elektrikal"/>
      <sheetName val="Pek. Sanitasi"/>
      <sheetName val="Berton"/>
      <sheetName val="Gal AB"/>
      <sheetName val="URUG &amp; perataan"/>
      <sheetName val="sch bahan"/>
      <sheetName val="sch tenaga"/>
      <sheetName val="EQUIP"/>
      <sheetName val="COST COMPARISION"/>
      <sheetName val="Pipework"/>
      <sheetName val="EXRATES"/>
      <sheetName val="Plumbing-Hydrant"/>
      <sheetName val="Pompa &amp; Assesories Kolam"/>
      <sheetName val="AHS (pipa)"/>
      <sheetName val="GENZET DAN LIFT"/>
      <sheetName val="HYDRANT (ADD)"/>
      <sheetName val="ruko(ADD)"/>
      <sheetName val="Instalasi Pipa Kolam(ADD)"/>
      <sheetName val=" (addwork)"/>
      <sheetName val="OHD"/>
      <sheetName val="Spec"/>
      <sheetName val="Rekap BoQ"/>
      <sheetName val="1.8(1)"/>
      <sheetName val="L-1 JPP"/>
      <sheetName val="L-13"/>
      <sheetName val="L-2"/>
      <sheetName val="L-2 (2)"/>
      <sheetName val="BD Div-2 sd 7.1(8)"/>
      <sheetName val="BD Div-7.2(1) "/>
      <sheetName val="L-3 Mobilisasi"/>
      <sheetName val="L-4 Rutin"/>
      <sheetName val="L-5 MOS"/>
      <sheetName val="L-6a,b SC&amp;AMP"/>
      <sheetName val="L-7 DMPU"/>
      <sheetName val="L-11&amp;12"/>
      <sheetName val="L-14 DLP"/>
      <sheetName val="DHSD"/>
      <sheetName val="Lamp. 1"/>
      <sheetName val="Lamp.2,3&amp;4"/>
      <sheetName val="Menu"/>
      <sheetName val="Lamp.5"/>
      <sheetName val="Lamp.6a"/>
      <sheetName val="Lamp.7"/>
      <sheetName val="Lamp.9-10"/>
      <sheetName val="lAMP.11-12"/>
      <sheetName val="lAMP.13"/>
      <sheetName val="lAMP.14"/>
      <sheetName val="1.8a"/>
      <sheetName val="Srt Pen"/>
      <sheetName val="L-1"/>
      <sheetName val="L-3"/>
      <sheetName val="BD Div-2 sd 7.6"/>
      <sheetName val="BD 7.9 sd Div-8"/>
      <sheetName val="L 4a,b"/>
      <sheetName val="L-5abcde"/>
      <sheetName val="L-6"/>
      <sheetName val="L-7a,b"/>
      <sheetName val="L-8"/>
      <sheetName val="L-9"/>
      <sheetName val="L-10"/>
      <sheetName val="L-11"/>
      <sheetName val="L-12"/>
      <sheetName val="L-14"/>
      <sheetName val="Harga dan Jarak"/>
      <sheetName val="rab asli jakarta (3)"/>
      <sheetName val="Data Volume"/>
      <sheetName val="ts-kurva-s"/>
      <sheetName val="ts-balok"/>
      <sheetName val="U&amp;B"/>
      <sheetName val="HSB"/>
      <sheetName val="Ag Hls &amp; Ksr"/>
      <sheetName val="Analisa Quarry"/>
      <sheetName val="DA"/>
      <sheetName val="An-Alat"/>
      <sheetName val="Daftar Simak"/>
      <sheetName val="REK HARGA"/>
      <sheetName val="semen, aspal"/>
      <sheetName val="Rek HS"/>
      <sheetName val="ARP-1"/>
      <sheetName val="RBL"/>
      <sheetName val="rab-PLPP"/>
      <sheetName val="rekap-PLPP"/>
      <sheetName val="rbl-PLPP"/>
      <sheetName val="sumber daya-PLPP"/>
      <sheetName val="Pemb"/>
      <sheetName val="L 9"/>
      <sheetName val="L 4a-b"/>
      <sheetName val="BD Div-2"/>
      <sheetName val="BD Div-3"/>
      <sheetName val="BD Div-4"/>
      <sheetName val="BD Div-5"/>
      <sheetName val="BD Div-6"/>
      <sheetName val="BD Div-7"/>
      <sheetName val="BD Div-8"/>
      <sheetName val="BD Div-10"/>
      <sheetName val="Data Proyek"/>
      <sheetName val="Alat (2)"/>
      <sheetName val="D Simak"/>
      <sheetName val="Dafis"/>
      <sheetName val="Surat Pen"/>
      <sheetName val="Schedule Kurva S"/>
      <sheetName val="DA Phn Sawit"/>
      <sheetName val="AHS Umum+Struktur"/>
      <sheetName val="Rekap HS"/>
      <sheetName val="UMBA1"/>
      <sheetName val="UMBA2"/>
      <sheetName val="UMBA3"/>
      <sheetName val="REKUMUM"/>
      <sheetName val="UMUM1"/>
      <sheetName val="UMUM2"/>
      <sheetName val="UMUM3"/>
      <sheetName val="REKMATbantu"/>
      <sheetName val="ALASM"/>
      <sheetName val="ALASe"/>
      <sheetName val="UMBA4"/>
      <sheetName val="CUTOFF2"/>
      <sheetName val="RESINDC"/>
      <sheetName val="INDC2"/>
      <sheetName val="INDC"/>
      <sheetName val="SDBP(sisa)"/>
      <sheetName val="SDBP(new) (2)"/>
      <sheetName val="SDBP(newok)"/>
      <sheetName val="LR (new)v"/>
      <sheetName val="ASUMSI"/>
      <sheetName val="result"/>
      <sheetName val="LR2"/>
      <sheetName val="LR(newok)"/>
      <sheetName val="BOQSISA"/>
      <sheetName val="LR (hn)"/>
      <sheetName val="LR (hn) (2)"/>
      <sheetName val="LR (hn) (3)"/>
      <sheetName val="LR (cutoff)"/>
      <sheetName val="LR (cutoff) (2)"/>
      <sheetName val="PBLAHAN"/>
      <sheetName val="CLAHAN"/>
      <sheetName val="ANHAS"/>
      <sheetName val="ANHAS (rap)"/>
      <sheetName val="ANHASnon"/>
      <sheetName val="CHECK2"/>
      <sheetName val="CHECK2 rap"/>
      <sheetName val="CHECKnew"/>
      <sheetName val="CHECKRAP"/>
      <sheetName val="CHECKnewalat"/>
      <sheetName val="ANTEK"/>
      <sheetName val="ADJ"/>
      <sheetName val="RESUME (cutoff)"/>
      <sheetName val="RESUME (new)"/>
      <sheetName val="HSDALAT"/>
      <sheetName val="HSDMAT"/>
      <sheetName val="GALC"/>
      <sheetName val="BYALAT"/>
      <sheetName val="BA M"/>
      <sheetName val="ALA M"/>
      <sheetName val="BA U"/>
      <sheetName val="ALA U"/>
      <sheetName val="BA S"/>
      <sheetName val="ALA S"/>
      <sheetName val="BA T"/>
      <sheetName val="ALA T"/>
      <sheetName val="REI T"/>
      <sheetName val="BA I"/>
      <sheetName val="ALA I"/>
      <sheetName val="REI I"/>
      <sheetName val="BA R"/>
      <sheetName val="ALA R"/>
      <sheetName val="BA O"/>
      <sheetName val="ALA O"/>
      <sheetName val="RekapEE"/>
      <sheetName val="RAB2EE"/>
      <sheetName val="RekapOE"/>
      <sheetName val="RAB2OE"/>
      <sheetName val="RekapKosong"/>
      <sheetName val="RAB2Kosong"/>
      <sheetName val="RAB1"/>
      <sheetName val="AnalisaKosong"/>
      <sheetName val="HitunganUtama"/>
      <sheetName val="B.T"/>
      <sheetName val="Hit Besi Puskesmas "/>
      <sheetName val="Hit Besi Gudang"/>
      <sheetName val="01.SUMMARY"/>
      <sheetName val="02.Collect Architecture"/>
      <sheetName val="03.BoQ Architecture"/>
      <sheetName val="04.Collect Structure"/>
      <sheetName val="05.BoQ Structure "/>
      <sheetName val="06.Collect ME"/>
      <sheetName val="07.RecaP VAC"/>
      <sheetName val="08.BoQ VAC"/>
      <sheetName val="09.Recap Plumbing"/>
      <sheetName val="10.BoQ Plumbing"/>
      <sheetName val="11.Recap Fire Fighting"/>
      <sheetName val="12.BoQ Fire Fighting"/>
      <sheetName val="13.Recap Lift"/>
      <sheetName val="14.BoQ Lift"/>
      <sheetName val="15.Recap Electrical"/>
      <sheetName val="16.BoQ Electrical"/>
      <sheetName val="17.Recap Fire Alarm"/>
      <sheetName val="18.Boq Fire Alarm"/>
      <sheetName val="19.Recap Sound System"/>
      <sheetName val="20.BoQ Sound System"/>
      <sheetName val="21.Recap Phone"/>
      <sheetName val="22.BoQ Phone"/>
      <sheetName val="23.Collect Landscape"/>
      <sheetName val="24.BoQ Landscape"/>
      <sheetName val="RAB pekerjaan"/>
      <sheetName val="Daftar Kuantitas"/>
      <sheetName val="Upah&amp;bahan"/>
      <sheetName val="DAf peralatan"/>
      <sheetName val="Back Hoe"/>
      <sheetName val="Dozer"/>
      <sheetName val="Roller"/>
      <sheetName val="Crane"/>
      <sheetName val="Truck"/>
      <sheetName val="sigli (3)"/>
      <sheetName val="Stiker"/>
      <sheetName val="personil1"/>
      <sheetName val="personil2"/>
      <sheetName val="Anls teknis"/>
      <sheetName val="REKAP BILL"/>
      <sheetName val="BIIL"/>
      <sheetName val="FORM 8 (Jl)"/>
      <sheetName val="FORM 8 (Gdg)"/>
      <sheetName val="FORM 7 (Irg)"/>
      <sheetName val="FORM 7"/>
      <sheetName val="FORM 3"/>
      <sheetName val="An. Quarry"/>
      <sheetName val="DKP"/>
      <sheetName val="L-1 DKYD"/>
      <sheetName val="L-2 DMPU"/>
      <sheetName val="L-3 DHSD"/>
      <sheetName val="L-4 AHSMPU&amp;L"/>
      <sheetName val="Analisa Teknis"/>
      <sheetName val="BD 2.1 - 7.1(8)"/>
      <sheetName val="BD Div-7.3(1) - 10.1(3) "/>
      <sheetName val="L-5a,b Mobilisasi"/>
      <sheetName val="L-6abcde"/>
      <sheetName val="L-7 MOS"/>
      <sheetName val="L-8 JPP"/>
      <sheetName val="L-9,10,11 SC&amp;AMP"/>
      <sheetName val="L-12 MP"/>
      <sheetName val="L-2b,c"/>
      <sheetName val="L-2a"/>
      <sheetName val="L-3a,4"/>
      <sheetName val="L-4a,b"/>
      <sheetName val="L-7"/>
      <sheetName val="Sampah"/>
      <sheetName val="TP"/>
      <sheetName val="JP"/>
      <sheetName val="DAFSON"/>
      <sheetName val="CV"/>
      <sheetName val="DataProyek"/>
      <sheetName val="SPen"/>
      <sheetName val="JPP-Draft"/>
      <sheetName val="L-1JPP"/>
      <sheetName val="L-13JA"/>
      <sheetName val="L-2 AHSMPU"/>
      <sheetName val="BD MPU"/>
      <sheetName val="L-2a AHSMPL"/>
      <sheetName val="BD L"/>
      <sheetName val="L-4RUTIN"/>
      <sheetName val="L-5MOS"/>
      <sheetName val="L-6ab SC&amp;AMP"/>
      <sheetName val="L-9Alat"/>
      <sheetName val="L-10Person"/>
      <sheetName val="L-11SUB"/>
      <sheetName val="L-14DLP"/>
      <sheetName val="Undangan"/>
      <sheetName val="Eq-An"/>
      <sheetName val="CHANEL"/>
      <sheetName val="CB-Ag"/>
      <sheetName val="CB"/>
      <sheetName val="App t B-Annex1"/>
      <sheetName val="App t B-Annex2"/>
      <sheetName val="App t B-Annex3"/>
      <sheetName val="LoB"/>
      <sheetName val="Const Sche"/>
      <sheetName val="Mob Sche"/>
      <sheetName val="UPA 1-2.03"/>
      <sheetName val="UPA 2.04"/>
      <sheetName val="UPA 3.01-3.10"/>
      <sheetName val="UPA 4.01"/>
      <sheetName val="DA 1 sd 2.03"/>
      <sheetName val="DA 2.04-"/>
      <sheetName val="DA 3.01-"/>
      <sheetName val="Kover"/>
      <sheetName val="Koef"/>
      <sheetName val="Rangka"/>
      <sheetName val="Daf.Harga Sat."/>
      <sheetName val="Hardas"/>
      <sheetName val="Resume (2)"/>
      <sheetName val="PrelimStruktur"/>
      <sheetName val="H. Prelimstruktur"/>
      <sheetName val="H.Struktur"/>
      <sheetName val="PrelimFinishing"/>
      <sheetName val="H. PrelimFinishing"/>
      <sheetName val="H.Finishing"/>
      <sheetName val="analisa harga satuan"/>
      <sheetName val="Door"/>
      <sheetName val="Plafond"/>
      <sheetName val="Luasanlantai"/>
      <sheetName val="LuasanDinding"/>
      <sheetName val="VolBeton"/>
      <sheetName val="LuasBegisting"/>
      <sheetName val="Pembesian"/>
      <sheetName val="NEG02"/>
      <sheetName val="uraian kuantitas"/>
      <sheetName val="Jadual dok"/>
      <sheetName val="Analisa Mob"/>
      <sheetName val="Analisa Harsat"/>
      <sheetName val="DMP-Utama"/>
      <sheetName val="Kuantitas"/>
      <sheetName val="Anl-Mob"/>
      <sheetName val="Analisa Sat"/>
      <sheetName val="On Site"/>
      <sheetName val="Susunan"/>
      <sheetName val="Instruksi"/>
      <sheetName val="Skedul"/>
      <sheetName val="Sub-Kontrak"/>
      <sheetName val="Bahan LN"/>
      <sheetName val="Daftar"/>
      <sheetName val="S-Penawaran (2)"/>
      <sheetName val="Skedul "/>
      <sheetName val="DMPU"/>
      <sheetName val="Met Ag A B"/>
      <sheetName val="met Besi dan bajaPas Sal"/>
      <sheetName val="Sekat"/>
      <sheetName val="Jadual"/>
      <sheetName val="Harga Satuan "/>
      <sheetName val="dt  personalia"/>
      <sheetName val="S-Penawaran"/>
      <sheetName val="cv jam"/>
      <sheetName val="2. cv srtpen (2)"/>
      <sheetName val="dafkuan"/>
      <sheetName val="Jadpel"/>
      <sheetName val="Analisa DMPU"/>
      <sheetName val="Harsat Bahan&amp;Upah"/>
      <sheetName val="harsatAlat"/>
      <sheetName val="Metoda Lataston"/>
      <sheetName val="Metode Perekat"/>
      <sheetName val="Metode Beton"/>
      <sheetName val="Metode Pas Batu"/>
      <sheetName val="lumsum"/>
      <sheetName val="DAFALAT"/>
      <sheetName val="dafper"/>
      <sheetName val="dafusul"/>
      <sheetName val="Plant"/>
      <sheetName val="2. cv srtpen"/>
      <sheetName val="2. cv srtpen (3)"/>
      <sheetName val="Analisa Mobilisasi (3)"/>
      <sheetName val="Cover "/>
      <sheetName val="Peta"/>
      <sheetName val="Analisa Mobilisasi"/>
      <sheetName val="Analisa Mobilisasi (2)"/>
      <sheetName val="Analisa Harga MPU"/>
      <sheetName val="Kamus"/>
      <sheetName val="Rekap Progres"/>
      <sheetName val="Kontrak"/>
      <sheetName val="DATA KEUANGAN"/>
      <sheetName val="Rekap Costplan"/>
      <sheetName val="Statement Bahan"/>
      <sheetName val="Statement Subkon"/>
      <sheetName val="STO"/>
      <sheetName val="Data Pesonil Inti"/>
      <sheetName val="Surat Pernyataan"/>
      <sheetName val="TNH"/>
      <sheetName val="FORM X COST"/>
      <sheetName val="SPL"/>
      <sheetName val="PENYUSUTAN"/>
      <sheetName val="Data_Data"/>
      <sheetName val="sLABcad"/>
      <sheetName val="SHEAR Wall "/>
      <sheetName val="CORE Wall"/>
      <sheetName val="result of Slab"/>
      <sheetName val="Result 4 all"/>
      <sheetName val="BALOK LT_5"/>
      <sheetName val="TYPICAL LOFT"/>
      <sheetName val="TYPICAL MAIN "/>
      <sheetName val="LV19_21_23_26_28_30 "/>
      <sheetName val="LV20_22_25_27_29_31"/>
      <sheetName val="LV32_35_37"/>
      <sheetName val="LV33_36_38"/>
      <sheetName val="LV PENTHOUSE_LGPH_CEK"/>
      <sheetName val="LVGPH fixed"/>
      <sheetName val="LVROOF DECK"/>
      <sheetName val="LV RM"/>
      <sheetName val="sumari"/>
      <sheetName val="TOTALL"/>
      <sheetName val=" STP 1"/>
      <sheetName val="Gwt"/>
      <sheetName val="PiTLIft"/>
      <sheetName val="wall KOLAM RENANG)"/>
      <sheetName val="TANGGULAN"/>
      <sheetName val="PERIMETER"/>
      <sheetName val="RAMP "/>
      <sheetName val="TANGGA _"/>
      <sheetName val="lisplank"/>
      <sheetName val="BALOK "/>
      <sheetName val="wall (2)"/>
      <sheetName val="kolom (2)"/>
      <sheetName val="DP"/>
      <sheetName val="I.Total ambil alih"/>
      <sheetName val="II.TOTALL-retail"/>
      <sheetName val="III.TOTALL MSCP"/>
      <sheetName val="IV.TOTALL condo B"/>
      <sheetName val="V.TOTALL condo A"/>
      <sheetName val="VI.1.Mon Condo A"/>
      <sheetName val="VI.2.Mon Condo B"/>
      <sheetName val="VI.3. Mon MSCP"/>
      <sheetName val="VII.1.Kurva S-rev0"/>
      <sheetName val="VII.2.Kurva S-rev2"/>
      <sheetName val="VII.2.Kurva S-rev3 "/>
      <sheetName val="XII.4.Schedule Juni"/>
      <sheetName val="XII.3.Schedule Mei"/>
      <sheetName val="XI.Prosented MSCP&amp;CONDO"/>
      <sheetName val="XII.KONTRAK"/>
      <sheetName val="XII.Sched.Maret"/>
      <sheetName val="XII.2.Sched.April"/>
      <sheetName val="XIII. Kondisi"/>
      <sheetName val="VII.2.Kurva S-rev4 "/>
      <sheetName val="Title"/>
      <sheetName val="Price Persiapan dan Penunjang"/>
      <sheetName val="Price Diesel Generator"/>
      <sheetName val="Price Pengujian dan Camms"/>
      <sheetName val="Price Biaya Cadangan"/>
      <sheetName val="Price Rekapitulasi Akhir"/>
      <sheetName val="BQ.Persiapan dan  Penunjang"/>
      <sheetName val="BQ.Diesel Generator  "/>
      <sheetName val="BQ.Pengujian dan  Comms"/>
      <sheetName val="BQ.Pemeliharaan"/>
      <sheetName val="BQ.Biaya Cadangan"/>
      <sheetName val="BQ.Rekapitulasi  Akhir"/>
      <sheetName val="CC"/>
      <sheetName val="Eva-bahan"/>
      <sheetName val="Progress "/>
      <sheetName val="cek sisa bahan"/>
      <sheetName val="Mntr BMP"/>
      <sheetName val="BoQ Merak"/>
      <sheetName val="Daftar - Isi"/>
      <sheetName val="Hit Vol Str Jambi"/>
      <sheetName val="Hit Vol_PSU"/>
      <sheetName val="R A B"/>
      <sheetName val="&quot;S&quot; Curve"/>
      <sheetName val="UPAH _ ALAT"/>
      <sheetName val="BoQ "/>
      <sheetName val="B_Alat"/>
      <sheetName val="A_ars"/>
      <sheetName val="1-8"/>
      <sheetName val="rek1-8"/>
      <sheetName val="Recap"/>
      <sheetName val="B-ARS"/>
      <sheetName val="U-ARS"/>
      <sheetName val="S-ARS"/>
      <sheetName val="AN-KUSEN"/>
      <sheetName val="AN-PAS.&amp;PLESTR"/>
      <sheetName val="Ars Twr A&amp;C (Hitungan)"/>
      <sheetName val="AN-LANTAI&amp;WPROOF"/>
      <sheetName val="AN-PLAFOND"/>
      <sheetName val="AN-CAT"/>
      <sheetName val="AN-SANITAIR"/>
      <sheetName val="AN-PEKTAMBHN"/>
      <sheetName val="ANALISA2 (2)"/>
      <sheetName val="AN.ALAT"/>
      <sheetName val="Peralatan1"/>
      <sheetName val="Peralatan2"/>
      <sheetName val="Analisa HSP"/>
      <sheetName val="SUB REKAP MEP "/>
      <sheetName val="PLUMBING BLOCK A"/>
      <sheetName val="PLUMBING BLOCK B"/>
      <sheetName val="PLUMBING BLOCK C"/>
      <sheetName val="TM"/>
      <sheetName val="ELEKTRIKAL A"/>
      <sheetName val="ELEKTRIKAL B"/>
      <sheetName val="ELEKTRIKAL C"/>
      <sheetName val="T RENDAH"/>
      <sheetName val="TLP A"/>
      <sheetName val="TLP B"/>
      <sheetName val="TLP C"/>
      <sheetName val="LAN A"/>
      <sheetName val="LAN B"/>
      <sheetName val="LAN C"/>
      <sheetName val="SOUND A,B,C "/>
      <sheetName val="FIRE A"/>
      <sheetName val="FIRE B "/>
      <sheetName val="FIRE C"/>
      <sheetName val="CCTV A"/>
      <sheetName val="CCTV B"/>
      <sheetName val="CCTV C"/>
      <sheetName val="ANL MEK OKT 09"/>
      <sheetName val="ANALIS ELEK"/>
      <sheetName val="DAFTAR HARGA MATERIAL PU"/>
      <sheetName val="HARGA SATUAN UPAH PEKERJA"/>
      <sheetName val="ANALISA HARGA TERPASANG"/>
      <sheetName val="FORM ANALISA"/>
      <sheetName val="FORM ANALISA DDG"/>
      <sheetName val="ANALISA VOLUME Lantai"/>
      <sheetName val="ANALISA VOLUME Plafond"/>
      <sheetName val="18.Str.Kolam"/>
      <sheetName val="8c.AsramaElitePutri"/>
      <sheetName val="RAB GABUNGAN"/>
      <sheetName val="Nota Dinas"/>
      <sheetName val="RAB PRASAR CLUSTER"/>
      <sheetName val="BOQJALAN MASUK ALT. 1 "/>
      <sheetName val="RAB JALAN MASUK ALT. 1"/>
      <sheetName val="RAB JALAN MASUK"/>
      <sheetName val="RUMAH"/>
      <sheetName val="RAB PAKET"/>
      <sheetName val="RAB CLUSTER 1"/>
      <sheetName val="BOQ CLUSTER 1 (2)"/>
      <sheetName val="RAB TERUSAN JLN MASUK"/>
      <sheetName val="BOQ TERUSAN JLN MASUK "/>
      <sheetName val="RAB MUTSANG (PRAS+RMH)"/>
      <sheetName val="RAB LISTRIK"/>
      <sheetName val="BOQ LISTRIK"/>
      <sheetName val="VOLUME URUGAN"/>
      <sheetName val="RUMAH DESIGN BARU KSN ALUM"/>
      <sheetName val="RUMAH DESIGN BARU KSN ALUM REDE"/>
      <sheetName val="RUMAH DESIGN BARU KSN KAMP+MRT"/>
      <sheetName val="RUMAH DESIGN BARU KSN KAMP+REDE"/>
      <sheetName val="RUMAH MUTSANG"/>
      <sheetName val="BOQ GERBANG CLUSTER "/>
      <sheetName val="LANDSCAPING"/>
      <sheetName val="GERBANG CLUSTER"/>
      <sheetName val="KDA"/>
      <sheetName val="Cut &amp; Fill"/>
      <sheetName val="HITUNG BKST"/>
      <sheetName val="HITUNG TLG"/>
      <sheetName val="BQ T 8x15"/>
      <sheetName val="A-SANITAIR"/>
      <sheetName val="Master AHS"/>
      <sheetName val="V-Tanah"/>
      <sheetName val="V-Pile Cap"/>
      <sheetName val="V-Balok"/>
      <sheetName val="Total panjang Tie Beam"/>
      <sheetName val="V BAJA"/>
      <sheetName val="V_Tangga"/>
      <sheetName val="VA-ltai"/>
      <sheetName val="VA-ddg"/>
      <sheetName val="LUAS BANGUNAN"/>
      <sheetName val="BET-BEK"/>
      <sheetName val="DAF_9"/>
      <sheetName val="sumpit"/>
      <sheetName val="Tangga "/>
      <sheetName val="Cover Laporan"/>
      <sheetName val="A.0 Persiapan Umum"/>
      <sheetName val="A.1 Main Building"/>
      <sheetName val="MAIN BLD - Plumbing"/>
      <sheetName val="MAIN BLD - Elektrical"/>
      <sheetName val="A.2 Cooling Twr"/>
      <sheetName val="A.3 Pump Station"/>
      <sheetName val="A.4 Settling Basin"/>
      <sheetName val="A.5 Synthesis Building"/>
      <sheetName val="SHYNTESIS BLD - Plumbing"/>
      <sheetName val="Urai _Resap pengikat"/>
      <sheetName val="REKAP TOTAL "/>
      <sheetName val="PLAMBING  (R)"/>
      <sheetName val="Anls Krm"/>
      <sheetName val="New"/>
      <sheetName val="mpp"/>
      <sheetName val="indir"/>
      <sheetName val="cvlRKYS"/>
      <sheetName val="Bare Summary"/>
      <sheetName val="Memb Schd"/>
      <sheetName val="Conn. Lib"/>
      <sheetName val="IPL_SCHEDULE"/>
      <sheetName val="AN_KSN"/>
      <sheetName val="Kantor"/>
      <sheetName val="LOADING2"/>
      <sheetName val="dia-in"/>
      <sheetName val="PPC"/>
      <sheetName val="Matrl"/>
      <sheetName val="Cov_bid"/>
      <sheetName val="THREE PASS"/>
      <sheetName val="vessel weight"/>
      <sheetName val="Proc_REK_1"/>
      <sheetName val="D7"/>
      <sheetName val="GSMTOWER"/>
      <sheetName val="HPP"/>
      <sheetName val="name"/>
      <sheetName val="SITE-E"/>
      <sheetName val="DATA HARGA"/>
      <sheetName val="BQ STP 35 M3 A&amp;B"/>
      <sheetName val="DETAIL RAP"/>
      <sheetName val="Week9-Feb    "/>
      <sheetName val="I-ME"/>
      <sheetName val="Steel-Twr"/>
      <sheetName val="MASTER R1"/>
      <sheetName val="Perm. Test"/>
      <sheetName val="Rekap Addendum"/>
      <sheetName val="struktur tdk dipakai"/>
      <sheetName val="대비표"/>
      <sheetName val="CBD"/>
      <sheetName val="PConsCS"/>
      <sheetName val="XREF"/>
      <sheetName val="TBM"/>
      <sheetName val="Rek Total"/>
      <sheetName val="Rek Arsit"/>
      <sheetName val="Arsit"/>
      <sheetName val="Rek Struk"/>
      <sheetName val="Rek ME"/>
      <sheetName val="Rek Int"/>
      <sheetName val="Interior Melekat"/>
      <sheetName val="Rek SiteDevel"/>
      <sheetName val="Site Dev"/>
      <sheetName val="Sat Bah &amp; Up"/>
      <sheetName val="An HarSatPek"/>
      <sheetName val="Sat Bah _ Up"/>
      <sheetName val="Hargamaterial"/>
      <sheetName val="BQ-BJTamansari 12 April 2005 (D"/>
      <sheetName val="TOTAL  "/>
      <sheetName val="MAP"/>
      <sheetName val="data-1"/>
      <sheetName val="data-2"/>
      <sheetName val="anal-mob"/>
      <sheetName val="anal-1"/>
      <sheetName val="produk"/>
      <sheetName val="div7-1"/>
      <sheetName val="div7-2"/>
      <sheetName val="dt-1"/>
      <sheetName val="dt-2"/>
      <sheetName val="dt-3"/>
      <sheetName val="dt-5"/>
      <sheetName val="railing"/>
      <sheetName val="61004"/>
      <sheetName val="61005"/>
      <sheetName val="61006"/>
      <sheetName val="61007"/>
      <sheetName val="61008"/>
      <sheetName val="DPK-ANT"/>
      <sheetName val="PULAU"/>
      <sheetName val="GARDU"/>
      <sheetName val="ANSTRUK-1"/>
      <sheetName val="ANSTRUK-2"/>
      <sheetName val="RAMBU"/>
      <sheetName val="platpracetak"/>
      <sheetName val="sal"/>
      <sheetName val="HS-1"/>
      <sheetName val="HS-2"/>
      <sheetName val="OPOW"/>
      <sheetName val="UM32"/>
      <sheetName val="xx"/>
      <sheetName val="RECORD"/>
      <sheetName val="DEDI"/>
      <sheetName val="DB"/>
      <sheetName val="basic price"/>
      <sheetName val="ANAL lump sum"/>
      <sheetName val="MAIN BQ"/>
      <sheetName val="BQ-10 MECH 10-11-2000"/>
      <sheetName val="TOWN"/>
      <sheetName val="Balok Slab"/>
      <sheetName val="bridge"/>
      <sheetName val="hallway"/>
      <sheetName val="FM-059"/>
      <sheetName val="Anls-B1"/>
      <sheetName val="Anls-Um"/>
      <sheetName val="S-Material"/>
      <sheetName val="P. Tenaga"/>
      <sheetName val="METODE KERJA"/>
      <sheetName val="Anls_Um"/>
      <sheetName val="BQ-E20-02(Rp)"/>
      <sheetName val="daftar harsat"/>
      <sheetName val="daf_3_OK_"/>
      <sheetName val="daf-3(OK)"/>
      <sheetName val="daf_7_OK_"/>
      <sheetName val="daf-7(OK)"/>
      <sheetName val="TE TS FA LAN MATV"/>
      <sheetName val="Ahs_2"/>
      <sheetName val="Ahs_1"/>
      <sheetName val="Break_down"/>
      <sheetName val="Bag_9"/>
      <sheetName val="ES-PARK"/>
      <sheetName val="ES_PARK"/>
      <sheetName val="Std-Spek EL"/>
      <sheetName val="Analisa Gabungan"/>
      <sheetName val="Bill No 6 Koord _ Attendance"/>
      <sheetName val="anal_hs"/>
      <sheetName val="RC-ANL"/>
      <sheetName val="DUCT"/>
      <sheetName val="GRAND_TOTAL"/>
      <sheetName val="[BQ-PS&amp;A_xlsÝCAT_HRG"/>
      <sheetName val="Week_(2)"/>
      <sheetName val="DAFTAR_7"/>
      <sheetName val="data_grafik"/>
      <sheetName val="HRG_BHN"/>
      <sheetName val="Cover_Daf_2"/>
      <sheetName val="_BQ-PS&amp;A_xlsÝCAT_HRG"/>
      <sheetName val="DAFTAR_HARGA"/>
      <sheetName val="LAMP_AB_"/>
      <sheetName val="04.GS"/>
      <sheetName val="BOQ KSN"/>
      <sheetName val="NK-BP"/>
      <sheetName val="Payment Status"/>
      <sheetName val="Rev &amp; CI"/>
      <sheetName val="REKAP_Akap"/>
      <sheetName val="Bill No 6 Koord &amp; Attendance"/>
      <sheetName val="Analis_Tanah"/>
      <sheetName val="合成単価作成表-BLDG"/>
      <sheetName val="合成単価作成表_BLDG"/>
      <sheetName val="eqp-rek"/>
      <sheetName val="D2.8"/>
      <sheetName val="sched"/>
      <sheetName val="TOTAL "/>
      <sheetName val="Panel,feeder,elek"/>
      <sheetName val="REKAP GROSS"/>
      <sheetName val="PREM"/>
      <sheetName val="CAT HRG"/>
      <sheetName val="PKK"/>
      <sheetName val="ANA-HRG"/>
      <sheetName val="Hrg.Sat"/>
      <sheetName val="GRAND_TOTAL1"/>
      <sheetName val="[BQ-PS&amp;A_xlsÝCAT_HRG1"/>
      <sheetName val="Week_(2)1"/>
      <sheetName val="DAFTAR_71"/>
      <sheetName val="_BQ-PS&amp;A_xlsÝCAT_HRG1"/>
      <sheetName val="data_grafik1"/>
      <sheetName val="HRG_BHN1"/>
      <sheetName val="Cover_Daf_21"/>
      <sheetName val="HARGA ALAT"/>
      <sheetName val="PMK"/>
      <sheetName val="LAMP-A"/>
      <sheetName val="Ahs. Pipa-Valve"/>
      <sheetName val="Ahs.Peralatan"/>
      <sheetName val="D &amp; W sizes"/>
      <sheetName val="LAL _ PASAR PAGI "/>
      <sheetName val="BQ-1A prelim"/>
      <sheetName val="AHS_Kusen"/>
      <sheetName val="harsat&amp;upah"/>
      <sheetName val="BQ-PS&amp;A"/>
      <sheetName val="Analisa 2"/>
      <sheetName val="upah_borong"/>
      <sheetName val="satuan_pek"/>
      <sheetName val="Analisa  (2)"/>
      <sheetName val="AC-C"/>
      <sheetName val="BQ ARS"/>
      <sheetName val="6-MVAC"/>
      <sheetName val="[BQ-PS&amp;A.xls�CAT_HRG"/>
      <sheetName val="_BQ-PS&amp;A.xls�CAT_HRG"/>
      <sheetName val="[BQ-PS&amp;A_xls�CAT_HRG"/>
      <sheetName val="_BQ-PS&amp;A_xls�CAT_HRG"/>
      <sheetName val="SUB LAIN2"/>
      <sheetName val="SUB ME"/>
      <sheetName val="SUB KUSEN"/>
      <sheetName val="ars asrama "/>
      <sheetName val="str asrama"/>
      <sheetName val="mechanical asrama"/>
      <sheetName val="electrical asrama"/>
      <sheetName val="ME. Kelas"/>
      <sheetName val="ars kelas"/>
      <sheetName val="str kelas"/>
      <sheetName val="REKAP MERAH"/>
      <sheetName val="Harga Bahan &amp; Upah "/>
      <sheetName val="analisa struktur"/>
      <sheetName val="TNH, PAGAR &amp; TURAP"/>
      <sheetName val="_AnaBah"/>
      <sheetName val="Sumber_Daya"/>
      <sheetName val="BOQ_INTERN"/>
      <sheetName val="ANALYS_EXTERN"/>
      <sheetName val="BQ_RESO"/>
      <sheetName val="REKAP_INDIRECT"/>
      <sheetName val="CASH_FLOW"/>
      <sheetName val="SUMMARY_IN"/>
      <sheetName val="INDIRECT_COST"/>
      <sheetName val="rab_-_persiapan_&amp;_lantai-1"/>
      <sheetName val="daftar_harsat"/>
      <sheetName val="TE_TS_FA_LAN_MATV"/>
      <sheetName val="DAFTAR_NO_1_PRELIM"/>
      <sheetName val="BQ-IABK"/>
      <sheetName val="BQ_IABK"/>
      <sheetName val="COV_3"/>
      <sheetName val="VLOOK"/>
      <sheetName val="Price"/>
      <sheetName val="A_2"/>
      <sheetName val="Level"/>
      <sheetName val="Bill rekap"/>
      <sheetName val="Daftar Harga Material"/>
      <sheetName val="???????-BLDG"/>
      <sheetName val="Art"/>
      <sheetName val="AA_Eng"/>
      <sheetName val="U_rate"/>
      <sheetName val="CPAoC"/>
      <sheetName val="Daf Alat"/>
      <sheetName val="Jdw Alat"/>
      <sheetName val="S Penawar"/>
      <sheetName val="L_TIGA"/>
      <sheetName val="L-TIGA"/>
      <sheetName val="A2"/>
      <sheetName val="Pile"/>
      <sheetName val="ANALISA VALVE"/>
      <sheetName val="_______-BLDG"/>
      <sheetName val="G_SUMMARY"/>
      <sheetName val="Outline"/>
      <sheetName val="RTO"/>
      <sheetName val="Sche_R1"/>
      <sheetName val="Sche_R2"/>
      <sheetName val="FAC"/>
      <sheetName val="WCF"/>
      <sheetName val="EQA"/>
      <sheetName val="BUP"/>
      <sheetName val="Sche_Og"/>
      <sheetName val="Sche_R2B"/>
      <sheetName val="QPV"/>
      <sheetName val="Pay"/>
      <sheetName val="KOM-HAR1"/>
      <sheetName val="KOM-HAR2"/>
      <sheetName val="KOM-HAR4"/>
      <sheetName val="Kolom UT"/>
      <sheetName val="???????_BLDG"/>
      <sheetName val="[BQ-PS&amp;A.xls?CAT_HRG"/>
      <sheetName val="_BQ-PS&amp;A.xls?CAT_HRG"/>
      <sheetName val="[BQ-PS&amp;A_xls?CAT_HRG"/>
      <sheetName val="_BQ-PS&amp;A_xls?CAT_HRG"/>
      <sheetName val="rab me (by owner) "/>
      <sheetName val="BQ (by owner)"/>
      <sheetName val="rab me (fisik)"/>
      <sheetName val="BTL-Persiapan"/>
      <sheetName val="BTL-Bau"/>
      <sheetName val="BTL-alat"/>
      <sheetName val="Bill of Qty"/>
      <sheetName val="________BLDG"/>
      <sheetName val="_BQ-PS&amp;A.xls_CAT_HRG"/>
      <sheetName val="_BQ-PS&amp;A_xls_CAT_HRG"/>
      <sheetName val="Harga "/>
      <sheetName val="Bangunan Utama"/>
      <sheetName val="refrig 12"/>
      <sheetName val="Ducting12"/>
      <sheetName val="Rekap MEP"/>
      <sheetName val="D.2.1.Peralatan Utama "/>
      <sheetName val="XXXXXX"/>
      <sheetName val="BILL (2)"/>
      <sheetName val="Item1"/>
      <sheetName val="Item2"/>
      <sheetName val="Item4-5"/>
      <sheetName val="Item3"/>
      <sheetName val="Proses"/>
      <sheetName val="Alat DC"/>
      <sheetName val="Item6"/>
      <sheetName val="Item7"/>
      <sheetName val="Item8"/>
      <sheetName val="Item9"/>
      <sheetName val="Item10"/>
      <sheetName val="Jam Al Myr Item"/>
      <sheetName val="Jam Alat"/>
      <sheetName val="Jarak"/>
      <sheetName val="Tim &amp; Loc"/>
      <sheetName val="Gorong-2"/>
      <sheetName val="Pas-batu"/>
      <sheetName val="Ang Qua"/>
      <sheetName val="Franco BC"/>
      <sheetName val="Alat Qua."/>
      <sheetName val="crushing_pro"/>
      <sheetName val="hauling_pro"/>
      <sheetName val="mix_pro"/>
      <sheetName val="spread_pro"/>
      <sheetName val="kapasitas"/>
      <sheetName val="HATSAT-KUDUS"/>
      <sheetName val="DC AM-02(baru)"/>
      <sheetName val="GIP"/>
      <sheetName val="HM.MEK."/>
      <sheetName val="P.UTMA"/>
      <sheetName val="GV10k"/>
      <sheetName val="KITZ"/>
      <sheetName val="U,Psg.pipa"/>
      <sheetName val="HS.KITZ"/>
      <sheetName val="RAB_KL"/>
      <sheetName val="Rekap RAB_Amd"/>
      <sheetName val="RAB_Amd"/>
      <sheetName val="REKAP_Dftr_Kuan_Hrg_Amd"/>
      <sheetName val="Dftr_Kuan_Hrg Amd"/>
      <sheetName val="bahan+upah"/>
      <sheetName val="Kolom ABCDG vGI"/>
      <sheetName val="AN Tdr"/>
      <sheetName val="4-MVAC"/>
      <sheetName val="schtng"/>
      <sheetName val="schbhn"/>
      <sheetName val="schalt"/>
      <sheetName val="AHS_LAL"/>
      <sheetName val="CONTRIBUSI"/>
      <sheetName val="STR (TAMBAHAN)"/>
      <sheetName val="ARS (TAMBAHAN)"/>
      <sheetName val="DOWN GRADE"/>
      <sheetName val="PILING"/>
      <sheetName val="Pre-summary"/>
      <sheetName val="Pre-personnel"/>
      <sheetName val="Pre-equipment"/>
      <sheetName val="ANA (submit)"/>
      <sheetName val="0000000"/>
      <sheetName val="OH"/>
      <sheetName val="Anls Bd (2)"/>
      <sheetName val="Form tdr"/>
      <sheetName val="Sp"/>
      <sheetName val="Pintu aluminium kosong"/>
      <sheetName val="Anls Bd"/>
      <sheetName val="Pintu aluminium R1"/>
      <sheetName val="tambah-kurang"/>
      <sheetName val="B (Nego)"/>
      <sheetName val="B (2)"/>
      <sheetName val="D.alt"/>
      <sheetName val="data vol"/>
      <sheetName val="tifico[NO]"/>
      <sheetName val="tifico[Ext]"/>
      <sheetName val="H-BHN"/>
      <sheetName val="A-BANTU"/>
      <sheetName val="Tifico-newoffice,R1"/>
      <sheetName val="ME-PLUMBING"/>
      <sheetName val="tifico_NO_"/>
      <sheetName val="tifico_Ext_"/>
      <sheetName val="PEF29_CD(IDR)"/>
      <sheetName val="mat-me pipa"/>
      <sheetName val="Rekap Direct Cost"/>
      <sheetName val="HarSAT-4"/>
      <sheetName val="hARSAT-3"/>
      <sheetName val="HarSAT-1"/>
      <sheetName val="Harsat pintu 5 bedroom"/>
      <sheetName val="Cover Bill 5"/>
      <sheetName val="Bill 5.1"/>
      <sheetName val="Bill 5.2"/>
      <sheetName val="Bill 5.3"/>
      <sheetName val="Bill 5.4"/>
      <sheetName val="Cover Sum Bill no 5"/>
      <sheetName val="Summary Bill no 5"/>
      <sheetName val="Bill No. 6"/>
      <sheetName val="Cover Bill 7"/>
      <sheetName val="Final Sum "/>
      <sheetName val="Appendix-D"/>
      <sheetName val="Bill No 4.1 "/>
      <sheetName val="Bill No 4 Summary"/>
      <sheetName val="Bill No 6.0"/>
      <sheetName val="ACC"/>
      <sheetName val="Cover Daftar No. 1"/>
      <sheetName val="Daftar No. 1"/>
      <sheetName val="Cover Penjumlahan Daftar No. 2"/>
      <sheetName val="Penjumlahan Daftar No. 2"/>
      <sheetName val="Cover Daftar No. 2.1"/>
      <sheetName val="Daftar No. 2.1"/>
      <sheetName val="Cover Daftar No. 2.2"/>
      <sheetName val="Daftar No. 2.2"/>
      <sheetName val="Cover Daftar No. 2.3"/>
      <sheetName val="Daftar No. 2.3"/>
      <sheetName val="Cover Daftar No. 2.4"/>
      <sheetName val="Daftar No. 2.4"/>
      <sheetName val="Cover Daftar No. 2.5"/>
      <sheetName val="Daftar No. 2.5"/>
      <sheetName val="Cover Daftar No. 2.6"/>
      <sheetName val="Daftar No. 2.6"/>
      <sheetName val="Cover Daftar No. 2.7"/>
      <sheetName val="Daftar No. 2.7"/>
      <sheetName val="Cover Penjumlahan Daftar No. 3"/>
      <sheetName val="Penjumlahan Daftar No. 3"/>
      <sheetName val="Cover Daftar No. 3.1"/>
      <sheetName val="Daftar No. 3.1"/>
      <sheetName val="Cover Daftar No. 3.2"/>
      <sheetName val="Daftar No. 3.2"/>
      <sheetName val="Cover Daftar No. 3.3"/>
      <sheetName val="Daftar No. 3.3"/>
      <sheetName val="Cover Daftar No. 3.4"/>
      <sheetName val="Daftar No. 3.4"/>
      <sheetName val="Cover Daftar No. 3.5"/>
      <sheetName val="Daftar No. 3.5"/>
      <sheetName val="Cover Daftar No. 3.6"/>
      <sheetName val="Daftar No. 3.6"/>
      <sheetName val="Cover Daftar No. 3.7"/>
      <sheetName val="Daftar No. 3.7"/>
      <sheetName val="Cover Penjumlahan Daftar No. 4"/>
      <sheetName val="Penjumlahan Daftar No. 4"/>
      <sheetName val="Cover Daftar No. 4.1"/>
      <sheetName val="Daftar No. 4.1"/>
      <sheetName val="Cover Daftar No. 4.2"/>
      <sheetName val="Daftar No. 4.2"/>
      <sheetName val="Cover Daftar No. 4.3"/>
      <sheetName val="Daftar No. 4.3"/>
      <sheetName val="Cover Daftar No. 4.4"/>
      <sheetName val="Daftar No. 4.4"/>
      <sheetName val="Cover Daftar No. 4.5"/>
      <sheetName val="Daftar No. 4.5"/>
      <sheetName val="Cover Daftar No. 4.6"/>
      <sheetName val="Daftar No. 4.6"/>
      <sheetName val="Cover Daftar No. 4.7"/>
      <sheetName val="Daftar No. 4.7"/>
      <sheetName val="Cover Penjumlahan Daftar No. 5"/>
      <sheetName val="Penjumlahan Daftar No. 5"/>
      <sheetName val="Cover Daftar No. 5.1"/>
      <sheetName val="Daftar No. 5.1"/>
      <sheetName val="Cover Daftar No. 5.2"/>
      <sheetName val="Daftar No. 5.2"/>
      <sheetName val="Cover Daftar No. 5.3"/>
      <sheetName val="Daftar No. 5.3"/>
      <sheetName val="Cover Daftar No. 5.4"/>
      <sheetName val="Daftar No. 5.4"/>
      <sheetName val="Cover Daftar No. 5.5"/>
      <sheetName val="Daftar No. 5.5"/>
      <sheetName val="Cover Daftar No. 5.6"/>
      <sheetName val="Daftar No. 5.6"/>
      <sheetName val="Cover Daftar No. 5.7"/>
      <sheetName val="Daftar No. 5.7"/>
      <sheetName val="Cover Penjumlahan Daftar No. 6"/>
      <sheetName val="Penjumlahan Daftar No. 6"/>
      <sheetName val="Cover Daftar No. 6.1"/>
      <sheetName val="Daftar No. 6.1"/>
      <sheetName val="Cover Daftar No. 6.2"/>
      <sheetName val="Daftar No. 6.2"/>
      <sheetName val="Cover Daftar No. 6.3"/>
      <sheetName val="Daftar No. 6.3"/>
      <sheetName val="Cover Daftar No. 6.4"/>
      <sheetName val="Daftar No. 6.4"/>
      <sheetName val="Cover Daftar No. 6.5"/>
      <sheetName val="Daftar No. 6.5"/>
      <sheetName val="Cover Daftar No. 6.6"/>
      <sheetName val="Daftar No. 6.6"/>
      <sheetName val="Cover Daftar No. 6.7"/>
      <sheetName val="Daftar No. 6.7"/>
      <sheetName val="Analisa ELC"/>
      <sheetName val="Peralatan Telepon"/>
      <sheetName val="Instalasi Telepon"/>
      <sheetName val="Peralatan Fire Alarm"/>
      <sheetName val="Instalasi Fire Alarm"/>
      <sheetName val="Kabel Cage"/>
      <sheetName val="Peralatan Tata Suara"/>
      <sheetName val="Instalasi Tata Suara"/>
      <sheetName val="Peralatan MATV"/>
      <sheetName val="Instalasi MATV"/>
      <sheetName val="Instalasi CCTV"/>
      <sheetName val="Peralatan Audio Phone"/>
      <sheetName val="Instalasi Audio Phone"/>
      <sheetName val="Peralatan Access Control"/>
      <sheetName val="Instalasi Access Control"/>
      <sheetName val="Peralatan CCTV"/>
      <sheetName val="DAF_8"/>
      <sheetName val="DAF_10"/>
      <sheetName val="DAF_11"/>
      <sheetName val="DAF_12"/>
      <sheetName val="DAF_13"/>
      <sheetName val="No_2"/>
      <sheetName val="No_3"/>
      <sheetName val="No_4"/>
      <sheetName val="No_5"/>
      <sheetName val="PL1"/>
      <sheetName val="PL2"/>
      <sheetName val="Hyd1"/>
      <sheetName val="Hyd2"/>
      <sheetName val="1.Prel"/>
      <sheetName val="2.tanah"/>
      <sheetName val="3.Bet"/>
      <sheetName val="Prov"/>
      <sheetName val="Cover-4.04"/>
      <sheetName val="COV 4.1"/>
      <sheetName val="COV 4.2"/>
      <sheetName val="COV 4.3"/>
      <sheetName val="COV 4.6"/>
      <sheetName val="COV 4.7"/>
      <sheetName val="COV 4.8 "/>
      <sheetName val="COV 4.9"/>
      <sheetName val="COV3 (2)"/>
      <sheetName val="Alat Prod"/>
      <sheetName val="BTL"/>
      <sheetName val="pek tambah (selisih vol)"/>
      <sheetName val="BQ STRK"/>
      <sheetName val="BQ-ELEK"/>
      <sheetName val="BQ-MEK"/>
      <sheetName val="tgp-02"/>
      <sheetName val="Tanggapan"/>
      <sheetName val="ELKP"/>
      <sheetName val="Perhitungan TOS type A&amp; A1"/>
      <sheetName val="Perhitungan TOS type A2"/>
      <sheetName val="Perhitungan TOS type B"/>
      <sheetName val="Perhitungan TOS type C &amp; C2 "/>
      <sheetName val="Perhitungan TOS type C1 &amp; C3"/>
      <sheetName val="Perhitungan TOS type P"/>
      <sheetName val="Perhitungan TOS type P 1"/>
      <sheetName val="Perhitungan TOS type P 2"/>
      <sheetName val="STR COSMOS"/>
      <sheetName val="TOTAL (2)"/>
      <sheetName val="DAF-1 (2)"/>
      <sheetName val="DAF-2 (2)"/>
      <sheetName val="DAF-5 (TOTAL)"/>
      <sheetName val="5.9"/>
      <sheetName val="5.10"/>
      <sheetName val="DAF-4 (TOTAL)"/>
      <sheetName val="4.9"/>
      <sheetName val="4.10"/>
      <sheetName val="DAF-3 (TOTAL)"/>
      <sheetName val="3.9"/>
      <sheetName val="3.10"/>
      <sheetName val="DAF-2 (TOTAL)"/>
      <sheetName val="4.1"/>
      <sheetName val="4.2"/>
      <sheetName val="4.3"/>
      <sheetName val="4.4"/>
      <sheetName val="4.5"/>
      <sheetName val="4.6"/>
      <sheetName val="4.7"/>
      <sheetName val="4.8"/>
      <sheetName val="3.1"/>
      <sheetName val="3.2"/>
      <sheetName val="3.3"/>
      <sheetName val="3.4"/>
      <sheetName val="3.5"/>
      <sheetName val="3.6"/>
      <sheetName val="3.7"/>
      <sheetName val="3.8"/>
      <sheetName val="BQ-cab-Kos"/>
      <sheetName val="BOI BRI CABANG - Genset-Plb-Hyd"/>
      <sheetName val="BQ.Plambing"/>
      <sheetName val="BQ.Spr Hyd"/>
      <sheetName val="BQ.AC.FAN"/>
      <sheetName val="BQ.Listrik"/>
      <sheetName val="BQTelepon"/>
      <sheetName val="BQ.T Suara"/>
      <sheetName val="BQ F.Alarm"/>
      <sheetName val="BQ.CCTV"/>
      <sheetName val="BQ.MATV"/>
      <sheetName val="BQ.Data"/>
      <sheetName val="BQ.Acces.C"/>
      <sheetName val="BQ.BAS"/>
      <sheetName val="Test&amp;Com"/>
      <sheetName val="BY.CADANGAN"/>
      <sheetName val="Price Data"/>
      <sheetName val="GWK"/>
      <sheetName val="FRONT END"/>
      <sheetName val="SUMMARY (2)"/>
      <sheetName val="ELEMENT SUM"/>
      <sheetName val="ELEMENT SUM (2)"/>
      <sheetName val="Services"/>
      <sheetName val="UTILITIES"/>
      <sheetName val="CONTINGENCIES"/>
      <sheetName val="COV. D3"/>
      <sheetName val="COV. D3.1"/>
      <sheetName val="COV. D3.2"/>
      <sheetName val="COV. D3.3"/>
      <sheetName val="COV. D3.4"/>
      <sheetName val="COV. D3.5"/>
      <sheetName val="COV. D4"/>
      <sheetName val="Pek. luar"/>
      <sheetName val="COV.UTAMA"/>
      <sheetName val="shortlist"/>
      <sheetName val="COV.1"/>
      <sheetName val="COV.2"/>
      <sheetName val="COV.3"/>
      <sheetName val="2 (2)"/>
      <sheetName val="COV.4"/>
      <sheetName val="CP-PL"/>
      <sheetName val="rekap jk"/>
      <sheetName val="Lain-lain"/>
      <sheetName val="QTY BQ"/>
      <sheetName val="Daftar Deviasi"/>
      <sheetName val="Daftar Supplier"/>
      <sheetName val="Daftar Gambar Tender"/>
      <sheetName val="Std-Spek PL"/>
      <sheetName val="Std-CP1"/>
      <sheetName val="Std-Metode"/>
      <sheetName val="DAF-2 "/>
      <sheetName val="iTEM hARSAT"/>
      <sheetName val="Analisa Pekerjaan Dalam"/>
      <sheetName val="Analisa Pekerjaan Luar"/>
      <sheetName val="Analisa Panel"/>
      <sheetName val="Informasi"/>
      <sheetName val="2.2 (2)"/>
      <sheetName val="DIFFUSER&amp;GRILLE"/>
      <sheetName val="PENJUMLAHAN TOTAL PLB"/>
      <sheetName val="Cover 1"/>
      <sheetName val="Cover Analisa "/>
      <sheetName val="UPAH "/>
      <sheetName val="PERALATAN _ KATUP2 PLB"/>
      <sheetName val="REVIEW SPEK"/>
      <sheetName val="PENJUMLAHAN TOTAL PK "/>
      <sheetName val="Cover 2.2"/>
      <sheetName val="UPAH ' "/>
      <sheetName val="PERALATAN _ KATUP2 PK"/>
      <sheetName val="PENJUMLAHAN TOTAL V M"/>
      <sheetName val="COVER 2.3"/>
      <sheetName val="PERATAN AC SPLIT"/>
      <sheetName val="DIFFUSER &amp; GRILLE"/>
      <sheetName val="7&quot;"/>
      <sheetName val="PEMIPAAN KOLAM RENANG"/>
      <sheetName val="KATUP - KATUP KOLAM RENANG"/>
      <sheetName val="STP"/>
      <sheetName val="DAF PEKERJAAN"/>
      <sheetName val="COV.GRAND"/>
      <sheetName val="JUMLAH SUB TOTAL "/>
      <sheetName val="Pricing Notes"/>
      <sheetName val="Daf-1 Persiapan"/>
      <sheetName val="Cov.2.1"/>
      <sheetName val="Daf-2.1"/>
      <sheetName val="Cov.2.2"/>
      <sheetName val="Daf-2.2"/>
      <sheetName val="terbilang"/>
      <sheetName val="TJ1Q47"/>
      <sheetName val="FACTOR SUMMERY"/>
      <sheetName val="Excavation"/>
      <sheetName val="Concrete Addendum"/>
      <sheetName val="Water Proofing"/>
      <sheetName val="Masonary R"/>
      <sheetName val="Painting"/>
      <sheetName val="Provisional Sum"/>
      <sheetName val="Basick rates"/>
      <sheetName val="100章"/>
      <sheetName val="100章清单单价分析"/>
      <sheetName val="Material Sheet"/>
      <sheetName val="Manpower Sheet"/>
      <sheetName val="Plant Sheet"/>
      <sheetName val="Basic Data"/>
      <sheetName val="200章"/>
      <sheetName val="200章清单单价分析"/>
      <sheetName val="300章"/>
      <sheetName val="300章清单单价分析"/>
      <sheetName val="400章"/>
      <sheetName val="400章清单单价分析"/>
      <sheetName val="500章"/>
      <sheetName val="500章清单单价分析"/>
      <sheetName val="500章2"/>
      <sheetName val="500章2清单单价分析"/>
      <sheetName val="500章3"/>
      <sheetName val="500章3清单单价分析"/>
      <sheetName val="500章4"/>
      <sheetName val="500章4清单单价分析"/>
      <sheetName val="600章"/>
      <sheetName val="600章清单单价分析"/>
      <sheetName val="700章"/>
      <sheetName val="700章清单单价分析"/>
      <sheetName val="800章"/>
      <sheetName val="800章清单单价分析"/>
      <sheetName val="900章"/>
      <sheetName val="900章清单单价分析"/>
      <sheetName val="900章2"/>
      <sheetName val="900章2清单单价分析"/>
      <sheetName val="900章3"/>
      <sheetName val="900章3清单单价分析"/>
      <sheetName val="1000章"/>
      <sheetName val="4-BILL NO. 4.4.1   MASONRY WORK"/>
      <sheetName val="5-BILL NO. 4.4.2   METAL WORK"/>
      <sheetName val="6-BILL NO. 4.4.3   WOOD WORK"/>
      <sheetName val="7-BILL NO. 4.4.4   CLADDING"/>
      <sheetName val="8-BILL NO. 4.4.5   PARTITIONS  "/>
      <sheetName val="9-BILL NO. 4.4.6   FLOOR   WALL"/>
      <sheetName val="10-BILL NO. 4.4.7   PAINTING"/>
      <sheetName val="BILL NO 1 - PRELIMINARIES"/>
      <sheetName val="BILL NO. 2 -SITE WORK"/>
      <sheetName val="BILL NO. 3 - SUB &amp; SUPER STRUCT"/>
      <sheetName val="BILL NO. 4 - EXTERNAL WORKS"/>
      <sheetName val="Comparision"/>
      <sheetName val="Revised Item"/>
      <sheetName val="Linked Comparision"/>
      <sheetName val="Abans - MEP"/>
      <sheetName val="Kent Plumbing"/>
      <sheetName val="Grand Summary (final)"/>
      <sheetName val="1.Sum - Preli"/>
      <sheetName val="1.Preli"/>
      <sheetName val="2 Sum Stru "/>
      <sheetName val="Sum-2.1- Base"/>
      <sheetName val="2.1.1 Exca"/>
      <sheetName val="2.1.2 Conc"/>
      <sheetName val="2.1.3 WaterP"/>
      <sheetName val="2.1.4 StruS"/>
      <sheetName val="Sum 2.2 -FP"/>
      <sheetName val="2.2.1 Conc."/>
      <sheetName val="2.2.2 WaterP"/>
      <sheetName val="2.2.3 StrucS"/>
      <sheetName val="Sum 2.3-RP"/>
      <sheetName val="2.3.1 Conc"/>
      <sheetName val="2.3.2 WaterP"/>
      <sheetName val="2.3.3 StruS"/>
      <sheetName val="2.4 Sum-T1"/>
      <sheetName val="2.4.1 Conc."/>
      <sheetName val="2.4.2 WaterP"/>
      <sheetName val=" 2.4.3 StruS"/>
      <sheetName val="2.6 Sum - T3"/>
      <sheetName val="2.6.1 Conc"/>
      <sheetName val=" 2.6.2 WaterP"/>
      <sheetName val=" 2.6.3 StruS"/>
      <sheetName val="2.7 Sum T4"/>
      <sheetName val=" 2.7.1 Conc"/>
      <sheetName val="2.7.2 WaterP"/>
      <sheetName val="2.7.3 StruS"/>
      <sheetName val="3.Sum Arch ( B to P)"/>
      <sheetName val="Sum - 3.1 Arc B"/>
      <sheetName val="3.1.1 Maso"/>
      <sheetName val="3.1.2 Meta"/>
      <sheetName val="3.1.3 WoodW"/>
      <sheetName val=" 3.1.4 Cladd"/>
      <sheetName val="3.1.5 Parti"/>
      <sheetName val="3.1.6 Flo &amp; wall"/>
      <sheetName val="3.1.7 Paint"/>
      <sheetName val="3.2 - Sum Ar FP"/>
      <sheetName val="3.2.1Maso"/>
      <sheetName val="3.2.2 Meta"/>
      <sheetName val="3.2.3 Wood"/>
      <sheetName val="3.2.4 Clad"/>
      <sheetName val=" 3.2.5 Part"/>
      <sheetName val=" 3.2.6 Flo &amp; Wall"/>
      <sheetName val="3.2.7 Pain"/>
      <sheetName val="3.3 Sum - Arc -RP"/>
      <sheetName val="3.3.1 Maso"/>
      <sheetName val=" 3.3.2 Meta"/>
      <sheetName val="3.3.3 WoodW"/>
      <sheetName val="3.3.4 Parti"/>
      <sheetName val="3.3.5 Flo &amp; Wall"/>
      <sheetName val="3.3.6 Paint"/>
      <sheetName val="4.Arch Tow"/>
      <sheetName val="Sum-4.1 Arc - T1"/>
      <sheetName val="4.1.1 Maso"/>
      <sheetName val=" 4.1.2 Meta"/>
      <sheetName val=" 4.1.3 Wood"/>
      <sheetName val="4.1.4 Clad"/>
      <sheetName val="4.1.5 Part"/>
      <sheetName val=" 4.1.6 Flo &amp; Wal"/>
      <sheetName val="4.1.7 Paint"/>
      <sheetName val="Sum-4.3-Arc-T3"/>
      <sheetName val=" 4.3.1 Maso"/>
      <sheetName val="4.3.2 Meta"/>
      <sheetName val="4.3.3 Wood"/>
      <sheetName val=" 4.3.4 Clad"/>
      <sheetName val="4.3.5 Part"/>
      <sheetName val="4.3.6 Flo &amp; Wall"/>
      <sheetName val="Sum-4.4 - Arch -T4"/>
      <sheetName val="4.4.1 Maso"/>
      <sheetName val="4.4.2 Meta"/>
      <sheetName val=" 4.4.3 Wood"/>
      <sheetName val="4.4.4 Cladd"/>
      <sheetName val="4.4.5 Parti"/>
      <sheetName val="4.4.6 Flo &amp; Wall"/>
      <sheetName val="8.Sum-Ext"/>
      <sheetName val=" 8 Ext"/>
      <sheetName val="9.Sum Pro Sum"/>
      <sheetName val=" 9.Pro Sum"/>
      <sheetName val="Tile "/>
      <sheetName val="Prices"/>
      <sheetName val="Rates "/>
      <sheetName val="Doors Window summary - 8.11.18"/>
      <sheetName val="Rates-Struc "/>
      <sheetName val="Sales Price List1"/>
      <sheetName val="Order Form1"/>
      <sheetName val="Order Form-SQ1"/>
      <sheetName val="TakeOff"/>
      <sheetName val="Schedules"/>
      <sheetName val="Calculation"/>
      <sheetName val="total components with Rates"/>
      <sheetName val="DetEst"/>
      <sheetName val="07ps"/>
      <sheetName val="B-1 "/>
      <sheetName val="B 3"/>
      <sheetName val="S M B-5"/>
      <sheetName val="Main sum"/>
      <sheetName val="S M B-5 (2)"/>
      <sheetName val="Add 01"/>
      <sheetName val="Main sum 2"/>
      <sheetName val="Main sum 3"/>
      <sheetName val="Factor Sheet"/>
      <sheetName val="Price Sheet"/>
      <sheetName val="Ravalement"/>
      <sheetName val="D5"/>
      <sheetName val="D3"/>
      <sheetName val="SD1"/>
      <sheetName val="D6"/>
      <sheetName val="DW1A"/>
      <sheetName val="DW1AA"/>
      <sheetName val="DW2A "/>
      <sheetName val="DW3A"/>
      <sheetName val="DW4A"/>
      <sheetName val="DW5A"/>
      <sheetName val="SD4"/>
      <sheetName val="W1"/>
      <sheetName val="F1A"/>
      <sheetName val="F1"/>
      <sheetName val="F3"/>
      <sheetName val="DW1"/>
      <sheetName val="FX2"/>
      <sheetName val="SD1,"/>
      <sheetName val="SD2,"/>
      <sheetName val="SD4,"/>
      <sheetName val="SD5"/>
      <sheetName val="W1A"/>
      <sheetName val="W2A"/>
      <sheetName val="W3A "/>
      <sheetName val="W4A "/>
      <sheetName val="NEW BOQ"/>
      <sheetName val="Working"/>
      <sheetName val="POS-01R"/>
      <sheetName val="POS-01"/>
      <sheetName val="POS-02"/>
      <sheetName val="POS 03"/>
      <sheetName val="POS 04"/>
      <sheetName val="POS 5"/>
      <sheetName val="POS 6"/>
      <sheetName val="POS 07"/>
      <sheetName val="POS 08"/>
      <sheetName val="POS 9)"/>
      <sheetName val="POS 10"/>
      <sheetName val="POS 11"/>
      <sheetName val="POS 12"/>
      <sheetName val="POS 13"/>
      <sheetName val="POS 14"/>
      <sheetName val="POS 15 "/>
      <sheetName val="POS 16"/>
      <sheetName val="POS 17"/>
      <sheetName val="POS 18"/>
      <sheetName val="POS 19"/>
      <sheetName val="POS 20"/>
      <sheetName val="POS 21"/>
      <sheetName val="POS 22"/>
      <sheetName val="Sheet19"/>
      <sheetName val="Sheet20"/>
      <sheetName val="Sheet24"/>
      <sheetName val="Sheet21"/>
      <sheetName val="FitOutConfCentre"/>
      <sheetName val="RBD"/>
      <sheetName val="Rate Sheet"/>
      <sheetName val="B0QXC (2)"/>
      <sheetName val="B03C"/>
      <sheetName val="BILL D"/>
      <sheetName val="B04C (2)"/>
      <sheetName val="BILL F "/>
      <sheetName val="B05C"/>
      <sheetName val="BILL G"/>
      <sheetName val="B06C"/>
      <sheetName val="BILL H"/>
      <sheetName val="B07C"/>
      <sheetName val="BILL K"/>
      <sheetName val="B08C"/>
      <sheetName val="BILL L"/>
      <sheetName val="B10C"/>
      <sheetName val="BILL N"/>
      <sheetName val="B11C"/>
      <sheetName val="BILL Q"/>
      <sheetName val="B12C "/>
      <sheetName val="BILL R1 "/>
      <sheetName val="BILL R2"/>
      <sheetName val="B13C"/>
      <sheetName val="BILL S"/>
      <sheetName val="B14C"/>
      <sheetName val="BILL T"/>
      <sheetName val="B15C"/>
      <sheetName val="BILL V"/>
      <sheetName val="B16C"/>
      <sheetName val="BILL W"/>
      <sheetName val="GSC"/>
      <sheetName val="building Summary"/>
      <sheetName val="Manhole"/>
      <sheetName val="Bill 01 - Preliminaries"/>
      <sheetName val="Sub Sum 1 "/>
      <sheetName val="Bill 03 - Civil Works"/>
      <sheetName val="Sub Sum 3"/>
      <sheetName val="Bill 04 - water supply tb "/>
      <sheetName val="Sub Sum 4"/>
      <sheetName val="Bill 05 - Electrical tb"/>
      <sheetName val="Sub Sum 5"/>
      <sheetName val="Bill 06 - Miscellaneous"/>
      <sheetName val="Sub Sum 6"/>
      <sheetName val="EXEC"/>
      <sheetName val="EA Sum"/>
      <sheetName val="recon"/>
      <sheetName val="Ra  stair"/>
      <sheetName val="BaseWeight"/>
      <sheetName val="GENERAL"/>
      <sheetName val="SubmitCal"/>
      <sheetName val="Bill No 13"/>
      <sheetName val="Addition-ProtectionSummary"/>
      <sheetName val="doors-final"/>
      <sheetName val="mockup room"/>
      <sheetName val="EA_Sum"/>
      <sheetName val="Doha_WBS_Clean"/>
      <sheetName val="Macro_custom_function"/>
      <sheetName val="Ra__stair"/>
      <sheetName val="EA_Sum1"/>
      <sheetName val="Doha_WBS_Clean1"/>
      <sheetName val="Macro_custom_function1"/>
      <sheetName val="Ra__stair1"/>
      <sheetName val="EA_Sum2"/>
      <sheetName val="Doha_WBS_Clean2"/>
      <sheetName val="Macro_custom_function2"/>
      <sheetName val="Ra__stair2"/>
      <sheetName val="ARCH"/>
      <sheetName val="mockup_room"/>
      <sheetName val="mockup_room1"/>
      <sheetName val="mockup_room2"/>
      <sheetName val="Balance Sheet &amp; Cash Flow"/>
      <sheetName val="CAPEX"/>
      <sheetName val="ROOMS"/>
      <sheetName val="RM-Sales Mix"/>
      <sheetName val="RM-Statistics"/>
      <sheetName val="Rates (RSA)"/>
      <sheetName val="Rates (Others)"/>
      <sheetName val="F&amp;B"/>
      <sheetName val="F&amp;B (Sales)"/>
      <sheetName val="F&amp;B (Statistics)"/>
      <sheetName val="PHONE"/>
      <sheetName val="OTHER DEPT"/>
      <sheetName val="A&amp;G"/>
      <sheetName val="MARKETING"/>
      <sheetName val="ENERGY &amp; WATER"/>
      <sheetName val="R &amp; M"/>
      <sheetName val="PRB"/>
      <sheetName val="SALARIES"/>
      <sheetName val="2005"/>
      <sheetName val="master"/>
      <sheetName val="AddlInput"/>
      <sheetName val="Hyperion Data"/>
      <sheetName val="Fee Calc Local"/>
      <sheetName val="Assumptions"/>
      <sheetName val="POM"/>
      <sheetName val="Adjustments"/>
      <sheetName val="Rent Letter"/>
      <sheetName val="Proforma"/>
      <sheetName val="Standaside"/>
      <sheetName val="Metrics"/>
      <sheetName val="Format 90"/>
      <sheetName val="Balanced Scorecard"/>
      <sheetName val="Room Sales Overview"/>
      <sheetName val="Seasonal Pricing"/>
      <sheetName val="Seasonal Pricing HPI"/>
      <sheetName val="Cost Mgt Overview 1"/>
      <sheetName val="Cost Mgt Overview 2"/>
      <sheetName val="HR Issues"/>
      <sheetName val="Capex Plan"/>
      <sheetName val="GrossUpHotels"/>
      <sheetName val="IS"/>
      <sheetName val="BS"/>
      <sheetName val="Equity"/>
      <sheetName val="6-7"/>
      <sheetName val="8-10"/>
      <sheetName val="PPE"/>
      <sheetName val="12-15"/>
      <sheetName val="16-18.3"/>
      <sheetName val="18.4-21"/>
      <sheetName val="21.1-24"/>
      <sheetName val="24"/>
      <sheetName val="24-26"/>
      <sheetName val="27-28"/>
      <sheetName val="P&amp;L Sch"/>
      <sheetName val="BS Sch"/>
      <sheetName val="TB 2010"/>
      <sheetName val="ClientTB"/>
      <sheetName val="S-Lease committment Revised"/>
      <sheetName val=" old"/>
      <sheetName val="S-Lease com(Straight Line) Old"/>
      <sheetName val="Lease com Old"/>
      <sheetName val="WAS"/>
      <sheetName val="journal"/>
      <sheetName val="TB 18.07-31.12.11"/>
      <sheetName val="TB FOR AUDIT"/>
      <sheetName val="P&amp;L"/>
      <sheetName val="EQTY"/>
      <sheetName val="CF "/>
      <sheetName val="2-4.1"/>
      <sheetName val="5-6"/>
      <sheetName val="8-13"/>
      <sheetName val="14-14.4 (2)"/>
      <sheetName val="N-19-22.1"/>
      <sheetName val="N-22.2-22.4"/>
      <sheetName val="PL SCH"/>
      <sheetName val="BS SEH"/>
      <sheetName val="TB 2010."/>
      <sheetName val=" PPE Dep  (2)"/>
      <sheetName val=" PPE Dep "/>
      <sheetName val="dep during year"/>
      <sheetName val="Dep  Building"/>
      <sheetName val="Intagible Assets"/>
      <sheetName val="CWIP"/>
      <sheetName val="Loan repayment"/>
      <sheetName val="JV2003"/>
      <sheetName val="PL Shc2"/>
      <sheetName val="Dep Shed 2003"/>
      <sheetName val="Lease Commitments"/>
      <sheetName val="Tax New"/>
      <sheetName val="Deffered Tax"/>
      <sheetName val="Issue Summery"/>
      <sheetName val="ATR- Sch"/>
      <sheetName val="Consol"/>
      <sheetName val="C F"/>
      <sheetName val="20"/>
      <sheetName val="22"/>
      <sheetName val="25"/>
      <sheetName val="26"/>
      <sheetName val="27"/>
      <sheetName val="28"/>
      <sheetName val="P19"/>
      <sheetName val="29"/>
      <sheetName val="30"/>
      <sheetName val="31"/>
      <sheetName val="31 (2)"/>
      <sheetName val="32"/>
      <sheetName val="33"/>
      <sheetName val="34"/>
      <sheetName val="BS Sche"/>
      <sheetName val="PPE- HB"/>
      <sheetName val="P&amp;L Sche"/>
      <sheetName val="Loan"/>
      <sheetName val="TB 2011"/>
      <sheetName val="loan BML"/>
      <sheetName val="Age"/>
      <sheetName val="Leasse"/>
      <sheetName val="lease payments"/>
      <sheetName val="FA summary"/>
      <sheetName val="4-7 (2)"/>
      <sheetName val="old-TB"/>
      <sheetName val="varience"/>
      <sheetName val="StockRotable"/>
      <sheetName val="CF NEW"/>
      <sheetName val="No-01"/>
      <sheetName val="No-02"/>
      <sheetName val="No-03"/>
      <sheetName val="No-04 (2)"/>
      <sheetName val="No-04"/>
      <sheetName val="No-05"/>
      <sheetName val="No-06"/>
      <sheetName val="No-07"/>
      <sheetName val="N0-08"/>
      <sheetName val="28.3-29"/>
      <sheetName val="N-26..."/>
      <sheetName val="N-26 (2)"/>
      <sheetName val="No-11"/>
      <sheetName val="No-12"/>
      <sheetName val="No-13"/>
      <sheetName val="BS sh"/>
      <sheetName val="INTER"/>
      <sheetName val="loans 2010"/>
      <sheetName val="PL sh"/>
      <sheetName val="Dep 2010"/>
      <sheetName val="Dep addition"/>
      <sheetName val="No-10"/>
      <sheetName val="dispo"/>
      <sheetName val="Credit dep TB"/>
      <sheetName val="personal ex"/>
      <sheetName val="TB 2009 (2)"/>
      <sheetName val="JEs 2007"/>
      <sheetName val="Client TB"/>
      <sheetName val="Other Expenses"/>
      <sheetName val="JE"/>
      <sheetName val="INT ADJU-2007"/>
      <sheetName val="OD"/>
      <sheetName val="Related party Movements"/>
      <sheetName val="audit JE"/>
      <sheetName val="Scedule for FA 2006"/>
      <sheetName val="JE-2004"/>
      <sheetName val="personal expenses"/>
      <sheetName val="other Sch.-2005"/>
      <sheetName val="TB 2009 (3)"/>
      <sheetName val="Shedule PPE 2001"/>
      <sheetName val="Supply 2001 Dep Shedule"/>
      <sheetName val="retaained profit"/>
      <sheetName val="6-9"/>
      <sheetName val="9-11"/>
      <sheetName val="13-14"/>
      <sheetName val="14 cont"/>
      <sheetName val="15-17"/>
      <sheetName val="17-20"/>
      <sheetName val="20-20.3"/>
      <sheetName val="20.4-20.8"/>
      <sheetName val="21-23"/>
      <sheetName val="23"/>
      <sheetName val="BS Schedules"/>
      <sheetName val="PL Schedules"/>
      <sheetName val="Inter Co."/>
      <sheetName val="UEL HO TB"/>
      <sheetName val="Recovery TB"/>
      <sheetName val="Debtors"/>
      <sheetName val="Creditors"/>
      <sheetName val="Things to be done"/>
      <sheetName val="FAR_VTCR_FY 11-12"/>
      <sheetName val="ADDITIONS_FY 11-12"/>
      <sheetName val="DELETIONS_FY 11-12"/>
      <sheetName val="MIS"/>
      <sheetName val="BalSheet"/>
      <sheetName val="F &amp; B city1"/>
      <sheetName val="F &amp; B City2"/>
      <sheetName val="F &amp; B City3"/>
      <sheetName val="COMPLIMENTARYreport"/>
      <sheetName val="Inventory"/>
      <sheetName val="Non Moving stock"/>
      <sheetName val="Gross Turnover"/>
      <sheetName val="Drs"/>
      <sheetName val="DrsAgeing"/>
      <sheetName val="LIQUOR INVENTORY"/>
      <sheetName val="CIE"/>
      <sheetName val="N01"/>
      <sheetName val="N2"/>
      <sheetName val="N3"/>
      <sheetName val="N4 "/>
      <sheetName val="N5"/>
      <sheetName val="N6"/>
      <sheetName val="N7"/>
      <sheetName val="N8"/>
      <sheetName val="N9"/>
      <sheetName val="N10"/>
      <sheetName val="N11"/>
      <sheetName val="PL Shedule"/>
      <sheetName val="BS Shedule"/>
      <sheetName val="KPMG TB 10"/>
      <sheetName val="Client New TB Final"/>
      <sheetName val="Note Pol"/>
      <sheetName val="Loan "/>
      <sheetName val="SCB"/>
      <sheetName val="Client TB2"/>
      <sheetName val="MGT FEE"/>
      <sheetName val="Lease rent"/>
      <sheetName val="14-14.9"/>
      <sheetName val="14.10-15"/>
      <sheetName val="16-18"/>
      <sheetName val="19-22"/>
      <sheetName val="22-22.3"/>
      <sheetName val="22.4-22.8"/>
      <sheetName val="22.9-26"/>
      <sheetName val="26(1)"/>
      <sheetName val="26(2)"/>
      <sheetName val="27(1)"/>
      <sheetName val="27(2)"/>
      <sheetName val="27(3)"/>
      <sheetName val="27(4)"/>
      <sheetName val="Debtors detail HO"/>
      <sheetName val="Creditors detail HO"/>
      <sheetName val="Debtors Detail Recovery"/>
      <sheetName val="Debtors detail duty"/>
      <sheetName val="Deb.Cre.Amalgamate"/>
      <sheetName val="Curr. &amp; Cre.risk"/>
      <sheetName val="Currency analysis"/>
      <sheetName val="CONVERSION"/>
      <sheetName val="Credit control TB"/>
      <sheetName val="Duty TB"/>
      <sheetName val="Debtors HO"/>
      <sheetName val="Creditors HO"/>
      <sheetName val="Debtors Duty"/>
      <sheetName val="Compatibility Report"/>
      <sheetName val="(2) PL"/>
      <sheetName val="(3) BS"/>
      <sheetName val="(4) EQUITY"/>
      <sheetName val="(5) CF"/>
      <sheetName val="(17) 6-9"/>
      <sheetName val="(18) 7-11"/>
      <sheetName val="(19) PPE"/>
      <sheetName val="(20) 13-16"/>
      <sheetName val="(21) 17-18"/>
      <sheetName val="(22) 20-22"/>
      <sheetName val="(23) 22 "/>
      <sheetName val="(24) 22 I"/>
      <sheetName val="(25) 22-25"/>
      <sheetName val="(26) 26-31"/>
      <sheetName val="(27) 32"/>
      <sheetName val="(28) 32 I"/>
      <sheetName val="(29) 33-35"/>
      <sheetName val="CON-PL"/>
      <sheetName val="CON- BS"/>
      <sheetName val="AML PPE"/>
      <sheetName val="CIE - CPDK"/>
      <sheetName val="CIE - BYD"/>
      <sheetName val="CIE - CPBH"/>
      <sheetName val=" lease Comit CPBH"/>
      <sheetName val=" Lease Comit BYD "/>
      <sheetName val=" Lease Comit CPDK "/>
      <sheetName val="PPE COCO"/>
      <sheetName val="Biyadhoo PPE"/>
      <sheetName val="Boduhithi PPE"/>
      <sheetName val="Final for individual accounts"/>
      <sheetName val="BLDG"/>
      <sheetName val="Group"/>
      <sheetName val="Intangible"/>
      <sheetName val="PPE-EXCEPT BLDG"/>
      <sheetName val="Dep for Additons"/>
      <sheetName val="KE"/>
      <sheetName val="Ls_AgXLB_WorkbookFile"/>
      <sheetName val="PM"/>
      <sheetName val="RA"/>
      <sheetName val="FE"/>
      <sheetName val="CS"/>
      <sheetName val="COM E"/>
      <sheetName val="OOE"/>
      <sheetName val="OEE"/>
      <sheetName val="SB"/>
      <sheetName val="SD"/>
      <sheetName val="MV"/>
      <sheetName val="CC INV"/>
      <sheetName val="Linen Inv"/>
      <sheetName val="LINEN fin"/>
      <sheetName val="OSE"/>
      <sheetName val="OA fin"/>
      <sheetName val="SM"/>
      <sheetName val="BPT COMP"/>
      <sheetName val="CA - Annual"/>
      <sheetName val="Materiality"/>
      <sheetName val="(2 )PL"/>
      <sheetName val="PLSCH"/>
      <sheetName val="  (14) 6-9"/>
      <sheetName val="(15) 9.1-10.1"/>
      <sheetName val="(16) 10.2-11"/>
      <sheetName val="(17) PPE"/>
      <sheetName val="(18) 13-18"/>
      <sheetName val="(19) 19-23"/>
      <sheetName val="(20) 24"/>
      <sheetName val="(22) 24-27"/>
      <sheetName val="(23) RP"/>
      <sheetName val="(21) 24"/>
      <sheetName val="BSSCH"/>
      <sheetName val="Issue Log"/>
      <sheetName val=" Lease Commitment "/>
      <sheetName val="Ratios"/>
      <sheetName val="Monthly Revenue"/>
      <sheetName val="Remaining Lease perd"/>
      <sheetName val="Dep-Addition"/>
      <sheetName val="Lease"/>
      <sheetName val="System TB-08"/>
      <sheetName val="Sheet 2"/>
      <sheetName val="Sheet 3"/>
      <sheetName val="Sheet 4"/>
      <sheetName val="Sheet 5"/>
      <sheetName val="Sheet 6"/>
      <sheetName val="Sheet 7"/>
      <sheetName val="Sheet 8"/>
      <sheetName val="Sheet 9"/>
      <sheetName val="Sheet 10"/>
      <sheetName val="Sheet 11"/>
      <sheetName val="Sheet 12"/>
      <sheetName val="Sheet 13"/>
      <sheetName val="Sheet 14"/>
      <sheetName val="Issue log Sample"/>
      <sheetName val="Depreciation 08-09"/>
      <sheetName val="Depreciation"/>
      <sheetName val="Additons"/>
      <sheetName val="Add Buildings"/>
      <sheetName val="FA-FINAL"/>
      <sheetName val="Buildings"/>
      <sheetName val="COMPUTER &amp; ACCESSORIES"/>
      <sheetName val="FURNITURE &amp; FIXTURE"/>
      <sheetName val="ELECTRICAL EQUIPMENT"/>
      <sheetName val="PLANT &amp; MACHINERY"/>
      <sheetName val="SPEED BATS"/>
      <sheetName val="ADD DEPN"/>
      <sheetName val="CWIP RENO PROJECT"/>
      <sheetName val="P&amp;L Analysis"/>
      <sheetName val="FAR Upload"/>
      <sheetName val="FAR Extract"/>
      <sheetName val="Guest Laundry"/>
      <sheetName val="SUS Upload"/>
      <sheetName val="SUS Extract"/>
      <sheetName val="MC Int"/>
      <sheetName val="Opera Int"/>
      <sheetName val="WH Tax"/>
      <sheetName val="Output Tax"/>
      <sheetName val="Input Tax"/>
      <sheetName val="Register Setup"/>
      <sheetName val="Ledger Setup"/>
      <sheetName val="Depn Table"/>
      <sheetName val="Spread Ratios"/>
      <sheetName val="AST Jrnl"/>
      <sheetName val="BGT Jrnl"/>
      <sheetName val="OBAL Jrnl"/>
      <sheetName val="GNRL Jrnl"/>
      <sheetName val="CN Upload"/>
      <sheetName val="JPS Upload"/>
      <sheetName val="JTS Upload"/>
      <sheetName val="AS Upload"/>
      <sheetName val="AS Extract"/>
      <sheetName val="BDS Upload"/>
      <sheetName val="BDS Extract"/>
      <sheetName val="BDES Upload"/>
      <sheetName val="BDES Extract"/>
      <sheetName val="NC Upload"/>
      <sheetName val="NC Extract"/>
      <sheetName val="COA Template Design"/>
      <sheetName val="NC Template Design"/>
      <sheetName val="COA Upload"/>
      <sheetName val="COA Extract"/>
      <sheetName val="Periodic Exch Rates"/>
      <sheetName val="CUS Upload"/>
      <sheetName val="Daily Exch Rates"/>
      <sheetName val="Journal Upload"/>
      <sheetName val="Journal Extract"/>
      <sheetName val="Tnx Listing"/>
      <sheetName val="Lookup"/>
      <sheetName val="P&amp;L Detailed"/>
      <sheetName val="P&amp;L Sumry"/>
      <sheetName val="Balance Sheet"/>
      <sheetName val="Trial Balance"/>
      <sheetName val="Financial KPI's"/>
      <sheetName val="Account Inquiry"/>
      <sheetName val="Aging"/>
      <sheetName val="NS Upload"/>
      <sheetName val="Doc Format"/>
      <sheetName val="TRS Upload"/>
      <sheetName val="NSS Upload"/>
      <sheetName val="BusinessRules"/>
      <sheetName val="ND Upload"/>
      <sheetName val="BUC Upload"/>
      <sheetName val="BUS Upload"/>
      <sheetName val="BUN Upload"/>
      <sheetName val="DAG Upload"/>
      <sheetName val="OPR GRP"/>
      <sheetName val="OPR ID"/>
      <sheetName val="Ls_XLB_WorkbookFile"/>
      <sheetName val="2-5"/>
      <sheetName val="TAX"/>
      <sheetName val="06-12"/>
      <sheetName val="13-16"/>
      <sheetName val="Notes-20-i"/>
      <sheetName val="Note-20-ii"/>
      <sheetName val="Note20-iii"/>
      <sheetName val="22-24"/>
      <sheetName val="PL SCHE"/>
      <sheetName val="TB Kpmg"/>
      <sheetName val="client TB 2011"/>
      <sheetName val="client tb 2009"/>
      <sheetName val="Dep"/>
      <sheetName val="Salary"/>
      <sheetName val="Income"/>
      <sheetName val="GP Analysis"/>
      <sheetName val="0"/>
      <sheetName val="18-21"/>
      <sheetName val="note1"/>
      <sheetName val="note2"/>
      <sheetName val="note4"/>
      <sheetName val="note5"/>
      <sheetName val="note6"/>
      <sheetName val="note7"/>
      <sheetName val="note 8"/>
      <sheetName val="Note 9"/>
      <sheetName val="pl schedule"/>
      <sheetName val="Bs cchedule"/>
      <sheetName val="Division"/>
      <sheetName val="Provision"/>
      <sheetName val="AMCC"/>
      <sheetName val="Dhivehi Ban"/>
      <sheetName val="Foster"/>
      <sheetName val="F &amp; F"/>
      <sheetName val="Office Equip."/>
      <sheetName val="Trial Balance (2)"/>
      <sheetName val="Room Statistic"/>
      <sheetName val="FORE00"/>
      <sheetName val="Budget2000"/>
      <sheetName val="FORE99"/>
      <sheetName val="ICP-Summary"/>
      <sheetName val="ICP-Accounting"/>
      <sheetName val="ICP-Procurement"/>
      <sheetName val="BS "/>
      <sheetName val="6-8"/>
      <sheetName val="PPE-G"/>
      <sheetName val="PPE-C"/>
      <sheetName val="14-16"/>
      <sheetName val="17-19"/>
      <sheetName val="20-24"/>
      <sheetName val="25-26"/>
      <sheetName val="26.a"/>
      <sheetName val="26.b"/>
      <sheetName val="27-29"/>
      <sheetName val="30-31"/>
      <sheetName val="32-33"/>
      <sheetName val="33a"/>
      <sheetName val="33b"/>
      <sheetName val="33c"/>
      <sheetName val="34-37"/>
      <sheetName val="38a"/>
      <sheetName val="41"/>
      <sheetName val="38b"/>
      <sheetName val="42"/>
      <sheetName val="con-sche"/>
      <sheetName val="BS-Sch"/>
      <sheetName val="FINAL TB"/>
      <sheetName val="Amalgamated TB 2011"/>
      <sheetName val="Inter Co"/>
      <sheetName val="Con-PPE"/>
      <sheetName val="Con Adj"/>
      <sheetName val="Amalgamated TB 2010"/>
      <sheetName val="inter company"/>
      <sheetName val="HO"/>
      <sheetName val="TB Irufushi (2)"/>
      <sheetName val="23 (2)"/>
      <sheetName val="STT JV"/>
      <sheetName val="IRU JV"/>
      <sheetName val="TO Deposits"/>
      <sheetName val="C0nsol Entry"/>
      <sheetName val="tb irufushi"/>
      <sheetName val="PPE Con- sche"/>
      <sheetName val="Con Wkings- PL"/>
      <sheetName val="Con Wkings- PL (2)"/>
      <sheetName val="Con Wkings- BS"/>
      <sheetName val="Con-Working"/>
      <sheetName val="PPE-E"/>
      <sheetName val="JE-G"/>
      <sheetName val="Related Party - Reconcilation"/>
      <sheetName val="24-25"/>
      <sheetName val="31-32"/>
      <sheetName val="Loan Sch"/>
      <sheetName val="PPE ADDITION"/>
      <sheetName val="ACCOUNTS"/>
      <sheetName val="PPE "/>
      <sheetName val="16.1"/>
      <sheetName val="21"/>
      <sheetName val="22.1"/>
      <sheetName val="21 (2)"/>
      <sheetName val="21 (4)"/>
      <sheetName val="P&amp;LShe"/>
      <sheetName val="BSSH"/>
      <sheetName val="Combined TB"/>
      <sheetName val="2012 Manafaaru"/>
      <sheetName val="Manafaru TB 11"/>
      <sheetName val="HOTB10"/>
      <sheetName val="Rev.Brekup"/>
      <sheetName val="21 (3)"/>
      <sheetName val="Rec by Nir"/>
      <sheetName val="PLSH Manafaru"/>
      <sheetName val="PL SCH Tropical"/>
      <sheetName val="Management Fee"/>
      <sheetName val="TB - 2008"/>
      <sheetName val="2 PL"/>
      <sheetName val="3 BS"/>
      <sheetName val="4 EQUITY"/>
      <sheetName val=" 5 CF"/>
      <sheetName val="  (16) 6-9"/>
      <sheetName val="(17) 9.1-10"/>
      <sheetName val="(18) PPE"/>
      <sheetName val="(19) 12-18"/>
      <sheetName val="(20) 19-24"/>
      <sheetName val="N-6"/>
      <sheetName val="N-7"/>
      <sheetName val="N-8"/>
      <sheetName val="Audit Report"/>
      <sheetName val=" BS"/>
      <sheetName val="SOEquity"/>
      <sheetName val="notes1"/>
      <sheetName val="notes2"/>
      <sheetName val="notes3"/>
      <sheetName val="notes4"/>
      <sheetName val="notes5"/>
      <sheetName val="notes6"/>
      <sheetName val="notes7"/>
      <sheetName val="notes8"/>
      <sheetName val="notes9"/>
      <sheetName val="notes10 "/>
      <sheetName val="notes11"/>
      <sheetName val="notes12"/>
      <sheetName val="notes13"/>
      <sheetName val="notes14"/>
      <sheetName val="notes15"/>
      <sheetName val="notes16"/>
      <sheetName val="notes17"/>
      <sheetName val="notes18"/>
      <sheetName val="notes19"/>
      <sheetName val="notes20"/>
      <sheetName val="notes21"/>
      <sheetName val="notes23"/>
      <sheetName val="Company structure"/>
      <sheetName val="Inter Co Fanchon-SAFE SA"/>
      <sheetName val="Fanchon P&amp;L - Ok"/>
      <sheetName val="Fanchon Bal Sheet - Ok"/>
      <sheetName val="SAFE SA P&amp;L - Ok"/>
      <sheetName val="SAFE SA Bal Sheet - Ok"/>
      <sheetName val="Fixed Assets 2004"/>
      <sheetName val="Investments in Subsidiaries Ok"/>
      <sheetName val="Investment Ok"/>
      <sheetName val="Investment in associate Ok"/>
      <sheetName val="Inventories"/>
      <sheetName val="Deposits Ok"/>
      <sheetName val="Cash and Bank Balances Ok"/>
      <sheetName val="Accounts Receivables Ok"/>
      <sheetName val="Accounts Payables Ok"/>
      <sheetName val="Related Party Transaction Group"/>
      <sheetName val="Financial Assets"/>
      <sheetName val="Financial Liabilities"/>
      <sheetName val="Loan Company Ok"/>
      <sheetName val="Interest Rec &amp; Finance Costs"/>
      <sheetName val="Operating Lease"/>
      <sheetName val="Taxation"/>
      <sheetName val="Disclosure Lon Term Loan"/>
      <sheetName val="SAFE Inv (Pty) 2006 - ok"/>
      <sheetName val="Fanchon Tdg 2006 - Ok"/>
      <sheetName val="Sunland Farms (Pty) Ltd 06 - Ok"/>
      <sheetName val="Reginor Farm 2006 - Ok"/>
      <sheetName val="Altivex 267 (Pty) Ltd 2006 - Ok"/>
      <sheetName val="SAFE SA 2006 - Ok"/>
      <sheetName val="Sunland Middle East 2006 - ok"/>
      <sheetName val="Hoedpack 2006 - Ok"/>
      <sheetName val="Bouvrie 2006 - Ok "/>
      <sheetName val="African Fruit Exporters 06 - Ok"/>
      <sheetName val="Trial Balance - Exotics Interna"/>
      <sheetName val="Draft P&amp;L - Exotics"/>
      <sheetName val="Draft BS - Exotics"/>
      <sheetName val="Exotics Int 06- Ok"/>
      <sheetName val="Long Terms Loans Ok"/>
      <sheetName val="Bal Sheet Oct 2006"/>
      <sheetName val="Profit and Loss Oct 2006"/>
      <sheetName val="SAFE - Group Cash Flow"/>
      <sheetName val="Cash Flow Wkgs - SAFE - Group"/>
      <sheetName val="Journal Entries"/>
      <sheetName val="BS adj 2006"/>
      <sheetName val="P &amp; Ladj 2006"/>
      <sheetName val="Cost of Control - 2006"/>
      <sheetName val="Prof and Loss - Reconciliatio"/>
      <sheetName val="Inter Company Balances -2006"/>
      <sheetName val="Inter Company Transactions - 06"/>
      <sheetName val="Lease and Asset under lease"/>
      <sheetName val="FAR 2006"/>
      <sheetName val="FAR - Fanchon Tdg 2006"/>
      <sheetName val="FAR - Sunland Farm"/>
      <sheetName val="THD"/>
      <sheetName val="AP1"/>
      <sheetName val="AP2"/>
      <sheetName val="Qry"/>
      <sheetName val="VO"/>
      <sheetName val="SR 1"/>
      <sheetName val="List of Dwg"/>
      <sheetName val="Report"/>
      <sheetName val="SR 2"/>
      <sheetName val="SR 3"/>
      <sheetName val="AVV Submission Checklist"/>
      <sheetName val="FS1. Instruction"/>
      <sheetName val=" FS2. Scope of Works"/>
      <sheetName val="Scope of Works"/>
      <sheetName val=" FS3. Bill of Quantity"/>
      <sheetName val="Summary - BOQ"/>
      <sheetName val="BOQ-Bill 2"/>
      <sheetName val="FS4. Rate Back Up"/>
      <sheetName val="Rate Build up Backup"/>
      <sheetName val=" FS5. Measurement Back Up"/>
      <sheetName val="FS6. Correspondence"/>
      <sheetName val="FS7. Relevant Drawings"/>
      <sheetName val="AVV Check list"/>
      <sheetName val="Check list (Rev)"/>
      <sheetName val="FS1 Instruction"/>
      <sheetName val="FS2 Scope of works"/>
      <sheetName val="FS3 Cost Impact"/>
      <sheetName val="BOQ Summary"/>
      <sheetName val="FS4 RATE BACKUP"/>
      <sheetName val="Rate Build-up"/>
      <sheetName val="FS5 Order of Cost"/>
      <sheetName val="FS6 CORRESPONDENCE"/>
      <sheetName val="COST PROPOSAL"/>
      <sheetName val="FS7 DRAWINGS"/>
      <sheetName val="G1 "/>
      <sheetName val="G2"/>
      <sheetName val="G4"/>
      <sheetName val="G5"/>
      <sheetName val="G6"/>
      <sheetName val="G8"/>
      <sheetName val="G9"/>
      <sheetName val="G11"/>
      <sheetName val="G12"/>
      <sheetName val="G29A"/>
      <sheetName val="G29B"/>
      <sheetName val="G29C"/>
      <sheetName val="G29D"/>
      <sheetName val="G29E"/>
      <sheetName val="G32"/>
      <sheetName val="G33"/>
      <sheetName val="G34"/>
      <sheetName val="G36"/>
      <sheetName val="PLUMBING WORK ADDITIONS"/>
      <sheetName val="inWords"/>
      <sheetName val="TASK LIST REVISED "/>
      <sheetName val="B.ment to Ground"/>
      <sheetName val="1st Floor to Roof"/>
      <sheetName val="Tile table"/>
      <sheetName val="SCHEDULE (5)"/>
      <sheetName val="SCHEDULE (4)"/>
      <sheetName val="SCHEDULE (3)"/>
      <sheetName val="SCHEDULE (2)"/>
    </sheetNames>
    <sheetDataSet>
      <sheetData sheetId="0">
        <row r="10">
          <cell r="D10">
            <v>8048838.2075297497</v>
          </cell>
        </row>
      </sheetData>
      <sheetData sheetId="1">
        <row r="7">
          <cell r="B7" t="str">
            <v>Example Job 1</v>
          </cell>
        </row>
      </sheetData>
      <sheetData sheetId="2">
        <row r="10">
          <cell r="D10">
            <v>8048838.2075297497</v>
          </cell>
        </row>
      </sheetData>
      <sheetData sheetId="3">
        <row r="19">
          <cell r="T19">
            <v>123.0975</v>
          </cell>
        </row>
      </sheetData>
      <sheetData sheetId="4">
        <row r="10">
          <cell r="D10">
            <v>8048838.2075297497</v>
          </cell>
        </row>
      </sheetData>
      <sheetData sheetId="5">
        <row r="10">
          <cell r="D10">
            <v>8048838.2075297497</v>
          </cell>
        </row>
      </sheetData>
      <sheetData sheetId="6"/>
      <sheetData sheetId="7"/>
      <sheetData sheetId="8">
        <row r="19">
          <cell r="T19">
            <v>123.0975</v>
          </cell>
        </row>
      </sheetData>
      <sheetData sheetId="9" refreshError="1"/>
      <sheetData sheetId="10" refreshError="1"/>
      <sheetData sheetId="11"/>
      <sheetData sheetId="12"/>
      <sheetData sheetId="13">
        <row r="9">
          <cell r="BC9">
            <v>0</v>
          </cell>
        </row>
      </sheetData>
      <sheetData sheetId="14"/>
      <sheetData sheetId="15"/>
      <sheetData sheetId="16"/>
      <sheetData sheetId="17">
        <row r="10">
          <cell r="D10">
            <v>8048838.2075297497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0">
          <cell r="D10">
            <v>8048838.2075297497</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10">
          <cell r="D10">
            <v>8048838.2075297497</v>
          </cell>
        </row>
      </sheetData>
      <sheetData sheetId="53">
        <row r="10">
          <cell r="D10">
            <v>8048838.2075297497</v>
          </cell>
        </row>
      </sheetData>
      <sheetData sheetId="54">
        <row r="19">
          <cell r="T19">
            <v>123.0975</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5">
          <cell r="X15">
            <v>30.05</v>
          </cell>
        </row>
      </sheetData>
      <sheetData sheetId="64">
        <row r="2">
          <cell r="H2" t="str">
            <v>: PRC 750</v>
          </cell>
        </row>
      </sheetData>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refreshError="1"/>
      <sheetData sheetId="132" refreshError="1"/>
      <sheetData sheetId="133" refreshError="1"/>
      <sheetData sheetId="134">
        <row r="10">
          <cell r="D10">
            <v>8048838.2075297497</v>
          </cell>
        </row>
      </sheetData>
      <sheetData sheetId="135">
        <row r="10">
          <cell r="D10">
            <v>8048838.2075297497</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0">
          <cell r="D10">
            <v>8048838.2075297497</v>
          </cell>
        </row>
      </sheetData>
      <sheetData sheetId="145">
        <row r="10">
          <cell r="D10">
            <v>8048838.2075297497</v>
          </cell>
        </row>
      </sheetData>
      <sheetData sheetId="146" refreshError="1"/>
      <sheetData sheetId="147"/>
      <sheetData sheetId="148">
        <row r="10">
          <cell r="D10">
            <v>8048838.2075297497</v>
          </cell>
        </row>
      </sheetData>
      <sheetData sheetId="149">
        <row r="10">
          <cell r="D10">
            <v>8048838.2075297497</v>
          </cell>
        </row>
      </sheetData>
      <sheetData sheetId="150">
        <row r="10">
          <cell r="D10">
            <v>8048838.2075297497</v>
          </cell>
        </row>
      </sheetData>
      <sheetData sheetId="151">
        <row r="10">
          <cell r="D10">
            <v>8048838.2075297497</v>
          </cell>
        </row>
      </sheetData>
      <sheetData sheetId="152">
        <row r="10">
          <cell r="D10">
            <v>8048838.2075297497</v>
          </cell>
        </row>
      </sheetData>
      <sheetData sheetId="153"/>
      <sheetData sheetId="154">
        <row r="15">
          <cell r="X15">
            <v>30.05</v>
          </cell>
        </row>
      </sheetData>
      <sheetData sheetId="155">
        <row r="10">
          <cell r="D10">
            <v>8048838.2075297497</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ow r="2">
          <cell r="H2" t="str">
            <v>: PRC 750</v>
          </cell>
        </row>
      </sheetData>
      <sheetData sheetId="417">
        <row r="2">
          <cell r="H2" t="str">
            <v>: PRC 750</v>
          </cell>
        </row>
      </sheetData>
      <sheetData sheetId="418">
        <row r="2">
          <cell r="H2" t="str">
            <v>: PRC 750</v>
          </cell>
        </row>
      </sheetData>
      <sheetData sheetId="419">
        <row r="2">
          <cell r="H2" t="str">
            <v>: PRC 750</v>
          </cell>
        </row>
      </sheetData>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ow r="2">
          <cell r="H2" t="str">
            <v>: PRC 750</v>
          </cell>
        </row>
      </sheetData>
      <sheetData sheetId="429">
        <row r="2">
          <cell r="H2" t="str">
            <v>: PRC 750</v>
          </cell>
        </row>
      </sheetData>
      <sheetData sheetId="430">
        <row r="2">
          <cell r="H2" t="str">
            <v>: PRC 750</v>
          </cell>
        </row>
      </sheetData>
      <sheetData sheetId="431">
        <row r="2">
          <cell r="H2" t="str">
            <v>: PRC 750</v>
          </cell>
        </row>
      </sheetData>
      <sheetData sheetId="432">
        <row r="2">
          <cell r="H2" t="str">
            <v>: PRC 750</v>
          </cell>
        </row>
      </sheetData>
      <sheetData sheetId="433">
        <row r="2">
          <cell r="H2" t="str">
            <v>: PRC 750</v>
          </cell>
        </row>
      </sheetData>
      <sheetData sheetId="434">
        <row r="2">
          <cell r="H2" t="str">
            <v>: PRC 750</v>
          </cell>
        </row>
      </sheetData>
      <sheetData sheetId="435"/>
      <sheetData sheetId="436"/>
      <sheetData sheetId="437"/>
      <sheetData sheetId="438"/>
      <sheetData sheetId="439"/>
      <sheetData sheetId="440"/>
      <sheetData sheetId="441"/>
      <sheetData sheetId="442"/>
      <sheetData sheetId="443">
        <row r="2">
          <cell r="H2" t="str">
            <v>: PRC 750</v>
          </cell>
        </row>
      </sheetData>
      <sheetData sheetId="444">
        <row r="2">
          <cell r="H2" t="str">
            <v>: PRC 750</v>
          </cell>
        </row>
      </sheetData>
      <sheetData sheetId="445">
        <row r="2">
          <cell r="H2" t="str">
            <v>: PRC 750</v>
          </cell>
        </row>
      </sheetData>
      <sheetData sheetId="446">
        <row r="2">
          <cell r="H2" t="str">
            <v>: PRC 750</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ow r="2">
          <cell r="H2" t="str">
            <v>: PRC 750</v>
          </cell>
        </row>
      </sheetData>
      <sheetData sheetId="458">
        <row r="247">
          <cell r="F247">
            <v>0</v>
          </cell>
        </row>
      </sheetData>
      <sheetData sheetId="459">
        <row r="2">
          <cell r="Q2">
            <v>24566</v>
          </cell>
        </row>
      </sheetData>
      <sheetData sheetId="460">
        <row r="247">
          <cell r="F247">
            <v>0</v>
          </cell>
        </row>
      </sheetData>
      <sheetData sheetId="461">
        <row r="247">
          <cell r="F247">
            <v>0</v>
          </cell>
        </row>
      </sheetData>
      <sheetData sheetId="462">
        <row r="247">
          <cell r="F247">
            <v>0</v>
          </cell>
        </row>
      </sheetData>
      <sheetData sheetId="463">
        <row r="247">
          <cell r="F247">
            <v>0</v>
          </cell>
        </row>
      </sheetData>
      <sheetData sheetId="464">
        <row r="247">
          <cell r="F247">
            <v>0</v>
          </cell>
        </row>
      </sheetData>
      <sheetData sheetId="465"/>
      <sheetData sheetId="466">
        <row r="2">
          <cell r="H2" t="str">
            <v>: PRC 750</v>
          </cell>
        </row>
      </sheetData>
      <sheetData sheetId="467">
        <row r="247">
          <cell r="F247">
            <v>0</v>
          </cell>
        </row>
      </sheetData>
      <sheetData sheetId="468">
        <row r="2">
          <cell r="Q2">
            <v>24566</v>
          </cell>
        </row>
      </sheetData>
      <sheetData sheetId="469">
        <row r="247">
          <cell r="F247">
            <v>0</v>
          </cell>
        </row>
      </sheetData>
      <sheetData sheetId="470">
        <row r="247">
          <cell r="F247">
            <v>0</v>
          </cell>
        </row>
      </sheetData>
      <sheetData sheetId="471">
        <row r="247">
          <cell r="F247">
            <v>0</v>
          </cell>
        </row>
      </sheetData>
      <sheetData sheetId="472">
        <row r="247">
          <cell r="F247">
            <v>0</v>
          </cell>
        </row>
      </sheetData>
      <sheetData sheetId="473">
        <row r="247">
          <cell r="F247">
            <v>0</v>
          </cell>
        </row>
      </sheetData>
      <sheetData sheetId="474"/>
      <sheetData sheetId="475">
        <row r="2">
          <cell r="H2" t="str">
            <v>: PRC 750</v>
          </cell>
        </row>
      </sheetData>
      <sheetData sheetId="476"/>
      <sheetData sheetId="477">
        <row r="247">
          <cell r="F247">
            <v>0</v>
          </cell>
        </row>
      </sheetData>
      <sheetData sheetId="478">
        <row r="247">
          <cell r="F247">
            <v>0</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ow r="2">
          <cell r="Q2">
            <v>24566</v>
          </cell>
        </row>
      </sheetData>
      <sheetData sheetId="491">
        <row r="247">
          <cell r="F247">
            <v>0</v>
          </cell>
        </row>
      </sheetData>
      <sheetData sheetId="492">
        <row r="2">
          <cell r="Q2">
            <v>24566</v>
          </cell>
        </row>
      </sheetData>
      <sheetData sheetId="493">
        <row r="247">
          <cell r="F247">
            <v>0</v>
          </cell>
        </row>
      </sheetData>
      <sheetData sheetId="494">
        <row r="247">
          <cell r="F247">
            <v>0</v>
          </cell>
        </row>
      </sheetData>
      <sheetData sheetId="495">
        <row r="247">
          <cell r="F247">
            <v>0</v>
          </cell>
        </row>
      </sheetData>
      <sheetData sheetId="496"/>
      <sheetData sheetId="497" refreshError="1"/>
      <sheetData sheetId="498" refreshError="1"/>
      <sheetData sheetId="499">
        <row r="247">
          <cell r="F247">
            <v>0</v>
          </cell>
        </row>
      </sheetData>
      <sheetData sheetId="500">
        <row r="247">
          <cell r="F247">
            <v>0</v>
          </cell>
        </row>
      </sheetData>
      <sheetData sheetId="501">
        <row r="2">
          <cell r="H2" t="str">
            <v>: PRC 750</v>
          </cell>
        </row>
      </sheetData>
      <sheetData sheetId="502">
        <row r="2">
          <cell r="H2" t="str">
            <v>: PRC 750</v>
          </cell>
        </row>
      </sheetData>
      <sheetData sheetId="503"/>
      <sheetData sheetId="504"/>
      <sheetData sheetId="505"/>
      <sheetData sheetId="506">
        <row r="2">
          <cell r="H2" t="str">
            <v>: PRC 750</v>
          </cell>
        </row>
      </sheetData>
      <sheetData sheetId="507">
        <row r="247">
          <cell r="F247">
            <v>0</v>
          </cell>
        </row>
      </sheetData>
      <sheetData sheetId="508">
        <row r="2">
          <cell r="H2" t="str">
            <v>: PRC 750</v>
          </cell>
        </row>
      </sheetData>
      <sheetData sheetId="509">
        <row r="2">
          <cell r="H2" t="str">
            <v>: PRC 750</v>
          </cell>
        </row>
      </sheetData>
      <sheetData sheetId="510">
        <row r="2">
          <cell r="H2" t="str">
            <v>: PRC 750</v>
          </cell>
        </row>
      </sheetData>
      <sheetData sheetId="511">
        <row r="2">
          <cell r="H2" t="str">
            <v>: PRC 750</v>
          </cell>
        </row>
      </sheetData>
      <sheetData sheetId="512">
        <row r="2">
          <cell r="H2" t="str">
            <v>: PRC 750</v>
          </cell>
        </row>
      </sheetData>
      <sheetData sheetId="513">
        <row r="2">
          <cell r="H2" t="str">
            <v>: PRC 750</v>
          </cell>
        </row>
      </sheetData>
      <sheetData sheetId="514">
        <row r="2">
          <cell r="H2" t="str">
            <v>: PRC 750</v>
          </cell>
        </row>
      </sheetData>
      <sheetData sheetId="515">
        <row r="2">
          <cell r="H2" t="str">
            <v>: PRC 750</v>
          </cell>
        </row>
      </sheetData>
      <sheetData sheetId="516">
        <row r="2">
          <cell r="H2" t="str">
            <v>: PRC 750</v>
          </cell>
        </row>
      </sheetData>
      <sheetData sheetId="517">
        <row r="2">
          <cell r="H2" t="str">
            <v>: PRC 750</v>
          </cell>
        </row>
      </sheetData>
      <sheetData sheetId="518">
        <row r="2">
          <cell r="H2" t="str">
            <v>: PRC 750</v>
          </cell>
        </row>
      </sheetData>
      <sheetData sheetId="519">
        <row r="2">
          <cell r="H2" t="str">
            <v>: PRC 750</v>
          </cell>
        </row>
      </sheetData>
      <sheetData sheetId="520">
        <row r="2">
          <cell r="H2" t="str">
            <v>: PRC 750</v>
          </cell>
        </row>
      </sheetData>
      <sheetData sheetId="521">
        <row r="2">
          <cell r="H2" t="str">
            <v>: PRC 750</v>
          </cell>
        </row>
      </sheetData>
      <sheetData sheetId="522" refreshError="1"/>
      <sheetData sheetId="523" refreshError="1"/>
      <sheetData sheetId="524" refreshError="1"/>
      <sheetData sheetId="525" refreshError="1"/>
      <sheetData sheetId="526" refreshError="1"/>
      <sheetData sheetId="527" refreshError="1"/>
      <sheetData sheetId="528">
        <row r="2">
          <cell r="H2" t="str">
            <v>: PRC 750</v>
          </cell>
        </row>
      </sheetData>
      <sheetData sheetId="529" refreshError="1"/>
      <sheetData sheetId="530" refreshError="1"/>
      <sheetData sheetId="531" refreshError="1"/>
      <sheetData sheetId="532"/>
      <sheetData sheetId="533" refreshError="1"/>
      <sheetData sheetId="534" refreshError="1"/>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ow r="2">
          <cell r="H2" t="str">
            <v>: PRC 750</v>
          </cell>
        </row>
      </sheetData>
      <sheetData sheetId="545">
        <row r="2">
          <cell r="H2" t="str">
            <v>: PRC 750</v>
          </cell>
        </row>
      </sheetData>
      <sheetData sheetId="546">
        <row r="2">
          <cell r="H2" t="str">
            <v>: PRC 750</v>
          </cell>
        </row>
      </sheetData>
      <sheetData sheetId="547">
        <row r="2">
          <cell r="H2" t="str">
            <v>: PRC 750</v>
          </cell>
        </row>
      </sheetData>
      <sheetData sheetId="548"/>
      <sheetData sheetId="549"/>
      <sheetData sheetId="550">
        <row r="2">
          <cell r="H2" t="str">
            <v>: PRC 750</v>
          </cell>
        </row>
      </sheetData>
      <sheetData sheetId="551">
        <row r="2">
          <cell r="H2" t="str">
            <v>: PRC 750</v>
          </cell>
        </row>
      </sheetData>
      <sheetData sheetId="552">
        <row r="2">
          <cell r="H2" t="str">
            <v>: PRC 750</v>
          </cell>
        </row>
      </sheetData>
      <sheetData sheetId="553">
        <row r="2">
          <cell r="H2" t="str">
            <v>: PRC 750</v>
          </cell>
        </row>
      </sheetData>
      <sheetData sheetId="554">
        <row r="2">
          <cell r="H2" t="str">
            <v>: PRC 750</v>
          </cell>
        </row>
      </sheetData>
      <sheetData sheetId="555">
        <row r="2">
          <cell r="H2" t="str">
            <v>: PRC 750</v>
          </cell>
        </row>
      </sheetData>
      <sheetData sheetId="556">
        <row r="2">
          <cell r="H2" t="str">
            <v>: PRC 750</v>
          </cell>
        </row>
      </sheetData>
      <sheetData sheetId="557">
        <row r="2">
          <cell r="H2" t="str">
            <v>: PRC 750</v>
          </cell>
        </row>
      </sheetData>
      <sheetData sheetId="558">
        <row r="2">
          <cell r="H2" t="str">
            <v>: PRC 750</v>
          </cell>
        </row>
      </sheetData>
      <sheetData sheetId="559">
        <row r="2">
          <cell r="H2" t="str">
            <v>: PRC 750</v>
          </cell>
        </row>
      </sheetData>
      <sheetData sheetId="560">
        <row r="2">
          <cell r="H2" t="str">
            <v>: PRC 750</v>
          </cell>
        </row>
      </sheetData>
      <sheetData sheetId="561">
        <row r="2">
          <cell r="H2" t="str">
            <v>: PRC 750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ow r="247">
          <cell r="F247">
            <v>0</v>
          </cell>
        </row>
      </sheetData>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efreshError="1"/>
      <sheetData sheetId="1196" refreshError="1"/>
      <sheetData sheetId="1197" refreshError="1"/>
      <sheetData sheetId="1198" refreshError="1"/>
      <sheetData sheetId="1199" refreshError="1"/>
      <sheetData sheetId="1200" refreshError="1"/>
      <sheetData sheetId="1201"/>
      <sheetData sheetId="1202"/>
      <sheetData sheetId="1203"/>
      <sheetData sheetId="1204"/>
      <sheetData sheetId="1205"/>
      <sheetData sheetId="1206"/>
      <sheetData sheetId="1207"/>
      <sheetData sheetId="1208"/>
      <sheetData sheetId="1209"/>
      <sheetData sheetId="1210"/>
      <sheetData sheetId="1211"/>
      <sheetData sheetId="1212" refreshError="1"/>
      <sheetData sheetId="1213" refreshError="1"/>
      <sheetData sheetId="1214" refreshError="1"/>
      <sheetData sheetId="1215" refreshError="1"/>
      <sheetData sheetId="1216"/>
      <sheetData sheetId="1217" refreshError="1"/>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refreshError="1"/>
      <sheetData sheetId="1247" refreshError="1"/>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refreshError="1"/>
      <sheetData sheetId="1402"/>
      <sheetData sheetId="1403"/>
      <sheetData sheetId="1404"/>
      <sheetData sheetId="1405" refreshError="1"/>
      <sheetData sheetId="1406"/>
      <sheetData sheetId="1407"/>
      <sheetData sheetId="1408"/>
      <sheetData sheetId="1409" refreshError="1"/>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refreshError="1"/>
      <sheetData sheetId="1459"/>
      <sheetData sheetId="1460"/>
      <sheetData sheetId="1461"/>
      <sheetData sheetId="1462"/>
      <sheetData sheetId="1463"/>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refreshError="1"/>
      <sheetData sheetId="1680" refreshError="1"/>
      <sheetData sheetId="168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sheetData sheetId="1692"/>
      <sheetData sheetId="1693"/>
      <sheetData sheetId="1694"/>
      <sheetData sheetId="1695"/>
      <sheetData sheetId="1696"/>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sheetData sheetId="1714"/>
      <sheetData sheetId="1715"/>
      <sheetData sheetId="1716"/>
      <sheetData sheetId="1717"/>
      <sheetData sheetId="1718"/>
      <sheetData sheetId="1719"/>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refreshError="1"/>
      <sheetData sheetId="1887" refreshError="1"/>
      <sheetData sheetId="1888"/>
      <sheetData sheetId="1889" refreshError="1"/>
      <sheetData sheetId="1890" refreshError="1"/>
      <sheetData sheetId="1891" refreshError="1"/>
      <sheetData sheetId="1892" refreshError="1"/>
      <sheetData sheetId="1893" refreshError="1"/>
      <sheetData sheetId="1894" refreshError="1"/>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sheetData sheetId="1904" refreshError="1"/>
      <sheetData sheetId="1905"/>
      <sheetData sheetId="1906" refreshError="1"/>
      <sheetData sheetId="1907" refreshError="1"/>
      <sheetData sheetId="1908" refreshError="1"/>
      <sheetData sheetId="1909" refreshError="1"/>
      <sheetData sheetId="1910"/>
      <sheetData sheetId="1911" refreshError="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refreshError="1"/>
      <sheetData sheetId="1984" refreshError="1"/>
      <sheetData sheetId="1985"/>
      <sheetData sheetId="1986" refreshError="1"/>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refreshError="1"/>
      <sheetData sheetId="3510" refreshError="1"/>
      <sheetData sheetId="3511"/>
      <sheetData sheetId="3512" refreshError="1"/>
      <sheetData sheetId="3513" refreshError="1"/>
      <sheetData sheetId="3514" refreshError="1"/>
      <sheetData sheetId="3515" refreshError="1"/>
      <sheetData sheetId="3516" refreshError="1"/>
      <sheetData sheetId="3517" refreshError="1"/>
      <sheetData sheetId="3518"/>
      <sheetData sheetId="3519" refreshError="1"/>
      <sheetData sheetId="3520" refreshError="1"/>
      <sheetData sheetId="3521" refreshError="1"/>
      <sheetData sheetId="3522" refreshError="1"/>
      <sheetData sheetId="3523" refreshError="1"/>
      <sheetData sheetId="3524" refreshError="1"/>
      <sheetData sheetId="3525" refreshError="1"/>
      <sheetData sheetId="3526"/>
      <sheetData sheetId="3527" refreshError="1"/>
      <sheetData sheetId="3528" refreshError="1"/>
      <sheetData sheetId="3529" refreshError="1"/>
      <sheetData sheetId="3530" refreshError="1"/>
      <sheetData sheetId="3531"/>
      <sheetData sheetId="3532" refreshError="1"/>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sheetData sheetId="4957"/>
      <sheetData sheetId="4958"/>
      <sheetData sheetId="4959"/>
      <sheetData sheetId="4960"/>
      <sheetData sheetId="4961">
        <row r="19">
          <cell r="T19">
            <v>123.0975</v>
          </cell>
        </row>
      </sheetData>
      <sheetData sheetId="4962"/>
      <sheetData sheetId="4963"/>
      <sheetData sheetId="4964"/>
      <sheetData sheetId="4965"/>
      <sheetData sheetId="4966"/>
      <sheetData sheetId="4967"/>
      <sheetData sheetId="4968"/>
      <sheetData sheetId="4969"/>
      <sheetData sheetId="4970">
        <row r="19">
          <cell r="T19">
            <v>123.0975</v>
          </cell>
        </row>
      </sheetData>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row r="10">
          <cell r="D10">
            <v>8048838.2075297497</v>
          </cell>
        </row>
      </sheetData>
      <sheetData sheetId="4984"/>
      <sheetData sheetId="4985"/>
      <sheetData sheetId="4986"/>
      <sheetData sheetId="4987"/>
      <sheetData sheetId="4988"/>
      <sheetData sheetId="4989"/>
      <sheetData sheetId="4990">
        <row r="10">
          <cell r="D10">
            <v>8048838.2075297497</v>
          </cell>
        </row>
      </sheetData>
      <sheetData sheetId="4991">
        <row r="10">
          <cell r="D10">
            <v>8048838.2075297497</v>
          </cell>
        </row>
      </sheetData>
      <sheetData sheetId="4992">
        <row r="10">
          <cell r="D10">
            <v>8048838.2075297497</v>
          </cell>
        </row>
      </sheetData>
      <sheetData sheetId="4993">
        <row r="10">
          <cell r="D10">
            <v>8048838.2075297497</v>
          </cell>
        </row>
      </sheetData>
      <sheetData sheetId="4994">
        <row r="19">
          <cell r="T19">
            <v>123.0975</v>
          </cell>
        </row>
      </sheetData>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ow r="10">
          <cell r="D10">
            <v>8048838.2075297497</v>
          </cell>
        </row>
      </sheetData>
      <sheetData sheetId="5013">
        <row r="10">
          <cell r="D10">
            <v>8048838.2075297497</v>
          </cell>
        </row>
      </sheetData>
      <sheetData sheetId="5014">
        <row r="10">
          <cell r="D10">
            <v>8048838.2075297497</v>
          </cell>
        </row>
      </sheetData>
      <sheetData sheetId="5015" refreshError="1"/>
      <sheetData sheetId="5016">
        <row r="10">
          <cell r="D10">
            <v>8048838.2075297497</v>
          </cell>
        </row>
      </sheetData>
      <sheetData sheetId="5017">
        <row r="10">
          <cell r="D10">
            <v>8048838.2075297497</v>
          </cell>
        </row>
      </sheetData>
      <sheetData sheetId="5018">
        <row r="10">
          <cell r="D10">
            <v>8048838.2075297497</v>
          </cell>
        </row>
      </sheetData>
      <sheetData sheetId="5019">
        <row r="10">
          <cell r="D10">
            <v>8048838.2075297497</v>
          </cell>
        </row>
      </sheetData>
      <sheetData sheetId="5020">
        <row r="10">
          <cell r="D10">
            <v>8048838.2075297497</v>
          </cell>
        </row>
      </sheetData>
      <sheetData sheetId="5021">
        <row r="10">
          <cell r="D10">
            <v>8048838.2075297497</v>
          </cell>
        </row>
      </sheetData>
      <sheetData sheetId="5022">
        <row r="19">
          <cell r="T19">
            <v>123.0975</v>
          </cell>
        </row>
      </sheetData>
      <sheetData sheetId="5023">
        <row r="19">
          <cell r="T19">
            <v>123.0975</v>
          </cell>
        </row>
      </sheetData>
      <sheetData sheetId="5024">
        <row r="19">
          <cell r="T19">
            <v>123.0975</v>
          </cell>
        </row>
      </sheetData>
      <sheetData sheetId="5025">
        <row r="19">
          <cell r="T19">
            <v>123.0975</v>
          </cell>
        </row>
      </sheetData>
      <sheetData sheetId="5026">
        <row r="19">
          <cell r="T19">
            <v>123.0975</v>
          </cell>
        </row>
      </sheetData>
      <sheetData sheetId="5027">
        <row r="19">
          <cell r="T19">
            <v>123.0975</v>
          </cell>
        </row>
      </sheetData>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ow r="10">
          <cell r="D10">
            <v>8048838.2075297497</v>
          </cell>
        </row>
      </sheetData>
      <sheetData sheetId="5078" refreshError="1"/>
      <sheetData sheetId="5079"/>
      <sheetData sheetId="5080">
        <row r="10">
          <cell r="D10">
            <v>8048838.2075297497</v>
          </cell>
        </row>
      </sheetData>
      <sheetData sheetId="5081">
        <row r="19">
          <cell r="T19">
            <v>123.0975</v>
          </cell>
        </row>
      </sheetData>
      <sheetData sheetId="5082"/>
      <sheetData sheetId="5083">
        <row r="15">
          <cell r="X15">
            <v>30.05</v>
          </cell>
        </row>
      </sheetData>
      <sheetData sheetId="5084">
        <row r="10">
          <cell r="D10">
            <v>8048838.2075297497</v>
          </cell>
        </row>
      </sheetData>
      <sheetData sheetId="5085"/>
      <sheetData sheetId="5086">
        <row r="15">
          <cell r="X15">
            <v>30.05</v>
          </cell>
        </row>
      </sheetData>
      <sheetData sheetId="5087">
        <row r="10">
          <cell r="D10">
            <v>8048838.2075297497</v>
          </cell>
        </row>
      </sheetData>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ow r="10">
          <cell r="D10">
            <v>8048838.2075297497</v>
          </cell>
        </row>
      </sheetData>
      <sheetData sheetId="5118" refreshError="1"/>
      <sheetData sheetId="5119">
        <row r="10">
          <cell r="D10">
            <v>8048838.2075297497</v>
          </cell>
        </row>
      </sheetData>
      <sheetData sheetId="5120">
        <row r="10">
          <cell r="D10">
            <v>8048838.2075297497</v>
          </cell>
        </row>
      </sheetData>
      <sheetData sheetId="5121">
        <row r="10">
          <cell r="D10">
            <v>8048838.2075297497</v>
          </cell>
        </row>
      </sheetData>
      <sheetData sheetId="5122">
        <row r="10">
          <cell r="D10">
            <v>8048838.2075297497</v>
          </cell>
        </row>
      </sheetData>
      <sheetData sheetId="5123">
        <row r="10">
          <cell r="D10">
            <v>8048838.2075297497</v>
          </cell>
        </row>
      </sheetData>
      <sheetData sheetId="5124">
        <row r="10">
          <cell r="D10">
            <v>8048838.2075297497</v>
          </cell>
        </row>
      </sheetData>
      <sheetData sheetId="5125">
        <row r="10">
          <cell r="D10">
            <v>8048838.2075297497</v>
          </cell>
        </row>
      </sheetData>
      <sheetData sheetId="5126">
        <row r="10">
          <cell r="D10">
            <v>8048838.2075297497</v>
          </cell>
        </row>
      </sheetData>
      <sheetData sheetId="5127">
        <row r="10">
          <cell r="D10">
            <v>8048838.2075297497</v>
          </cell>
        </row>
      </sheetData>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sheetData sheetId="5385"/>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sheetData sheetId="5474" refreshError="1"/>
      <sheetData sheetId="5475" refreshError="1"/>
      <sheetData sheetId="5476"/>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sheetData sheetId="5489"/>
      <sheetData sheetId="5490"/>
      <sheetData sheetId="549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sheetData sheetId="5565"/>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sheetData sheetId="5846"/>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ow r="5">
          <cell r="B5" t="str">
            <v>DUBAI WORLD CENTRAL INTERNATIONAL AIRPORT</v>
          </cell>
        </row>
      </sheetData>
      <sheetData sheetId="5861"/>
      <sheetData sheetId="5862"/>
      <sheetData sheetId="5863"/>
      <sheetData sheetId="5864">
        <row r="5">
          <cell r="B5" t="str">
            <v>DUBAI WORLD CENTRAL INTERNATIONAL AIRPORT</v>
          </cell>
        </row>
      </sheetData>
      <sheetData sheetId="5865"/>
      <sheetData sheetId="5866"/>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sheetData sheetId="5915" refreshError="1"/>
      <sheetData sheetId="5916" refreshError="1"/>
      <sheetData sheetId="591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2)"/>
      <sheetName val="fRONT"/>
      <sheetName val="B-1"/>
      <sheetName val="B-2"/>
      <sheetName val="B-3.1 EB"/>
      <sheetName val="3.1 Sum"/>
      <sheetName val="B-3.2 EB"/>
      <sheetName val="B-3.2 Sum"/>
      <sheetName val="B-4.1 NB"/>
      <sheetName val="B-4.1 Sum"/>
      <sheetName val="B-4.2 NB"/>
      <sheetName val="B-4.2 Sum"/>
      <sheetName val="5-PS"/>
      <sheetName val="Main summary"/>
      <sheetName val="floor area"/>
      <sheetName val="ratio"/>
      <sheetName val="Sheet1"/>
      <sheetName val="Ragama"/>
      <sheetName val="BACKUPDATA"/>
      <sheetName val="D.MAKAN"/>
      <sheetName val="B-3"/>
      <sheetName val="Details"/>
      <sheetName val="FitOutConfCentre"/>
      <sheetName val="Bill 04 - water supply tb "/>
      <sheetName val="Summary"/>
      <sheetName val="Super"/>
      <sheetName val="tables"/>
      <sheetName val="d-7"/>
      <sheetName val="계수시트"/>
      <sheetName val="원가계산서"/>
      <sheetName val="Data Sheet"/>
      <sheetName val="#REF"/>
      <sheetName val="Material Prices"/>
      <sheetName val="RESOURCES"/>
      <sheetName val="BASIC RATES"/>
      <sheetName val="DetEst"/>
      <sheetName val="labour"/>
      <sheetName val="DATA"/>
      <sheetName val="Sheet2"/>
      <sheetName val="Prices"/>
      <sheetName val="Factor Sheet"/>
      <sheetName val="Factor"/>
      <sheetName val="V3100 Prices_Raw"/>
      <sheetName val="A"/>
      <sheetName val="3.Labour"/>
      <sheetName val="1.Material"/>
      <sheetName val="MMI"/>
      <sheetName val="2.Machinery"/>
      <sheetName val="Rate Sheet"/>
      <sheetName val="Seachells-Pools-25.2.2014"/>
      <sheetName val="Variables"/>
      <sheetName val="Goodwill Calculation"/>
      <sheetName val="4"/>
      <sheetName val="SLS CM"/>
      <sheetName val="Schedules"/>
      <sheetName val="Valible One BOQ"/>
      <sheetName val="Sheet5"/>
      <sheetName val="Bill 3 - Site Works"/>
      <sheetName val="Factors"/>
      <sheetName val="Price Sheet"/>
      <sheetName val="Cost Factor Sheet"/>
      <sheetName val="1-G1"/>
      <sheetName val="50000"/>
      <sheetName val="概総括1"/>
      <sheetName val="1999-2000 MONTHLY CASHFLOW"/>
      <sheetName val="ICAM_Prices_Raw"/>
      <sheetName val="d-safe specs"/>
      <sheetName val="Zones"/>
      <sheetName val="Final Summary"/>
      <sheetName val="Title"/>
      <sheetName val="Material Prices to site"/>
      <sheetName val="Distributor Details"/>
      <sheetName val="예가표"/>
      <sheetName val="Ageying"/>
      <sheetName val="PLT-SUM"/>
      <sheetName val="steel total"/>
      <sheetName val="Cash2"/>
      <sheetName val="Z"/>
      <sheetName val="BOQ ACMV-MU"/>
      <sheetName val="SECTION 10-TSE"/>
      <sheetName val="Section 2-SCHEDULE OF DAYWORK"/>
      <sheetName val="Services_InitialEst_UtilityServ"/>
      <sheetName val=" Factor  "/>
      <sheetName val="Histry Price"/>
      <sheetName val="BOQ"/>
      <sheetName val="Rates"/>
      <sheetName val="Ravalement"/>
      <sheetName val="BOQ - Yogurt"/>
      <sheetName val="Imp_HDPE PN16"/>
      <sheetName val="Calculation"/>
      <sheetName val="seT"/>
      <sheetName val="Enclo.compar.EMP-RND"/>
      <sheetName val="Chiller"/>
      <sheetName val="LS Price List"/>
      <sheetName val="Homagama Grounds-9.7.2013"/>
      <sheetName val="BOI - Katunayaka-9.8.2013"/>
      <sheetName val="e1 (2)"/>
      <sheetName val="ELE Summary"/>
      <sheetName val="RA"/>
      <sheetName val="BILL 4 NEW multi"/>
      <sheetName val="3f"/>
      <sheetName val="Plumbing LABORATORY"/>
      <sheetName val="RA-markate"/>
      <sheetName val="Staff Acco."/>
      <sheetName val="FORM5"/>
      <sheetName val="Bar Schedule"/>
      <sheetName val="Cctmst"/>
      <sheetName val="Load Sch, Cable Sel &amp; Qty"/>
      <sheetName val="PRECAST lightconc-II"/>
      <sheetName val="코드관리"/>
      <sheetName val="D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s>
    <sheetDataSet>
      <sheetData sheetId="0"/>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s Information"/>
      <sheetName val="Sales &amp; Costs Information"/>
      <sheetName val="Financial Information"/>
      <sheetName val="Complementary Information"/>
      <sheetName val="Calculation sheet no2"/>
      <sheetName val="Coef Calculation"/>
      <sheetName val="Substation 1"/>
      <sheetName val="Substation 2"/>
      <sheetName val="Substation 3"/>
      <sheetName val="Substation 4"/>
      <sheetName val="Substation 5"/>
      <sheetName val="Substation 6"/>
      <sheetName val="Substation 7"/>
      <sheetName val="Substation 8"/>
      <sheetName val="Substation 9"/>
      <sheetName val="Substation 10"/>
      <sheetName val="Substation 11"/>
      <sheetName val="Substation 12"/>
      <sheetName val="Substation 13"/>
      <sheetName val="Substation 14"/>
      <sheetName val="Substation 15"/>
      <sheetName val="Substation 16"/>
      <sheetName val="Substation 17"/>
      <sheetName val="Substation 18"/>
      <sheetName val="Substation 19"/>
      <sheetName val="Substation 20"/>
      <sheetName val="Substation 21"/>
      <sheetName val="Substation 22"/>
      <sheetName val="Substation 23"/>
      <sheetName val="Substation 24"/>
      <sheetName val="Substation 25"/>
      <sheetName val="Substation 26"/>
      <sheetName val="Substation 27"/>
      <sheetName val="Substation 28"/>
      <sheetName val="Substation 29"/>
      <sheetName val="Substation 30"/>
      <sheetName val="Substation 31"/>
      <sheetName val="Substation 32"/>
      <sheetName val="Substation 33"/>
      <sheetName val="Substation 34"/>
      <sheetName val="Substation 35"/>
      <sheetName val="Substation 36"/>
      <sheetName val="Substation 37"/>
      <sheetName val="Substation 38"/>
      <sheetName val="Substation 39"/>
      <sheetName val="Substation 40"/>
      <sheetName val="Substation 41"/>
      <sheetName val="Substation 42"/>
      <sheetName val="Schedule E"/>
      <sheetName val="Schedule G"/>
      <sheetName val="Schedule H"/>
      <sheetName val="Schedule J"/>
      <sheetName val="Schedule B"/>
      <sheetName val="Schedule F"/>
      <sheetName val="cpc 1650SMC R4.3"/>
      <sheetName val="cpc 1660SM 4.4"/>
      <sheetName val="cpc NMS R7.1"/>
      <sheetName val="A-BOQ-TRAINING"/>
      <sheetName val="cpc Rack R3.0"/>
      <sheetName val="Input Table"/>
      <sheetName val="Page1"/>
      <sheetName val="Page2"/>
      <sheetName val="Add Info"/>
      <sheetName val="BIS"/>
      <sheetName val="B-3.2 EB"/>
      <sheetName val="Ragama"/>
      <sheetName val="BACKU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W"/>
      <sheetName val="SUM"/>
      <sheetName val="CW"/>
      <sheetName val="MISC"/>
      <sheetName val="Shell "/>
      <sheetName val=" DISH"/>
      <sheetName val="PRES-VES"/>
      <sheetName val="TANKS(CW)"/>
      <sheetName val="AVGF SUM"/>
      <sheetName val="MECH"/>
      <sheetName val="PIPE"/>
      <sheetName val="VALVE"/>
      <sheetName val="AVGF"/>
      <sheetName val="INSTRU"/>
      <sheetName val="MEDIA COST"/>
      <sheetName val="CW-VAL"/>
      <sheetName val="CW-PIPE"/>
      <sheetName val="SPARES"/>
      <sheetName val="E &amp; C"/>
      <sheetName val="INSTRU e&amp;C"/>
      <sheetName val="ELECT. ERECT."/>
      <sheetName val="SHEET"/>
      <sheetName val="INSTRU -SUMM "/>
      <sheetName val="ELECT-SUMM"/>
      <sheetName val="Chem"/>
      <sheetName val="TRANS"/>
      <sheetName val="COMP"/>
      <sheetName val="Sheet1"/>
      <sheetName val="Coef Calculation"/>
      <sheetName val="B-3.2 EB"/>
      <sheetName val="Ragama"/>
    </sheetNames>
    <sheetDataSet>
      <sheetData sheetId="0" refreshError="1"/>
      <sheetData sheetId="1"/>
      <sheetData sheetId="2"/>
      <sheetData sheetId="3" refreshError="1"/>
      <sheetData sheetId="4"/>
      <sheetData sheetId="5" refreshError="1"/>
      <sheetData sheetId="6" refreshError="1"/>
      <sheetData sheetId="7" refreshError="1"/>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
      <sheetName val="Preliminary"/>
      <sheetName val="Excavation"/>
      <sheetName val="CIVIL WORKS SUM"/>
      <sheetName val="Concrete"/>
      <sheetName val="Formwork"/>
      <sheetName val="Reinforcement"/>
      <sheetName val="Miscellaneous works"/>
      <sheetName val="Post tentioning"/>
      <sheetName val="Masonry "/>
      <sheetName val="Water proofing"/>
      <sheetName val="Finishes (non ID)"/>
      <sheetName val="Painting"/>
      <sheetName val="Facade A &amp; D"/>
      <sheetName val="Facade B &amp; C"/>
      <sheetName val="Internal alumnium works "/>
      <sheetName val="Metal Work"/>
      <sheetName val="Timber works"/>
      <sheetName val="Furniture"/>
      <sheetName val="Plumbing "/>
      <sheetName val="Mechanical Installation"/>
      <sheetName val="Electrical Installation"/>
      <sheetName val="ID WORKS SUM "/>
      <sheetName val="ID Works (Floor Finishes)"/>
      <sheetName val="ID Works (Wall Finishes)"/>
      <sheetName val="ID Works (Ceiling Finishes)"/>
      <sheetName val="Lanscaping"/>
      <sheetName val="Builders work"/>
      <sheetName val="Dayworks"/>
      <sheetName val="Provisional Sum"/>
      <sheetName val="Coef Calculation"/>
      <sheetName val="AVGF"/>
      <sheetName val="B-3.2 E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
      <sheetName val="Preliminary"/>
      <sheetName val="CIVIL WORKS SUM"/>
      <sheetName val="Excavation"/>
      <sheetName val="Concrete"/>
      <sheetName val="Formwork"/>
      <sheetName val="Reinforcement"/>
      <sheetName val="Miscellaneous works"/>
      <sheetName val="Post tentioning"/>
      <sheetName val="Masonry "/>
      <sheetName val="Water proofing"/>
      <sheetName val="Road Marking &amp; Parking"/>
      <sheetName val="Metal Work"/>
      <sheetName val="Finishes (non ID)"/>
      <sheetName val="FACADE SUM "/>
      <sheetName val="Facade A &amp; D"/>
      <sheetName val="Facade B &amp; C"/>
      <sheetName val="Perforated Metal panels"/>
      <sheetName val="Internal alumnium works "/>
      <sheetName val="Toilet Partition Works"/>
      <sheetName val="Office Partition work"/>
      <sheetName val="JOINERY WORKS"/>
      <sheetName val="ID Works (Floor Finishes) (2)"/>
      <sheetName val="ID Works (Wall Finishes) (2)"/>
      <sheetName val="ID Works (Ceiling Finishes) (2"/>
      <sheetName val="LIFT CAR INTERIOIR (2)"/>
      <sheetName val="ID WORKS SUM "/>
      <sheetName val="ID Works (Floor Finishes)"/>
      <sheetName val="ID Works (Wall Finishes)"/>
      <sheetName val="ID Works (Ceiling Finishes)"/>
      <sheetName val="LIFT CAR INTERIOIR"/>
      <sheetName val="ID Works (Painting)"/>
      <sheetName val="MEP  WORKS SUM "/>
      <sheetName val="Plumbing "/>
      <sheetName val="Mechanical Installation"/>
      <sheetName val="Electrical Installation"/>
      <sheetName val="ID Works (Painting) (2)"/>
      <sheetName val="Furniture"/>
      <sheetName val="FIXTURES"/>
      <sheetName val="pANTRY uNITS"/>
      <sheetName val="Plumbing  (2)"/>
      <sheetName val="Mechanical Installation (2)"/>
      <sheetName val="Electrical Installation (2)"/>
      <sheetName val="Lanscaping"/>
      <sheetName val="Plumbing 1 "/>
      <sheetName val="Mechanical Installation (1)"/>
      <sheetName val="Electrical Installation (1)"/>
      <sheetName val="Builders work"/>
      <sheetName val="Dayworks"/>
      <sheetName val="Provisional 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비"/>
      <sheetName val="집계표"/>
      <sheetName val="내역서"/>
      <sheetName val="AVGF"/>
      <sheetName val="Plumbing "/>
      <sheetName val="Coef Calculation"/>
    </sheetNames>
    <sheetDataSet>
      <sheetData sheetId="0"/>
      <sheetData sheetId="1"/>
      <sheetData sheetId="2" refreshError="1"/>
      <sheetData sheetId="3" refreshError="1"/>
      <sheetData sheetId="4" refreshError="1"/>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일위대가목차"/>
      <sheetName val="대비"/>
      <sheetName val="내역서"/>
      <sheetName val="AV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hrs"/>
      <sheetName val="CP-P.INST.SCH"/>
      <sheetName val="INS. SCH"/>
      <sheetName val="CP-P.PLC-SYS"/>
      <sheetName val="PLC(SYS-1)"/>
      <sheetName val="CP-P.PLC-IP"/>
      <sheetName val="PLC INPUT"/>
      <sheetName val="PLC OUTPUT "/>
      <sheetName val="CP-P.AIR.REG"/>
      <sheetName val="AIR REGULATOR"/>
      <sheetName val="CP-P.SOL.VAL"/>
      <sheetName val="SOL_VAL"/>
      <sheetName val="SOL_VAL (2)"/>
      <sheetName val="CP-P.IMP.TUB"/>
      <sheetName val="IMULPSETUBE-1"/>
      <sheetName val="IMULPSETUBE-2"/>
      <sheetName val="CP-P.GUAGE(DIA)"/>
      <sheetName val="P.I(DIA)"/>
      <sheetName val="P.I(DIA) (2)"/>
      <sheetName val="P.I(DIA) (3)"/>
      <sheetName val="CP-P.GUAGE(BOU)"/>
      <sheetName val="P.I(BOU)"/>
      <sheetName val="P.I(BOU) (2)"/>
      <sheetName val="CP-P.TUB"/>
      <sheetName val="L.I(TUBU)"/>
      <sheetName val="CP-P.FLT"/>
      <sheetName val="LI(FLOAT)"/>
      <sheetName val="CP-P.BYPS"/>
      <sheetName val="F.I(BYPASS)"/>
      <sheetName val="FLOWIND.ONLINE"/>
      <sheetName val="CP-P.LS.CAP"/>
      <sheetName val="L.S (CAP)"/>
      <sheetName val="CP-P.PH"/>
      <sheetName val="PHIC"/>
      <sheetName val="PHIC (2)"/>
      <sheetName val="CP-P.ORP"/>
      <sheetName val="ORP"/>
      <sheetName val="ORP (2)"/>
      <sheetName val="CP-P.COND"/>
      <sheetName val="COND"/>
      <sheetName val="CP-P.RESI"/>
      <sheetName val="RESI"/>
      <sheetName val="CP-P.ALRLST"/>
      <sheetName val="ALARM LST"/>
      <sheetName val="ALARM LST (2)"/>
      <sheetName val="CP-P.FLO"/>
      <sheetName val="MAG FLO"/>
      <sheetName val="CP-P.FLO (2)"/>
      <sheetName val="FLOW TOTAL"/>
      <sheetName val="FLOW REC"/>
      <sheetName val="SEQ"/>
      <sheetName val="CP-P.LPBS"/>
      <sheetName val="CON.PHILO."/>
      <sheetName val="일위대가목차"/>
      <sheetName val="대비"/>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e"/>
      <sheetName val="Cover Page"/>
      <sheetName val="Running Bill"/>
      <sheetName val="Abstract"/>
      <sheetName val="BOQ - Block 1"/>
      <sheetName val="BOQ - Block 2"/>
      <sheetName val=" Steel - Block 1"/>
      <sheetName val=" Steel - Block 2"/>
      <sheetName val="Sanitary"/>
      <sheetName val="Weight List"/>
      <sheetName val="Electrical"/>
      <sheetName val="F.I(BYPASS)"/>
      <sheetName val="L.I(TUBU)"/>
      <sheetName val="P.I(BOU)"/>
      <sheetName val="P.I(DIA)"/>
      <sheetName val="일위대가목차"/>
      <sheetName val="대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OLD PRICES"/>
      <sheetName val="NORMS"/>
      <sheetName val="SUMMARY"/>
      <sheetName val="Running Bill"/>
      <sheetName val="F.I(BYPASS)"/>
      <sheetName val="L.I(TUBU)"/>
      <sheetName val="P.I(BOU)"/>
      <sheetName val="P.I(DIA)"/>
      <sheetName val="일위대가목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sheetName val="const mat"/>
      <sheetName val="AAC_NG"/>
      <sheetName val="Summary "/>
      <sheetName val="site clearance"/>
      <sheetName val="found work"/>
      <sheetName val="brick worl"/>
      <sheetName val="Stone mas"/>
      <sheetName val="concret"/>
      <sheetName val="Formwork"/>
      <sheetName val="flooring"/>
      <sheetName val="plaster"/>
      <sheetName val="roofing"/>
      <sheetName val="door &amp; win"/>
      <sheetName val="paint"/>
      <sheetName val="Humepipe"/>
      <sheetName val="misc"/>
      <sheetName val="SSBS"/>
      <sheetName val="roadwork"/>
      <sheetName val="road (revised)_10-12"/>
      <sheetName val="otta seal"/>
      <sheetName val="others"/>
      <sheetName val="OLD PRICES"/>
      <sheetName val="Running Bill"/>
      <sheetName val="F.I(BYPASS)"/>
      <sheetName val="L.I(TUBU)"/>
      <sheetName val="P.I(BOU)"/>
      <sheetName val="P.I(DIA)"/>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BASE"/>
      <sheetName val="EX-RATE"/>
      <sheetName val="SCHEDULE"/>
      <sheetName val="SUM"/>
      <sheetName val="INDIR-LAB"/>
      <sheetName val="CONSTR-EQ"/>
      <sheetName val="DIR-LAB"/>
      <sheetName val="TEMP-FAC"/>
      <sheetName val="CASH"/>
      <sheetName val="POWER"/>
      <sheetName val="WATER"/>
      <sheetName val="PRECOM"/>
      <sheetName val="ENG"/>
      <sheetName val="BRE"/>
      <sheetName val="COPY"/>
      <sheetName val="DATA BOOK"/>
      <sheetName val="TRAVEL-EXP"/>
      <sheetName val="TRAVEL-EXP (TAIPEI)"/>
      <sheetName val="TRANSFER"/>
      <sheetName val="PA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OLD PRICES"/>
      <sheetName val="NORMS"/>
      <sheetName val="SUMMARY"/>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OLD PRICES"/>
      <sheetName val="NORMS"/>
      <sheetName val="SUMMARY"/>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rt"/>
      <sheetName val="summary"/>
      <sheetName val="prelim"/>
      <sheetName val="UG -1"/>
      <sheetName val="ug -1A"/>
      <sheetName val="단가"/>
      <sheetName val="시설물일위"/>
      <sheetName val="const mat"/>
      <sheetName val="OLD PRICES"/>
      <sheetName val="BK Unit R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 val="BOQ ACMV-MU"/>
      <sheetName val="Mode of payment"/>
      <sheetName val="Prelims"/>
      <sheetName val="Excavation &amp; Earth work"/>
      <sheetName val="Concrete work"/>
      <sheetName val="D &amp; W"/>
      <sheetName val="Masonry work"/>
      <sheetName val="Water proofing"/>
      <sheetName val="Metal work"/>
      <sheetName val="Wood work"/>
      <sheetName val="Plumbing "/>
      <sheetName val="Fire"/>
      <sheetName val="Electrical"/>
      <sheetName val="Finishes"/>
      <sheetName val="Gas"/>
      <sheetName val="Painting"/>
      <sheetName val="Provisional sums "/>
      <sheetName val="Summary"/>
      <sheetName val="Daywork "/>
      <sheetName val="Lintol"/>
    </sheetNames>
    <sheetDataSet>
      <sheetData sheetId="0"/>
      <sheetData sheetId="1"/>
      <sheetData sheetId="2"/>
      <sheetData sheetId="3"/>
      <sheetData sheetId="4"/>
      <sheetData sheetId="5"/>
      <sheetData sheetId="6"/>
      <sheetData sheetId="7"/>
      <sheetData sheetId="8"/>
      <sheetData sheetId="9"/>
      <sheetData sheetId="10">
        <row r="5">
          <cell r="A5" t="str">
            <v>ITEM</v>
          </cell>
          <cell r="B5" t="str">
            <v>DESCRIPTION</v>
          </cell>
          <cell r="C5" t="str">
            <v>UNIT</v>
          </cell>
          <cell r="D5" t="str">
            <v>MARKETPRICE</v>
          </cell>
          <cell r="E5" t="str">
            <v>TRANSPORTCOST</v>
          </cell>
          <cell r="F5" t="str">
            <v>PROPOSEDRATE</v>
          </cell>
        </row>
        <row r="6">
          <cell r="A6">
            <v>0</v>
          </cell>
          <cell r="B6" t="str">
            <v>LABOUR</v>
          </cell>
          <cell r="C6">
            <v>0</v>
          </cell>
          <cell r="D6">
            <v>0</v>
          </cell>
          <cell r="E6">
            <v>0</v>
          </cell>
          <cell r="F6">
            <v>0</v>
          </cell>
        </row>
        <row r="7">
          <cell r="A7">
            <v>101</v>
          </cell>
          <cell r="B7" t="str">
            <v>Skilled Labour</v>
          </cell>
          <cell r="C7" t="str">
            <v>day</v>
          </cell>
          <cell r="D7">
            <v>1200</v>
          </cell>
          <cell r="E7">
            <v>0</v>
          </cell>
          <cell r="F7">
            <v>1200</v>
          </cell>
        </row>
        <row r="8">
          <cell r="A8">
            <v>102</v>
          </cell>
          <cell r="B8" t="str">
            <v>Semiskilled Labour</v>
          </cell>
          <cell r="C8" t="str">
            <v>day</v>
          </cell>
          <cell r="D8">
            <v>1000</v>
          </cell>
          <cell r="E8">
            <v>0</v>
          </cell>
          <cell r="F8">
            <v>1000</v>
          </cell>
        </row>
        <row r="9">
          <cell r="A9">
            <v>103</v>
          </cell>
          <cell r="B9" t="str">
            <v>Unskilled Labour</v>
          </cell>
          <cell r="C9" t="str">
            <v>day</v>
          </cell>
          <cell r="D9">
            <v>800</v>
          </cell>
          <cell r="E9">
            <v>0</v>
          </cell>
          <cell r="F9">
            <v>800</v>
          </cell>
        </row>
        <row r="10">
          <cell r="A10">
            <v>104</v>
          </cell>
          <cell r="B10" t="str">
            <v>Mason</v>
          </cell>
          <cell r="C10" t="str">
            <v>day</v>
          </cell>
          <cell r="D10">
            <v>1200</v>
          </cell>
          <cell r="E10">
            <v>0</v>
          </cell>
          <cell r="F10">
            <v>1200</v>
          </cell>
        </row>
        <row r="11">
          <cell r="A11">
            <v>105</v>
          </cell>
          <cell r="B11" t="str">
            <v>Carpenter</v>
          </cell>
          <cell r="C11" t="str">
            <v>day</v>
          </cell>
          <cell r="D11">
            <v>1200</v>
          </cell>
          <cell r="E11">
            <v>0</v>
          </cell>
          <cell r="F11">
            <v>1200</v>
          </cell>
        </row>
        <row r="12">
          <cell r="A12">
            <v>106</v>
          </cell>
          <cell r="B12" t="str">
            <v>Plumber</v>
          </cell>
          <cell r="C12" t="str">
            <v>day</v>
          </cell>
          <cell r="D12">
            <v>1200</v>
          </cell>
          <cell r="E12">
            <v>0</v>
          </cell>
          <cell r="F12">
            <v>1200</v>
          </cell>
        </row>
        <row r="13">
          <cell r="A13">
            <v>107</v>
          </cell>
          <cell r="B13" t="str">
            <v>Painter</v>
          </cell>
          <cell r="C13" t="str">
            <v>day</v>
          </cell>
          <cell r="D13">
            <v>1200</v>
          </cell>
          <cell r="E13">
            <v>0</v>
          </cell>
          <cell r="F13">
            <v>1200</v>
          </cell>
        </row>
        <row r="14">
          <cell r="A14">
            <v>108</v>
          </cell>
          <cell r="B14" t="str">
            <v>Welder</v>
          </cell>
          <cell r="C14" t="str">
            <v>day</v>
          </cell>
          <cell r="D14">
            <v>1200</v>
          </cell>
          <cell r="E14">
            <v>0</v>
          </cell>
          <cell r="F14">
            <v>1200</v>
          </cell>
        </row>
        <row r="15">
          <cell r="A15">
            <v>109</v>
          </cell>
          <cell r="B15" t="str">
            <v>Bar Bender</v>
          </cell>
          <cell r="C15" t="str">
            <v>day</v>
          </cell>
          <cell r="D15">
            <v>1200</v>
          </cell>
          <cell r="E15">
            <v>0</v>
          </cell>
          <cell r="F15">
            <v>1200</v>
          </cell>
        </row>
        <row r="16">
          <cell r="A16">
            <v>0</v>
          </cell>
          <cell r="B16" t="str">
            <v>MACHINES</v>
          </cell>
          <cell r="C16">
            <v>0</v>
          </cell>
          <cell r="D16">
            <v>0</v>
          </cell>
          <cell r="E16">
            <v>0</v>
          </cell>
          <cell r="F16">
            <v>0</v>
          </cell>
        </row>
        <row r="17">
          <cell r="A17">
            <v>201</v>
          </cell>
          <cell r="B17" t="str">
            <v>Concrete Mixer</v>
          </cell>
          <cell r="C17" t="str">
            <v>day</v>
          </cell>
          <cell r="D17">
            <v>4500</v>
          </cell>
          <cell r="E17">
            <v>0</v>
          </cell>
          <cell r="F17">
            <v>4500</v>
          </cell>
        </row>
        <row r="18">
          <cell r="A18">
            <v>202</v>
          </cell>
          <cell r="B18" t="str">
            <v>Pocker vibrator</v>
          </cell>
          <cell r="C18" t="str">
            <v>day</v>
          </cell>
          <cell r="D18">
            <v>2000</v>
          </cell>
          <cell r="E18">
            <v>0</v>
          </cell>
          <cell r="F18">
            <v>2000</v>
          </cell>
        </row>
        <row r="19">
          <cell r="A19">
            <v>203</v>
          </cell>
          <cell r="B19" t="str">
            <v xml:space="preserve">   Vibrating roller (one ton)</v>
          </cell>
          <cell r="C19" t="str">
            <v>day</v>
          </cell>
          <cell r="D19">
            <v>4500</v>
          </cell>
          <cell r="E19">
            <v>0</v>
          </cell>
          <cell r="F19">
            <v>4500</v>
          </cell>
        </row>
        <row r="20">
          <cell r="A20">
            <v>204</v>
          </cell>
          <cell r="B20" t="str">
            <v xml:space="preserve">    Tractor</v>
          </cell>
          <cell r="C20" t="str">
            <v>day</v>
          </cell>
          <cell r="D20">
            <v>5000</v>
          </cell>
          <cell r="E20">
            <v>0</v>
          </cell>
          <cell r="F20">
            <v>5000</v>
          </cell>
        </row>
        <row r="21">
          <cell r="A21">
            <v>0</v>
          </cell>
          <cell r="B21">
            <v>0</v>
          </cell>
          <cell r="C21">
            <v>0</v>
          </cell>
          <cell r="D21">
            <v>0</v>
          </cell>
          <cell r="E21">
            <v>0</v>
          </cell>
          <cell r="F21">
            <v>0</v>
          </cell>
        </row>
        <row r="22">
          <cell r="A22">
            <v>0</v>
          </cell>
          <cell r="B22" t="str">
            <v>MATERIALS</v>
          </cell>
          <cell r="C22">
            <v>0</v>
          </cell>
          <cell r="D22">
            <v>0</v>
          </cell>
          <cell r="E22">
            <v>0</v>
          </cell>
          <cell r="F22">
            <v>0</v>
          </cell>
        </row>
        <row r="23">
          <cell r="A23">
            <v>0</v>
          </cell>
          <cell r="B23" t="str">
            <v>Earth Work</v>
          </cell>
          <cell r="C23">
            <v>0</v>
          </cell>
          <cell r="D23">
            <v>0</v>
          </cell>
          <cell r="E23">
            <v>0</v>
          </cell>
          <cell r="F23">
            <v>0</v>
          </cell>
        </row>
        <row r="24">
          <cell r="A24">
            <v>301</v>
          </cell>
          <cell r="B24" t="str">
            <v>Baskets</v>
          </cell>
          <cell r="C24" t="str">
            <v>Nr</v>
          </cell>
          <cell r="D24">
            <v>350</v>
          </cell>
          <cell r="E24">
            <v>0</v>
          </cell>
          <cell r="F24">
            <v>350</v>
          </cell>
        </row>
        <row r="25">
          <cell r="A25">
            <v>302</v>
          </cell>
          <cell r="B25" t="str">
            <v>Gravel</v>
          </cell>
          <cell r="C25" t="str">
            <v>m3</v>
          </cell>
          <cell r="D25">
            <v>265</v>
          </cell>
          <cell r="E25">
            <v>0</v>
          </cell>
          <cell r="F25">
            <v>265</v>
          </cell>
        </row>
        <row r="26">
          <cell r="A26">
            <v>303</v>
          </cell>
          <cell r="B26" t="str">
            <v>Earth</v>
          </cell>
          <cell r="C26" t="str">
            <v>m3</v>
          </cell>
          <cell r="D26">
            <v>124</v>
          </cell>
          <cell r="E26">
            <v>0</v>
          </cell>
          <cell r="F26">
            <v>124</v>
          </cell>
        </row>
        <row r="27">
          <cell r="A27">
            <v>304</v>
          </cell>
          <cell r="B27" t="str">
            <v>Blasting powder</v>
          </cell>
          <cell r="C27" t="str">
            <v>kg</v>
          </cell>
          <cell r="D27">
            <v>650</v>
          </cell>
          <cell r="E27">
            <v>6.5</v>
          </cell>
          <cell r="F27">
            <v>657</v>
          </cell>
        </row>
        <row r="28">
          <cell r="A28">
            <v>305</v>
          </cell>
          <cell r="B28" t="str">
            <v>Safety fuse</v>
          </cell>
          <cell r="C28" t="str">
            <v>m</v>
          </cell>
          <cell r="D28">
            <v>42.5</v>
          </cell>
          <cell r="E28">
            <v>0.43</v>
          </cell>
          <cell r="F28">
            <v>43</v>
          </cell>
        </row>
        <row r="29">
          <cell r="A29">
            <v>306</v>
          </cell>
          <cell r="B29" t="str">
            <v>Detonators</v>
          </cell>
          <cell r="C29" t="str">
            <v>Nr</v>
          </cell>
          <cell r="D29">
            <v>30.8</v>
          </cell>
          <cell r="E29">
            <v>0.31</v>
          </cell>
          <cell r="F29">
            <v>31</v>
          </cell>
        </row>
        <row r="30">
          <cell r="A30">
            <v>0</v>
          </cell>
          <cell r="B30" t="str">
            <v>Concrete Work</v>
          </cell>
          <cell r="C30">
            <v>0</v>
          </cell>
          <cell r="D30">
            <v>0</v>
          </cell>
          <cell r="E30">
            <v>0</v>
          </cell>
          <cell r="F30">
            <v>0</v>
          </cell>
        </row>
        <row r="31">
          <cell r="A31">
            <v>401</v>
          </cell>
          <cell r="B31" t="str">
            <v>Sand</v>
          </cell>
          <cell r="C31" t="str">
            <v>m3</v>
          </cell>
          <cell r="D31">
            <v>2826</v>
          </cell>
          <cell r="E31">
            <v>0</v>
          </cell>
          <cell r="F31">
            <v>2826</v>
          </cell>
        </row>
        <row r="32">
          <cell r="A32">
            <v>402</v>
          </cell>
          <cell r="B32" t="str">
            <v>Cement</v>
          </cell>
          <cell r="C32" t="str">
            <v>bag</v>
          </cell>
          <cell r="D32">
            <v>810</v>
          </cell>
          <cell r="E32">
            <v>0</v>
          </cell>
          <cell r="F32">
            <v>810</v>
          </cell>
        </row>
        <row r="33">
          <cell r="A33">
            <v>403</v>
          </cell>
          <cell r="B33" t="str">
            <v>Metal 50mm</v>
          </cell>
          <cell r="C33" t="str">
            <v>m3</v>
          </cell>
          <cell r="D33">
            <v>1770</v>
          </cell>
          <cell r="E33">
            <v>0</v>
          </cell>
          <cell r="F33">
            <v>1770</v>
          </cell>
        </row>
        <row r="34">
          <cell r="A34">
            <v>404</v>
          </cell>
          <cell r="B34" t="str">
            <v>Metal 38mm</v>
          </cell>
          <cell r="C34" t="str">
            <v>m3</v>
          </cell>
          <cell r="D34">
            <v>1838</v>
          </cell>
          <cell r="E34">
            <v>0</v>
          </cell>
          <cell r="F34">
            <v>1838</v>
          </cell>
        </row>
        <row r="35">
          <cell r="A35">
            <v>405</v>
          </cell>
          <cell r="B35" t="str">
            <v>Metal 25mm</v>
          </cell>
          <cell r="C35" t="str">
            <v>m3</v>
          </cell>
          <cell r="D35">
            <v>1945</v>
          </cell>
          <cell r="E35">
            <v>0</v>
          </cell>
          <cell r="F35">
            <v>1945</v>
          </cell>
        </row>
        <row r="36">
          <cell r="A36">
            <v>406</v>
          </cell>
          <cell r="B36" t="str">
            <v>Metal 20mm</v>
          </cell>
          <cell r="C36" t="str">
            <v>m3</v>
          </cell>
          <cell r="D36">
            <v>2050</v>
          </cell>
          <cell r="E36">
            <v>0</v>
          </cell>
          <cell r="F36">
            <v>2050</v>
          </cell>
        </row>
        <row r="37">
          <cell r="A37">
            <v>407</v>
          </cell>
          <cell r="B37" t="str">
            <v>Metal 12.5mm</v>
          </cell>
          <cell r="C37" t="str">
            <v>m3</v>
          </cell>
          <cell r="D37">
            <v>1485</v>
          </cell>
          <cell r="E37">
            <v>0</v>
          </cell>
          <cell r="F37">
            <v>1485</v>
          </cell>
        </row>
        <row r="38">
          <cell r="A38">
            <v>0</v>
          </cell>
          <cell r="B38" t="str">
            <v>Formwork</v>
          </cell>
          <cell r="C38">
            <v>0</v>
          </cell>
          <cell r="D38">
            <v>0</v>
          </cell>
          <cell r="E38">
            <v>0</v>
          </cell>
          <cell r="F38">
            <v>0</v>
          </cell>
        </row>
        <row r="39">
          <cell r="A39">
            <v>501</v>
          </cell>
          <cell r="B39" t="str">
            <v>Shuttering planks - 25mm thick</v>
          </cell>
          <cell r="C39" t="str">
            <v>m2</v>
          </cell>
          <cell r="D39">
            <v>444</v>
          </cell>
          <cell r="E39">
            <v>4.4400000000000004</v>
          </cell>
          <cell r="F39">
            <v>448.5</v>
          </cell>
        </row>
        <row r="40">
          <cell r="A40">
            <v>502</v>
          </cell>
          <cell r="B40" t="str">
            <v>Plywood sheets - 20mm thick</v>
          </cell>
          <cell r="C40" t="str">
            <v>m2</v>
          </cell>
          <cell r="D40">
            <v>1043</v>
          </cell>
          <cell r="E40">
            <v>10.43</v>
          </cell>
          <cell r="F40">
            <v>1053.5</v>
          </cell>
        </row>
        <row r="41">
          <cell r="A41">
            <v>503</v>
          </cell>
          <cell r="B41" t="str">
            <v>Round timber 3m</v>
          </cell>
          <cell r="C41" t="str">
            <v>Nr</v>
          </cell>
          <cell r="D41">
            <v>60</v>
          </cell>
          <cell r="E41">
            <v>0.6</v>
          </cell>
          <cell r="F41">
            <v>60.5</v>
          </cell>
        </row>
        <row r="42">
          <cell r="A42">
            <v>504</v>
          </cell>
          <cell r="B42" t="str">
            <v>Bamboo 3m</v>
          </cell>
          <cell r="C42" t="str">
            <v>Nr</v>
          </cell>
          <cell r="D42">
            <v>60</v>
          </cell>
          <cell r="E42">
            <v>0.6</v>
          </cell>
          <cell r="F42">
            <v>60.6</v>
          </cell>
        </row>
        <row r="43">
          <cell r="A43">
            <v>505</v>
          </cell>
          <cell r="B43" t="str">
            <v>100mmx50mm class II timber</v>
          </cell>
          <cell r="C43" t="str">
            <v>m</v>
          </cell>
          <cell r="D43">
            <v>193.2</v>
          </cell>
          <cell r="E43">
            <v>1.93</v>
          </cell>
          <cell r="F43">
            <v>195</v>
          </cell>
        </row>
        <row r="44">
          <cell r="A44">
            <v>506</v>
          </cell>
          <cell r="B44" t="str">
            <v>50mmx50mm class II timber</v>
          </cell>
          <cell r="C44" t="str">
            <v>m</v>
          </cell>
          <cell r="D44">
            <v>109</v>
          </cell>
          <cell r="E44">
            <v>1.0900000000000001</v>
          </cell>
          <cell r="F44">
            <v>110</v>
          </cell>
        </row>
        <row r="45">
          <cell r="A45">
            <v>507</v>
          </cell>
          <cell r="B45" t="str">
            <v>Nail</v>
          </cell>
          <cell r="C45" t="str">
            <v>kg</v>
          </cell>
          <cell r="D45">
            <v>125</v>
          </cell>
          <cell r="E45">
            <v>1.25</v>
          </cell>
          <cell r="F45">
            <v>126.5</v>
          </cell>
        </row>
        <row r="46">
          <cell r="A46">
            <v>508</v>
          </cell>
          <cell r="B46" t="str">
            <v>Mould oil</v>
          </cell>
          <cell r="C46" t="str">
            <v>l</v>
          </cell>
          <cell r="D46">
            <v>89</v>
          </cell>
          <cell r="E46">
            <v>0.89</v>
          </cell>
          <cell r="F46">
            <v>90</v>
          </cell>
        </row>
        <row r="47">
          <cell r="A47">
            <v>509</v>
          </cell>
          <cell r="B47" t="str">
            <v>10mm dia. 450mm bolts</v>
          </cell>
          <cell r="C47" t="str">
            <v>Nr</v>
          </cell>
          <cell r="D47">
            <v>68</v>
          </cell>
          <cell r="E47">
            <v>0.68</v>
          </cell>
          <cell r="F47">
            <v>69</v>
          </cell>
        </row>
        <row r="48">
          <cell r="A48">
            <v>0</v>
          </cell>
          <cell r="B48" t="str">
            <v>Reinforcement</v>
          </cell>
          <cell r="C48">
            <v>0</v>
          </cell>
          <cell r="D48">
            <v>0</v>
          </cell>
          <cell r="E48">
            <v>0</v>
          </cell>
          <cell r="F48">
            <v>0</v>
          </cell>
        </row>
        <row r="49">
          <cell r="A49">
            <v>601</v>
          </cell>
          <cell r="B49" t="str">
            <v>Steel  MS - 6mm</v>
          </cell>
          <cell r="C49" t="str">
            <v>kg</v>
          </cell>
          <cell r="D49">
            <v>78.400000000000006</v>
          </cell>
          <cell r="E49">
            <v>1.57</v>
          </cell>
          <cell r="F49">
            <v>80</v>
          </cell>
        </row>
        <row r="50">
          <cell r="A50">
            <v>602</v>
          </cell>
          <cell r="B50" t="str">
            <v>Steel  MS - &gt;6mm</v>
          </cell>
          <cell r="C50" t="str">
            <v>kg</v>
          </cell>
          <cell r="D50">
            <v>113</v>
          </cell>
          <cell r="E50">
            <v>2.2599999999999998</v>
          </cell>
          <cell r="F50">
            <v>115.5</v>
          </cell>
        </row>
        <row r="51">
          <cell r="A51">
            <v>603</v>
          </cell>
          <cell r="B51" t="str">
            <v>Steel  TS</v>
          </cell>
          <cell r="C51" t="str">
            <v>kg</v>
          </cell>
          <cell r="D51">
            <v>112</v>
          </cell>
          <cell r="E51">
            <v>2.2400000000000002</v>
          </cell>
          <cell r="F51">
            <v>114</v>
          </cell>
        </row>
        <row r="52">
          <cell r="A52">
            <v>604</v>
          </cell>
          <cell r="B52" t="str">
            <v>Binding wire</v>
          </cell>
          <cell r="C52" t="str">
            <v>kg</v>
          </cell>
          <cell r="D52">
            <v>130</v>
          </cell>
          <cell r="E52">
            <v>2.6</v>
          </cell>
          <cell r="F52">
            <v>132</v>
          </cell>
        </row>
        <row r="53">
          <cell r="A53">
            <v>0</v>
          </cell>
          <cell r="B53" t="str">
            <v>Brick Work</v>
          </cell>
          <cell r="C53">
            <v>0</v>
          </cell>
          <cell r="D53">
            <v>0</v>
          </cell>
          <cell r="E53">
            <v>0</v>
          </cell>
          <cell r="F53">
            <v>0</v>
          </cell>
        </row>
        <row r="54">
          <cell r="A54">
            <v>701</v>
          </cell>
          <cell r="B54" t="str">
            <v>Bricks 220x105x65mm</v>
          </cell>
          <cell r="C54" t="str">
            <v>Nr</v>
          </cell>
          <cell r="D54">
            <v>4.5</v>
          </cell>
          <cell r="E54">
            <v>0</v>
          </cell>
          <cell r="F54">
            <v>4.5</v>
          </cell>
        </row>
        <row r="55">
          <cell r="A55">
            <v>702</v>
          </cell>
          <cell r="B55" t="str">
            <v>Wire cut bricks</v>
          </cell>
          <cell r="C55" t="str">
            <v>Nr</v>
          </cell>
          <cell r="D55">
            <v>18</v>
          </cell>
          <cell r="E55">
            <v>0</v>
          </cell>
          <cell r="F55">
            <v>18</v>
          </cell>
        </row>
        <row r="56">
          <cell r="A56">
            <v>703</v>
          </cell>
          <cell r="B56" t="str">
            <v>Batik bricks</v>
          </cell>
          <cell r="C56" t="str">
            <v>Nr</v>
          </cell>
          <cell r="D56">
            <v>22</v>
          </cell>
          <cell r="E56">
            <v>0</v>
          </cell>
          <cell r="F56">
            <v>22</v>
          </cell>
        </row>
        <row r="57">
          <cell r="A57">
            <v>704</v>
          </cell>
          <cell r="B57" t="str">
            <v>Bricks 220x105x100mm</v>
          </cell>
          <cell r="C57" t="str">
            <v>Nr</v>
          </cell>
          <cell r="D57">
            <v>10</v>
          </cell>
          <cell r="E57">
            <v>0</v>
          </cell>
          <cell r="F57">
            <v>10</v>
          </cell>
        </row>
        <row r="58">
          <cell r="A58">
            <v>705</v>
          </cell>
          <cell r="B58" t="str">
            <v>Bricks 220x150x100mm</v>
          </cell>
          <cell r="C58" t="str">
            <v>Nr</v>
          </cell>
          <cell r="D58">
            <v>12.5</v>
          </cell>
          <cell r="E58">
            <v>0</v>
          </cell>
          <cell r="F58">
            <v>12.5</v>
          </cell>
        </row>
        <row r="59">
          <cell r="A59">
            <v>0</v>
          </cell>
          <cell r="B59" t="str">
            <v>Masonry</v>
          </cell>
          <cell r="C59">
            <v>0</v>
          </cell>
          <cell r="D59">
            <v>0</v>
          </cell>
          <cell r="E59">
            <v>0</v>
          </cell>
          <cell r="F59">
            <v>0</v>
          </cell>
        </row>
        <row r="60">
          <cell r="A60">
            <v>801</v>
          </cell>
          <cell r="B60" t="str">
            <v>150x225mm rubble</v>
          </cell>
          <cell r="C60" t="str">
            <v>m3</v>
          </cell>
          <cell r="D60">
            <v>700</v>
          </cell>
          <cell r="E60">
            <v>0</v>
          </cell>
          <cell r="F60">
            <v>700</v>
          </cell>
        </row>
        <row r="61">
          <cell r="A61">
            <v>802</v>
          </cell>
          <cell r="B61" t="str">
            <v>DPC Tar</v>
          </cell>
          <cell r="C61" t="str">
            <v>l</v>
          </cell>
          <cell r="D61">
            <v>96</v>
          </cell>
          <cell r="E61">
            <v>0.96</v>
          </cell>
          <cell r="F61">
            <v>97</v>
          </cell>
        </row>
        <row r="62">
          <cell r="A62">
            <v>0</v>
          </cell>
          <cell r="B62" t="str">
            <v>Pavior</v>
          </cell>
          <cell r="C62">
            <v>0</v>
          </cell>
          <cell r="D62">
            <v>0</v>
          </cell>
          <cell r="E62">
            <v>0</v>
          </cell>
          <cell r="F62">
            <v>0</v>
          </cell>
        </row>
        <row r="63">
          <cell r="A63">
            <v>901</v>
          </cell>
          <cell r="B63" t="str">
            <v>Antitermite treatment - Sub contractors rate</v>
          </cell>
          <cell r="C63" t="str">
            <v>m2</v>
          </cell>
          <cell r="D63">
            <v>269</v>
          </cell>
          <cell r="E63">
            <v>0</v>
          </cell>
          <cell r="F63">
            <v>269</v>
          </cell>
        </row>
        <row r="64">
          <cell r="A64">
            <v>902</v>
          </cell>
          <cell r="B64" t="str">
            <v>Water proofing - Sub contractors rate</v>
          </cell>
          <cell r="C64" t="str">
            <v>m2</v>
          </cell>
          <cell r="D64">
            <v>1126</v>
          </cell>
          <cell r="E64">
            <v>0</v>
          </cell>
          <cell r="F64">
            <v>1126</v>
          </cell>
        </row>
        <row r="65">
          <cell r="A65">
            <v>903</v>
          </cell>
          <cell r="B65" t="str">
            <v>Gauge 1000 polythene</v>
          </cell>
          <cell r="C65" t="str">
            <v>m2</v>
          </cell>
          <cell r="D65">
            <v>66</v>
          </cell>
          <cell r="E65">
            <v>0.66</v>
          </cell>
          <cell r="F65">
            <v>66.66</v>
          </cell>
        </row>
        <row r="66">
          <cell r="A66">
            <v>904</v>
          </cell>
          <cell r="B66" t="str">
            <v>Crystaline waterproofing material (XYPEX concentrate)</v>
          </cell>
          <cell r="C66" t="str">
            <v>kg</v>
          </cell>
          <cell r="D66">
            <v>1065</v>
          </cell>
          <cell r="E66">
            <v>0</v>
          </cell>
          <cell r="F66">
            <v>1065</v>
          </cell>
        </row>
        <row r="67">
          <cell r="A67">
            <v>0</v>
          </cell>
          <cell r="B67" t="str">
            <v>Tiller</v>
          </cell>
          <cell r="C67">
            <v>0</v>
          </cell>
          <cell r="D67">
            <v>0</v>
          </cell>
          <cell r="E67">
            <v>0</v>
          </cell>
          <cell r="F67">
            <v>0</v>
          </cell>
        </row>
        <row r="68">
          <cell r="A68">
            <v>1001</v>
          </cell>
          <cell r="B68" t="str">
            <v>100x100 glazed wall tiles</v>
          </cell>
          <cell r="C68" t="str">
            <v>Nr</v>
          </cell>
          <cell r="D68">
            <v>14</v>
          </cell>
          <cell r="E68">
            <v>0.14000000000000001</v>
          </cell>
          <cell r="F68">
            <v>14.5</v>
          </cell>
        </row>
        <row r="69">
          <cell r="A69">
            <v>1002</v>
          </cell>
          <cell r="B69" t="str">
            <v>150x150 glazed wall tiles</v>
          </cell>
          <cell r="C69" t="str">
            <v>Nr</v>
          </cell>
          <cell r="D69">
            <v>26</v>
          </cell>
          <cell r="E69">
            <v>0.26</v>
          </cell>
          <cell r="F69">
            <v>26.5</v>
          </cell>
        </row>
        <row r="70">
          <cell r="A70">
            <v>1003</v>
          </cell>
          <cell r="B70" t="str">
            <v>200x300 glazed wall tiles</v>
          </cell>
          <cell r="C70" t="str">
            <v>Nr</v>
          </cell>
          <cell r="D70">
            <v>80</v>
          </cell>
          <cell r="E70">
            <v>0.8</v>
          </cell>
          <cell r="F70">
            <v>81</v>
          </cell>
        </row>
        <row r="71">
          <cell r="A71">
            <v>1004</v>
          </cell>
          <cell r="B71" t="str">
            <v>300x400 glazed wall tiles</v>
          </cell>
          <cell r="C71" t="str">
            <v>Nr</v>
          </cell>
          <cell r="D71">
            <v>196</v>
          </cell>
          <cell r="E71">
            <v>1.96</v>
          </cell>
          <cell r="F71">
            <v>198</v>
          </cell>
        </row>
        <row r="72">
          <cell r="A72">
            <v>1005</v>
          </cell>
          <cell r="B72" t="str">
            <v>200x200 non skid floor tiles</v>
          </cell>
          <cell r="C72" t="str">
            <v>Nr</v>
          </cell>
          <cell r="D72">
            <v>63</v>
          </cell>
          <cell r="E72">
            <v>0.63</v>
          </cell>
          <cell r="F72">
            <v>63.63</v>
          </cell>
        </row>
        <row r="73">
          <cell r="A73">
            <v>1006</v>
          </cell>
          <cell r="B73" t="str">
            <v>300x300 non skid floor tiles</v>
          </cell>
          <cell r="C73" t="str">
            <v>Nr</v>
          </cell>
          <cell r="D73">
            <v>165</v>
          </cell>
          <cell r="E73">
            <v>1.65</v>
          </cell>
          <cell r="F73">
            <v>134</v>
          </cell>
        </row>
        <row r="74">
          <cell r="A74">
            <v>1007</v>
          </cell>
          <cell r="B74" t="str">
            <v>450x450 non skid floor tiles</v>
          </cell>
          <cell r="C74" t="str">
            <v>Nr</v>
          </cell>
          <cell r="D74">
            <v>294</v>
          </cell>
          <cell r="E74">
            <v>2.94</v>
          </cell>
          <cell r="F74">
            <v>297</v>
          </cell>
        </row>
        <row r="75">
          <cell r="A75">
            <v>1008</v>
          </cell>
          <cell r="B75" t="str">
            <v>200x200 non skid floor tiles - Homogeneous</v>
          </cell>
          <cell r="C75" t="str">
            <v>Nr</v>
          </cell>
          <cell r="D75">
            <v>74</v>
          </cell>
          <cell r="E75">
            <v>0.74</v>
          </cell>
          <cell r="F75">
            <v>75</v>
          </cell>
        </row>
        <row r="76">
          <cell r="A76">
            <v>1009</v>
          </cell>
          <cell r="B76" t="str">
            <v>300x300 non skid floor tiles - Homogeneous</v>
          </cell>
          <cell r="C76" t="str">
            <v>Nr</v>
          </cell>
          <cell r="D76">
            <v>297</v>
          </cell>
          <cell r="E76">
            <v>2.97</v>
          </cell>
          <cell r="F76">
            <v>146.5</v>
          </cell>
        </row>
        <row r="77">
          <cell r="A77">
            <v>1010</v>
          </cell>
          <cell r="B77" t="str">
            <v>400x400 non skid floor tiles - Homogeneous</v>
          </cell>
          <cell r="C77" t="str">
            <v>Nr</v>
          </cell>
          <cell r="D77">
            <v>475</v>
          </cell>
          <cell r="E77">
            <v>4.75</v>
          </cell>
          <cell r="F77">
            <v>283</v>
          </cell>
        </row>
        <row r="78">
          <cell r="A78">
            <v>1011</v>
          </cell>
          <cell r="B78" t="str">
            <v>PVC tile beading</v>
          </cell>
          <cell r="C78" t="str">
            <v>m</v>
          </cell>
          <cell r="D78">
            <v>35</v>
          </cell>
          <cell r="E78">
            <v>0.35</v>
          </cell>
          <cell r="F78">
            <v>35.5</v>
          </cell>
        </row>
        <row r="79">
          <cell r="A79">
            <v>1012</v>
          </cell>
          <cell r="B79" t="str">
            <v>Stainless steel tile beading</v>
          </cell>
          <cell r="C79" t="str">
            <v>m</v>
          </cell>
          <cell r="D79">
            <v>0</v>
          </cell>
          <cell r="E79">
            <v>0</v>
          </cell>
          <cell r="F79">
            <v>0</v>
          </cell>
        </row>
        <row r="80">
          <cell r="A80">
            <v>1013</v>
          </cell>
          <cell r="B80" t="str">
            <v>non skid homogenous floor tiles quality 3</v>
          </cell>
          <cell r="C80" t="str">
            <v>m2</v>
          </cell>
          <cell r="D80">
            <v>1500</v>
          </cell>
          <cell r="E80">
            <v>15</v>
          </cell>
          <cell r="F80">
            <v>1515</v>
          </cell>
        </row>
        <row r="81">
          <cell r="A81">
            <v>1014</v>
          </cell>
          <cell r="B81" t="str">
            <v>non skid homogenous floor tiles quality 2</v>
          </cell>
          <cell r="C81" t="str">
            <v>m2</v>
          </cell>
          <cell r="D81">
            <v>1850</v>
          </cell>
          <cell r="E81">
            <v>18.5</v>
          </cell>
          <cell r="F81">
            <v>1868.5</v>
          </cell>
        </row>
        <row r="82">
          <cell r="A82">
            <v>1015</v>
          </cell>
          <cell r="B82" t="str">
            <v xml:space="preserve">non skid homogenous floor tiles quality 1 </v>
          </cell>
          <cell r="C82" t="str">
            <v>m2</v>
          </cell>
          <cell r="D82">
            <v>2425</v>
          </cell>
          <cell r="E82">
            <v>24.25</v>
          </cell>
          <cell r="F82">
            <v>2449.25</v>
          </cell>
        </row>
        <row r="83">
          <cell r="A83">
            <v>1016</v>
          </cell>
          <cell r="B83" t="str">
            <v>glazed wall tiles quality 1</v>
          </cell>
          <cell r="C83" t="str">
            <v>m2</v>
          </cell>
          <cell r="D83">
            <v>1500</v>
          </cell>
          <cell r="E83">
            <v>15</v>
          </cell>
          <cell r="F83">
            <v>1515</v>
          </cell>
        </row>
        <row r="84">
          <cell r="A84">
            <v>1017</v>
          </cell>
          <cell r="B84" t="str">
            <v xml:space="preserve">100mm high Timber Skirting </v>
          </cell>
          <cell r="C84" t="str">
            <v>m</v>
          </cell>
          <cell r="D84">
            <v>214</v>
          </cell>
          <cell r="E84">
            <v>2.14</v>
          </cell>
          <cell r="F84">
            <v>216.14</v>
          </cell>
        </row>
        <row r="85">
          <cell r="A85">
            <v>1018</v>
          </cell>
          <cell r="B85" t="str">
            <v>600x600 non skid floor tiles - Homogeneous</v>
          </cell>
          <cell r="C85" t="str">
            <v>m2</v>
          </cell>
          <cell r="D85">
            <v>790</v>
          </cell>
          <cell r="E85">
            <v>7.9</v>
          </cell>
          <cell r="F85">
            <v>797.9</v>
          </cell>
        </row>
        <row r="86">
          <cell r="A86">
            <v>1019</v>
          </cell>
          <cell r="B86" t="str">
            <v>600x300 non skid floor tiles - Homogeneous</v>
          </cell>
          <cell r="C86" t="str">
            <v>m2</v>
          </cell>
          <cell r="D86">
            <v>790</v>
          </cell>
          <cell r="E86">
            <v>7.9</v>
          </cell>
          <cell r="F86">
            <v>797.9</v>
          </cell>
        </row>
        <row r="87">
          <cell r="A87">
            <v>0</v>
          </cell>
          <cell r="B87">
            <v>0</v>
          </cell>
          <cell r="C87">
            <v>0</v>
          </cell>
          <cell r="D87">
            <v>0</v>
          </cell>
          <cell r="E87">
            <v>0</v>
          </cell>
          <cell r="F87">
            <v>0</v>
          </cell>
        </row>
        <row r="88">
          <cell r="A88">
            <v>0</v>
          </cell>
          <cell r="B88" t="str">
            <v>Roofer</v>
          </cell>
          <cell r="C88">
            <v>0</v>
          </cell>
          <cell r="D88">
            <v>0</v>
          </cell>
          <cell r="E88">
            <v>0</v>
          </cell>
          <cell r="F88">
            <v>0</v>
          </cell>
        </row>
        <row r="89">
          <cell r="A89">
            <v>1101</v>
          </cell>
          <cell r="B89" t="str">
            <v>Special class timber</v>
          </cell>
          <cell r="C89" t="str">
            <v>m3</v>
          </cell>
          <cell r="D89">
            <v>75987</v>
          </cell>
          <cell r="E89">
            <v>759.87</v>
          </cell>
          <cell r="F89">
            <v>76747</v>
          </cell>
        </row>
        <row r="90">
          <cell r="A90">
            <v>1102</v>
          </cell>
          <cell r="B90" t="str">
            <v>50mmx25mm special class timber</v>
          </cell>
          <cell r="C90" t="str">
            <v>m</v>
          </cell>
          <cell r="D90">
            <v>65.599999999999994</v>
          </cell>
          <cell r="E90">
            <v>0.66</v>
          </cell>
          <cell r="F90">
            <v>66.5</v>
          </cell>
        </row>
        <row r="91">
          <cell r="A91">
            <v>1103</v>
          </cell>
          <cell r="B91" t="str">
            <v>50mmx50mm special class timber</v>
          </cell>
          <cell r="C91" t="str">
            <v>m</v>
          </cell>
          <cell r="D91">
            <v>136.19999999999999</v>
          </cell>
          <cell r="E91">
            <v>1.36</v>
          </cell>
          <cell r="F91">
            <v>137.5</v>
          </cell>
        </row>
        <row r="92">
          <cell r="A92">
            <v>1104</v>
          </cell>
          <cell r="B92" t="str">
            <v>100mmx50mm special class timber</v>
          </cell>
          <cell r="C92" t="str">
            <v>m</v>
          </cell>
          <cell r="D92">
            <v>385.5</v>
          </cell>
          <cell r="E92">
            <v>3.86</v>
          </cell>
          <cell r="F92">
            <v>389.5</v>
          </cell>
        </row>
        <row r="93">
          <cell r="A93">
            <v>1105</v>
          </cell>
          <cell r="B93" t="str">
            <v>100mmx75mm special class timber</v>
          </cell>
          <cell r="C93" t="str">
            <v>m</v>
          </cell>
          <cell r="D93">
            <v>587</v>
          </cell>
          <cell r="E93">
            <v>5.87</v>
          </cell>
          <cell r="F93">
            <v>593</v>
          </cell>
        </row>
        <row r="94">
          <cell r="A94">
            <v>1106</v>
          </cell>
          <cell r="B94" t="str">
            <v>125mmx50mm special class timber</v>
          </cell>
          <cell r="C94" t="str">
            <v>m</v>
          </cell>
          <cell r="D94">
            <v>487.8</v>
          </cell>
          <cell r="E94">
            <v>4.88</v>
          </cell>
          <cell r="F94">
            <v>492.5</v>
          </cell>
        </row>
        <row r="95">
          <cell r="A95">
            <v>1107</v>
          </cell>
          <cell r="B95" t="str">
            <v>125mmx75mm special class timber</v>
          </cell>
          <cell r="C95" t="str">
            <v>m</v>
          </cell>
          <cell r="D95">
            <v>742.9</v>
          </cell>
          <cell r="E95">
            <v>7.43</v>
          </cell>
          <cell r="F95">
            <v>750.5</v>
          </cell>
        </row>
        <row r="96">
          <cell r="A96">
            <v>1108</v>
          </cell>
          <cell r="B96" t="str">
            <v>150mmx50mm special class timber</v>
          </cell>
          <cell r="C96" t="str">
            <v>m</v>
          </cell>
          <cell r="D96">
            <v>589.70000000000005</v>
          </cell>
          <cell r="E96">
            <v>5.9</v>
          </cell>
          <cell r="F96">
            <v>595.5</v>
          </cell>
        </row>
        <row r="97">
          <cell r="A97">
            <v>1109</v>
          </cell>
          <cell r="B97" t="str">
            <v>150mmx75mm special class timber</v>
          </cell>
          <cell r="C97" t="str">
            <v>m</v>
          </cell>
          <cell r="D97">
            <v>901.5</v>
          </cell>
          <cell r="E97">
            <v>9.02</v>
          </cell>
          <cell r="F97">
            <v>910.5</v>
          </cell>
        </row>
        <row r="98">
          <cell r="A98">
            <v>1110</v>
          </cell>
          <cell r="B98" t="str">
            <v>Asbestos sheet</v>
          </cell>
          <cell r="C98" t="str">
            <v>m2</v>
          </cell>
          <cell r="D98">
            <v>440</v>
          </cell>
          <cell r="E98">
            <v>4.4000000000000004</v>
          </cell>
          <cell r="F98">
            <v>444.5</v>
          </cell>
        </row>
        <row r="99">
          <cell r="A99">
            <v>1111</v>
          </cell>
          <cell r="B99" t="str">
            <v>Roofing screws 112mm&amp; washer</v>
          </cell>
          <cell r="C99" t="str">
            <v>Nr</v>
          </cell>
          <cell r="D99">
            <v>20</v>
          </cell>
          <cell r="E99">
            <v>0.2</v>
          </cell>
          <cell r="F99">
            <v>20.5</v>
          </cell>
        </row>
        <row r="100">
          <cell r="A100">
            <v>1112</v>
          </cell>
          <cell r="B100" t="str">
            <v>Wood preservative</v>
          </cell>
          <cell r="C100" t="str">
            <v>l</v>
          </cell>
          <cell r="D100">
            <v>325</v>
          </cell>
          <cell r="E100">
            <v>3.25</v>
          </cell>
          <cell r="F100">
            <v>328.5</v>
          </cell>
        </row>
        <row r="101">
          <cell r="A101">
            <v>1113</v>
          </cell>
          <cell r="B101" t="str">
            <v>J bolt and nut</v>
          </cell>
          <cell r="C101" t="str">
            <v>Nr</v>
          </cell>
          <cell r="D101">
            <v>13</v>
          </cell>
          <cell r="E101">
            <v>0.13</v>
          </cell>
          <cell r="F101">
            <v>13.5</v>
          </cell>
        </row>
        <row r="102">
          <cell r="A102">
            <v>1114</v>
          </cell>
          <cell r="B102" t="str">
            <v xml:space="preserve">12mm bolt and nut </v>
          </cell>
          <cell r="C102" t="str">
            <v>Nr</v>
          </cell>
          <cell r="D102">
            <v>16</v>
          </cell>
          <cell r="E102">
            <v>0.16</v>
          </cell>
          <cell r="F102">
            <v>16.5</v>
          </cell>
        </row>
        <row r="103">
          <cell r="A103">
            <v>1115</v>
          </cell>
          <cell r="B103" t="str">
            <v>50x50x5.8mm angle irons</v>
          </cell>
          <cell r="C103" t="str">
            <v>m</v>
          </cell>
          <cell r="D103">
            <v>467</v>
          </cell>
          <cell r="E103">
            <v>4.67</v>
          </cell>
          <cell r="F103">
            <v>471.5</v>
          </cell>
        </row>
        <row r="104">
          <cell r="A104">
            <v>1116</v>
          </cell>
          <cell r="B104" t="str">
            <v>62.5x62.5x5.8mm angle irons</v>
          </cell>
          <cell r="C104" t="str">
            <v>m</v>
          </cell>
          <cell r="D104">
            <v>608</v>
          </cell>
          <cell r="E104">
            <v>6.08</v>
          </cell>
          <cell r="F104">
            <v>614</v>
          </cell>
        </row>
        <row r="105">
          <cell r="A105">
            <v>1117</v>
          </cell>
          <cell r="B105" t="str">
            <v>75x75x5.8mm angle irons</v>
          </cell>
          <cell r="C105" t="str">
            <v>m</v>
          </cell>
          <cell r="D105">
            <v>825</v>
          </cell>
          <cell r="E105">
            <v>8.25</v>
          </cell>
          <cell r="F105">
            <v>833.5</v>
          </cell>
        </row>
        <row r="106">
          <cell r="A106">
            <v>1118</v>
          </cell>
          <cell r="B106" t="str">
            <v>6'-0" asbestos sheets</v>
          </cell>
          <cell r="C106" t="str">
            <v>Nr</v>
          </cell>
          <cell r="D106">
            <v>820</v>
          </cell>
          <cell r="E106">
            <v>8.1999999999999993</v>
          </cell>
          <cell r="F106">
            <v>828</v>
          </cell>
        </row>
        <row r="107">
          <cell r="A107">
            <v>1119</v>
          </cell>
          <cell r="B107" t="str">
            <v>8'-0" asbestos sheets</v>
          </cell>
          <cell r="C107" t="str">
            <v>Nr</v>
          </cell>
          <cell r="D107">
            <v>1150</v>
          </cell>
          <cell r="E107">
            <v>11.5</v>
          </cell>
          <cell r="F107">
            <v>1161.5</v>
          </cell>
        </row>
        <row r="108">
          <cell r="A108">
            <v>1120</v>
          </cell>
          <cell r="B108" t="str">
            <v>10'-0" asbestos sheets</v>
          </cell>
          <cell r="C108" t="str">
            <v>Nr</v>
          </cell>
          <cell r="D108">
            <v>1360</v>
          </cell>
          <cell r="E108">
            <v>13.6</v>
          </cell>
          <cell r="F108">
            <v>1373.5</v>
          </cell>
        </row>
        <row r="109">
          <cell r="A109">
            <v>1121</v>
          </cell>
          <cell r="B109" t="str">
            <v>12'-0" asbestos sheets</v>
          </cell>
          <cell r="C109" t="str">
            <v>Nr</v>
          </cell>
          <cell r="D109">
            <v>1730</v>
          </cell>
          <cell r="E109">
            <v>17.3</v>
          </cell>
          <cell r="F109">
            <v>1747.5</v>
          </cell>
        </row>
        <row r="110">
          <cell r="A110">
            <v>1122</v>
          </cell>
          <cell r="B110" t="str">
            <v>100x50x2mm "C" channels</v>
          </cell>
          <cell r="C110" t="str">
            <v>m</v>
          </cell>
          <cell r="D110">
            <v>355</v>
          </cell>
          <cell r="E110">
            <v>3.55</v>
          </cell>
          <cell r="F110">
            <v>358.5</v>
          </cell>
        </row>
        <row r="111">
          <cell r="A111">
            <v>1123</v>
          </cell>
          <cell r="B111" t="str">
            <v>0.47mm tk. Zn-alum sheets</v>
          </cell>
          <cell r="C111" t="str">
            <v>m2</v>
          </cell>
          <cell r="D111">
            <v>1078</v>
          </cell>
          <cell r="E111">
            <v>10.78</v>
          </cell>
          <cell r="F111">
            <v>1089</v>
          </cell>
        </row>
        <row r="112">
          <cell r="A112">
            <v>1124</v>
          </cell>
          <cell r="B112" t="str">
            <v>Fasteners</v>
          </cell>
          <cell r="C112" t="str">
            <v>Nr</v>
          </cell>
          <cell r="D112">
            <v>9</v>
          </cell>
          <cell r="E112">
            <v>0.09</v>
          </cell>
          <cell r="F112">
            <v>9</v>
          </cell>
        </row>
        <row r="113">
          <cell r="A113">
            <v>1125</v>
          </cell>
          <cell r="B113" t="str">
            <v>Roof tiles</v>
          </cell>
          <cell r="C113" t="str">
            <v>Nr</v>
          </cell>
          <cell r="D113">
            <v>35</v>
          </cell>
          <cell r="E113">
            <v>0.35</v>
          </cell>
          <cell r="F113">
            <v>35.5</v>
          </cell>
        </row>
        <row r="114">
          <cell r="A114">
            <v>1126</v>
          </cell>
          <cell r="B114" t="str">
            <v>Ridge tiles</v>
          </cell>
          <cell r="C114" t="str">
            <v>Nr</v>
          </cell>
          <cell r="D114">
            <v>45</v>
          </cell>
          <cell r="E114">
            <v>0.45</v>
          </cell>
          <cell r="F114">
            <v>45.5</v>
          </cell>
        </row>
        <row r="115">
          <cell r="A115">
            <v>1127</v>
          </cell>
          <cell r="B115" t="str">
            <v>5mm gusset plate</v>
          </cell>
          <cell r="C115" t="str">
            <v>m2</v>
          </cell>
          <cell r="D115">
            <v>4485</v>
          </cell>
          <cell r="E115">
            <v>44.85</v>
          </cell>
          <cell r="F115">
            <v>4530</v>
          </cell>
        </row>
        <row r="116">
          <cell r="A116">
            <v>1128</v>
          </cell>
          <cell r="B116" t="str">
            <v>Zink Alluminium ridge capping  of girth 470mm</v>
          </cell>
          <cell r="C116" t="str">
            <v>m</v>
          </cell>
          <cell r="D116">
            <v>591</v>
          </cell>
          <cell r="E116">
            <v>5.91</v>
          </cell>
          <cell r="F116">
            <v>597</v>
          </cell>
        </row>
        <row r="117">
          <cell r="A117">
            <v>1129</v>
          </cell>
          <cell r="B117" t="str">
            <v>Asbestos ridges</v>
          </cell>
          <cell r="C117" t="str">
            <v>Set</v>
          </cell>
          <cell r="D117">
            <v>600</v>
          </cell>
          <cell r="E117">
            <v>6</v>
          </cell>
          <cell r="F117">
            <v>606</v>
          </cell>
        </row>
        <row r="118">
          <cell r="A118">
            <v>1130</v>
          </cell>
          <cell r="B118" t="str">
            <v>Lime</v>
          </cell>
          <cell r="C118" t="str">
            <v>kg</v>
          </cell>
          <cell r="D118">
            <v>20</v>
          </cell>
          <cell r="E118">
            <v>0.2</v>
          </cell>
          <cell r="F118">
            <v>20.5</v>
          </cell>
        </row>
        <row r="119">
          <cell r="A119">
            <v>1131</v>
          </cell>
          <cell r="B119" t="str">
            <v>Aluminium foil as heat insulation</v>
          </cell>
          <cell r="C119" t="str">
            <v>m2</v>
          </cell>
          <cell r="D119">
            <v>133</v>
          </cell>
          <cell r="E119">
            <v>1.33</v>
          </cell>
          <cell r="F119">
            <v>134.5</v>
          </cell>
        </row>
        <row r="120">
          <cell r="A120">
            <v>1132</v>
          </cell>
          <cell r="B120" t="str">
            <v>Mesh for foil ( 2"x2")</v>
          </cell>
          <cell r="C120" t="str">
            <v>m2</v>
          </cell>
          <cell r="D120">
            <v>454.9</v>
          </cell>
          <cell r="E120">
            <v>4.55</v>
          </cell>
          <cell r="F120">
            <v>459.5</v>
          </cell>
        </row>
        <row r="121">
          <cell r="A121">
            <v>1133</v>
          </cell>
          <cell r="B121" t="str">
            <v>10mm gusset plate</v>
          </cell>
          <cell r="C121" t="str">
            <v>m2</v>
          </cell>
          <cell r="D121">
            <v>8970</v>
          </cell>
          <cell r="E121">
            <v>89.7</v>
          </cell>
          <cell r="F121">
            <v>9059.5</v>
          </cell>
        </row>
        <row r="122">
          <cell r="A122">
            <v>1134</v>
          </cell>
          <cell r="B122" t="str">
            <v>Truss plate, base plate</v>
          </cell>
          <cell r="C122" t="str">
            <v>m2</v>
          </cell>
          <cell r="D122">
            <v>4300</v>
          </cell>
          <cell r="E122">
            <v>43</v>
          </cell>
          <cell r="F122">
            <v>4343</v>
          </cell>
        </row>
        <row r="123">
          <cell r="A123">
            <v>0</v>
          </cell>
          <cell r="B123" t="str">
            <v>Carpenter and Joiner</v>
          </cell>
          <cell r="C123">
            <v>0</v>
          </cell>
          <cell r="D123">
            <v>0</v>
          </cell>
          <cell r="E123">
            <v>0</v>
          </cell>
          <cell r="F123">
            <v>0</v>
          </cell>
        </row>
        <row r="124">
          <cell r="A124">
            <v>1201</v>
          </cell>
          <cell r="B124" t="str">
            <v>31mm planks special class</v>
          </cell>
          <cell r="C124" t="str">
            <v>m2</v>
          </cell>
          <cell r="D124">
            <v>1841</v>
          </cell>
          <cell r="E124">
            <v>18.41</v>
          </cell>
          <cell r="F124">
            <v>1859.5</v>
          </cell>
        </row>
        <row r="125">
          <cell r="A125">
            <v>1202</v>
          </cell>
          <cell r="B125" t="str">
            <v>25mm planks special class</v>
          </cell>
          <cell r="C125" t="str">
            <v>m2</v>
          </cell>
          <cell r="D125">
            <v>1476.66</v>
          </cell>
          <cell r="E125">
            <v>14.77</v>
          </cell>
          <cell r="F125">
            <v>1491.5</v>
          </cell>
        </row>
        <row r="126">
          <cell r="A126">
            <v>1203</v>
          </cell>
          <cell r="B126" t="str">
            <v>20mm planks special class</v>
          </cell>
          <cell r="C126" t="str">
            <v>m2</v>
          </cell>
          <cell r="D126">
            <v>1181.32</v>
          </cell>
          <cell r="E126">
            <v>11.81</v>
          </cell>
          <cell r="F126">
            <v>1193</v>
          </cell>
        </row>
        <row r="127">
          <cell r="A127">
            <v>1204</v>
          </cell>
          <cell r="B127" t="str">
            <v>20mm thick lunumidella timber</v>
          </cell>
          <cell r="C127" t="str">
            <v>m2</v>
          </cell>
          <cell r="D127">
            <v>700</v>
          </cell>
          <cell r="E127">
            <v>7</v>
          </cell>
          <cell r="F127">
            <v>707</v>
          </cell>
        </row>
        <row r="128">
          <cell r="A128">
            <v>1205</v>
          </cell>
          <cell r="B128" t="str">
            <v>50mm iron screws</v>
          </cell>
          <cell r="C128" t="str">
            <v>Nr</v>
          </cell>
          <cell r="D128">
            <v>2</v>
          </cell>
          <cell r="E128">
            <v>0.02</v>
          </cell>
          <cell r="F128">
            <v>2</v>
          </cell>
        </row>
        <row r="129">
          <cell r="A129">
            <v>1206</v>
          </cell>
          <cell r="B129" t="str">
            <v>G.I. clout nails 20mm</v>
          </cell>
          <cell r="C129" t="str">
            <v>kg</v>
          </cell>
          <cell r="D129">
            <v>300</v>
          </cell>
          <cell r="E129">
            <v>3</v>
          </cell>
          <cell r="F129">
            <v>303</v>
          </cell>
        </row>
        <row r="130">
          <cell r="A130">
            <v>1207</v>
          </cell>
          <cell r="B130" t="str">
            <v>Ceiling sheets</v>
          </cell>
          <cell r="C130" t="str">
            <v>m2</v>
          </cell>
          <cell r="D130">
            <v>263</v>
          </cell>
          <cell r="E130">
            <v>2.63</v>
          </cell>
          <cell r="F130">
            <v>265.5</v>
          </cell>
        </row>
        <row r="131">
          <cell r="A131">
            <v>1208</v>
          </cell>
          <cell r="B131"/>
          <cell r="C131" t="str">
            <v>m</v>
          </cell>
          <cell r="D131">
            <v>49</v>
          </cell>
          <cell r="E131">
            <v>0.49</v>
          </cell>
          <cell r="F131">
            <v>49.5</v>
          </cell>
        </row>
        <row r="132">
          <cell r="A132">
            <v>1209</v>
          </cell>
          <cell r="B132" t="str">
            <v>Moldings</v>
          </cell>
          <cell r="C132" t="str">
            <v>m</v>
          </cell>
          <cell r="D132">
            <v>117</v>
          </cell>
          <cell r="E132">
            <v>1.17</v>
          </cell>
          <cell r="F132">
            <v>118.17</v>
          </cell>
        </row>
        <row r="133">
          <cell r="A133">
            <v>1210</v>
          </cell>
          <cell r="B133" t="str">
            <v>Screws 38mm</v>
          </cell>
          <cell r="C133" t="str">
            <v>Nr</v>
          </cell>
          <cell r="D133">
            <v>1.5</v>
          </cell>
          <cell r="E133">
            <v>0.02</v>
          </cell>
          <cell r="F133">
            <v>1.5</v>
          </cell>
        </row>
        <row r="134">
          <cell r="A134">
            <v>1211</v>
          </cell>
          <cell r="B134" t="str">
            <v>Wooden plugs</v>
          </cell>
          <cell r="C134" t="str">
            <v>Nr</v>
          </cell>
          <cell r="D134">
            <v>5</v>
          </cell>
          <cell r="E134">
            <v>0.05</v>
          </cell>
          <cell r="F134">
            <v>5</v>
          </cell>
        </row>
        <row r="135">
          <cell r="A135">
            <v>1212</v>
          </cell>
          <cell r="B135" t="str">
            <v>Primer</v>
          </cell>
          <cell r="C135" t="str">
            <v>l</v>
          </cell>
          <cell r="D135">
            <v>320</v>
          </cell>
          <cell r="E135">
            <v>3.2</v>
          </cell>
          <cell r="F135">
            <v>323</v>
          </cell>
        </row>
        <row r="136">
          <cell r="A136">
            <v>1213</v>
          </cell>
          <cell r="B136" t="str">
            <v>Emulsion paint</v>
          </cell>
          <cell r="C136" t="str">
            <v>l</v>
          </cell>
          <cell r="D136">
            <v>648</v>
          </cell>
          <cell r="E136">
            <v>6.48</v>
          </cell>
          <cell r="F136">
            <v>654.5</v>
          </cell>
        </row>
        <row r="137">
          <cell r="A137">
            <v>1214</v>
          </cell>
          <cell r="B137" t="str">
            <v>100x75 door/ window frame</v>
          </cell>
          <cell r="C137" t="str">
            <v>m3</v>
          </cell>
          <cell r="D137">
            <v>75987</v>
          </cell>
          <cell r="E137">
            <v>759.87</v>
          </cell>
          <cell r="F137">
            <v>76747</v>
          </cell>
        </row>
        <row r="138">
          <cell r="A138">
            <v>1215</v>
          </cell>
          <cell r="B138" t="str">
            <v>38mm brass screws</v>
          </cell>
          <cell r="C138" t="str">
            <v>Nr</v>
          </cell>
          <cell r="D138">
            <v>5.5</v>
          </cell>
          <cell r="E138">
            <v>0.06</v>
          </cell>
          <cell r="F138">
            <v>5.5</v>
          </cell>
        </row>
        <row r="139">
          <cell r="A139">
            <v>1216</v>
          </cell>
          <cell r="B139" t="str">
            <v>25mm brass screws</v>
          </cell>
          <cell r="C139" t="str">
            <v>Nr</v>
          </cell>
          <cell r="D139">
            <v>3.5</v>
          </cell>
          <cell r="E139">
            <v>0.04</v>
          </cell>
          <cell r="F139">
            <v>3.5</v>
          </cell>
        </row>
        <row r="140">
          <cell r="A140">
            <v>1217</v>
          </cell>
          <cell r="B140" t="str">
            <v>Rawl plugs and screws</v>
          </cell>
          <cell r="C140" t="str">
            <v>Nr</v>
          </cell>
          <cell r="D140">
            <v>2</v>
          </cell>
          <cell r="E140">
            <v>0.02</v>
          </cell>
          <cell r="F140">
            <v>2</v>
          </cell>
        </row>
        <row r="141">
          <cell r="A141">
            <v>1218</v>
          </cell>
          <cell r="B141" t="str">
            <v>100mm brass hinges</v>
          </cell>
          <cell r="C141" t="str">
            <v>pair</v>
          </cell>
          <cell r="D141">
            <v>375</v>
          </cell>
          <cell r="E141">
            <v>3.75</v>
          </cell>
          <cell r="F141">
            <v>379</v>
          </cell>
        </row>
        <row r="142">
          <cell r="A142">
            <v>1219</v>
          </cell>
          <cell r="B142" t="str">
            <v>12x12mm fillets</v>
          </cell>
          <cell r="C142" t="str">
            <v>m</v>
          </cell>
          <cell r="D142">
            <v>5.5</v>
          </cell>
          <cell r="E142">
            <v>0.06</v>
          </cell>
          <cell r="F142">
            <v>5.5</v>
          </cell>
        </row>
        <row r="143">
          <cell r="A143">
            <v>1220</v>
          </cell>
          <cell r="B143" t="str">
            <v>300mm skeleton bolts</v>
          </cell>
          <cell r="C143" t="str">
            <v>Nr</v>
          </cell>
          <cell r="D143">
            <v>78</v>
          </cell>
          <cell r="E143">
            <v>0.78</v>
          </cell>
          <cell r="F143">
            <v>79</v>
          </cell>
        </row>
        <row r="144">
          <cell r="A144">
            <v>1221</v>
          </cell>
          <cell r="B144" t="str">
            <v>38x38mm sash bars</v>
          </cell>
          <cell r="C144" t="str">
            <v>m</v>
          </cell>
          <cell r="D144">
            <v>16</v>
          </cell>
          <cell r="E144">
            <v>0.16</v>
          </cell>
          <cell r="F144">
            <v>16.5</v>
          </cell>
        </row>
        <row r="145">
          <cell r="A145">
            <v>1222</v>
          </cell>
          <cell r="B145" t="str">
            <v>150mm barrel bolts</v>
          </cell>
          <cell r="C145" t="str">
            <v>Nr</v>
          </cell>
          <cell r="D145">
            <v>156</v>
          </cell>
          <cell r="E145">
            <v>1.56</v>
          </cell>
          <cell r="F145">
            <v>157.5</v>
          </cell>
        </row>
        <row r="146">
          <cell r="A146">
            <v>1223</v>
          </cell>
          <cell r="B146" t="str">
            <v>Plywood door sash</v>
          </cell>
          <cell r="C146" t="str">
            <v>Nr</v>
          </cell>
          <cell r="D146">
            <v>2200</v>
          </cell>
          <cell r="E146">
            <v>22</v>
          </cell>
          <cell r="F146">
            <v>2222</v>
          </cell>
        </row>
        <row r="147">
          <cell r="A147">
            <v>1224</v>
          </cell>
          <cell r="B147" t="str">
            <v>Holdfasts</v>
          </cell>
          <cell r="C147" t="str">
            <v>Nr</v>
          </cell>
          <cell r="D147">
            <v>75</v>
          </cell>
          <cell r="E147">
            <v>0.75</v>
          </cell>
          <cell r="F147">
            <v>76</v>
          </cell>
        </row>
        <row r="148">
          <cell r="A148">
            <v>1225</v>
          </cell>
          <cell r="B148" t="str">
            <v>PVC door with frame</v>
          </cell>
          <cell r="C148" t="str">
            <v>Nr</v>
          </cell>
          <cell r="D148">
            <v>4650</v>
          </cell>
          <cell r="E148">
            <v>46.5</v>
          </cell>
          <cell r="F148">
            <v>4696.5</v>
          </cell>
        </row>
        <row r="149">
          <cell r="A149">
            <v>1226</v>
          </cell>
          <cell r="B149" t="str">
            <v>3mm glass plain</v>
          </cell>
          <cell r="C149" t="str">
            <v>m2</v>
          </cell>
          <cell r="D149">
            <v>645</v>
          </cell>
          <cell r="E149">
            <v>6.45</v>
          </cell>
          <cell r="F149">
            <v>651.5</v>
          </cell>
        </row>
        <row r="150">
          <cell r="A150">
            <v>1227</v>
          </cell>
          <cell r="B150" t="str">
            <v>Casement stays</v>
          </cell>
          <cell r="C150" t="str">
            <v>Nr</v>
          </cell>
          <cell r="D150">
            <v>200</v>
          </cell>
          <cell r="E150">
            <v>2</v>
          </cell>
          <cell r="F150">
            <v>202</v>
          </cell>
        </row>
        <row r="151">
          <cell r="A151">
            <v>1228</v>
          </cell>
          <cell r="B151" t="str">
            <v>Casement fasteners</v>
          </cell>
          <cell r="C151" t="str">
            <v>Nr</v>
          </cell>
          <cell r="D151">
            <v>200</v>
          </cell>
          <cell r="E151">
            <v>2</v>
          </cell>
          <cell r="F151">
            <v>202</v>
          </cell>
        </row>
        <row r="152">
          <cell r="A152">
            <v>1229</v>
          </cell>
          <cell r="B152" t="str">
            <v>Class 11 Ginisapu planks 25mm thick</v>
          </cell>
          <cell r="C152" t="str">
            <v>m2</v>
          </cell>
          <cell r="D152">
            <v>1385</v>
          </cell>
          <cell r="E152">
            <v>13.85</v>
          </cell>
          <cell r="F152">
            <v>1399</v>
          </cell>
        </row>
        <row r="153">
          <cell r="A153">
            <v>1230</v>
          </cell>
          <cell r="B153" t="str">
            <v>Brass screw</v>
          </cell>
          <cell r="C153" t="str">
            <v>Nr</v>
          </cell>
          <cell r="D153">
            <v>5.5</v>
          </cell>
          <cell r="E153">
            <v>0.06</v>
          </cell>
          <cell r="F153">
            <v>5.5</v>
          </cell>
        </row>
        <row r="154">
          <cell r="A154">
            <v>1231</v>
          </cell>
          <cell r="B154" t="str">
            <v>Lunumidella timber</v>
          </cell>
          <cell r="C154" t="str">
            <v>m2</v>
          </cell>
          <cell r="D154">
            <v>700</v>
          </cell>
          <cell r="E154">
            <v>7</v>
          </cell>
          <cell r="F154">
            <v>707</v>
          </cell>
        </row>
        <row r="155">
          <cell r="A155">
            <v>1232</v>
          </cell>
          <cell r="B155" t="str">
            <v>12 mm thick flywood sheet</v>
          </cell>
          <cell r="C155" t="str">
            <v>m2</v>
          </cell>
          <cell r="D155">
            <v>875</v>
          </cell>
          <cell r="E155">
            <v>8.75</v>
          </cell>
          <cell r="F155">
            <v>884</v>
          </cell>
        </row>
        <row r="156">
          <cell r="A156">
            <v>1233</v>
          </cell>
          <cell r="B156" t="str">
            <v>G.I. clout nails 38mm</v>
          </cell>
          <cell r="C156" t="str">
            <v>Kg</v>
          </cell>
          <cell r="D156">
            <v>336</v>
          </cell>
          <cell r="E156">
            <v>3.36</v>
          </cell>
          <cell r="F156">
            <v>339.5</v>
          </cell>
        </row>
        <row r="157">
          <cell r="A157">
            <v>1234</v>
          </cell>
          <cell r="B157" t="str">
            <v>31mm planks class 1</v>
          </cell>
          <cell r="C157" t="str">
            <v>m2</v>
          </cell>
          <cell r="D157">
            <v>1440</v>
          </cell>
          <cell r="E157">
            <v>14.4</v>
          </cell>
          <cell r="F157">
            <v>1454.5</v>
          </cell>
        </row>
        <row r="158">
          <cell r="A158">
            <v>0</v>
          </cell>
          <cell r="B158" t="str">
            <v>Brass Founder</v>
          </cell>
          <cell r="C158">
            <v>0</v>
          </cell>
          <cell r="D158">
            <v>0</v>
          </cell>
          <cell r="E158">
            <v>0</v>
          </cell>
          <cell r="F158">
            <v>0</v>
          </cell>
        </row>
        <row r="159">
          <cell r="A159">
            <v>1301</v>
          </cell>
          <cell r="B159" t="str">
            <v>Night latch lock</v>
          </cell>
          <cell r="C159" t="str">
            <v>Nr</v>
          </cell>
          <cell r="D159">
            <v>600</v>
          </cell>
          <cell r="E159">
            <v>6</v>
          </cell>
          <cell r="F159">
            <v>606</v>
          </cell>
        </row>
        <row r="160">
          <cell r="A160">
            <v>1302</v>
          </cell>
          <cell r="B160" t="str">
            <v>Mortise Union (English) single lock</v>
          </cell>
          <cell r="C160" t="str">
            <v>Nr</v>
          </cell>
          <cell r="D160">
            <v>0</v>
          </cell>
          <cell r="E160">
            <v>0</v>
          </cell>
          <cell r="F160">
            <v>0</v>
          </cell>
        </row>
        <row r="161">
          <cell r="A161">
            <v>1303</v>
          </cell>
          <cell r="B161" t="str">
            <v>Mortise Union (English) double lock</v>
          </cell>
          <cell r="C161" t="str">
            <v>Nr</v>
          </cell>
          <cell r="D161">
            <v>0</v>
          </cell>
          <cell r="E161">
            <v>0</v>
          </cell>
          <cell r="F161">
            <v>0</v>
          </cell>
        </row>
        <row r="162">
          <cell r="A162">
            <v>1304</v>
          </cell>
          <cell r="B162" t="str">
            <v>Robin ITALY made brass lock</v>
          </cell>
          <cell r="C162" t="str">
            <v>Nr</v>
          </cell>
          <cell r="D162">
            <v>0</v>
          </cell>
          <cell r="E162">
            <v>0</v>
          </cell>
          <cell r="F162">
            <v>0</v>
          </cell>
        </row>
        <row r="163">
          <cell r="A163">
            <v>1305</v>
          </cell>
          <cell r="B163" t="str">
            <v>Fuda lock</v>
          </cell>
          <cell r="C163" t="str">
            <v>Nr</v>
          </cell>
          <cell r="D163">
            <v>0</v>
          </cell>
          <cell r="E163">
            <v>0</v>
          </cell>
          <cell r="F163">
            <v>0</v>
          </cell>
        </row>
        <row r="164">
          <cell r="A164">
            <v>1306</v>
          </cell>
          <cell r="B164" t="str">
            <v>50mm barrel bolt (Brass)</v>
          </cell>
          <cell r="C164" t="str">
            <v>Nr</v>
          </cell>
          <cell r="D164">
            <v>65</v>
          </cell>
          <cell r="E164">
            <v>0.65</v>
          </cell>
          <cell r="F164">
            <v>65.650000000000006</v>
          </cell>
        </row>
        <row r="165">
          <cell r="A165">
            <v>1307</v>
          </cell>
          <cell r="B165" t="str">
            <v>100x100mm butt hinges</v>
          </cell>
          <cell r="C165" t="str">
            <v>Nr</v>
          </cell>
          <cell r="D165">
            <v>300</v>
          </cell>
          <cell r="E165">
            <v>3</v>
          </cell>
          <cell r="F165">
            <v>303</v>
          </cell>
        </row>
        <row r="166">
          <cell r="A166">
            <v>1308</v>
          </cell>
          <cell r="B166" t="str">
            <v>150x100mm butt hinges</v>
          </cell>
          <cell r="C166" t="str">
            <v>Nr</v>
          </cell>
          <cell r="D166">
            <v>475</v>
          </cell>
          <cell r="E166">
            <v>4.75</v>
          </cell>
          <cell r="F166">
            <v>479.75</v>
          </cell>
        </row>
        <row r="167">
          <cell r="A167">
            <v>1309</v>
          </cell>
          <cell r="B167" t="str">
            <v>100mm barrel bolt (Brass)</v>
          </cell>
          <cell r="C167" t="str">
            <v>Nr</v>
          </cell>
          <cell r="D167">
            <v>150</v>
          </cell>
          <cell r="E167">
            <v>1.5</v>
          </cell>
          <cell r="F167">
            <v>151.5</v>
          </cell>
        </row>
        <row r="168">
          <cell r="A168">
            <v>1310</v>
          </cell>
          <cell r="B168" t="str">
            <v>150mm barrel bolt (Brass)</v>
          </cell>
          <cell r="C168" t="str">
            <v>Nr</v>
          </cell>
          <cell r="D168">
            <v>350</v>
          </cell>
          <cell r="E168">
            <v>3.5</v>
          </cell>
          <cell r="F168">
            <v>353.5</v>
          </cell>
        </row>
        <row r="169">
          <cell r="A169">
            <v>0</v>
          </cell>
          <cell r="B169" t="str">
            <v>Iron Monger</v>
          </cell>
          <cell r="C169">
            <v>0</v>
          </cell>
          <cell r="D169">
            <v>0</v>
          </cell>
          <cell r="E169">
            <v>0</v>
          </cell>
          <cell r="F169">
            <v>0</v>
          </cell>
        </row>
        <row r="170">
          <cell r="A170">
            <v>1401</v>
          </cell>
          <cell r="B170" t="str">
            <v>50x50 G.I. welded mesh</v>
          </cell>
          <cell r="C170" t="str">
            <v>m2</v>
          </cell>
          <cell r="D170">
            <v>454</v>
          </cell>
          <cell r="E170">
            <v>4.54</v>
          </cell>
          <cell r="F170">
            <v>458.5</v>
          </cell>
        </row>
        <row r="171">
          <cell r="A171">
            <v>1402</v>
          </cell>
          <cell r="B171" t="str">
            <v>50x12mm beadings</v>
          </cell>
          <cell r="C171" t="str">
            <v>m</v>
          </cell>
          <cell r="D171">
            <v>50</v>
          </cell>
          <cell r="E171">
            <v>0.5</v>
          </cell>
          <cell r="F171">
            <v>50.5</v>
          </cell>
        </row>
        <row r="172">
          <cell r="A172">
            <v>1403</v>
          </cell>
          <cell r="B172" t="str">
            <v>5.5mm MS rods</v>
          </cell>
          <cell r="C172" t="str">
            <v>kg</v>
          </cell>
          <cell r="D172">
            <v>100</v>
          </cell>
          <cell r="E172">
            <v>1</v>
          </cell>
          <cell r="F172">
            <v>101</v>
          </cell>
        </row>
        <row r="173">
          <cell r="A173">
            <v>1404</v>
          </cell>
          <cell r="B173" t="str">
            <v>12x5mm flat iron</v>
          </cell>
          <cell r="C173" t="str">
            <v>m</v>
          </cell>
          <cell r="D173">
            <v>27</v>
          </cell>
          <cell r="E173">
            <v>0.27</v>
          </cell>
          <cell r="F173">
            <v>27.5</v>
          </cell>
        </row>
        <row r="174">
          <cell r="A174">
            <v>1405</v>
          </cell>
          <cell r="B174" t="str">
            <v>25x25x4mm angle iron</v>
          </cell>
          <cell r="C174" t="str">
            <v>m</v>
          </cell>
          <cell r="D174">
            <v>146</v>
          </cell>
          <cell r="E174">
            <v>1.46</v>
          </cell>
          <cell r="F174">
            <v>147.5</v>
          </cell>
        </row>
        <row r="175">
          <cell r="A175">
            <v>1406</v>
          </cell>
          <cell r="B175" t="str">
            <v>100mm safety type Hasp and Staple</v>
          </cell>
          <cell r="C175" t="str">
            <v>Nr</v>
          </cell>
          <cell r="D175">
            <v>150</v>
          </cell>
          <cell r="E175">
            <v>1.5</v>
          </cell>
          <cell r="F175">
            <v>151.5</v>
          </cell>
        </row>
        <row r="176">
          <cell r="A176">
            <v>1407</v>
          </cell>
          <cell r="B176" t="str">
            <v>150mm safety type Hasp and Staple</v>
          </cell>
          <cell r="C176" t="str">
            <v>Nr</v>
          </cell>
          <cell r="D176">
            <v>175</v>
          </cell>
          <cell r="E176">
            <v>1.75</v>
          </cell>
          <cell r="F176">
            <v>177</v>
          </cell>
        </row>
        <row r="177">
          <cell r="A177">
            <v>1408</v>
          </cell>
          <cell r="B177" t="str">
            <v>100x100mm butt hinges</v>
          </cell>
          <cell r="C177" t="str">
            <v>Nr</v>
          </cell>
          <cell r="D177">
            <v>300</v>
          </cell>
          <cell r="E177">
            <v>3</v>
          </cell>
          <cell r="F177">
            <v>303</v>
          </cell>
        </row>
        <row r="178">
          <cell r="A178">
            <v>1409</v>
          </cell>
          <cell r="B178" t="str">
            <v>150x100mm butt hinges</v>
          </cell>
          <cell r="C178" t="str">
            <v>Nr</v>
          </cell>
          <cell r="D178">
            <v>475</v>
          </cell>
          <cell r="E178">
            <v>4.75</v>
          </cell>
          <cell r="F178">
            <v>480</v>
          </cell>
        </row>
        <row r="179">
          <cell r="A179">
            <v>1410</v>
          </cell>
          <cell r="B179" t="str">
            <v>37x37x5.8 mm angle iron</v>
          </cell>
          <cell r="C179" t="str">
            <v>m</v>
          </cell>
          <cell r="D179">
            <v>368</v>
          </cell>
          <cell r="E179">
            <v>3.68</v>
          </cell>
          <cell r="F179">
            <v>371.5</v>
          </cell>
        </row>
        <row r="180">
          <cell r="A180">
            <v>1411</v>
          </cell>
          <cell r="B180" t="str">
            <v>25x25x5 mm angle iron</v>
          </cell>
          <cell r="C180" t="str">
            <v>m</v>
          </cell>
          <cell r="D180">
            <v>187</v>
          </cell>
          <cell r="E180">
            <v>1.87</v>
          </cell>
          <cell r="F180">
            <v>189</v>
          </cell>
        </row>
        <row r="181">
          <cell r="A181">
            <v>1412</v>
          </cell>
          <cell r="B181" t="str">
            <v>25x5mm flat iron</v>
          </cell>
          <cell r="C181" t="str">
            <v>m</v>
          </cell>
          <cell r="D181">
            <v>103</v>
          </cell>
          <cell r="E181">
            <v>1.03</v>
          </cell>
          <cell r="F181">
            <v>104</v>
          </cell>
        </row>
        <row r="182">
          <cell r="A182">
            <v>1413</v>
          </cell>
          <cell r="B182" t="str">
            <v>6mm mild steel hook</v>
          </cell>
          <cell r="C182" t="str">
            <v>Nr</v>
          </cell>
          <cell r="D182">
            <v>50</v>
          </cell>
          <cell r="E182">
            <v>0.5</v>
          </cell>
          <cell r="F182">
            <v>50.5</v>
          </cell>
        </row>
        <row r="183">
          <cell r="A183">
            <v>0</v>
          </cell>
          <cell r="B183" t="str">
            <v>Aluminium Extrusions (Natural Anodized)</v>
          </cell>
          <cell r="C183">
            <v>0</v>
          </cell>
          <cell r="D183">
            <v>0</v>
          </cell>
          <cell r="E183">
            <v>0</v>
          </cell>
          <cell r="F183">
            <v>0</v>
          </cell>
        </row>
        <row r="184">
          <cell r="A184">
            <v>1501</v>
          </cell>
          <cell r="B184" t="str">
            <v>70S-1101-1 (NA)</v>
          </cell>
          <cell r="C184" t="str">
            <v>m</v>
          </cell>
          <cell r="D184">
            <v>450.61</v>
          </cell>
          <cell r="E184">
            <v>4.51</v>
          </cell>
          <cell r="F184">
            <v>455</v>
          </cell>
        </row>
        <row r="185">
          <cell r="A185">
            <v>1502</v>
          </cell>
          <cell r="B185" t="str">
            <v>70S-1001-1 (NA)</v>
          </cell>
          <cell r="C185" t="str">
            <v>m</v>
          </cell>
          <cell r="D185">
            <v>461.07</v>
          </cell>
          <cell r="E185">
            <v>4.6100000000000003</v>
          </cell>
          <cell r="F185">
            <v>465.5</v>
          </cell>
        </row>
        <row r="186">
          <cell r="A186">
            <v>1503</v>
          </cell>
          <cell r="B186" t="str">
            <v>70S-1201-1 (NA)</v>
          </cell>
          <cell r="C186" t="str">
            <v>m</v>
          </cell>
          <cell r="D186">
            <v>375.07</v>
          </cell>
          <cell r="E186">
            <v>3.75</v>
          </cell>
          <cell r="F186">
            <v>378</v>
          </cell>
        </row>
        <row r="187">
          <cell r="A187">
            <v>1504</v>
          </cell>
          <cell r="B187" t="str">
            <v>70S-1604 (NA)</v>
          </cell>
          <cell r="C187" t="str">
            <v>m</v>
          </cell>
          <cell r="D187">
            <v>367.07</v>
          </cell>
          <cell r="E187">
            <v>3.67</v>
          </cell>
          <cell r="F187">
            <v>371</v>
          </cell>
        </row>
        <row r="188">
          <cell r="A188">
            <v>1505</v>
          </cell>
          <cell r="B188" t="str">
            <v>70S-1704 (NA)</v>
          </cell>
          <cell r="C188" t="str">
            <v>m</v>
          </cell>
          <cell r="D188">
            <v>346.61</v>
          </cell>
          <cell r="E188">
            <v>3.47</v>
          </cell>
          <cell r="F188">
            <v>350</v>
          </cell>
        </row>
        <row r="189">
          <cell r="A189">
            <v>1506</v>
          </cell>
          <cell r="B189" t="str">
            <v>70S-1503A (NA)</v>
          </cell>
          <cell r="C189" t="str">
            <v>m</v>
          </cell>
          <cell r="D189">
            <v>433.38</v>
          </cell>
          <cell r="E189">
            <v>4.33</v>
          </cell>
          <cell r="F189">
            <v>438</v>
          </cell>
        </row>
        <row r="190">
          <cell r="A190">
            <v>1507</v>
          </cell>
          <cell r="B190" t="str">
            <v>70S-1401-1 (NA)</v>
          </cell>
          <cell r="C190" t="str">
            <v>m</v>
          </cell>
          <cell r="D190">
            <v>306.76</v>
          </cell>
          <cell r="E190">
            <v>3.07</v>
          </cell>
          <cell r="F190">
            <v>310</v>
          </cell>
        </row>
        <row r="191">
          <cell r="A191">
            <v>1508</v>
          </cell>
          <cell r="B191" t="str">
            <v>70SF-1006 (NA)</v>
          </cell>
          <cell r="C191" t="str">
            <v>m</v>
          </cell>
          <cell r="D191">
            <v>727.23</v>
          </cell>
          <cell r="E191">
            <v>7.27</v>
          </cell>
          <cell r="F191">
            <v>734.5</v>
          </cell>
        </row>
        <row r="192">
          <cell r="A192">
            <v>1509</v>
          </cell>
          <cell r="B192" t="str">
            <v>70SF-1201A (NA)</v>
          </cell>
          <cell r="C192" t="str">
            <v>m</v>
          </cell>
          <cell r="D192">
            <v>254</v>
          </cell>
          <cell r="E192">
            <v>2.54</v>
          </cell>
          <cell r="F192">
            <v>256.5</v>
          </cell>
        </row>
        <row r="193">
          <cell r="A193">
            <v>1510</v>
          </cell>
          <cell r="B193" t="str">
            <v>70SF-1201B (NA)</v>
          </cell>
          <cell r="C193" t="str">
            <v>m</v>
          </cell>
          <cell r="D193">
            <v>254</v>
          </cell>
          <cell r="E193">
            <v>2.54</v>
          </cell>
          <cell r="F193">
            <v>256.5</v>
          </cell>
        </row>
        <row r="194">
          <cell r="A194">
            <v>1511</v>
          </cell>
          <cell r="B194" t="str">
            <v>DG-02 (NA)</v>
          </cell>
          <cell r="C194" t="str">
            <v>m</v>
          </cell>
          <cell r="D194">
            <v>229.18</v>
          </cell>
          <cell r="E194">
            <v>2.29</v>
          </cell>
          <cell r="F194">
            <v>231.5</v>
          </cell>
        </row>
        <row r="195">
          <cell r="A195">
            <v>1512</v>
          </cell>
          <cell r="B195" t="str">
            <v>DG-102 (NA)</v>
          </cell>
          <cell r="C195" t="str">
            <v>m</v>
          </cell>
          <cell r="D195">
            <v>204.91</v>
          </cell>
          <cell r="E195">
            <v>2.0499999999999998</v>
          </cell>
          <cell r="F195">
            <v>207</v>
          </cell>
        </row>
        <row r="196">
          <cell r="A196">
            <v>1513</v>
          </cell>
          <cell r="B196" t="str">
            <v>CA-1001(NA)</v>
          </cell>
          <cell r="C196" t="str">
            <v>m</v>
          </cell>
          <cell r="D196">
            <v>569.01</v>
          </cell>
          <cell r="E196">
            <v>5.69</v>
          </cell>
          <cell r="F196">
            <v>574.5</v>
          </cell>
        </row>
        <row r="197">
          <cell r="A197">
            <v>1514</v>
          </cell>
          <cell r="B197" t="str">
            <v>CA-1002 (NA)</v>
          </cell>
          <cell r="C197" t="str">
            <v>m</v>
          </cell>
          <cell r="D197">
            <v>889.34</v>
          </cell>
          <cell r="E197">
            <v>8.89</v>
          </cell>
          <cell r="F197">
            <v>898</v>
          </cell>
        </row>
        <row r="198">
          <cell r="A198">
            <v>1515</v>
          </cell>
          <cell r="B198" t="str">
            <v>100D-1914 (NA)</v>
          </cell>
          <cell r="C198" t="str">
            <v>m</v>
          </cell>
          <cell r="D198">
            <v>124.61</v>
          </cell>
          <cell r="E198">
            <v>1.25</v>
          </cell>
          <cell r="F198">
            <v>126</v>
          </cell>
        </row>
        <row r="199">
          <cell r="A199">
            <v>1516</v>
          </cell>
          <cell r="B199" t="str">
            <v>CA-1007 (NA)</v>
          </cell>
          <cell r="C199" t="str">
            <v>m</v>
          </cell>
          <cell r="D199">
            <v>255.24</v>
          </cell>
          <cell r="E199">
            <v>2.5499999999999998</v>
          </cell>
          <cell r="F199">
            <v>258</v>
          </cell>
        </row>
        <row r="200">
          <cell r="A200">
            <v>1517</v>
          </cell>
          <cell r="B200" t="str">
            <v>CA-1008 (NA)</v>
          </cell>
          <cell r="C200" t="str">
            <v>m</v>
          </cell>
          <cell r="D200">
            <v>433.28</v>
          </cell>
          <cell r="E200">
            <v>4.33</v>
          </cell>
          <cell r="F200">
            <v>437.5</v>
          </cell>
        </row>
        <row r="201">
          <cell r="A201">
            <v>1518</v>
          </cell>
          <cell r="B201" t="str">
            <v>CA-2005 (NA)</v>
          </cell>
          <cell r="C201" t="str">
            <v>m</v>
          </cell>
          <cell r="D201">
            <v>485.08</v>
          </cell>
          <cell r="E201">
            <v>4.8499999999999996</v>
          </cell>
          <cell r="F201">
            <v>490</v>
          </cell>
        </row>
        <row r="202">
          <cell r="A202">
            <v>1519</v>
          </cell>
          <cell r="B202" t="str">
            <v>A-111 (MF)</v>
          </cell>
          <cell r="C202" t="str">
            <v>m</v>
          </cell>
          <cell r="D202">
            <v>392.87</v>
          </cell>
          <cell r="E202">
            <v>3.93</v>
          </cell>
          <cell r="F202">
            <v>397</v>
          </cell>
        </row>
        <row r="203">
          <cell r="A203">
            <v>1520</v>
          </cell>
          <cell r="B203" t="str">
            <v>DG-01 (NA)</v>
          </cell>
          <cell r="C203" t="str">
            <v>m</v>
          </cell>
          <cell r="D203">
            <v>219.18</v>
          </cell>
          <cell r="E203">
            <v>2.19</v>
          </cell>
          <cell r="F203">
            <v>221.5</v>
          </cell>
        </row>
        <row r="204">
          <cell r="A204">
            <v>1521</v>
          </cell>
          <cell r="B204" t="str">
            <v>DG-101(NA)</v>
          </cell>
          <cell r="C204" t="str">
            <v>m</v>
          </cell>
          <cell r="D204">
            <v>189.01</v>
          </cell>
          <cell r="E204">
            <v>1.89</v>
          </cell>
          <cell r="F204">
            <v>191</v>
          </cell>
        </row>
        <row r="205">
          <cell r="A205">
            <v>1522</v>
          </cell>
          <cell r="B205" t="str">
            <v>CA-2004 (NA)</v>
          </cell>
          <cell r="C205" t="str">
            <v>m</v>
          </cell>
          <cell r="D205">
            <v>332.78</v>
          </cell>
          <cell r="E205">
            <v>3.33</v>
          </cell>
          <cell r="F205">
            <v>336</v>
          </cell>
        </row>
        <row r="206">
          <cell r="A206">
            <v>1523</v>
          </cell>
          <cell r="B206" t="str">
            <v>GL-107 (NA)</v>
          </cell>
          <cell r="C206" t="str">
            <v>m</v>
          </cell>
          <cell r="D206">
            <v>130.82</v>
          </cell>
          <cell r="E206">
            <v>1.31</v>
          </cell>
          <cell r="F206">
            <v>132</v>
          </cell>
        </row>
        <row r="207">
          <cell r="A207">
            <v>1524</v>
          </cell>
          <cell r="B207" t="str">
            <v>CA-1003 (NA)</v>
          </cell>
          <cell r="C207" t="str">
            <v>m</v>
          </cell>
          <cell r="D207">
            <v>352.13</v>
          </cell>
          <cell r="E207">
            <v>3.52</v>
          </cell>
          <cell r="F207">
            <v>355.5</v>
          </cell>
        </row>
        <row r="208">
          <cell r="A208">
            <v>1525</v>
          </cell>
          <cell r="B208" t="str">
            <v>CA-1004 (NA)</v>
          </cell>
          <cell r="C208" t="str">
            <v>m</v>
          </cell>
          <cell r="D208">
            <v>526.39</v>
          </cell>
          <cell r="E208">
            <v>5.26</v>
          </cell>
          <cell r="F208">
            <v>531.5</v>
          </cell>
        </row>
        <row r="209">
          <cell r="A209">
            <v>1526</v>
          </cell>
          <cell r="B209" t="str">
            <v>CA-2006 (NA)</v>
          </cell>
          <cell r="C209" t="str">
            <v>m</v>
          </cell>
          <cell r="D209">
            <v>491.13</v>
          </cell>
          <cell r="E209">
            <v>4.91</v>
          </cell>
          <cell r="F209">
            <v>496</v>
          </cell>
        </row>
        <row r="210">
          <cell r="A210">
            <v>1527</v>
          </cell>
          <cell r="B210" t="str">
            <v>DG-02 (NA)</v>
          </cell>
          <cell r="C210" t="str">
            <v>m</v>
          </cell>
          <cell r="D210">
            <v>229.18</v>
          </cell>
          <cell r="E210">
            <v>2.29</v>
          </cell>
          <cell r="F210">
            <v>231.5</v>
          </cell>
        </row>
        <row r="211">
          <cell r="A211">
            <v>1528</v>
          </cell>
          <cell r="B211" t="str">
            <v>DG-102(NA)</v>
          </cell>
          <cell r="C211" t="str">
            <v>m</v>
          </cell>
          <cell r="D211">
            <v>204.91</v>
          </cell>
          <cell r="E211">
            <v>2.0499999999999998</v>
          </cell>
          <cell r="F211">
            <v>207</v>
          </cell>
        </row>
        <row r="212">
          <cell r="A212">
            <v>1529</v>
          </cell>
          <cell r="B212" t="str">
            <v>CA-1001 (NA)</v>
          </cell>
          <cell r="C212" t="str">
            <v>m</v>
          </cell>
          <cell r="D212">
            <v>569.01</v>
          </cell>
          <cell r="E212">
            <v>5.69</v>
          </cell>
          <cell r="F212">
            <v>574.5</v>
          </cell>
        </row>
        <row r="213">
          <cell r="A213">
            <v>1530</v>
          </cell>
          <cell r="B213" t="str">
            <v>CA-1002 (NA)</v>
          </cell>
          <cell r="C213" t="str">
            <v>m</v>
          </cell>
          <cell r="D213">
            <v>889.34</v>
          </cell>
          <cell r="E213">
            <v>8.89</v>
          </cell>
          <cell r="F213">
            <v>898</v>
          </cell>
        </row>
        <row r="214">
          <cell r="A214">
            <v>1531</v>
          </cell>
          <cell r="B214" t="str">
            <v>100D-3104 (NA)</v>
          </cell>
          <cell r="C214" t="str">
            <v>m</v>
          </cell>
          <cell r="D214">
            <v>602.61</v>
          </cell>
          <cell r="E214">
            <v>6.03</v>
          </cell>
          <cell r="F214">
            <v>608.5</v>
          </cell>
        </row>
        <row r="215">
          <cell r="A215">
            <v>1532</v>
          </cell>
          <cell r="B215" t="str">
            <v>100D-101 (NA)</v>
          </cell>
          <cell r="C215" t="str">
            <v>m</v>
          </cell>
          <cell r="D215">
            <v>823.23</v>
          </cell>
          <cell r="E215">
            <v>8.23</v>
          </cell>
          <cell r="F215">
            <v>831.5</v>
          </cell>
        </row>
        <row r="216">
          <cell r="A216">
            <v>1533</v>
          </cell>
          <cell r="B216" t="str">
            <v>100D-102 (NA)</v>
          </cell>
          <cell r="C216" t="str">
            <v>m</v>
          </cell>
          <cell r="D216">
            <v>862.3</v>
          </cell>
          <cell r="E216">
            <v>8.6199999999999992</v>
          </cell>
          <cell r="F216">
            <v>871</v>
          </cell>
        </row>
        <row r="217">
          <cell r="A217">
            <v>1534</v>
          </cell>
          <cell r="B217" t="str">
            <v>100D-201 (NA)</v>
          </cell>
          <cell r="C217" t="str">
            <v>m</v>
          </cell>
          <cell r="D217">
            <v>796.92</v>
          </cell>
          <cell r="E217">
            <v>7.97</v>
          </cell>
          <cell r="F217">
            <v>805</v>
          </cell>
        </row>
        <row r="218">
          <cell r="A218">
            <v>1535</v>
          </cell>
          <cell r="B218" t="str">
            <v>100D-301 (NA)</v>
          </cell>
          <cell r="C218" t="str">
            <v>m</v>
          </cell>
          <cell r="D218">
            <v>946.61</v>
          </cell>
          <cell r="E218">
            <v>9.4700000000000006</v>
          </cell>
          <cell r="F218">
            <v>956</v>
          </cell>
        </row>
        <row r="219">
          <cell r="A219">
            <v>1536</v>
          </cell>
          <cell r="B219" t="str">
            <v>100D-401 (NA)</v>
          </cell>
          <cell r="C219" t="str">
            <v>m</v>
          </cell>
          <cell r="D219">
            <v>1048.3</v>
          </cell>
          <cell r="E219">
            <v>10.48</v>
          </cell>
          <cell r="F219">
            <v>1059</v>
          </cell>
        </row>
        <row r="220">
          <cell r="A220">
            <v>1537</v>
          </cell>
          <cell r="B220" t="str">
            <v>100D-501 (NA)</v>
          </cell>
          <cell r="C220" t="str">
            <v>m</v>
          </cell>
          <cell r="D220">
            <v>112.15</v>
          </cell>
          <cell r="E220">
            <v>1.1200000000000001</v>
          </cell>
          <cell r="F220">
            <v>113.5</v>
          </cell>
        </row>
        <row r="221">
          <cell r="A221">
            <v>1538</v>
          </cell>
          <cell r="B221" t="str">
            <v>70D-1910 (NA)</v>
          </cell>
          <cell r="C221" t="str">
            <v>m</v>
          </cell>
          <cell r="D221">
            <v>128.30000000000001</v>
          </cell>
          <cell r="E221">
            <v>1.28</v>
          </cell>
          <cell r="F221">
            <v>129.5</v>
          </cell>
        </row>
        <row r="222">
          <cell r="A222">
            <v>1539</v>
          </cell>
          <cell r="B222" t="str">
            <v>100D-3503A (NA)</v>
          </cell>
          <cell r="C222" t="str">
            <v>m</v>
          </cell>
          <cell r="D222">
            <v>596.91999999999996</v>
          </cell>
          <cell r="E222">
            <v>5.97</v>
          </cell>
          <cell r="F222">
            <v>603</v>
          </cell>
        </row>
        <row r="223">
          <cell r="A223">
            <v>1540</v>
          </cell>
          <cell r="B223" t="str">
            <v>100D-3004A (NA)</v>
          </cell>
          <cell r="C223" t="str">
            <v>m</v>
          </cell>
          <cell r="D223">
            <v>704.3</v>
          </cell>
          <cell r="E223">
            <v>7.04</v>
          </cell>
          <cell r="F223">
            <v>711</v>
          </cell>
        </row>
        <row r="224">
          <cell r="A224">
            <v>1541</v>
          </cell>
          <cell r="B224" t="str">
            <v>100D-3207 (NA)</v>
          </cell>
          <cell r="C224" t="str">
            <v>m</v>
          </cell>
          <cell r="D224">
            <v>918.15</v>
          </cell>
          <cell r="E224">
            <v>9.18</v>
          </cell>
          <cell r="F224">
            <v>937.5</v>
          </cell>
        </row>
        <row r="225">
          <cell r="A225">
            <v>1542</v>
          </cell>
          <cell r="B225" t="str">
            <v>100D-3503 (NA)</v>
          </cell>
          <cell r="C225" t="str">
            <v>m</v>
          </cell>
          <cell r="D225">
            <v>651.69000000000005</v>
          </cell>
          <cell r="E225">
            <v>6.52</v>
          </cell>
          <cell r="F225">
            <v>658</v>
          </cell>
        </row>
        <row r="226">
          <cell r="A226">
            <v>1543</v>
          </cell>
          <cell r="B226" t="str">
            <v>100D-1914 (NA)</v>
          </cell>
          <cell r="C226" t="str">
            <v>m</v>
          </cell>
          <cell r="D226">
            <v>124.61</v>
          </cell>
          <cell r="E226">
            <v>1.25</v>
          </cell>
          <cell r="F226">
            <v>126</v>
          </cell>
        </row>
        <row r="227">
          <cell r="A227">
            <v>1544</v>
          </cell>
          <cell r="B227" t="str">
            <v>100D-3203 (NA)</v>
          </cell>
          <cell r="C227" t="str">
            <v>m</v>
          </cell>
          <cell r="D227">
            <v>693.07</v>
          </cell>
          <cell r="E227">
            <v>6.93</v>
          </cell>
          <cell r="F227">
            <v>700</v>
          </cell>
        </row>
        <row r="228">
          <cell r="A228">
            <v>1545</v>
          </cell>
          <cell r="B228" t="str">
            <v>70S-1002-1(NA)</v>
          </cell>
          <cell r="C228" t="str">
            <v>m</v>
          </cell>
          <cell r="D228">
            <v>323.83999999999997</v>
          </cell>
          <cell r="E228">
            <v>3.24</v>
          </cell>
          <cell r="F228">
            <v>327</v>
          </cell>
        </row>
        <row r="229">
          <cell r="A229">
            <v>1546</v>
          </cell>
          <cell r="B229" t="str">
            <v>70S-1102-1 (NA)</v>
          </cell>
          <cell r="C229" t="str">
            <v>m</v>
          </cell>
          <cell r="D229">
            <v>236.92</v>
          </cell>
          <cell r="E229">
            <v>2.37</v>
          </cell>
          <cell r="F229">
            <v>239.5</v>
          </cell>
        </row>
        <row r="230">
          <cell r="A230">
            <v>1547</v>
          </cell>
          <cell r="B230" t="str">
            <v>70S-1202-1(NA)</v>
          </cell>
          <cell r="C230" t="str">
            <v>m</v>
          </cell>
          <cell r="D230">
            <v>236.92</v>
          </cell>
          <cell r="E230">
            <v>2.37</v>
          </cell>
          <cell r="F230">
            <v>239.5</v>
          </cell>
        </row>
        <row r="231">
          <cell r="A231">
            <v>1548</v>
          </cell>
          <cell r="B231" t="str">
            <v>70S-1704A (NA)</v>
          </cell>
          <cell r="C231" t="str">
            <v>m</v>
          </cell>
          <cell r="D231">
            <v>441.38</v>
          </cell>
          <cell r="E231">
            <v>4.41</v>
          </cell>
          <cell r="F231">
            <v>446</v>
          </cell>
        </row>
        <row r="232">
          <cell r="A232">
            <v>1549</v>
          </cell>
          <cell r="B232" t="str">
            <v>70S-1402-1 (NA)</v>
          </cell>
          <cell r="C232" t="str">
            <v>m</v>
          </cell>
          <cell r="D232">
            <v>299.52999999999997</v>
          </cell>
          <cell r="E232">
            <v>3</v>
          </cell>
          <cell r="F232">
            <v>302.5</v>
          </cell>
        </row>
        <row r="233">
          <cell r="A233">
            <v>1550</v>
          </cell>
          <cell r="B233" t="str">
            <v>70S-1801 (NA)</v>
          </cell>
          <cell r="C233" t="str">
            <v>m</v>
          </cell>
          <cell r="D233">
            <v>281.38</v>
          </cell>
          <cell r="E233">
            <v>2.81</v>
          </cell>
          <cell r="F233">
            <v>284</v>
          </cell>
        </row>
        <row r="234">
          <cell r="A234">
            <v>1551</v>
          </cell>
          <cell r="B234" t="str">
            <v>70S-1101-2 (NA)</v>
          </cell>
          <cell r="C234" t="str">
            <v>m</v>
          </cell>
          <cell r="D234">
            <v>466.46</v>
          </cell>
          <cell r="E234">
            <v>4.66</v>
          </cell>
          <cell r="F234">
            <v>471</v>
          </cell>
        </row>
        <row r="235">
          <cell r="A235">
            <v>1552</v>
          </cell>
          <cell r="B235" t="str">
            <v>70S-1001-1 (NA)</v>
          </cell>
          <cell r="C235" t="str">
            <v>m</v>
          </cell>
          <cell r="D235">
            <v>461.07</v>
          </cell>
          <cell r="E235">
            <v>4.6100000000000003</v>
          </cell>
          <cell r="F235">
            <v>465.5</v>
          </cell>
        </row>
        <row r="236">
          <cell r="A236">
            <v>1553</v>
          </cell>
          <cell r="B236" t="str">
            <v>70S-1704A (NA)</v>
          </cell>
          <cell r="C236" t="str">
            <v>m</v>
          </cell>
          <cell r="D236">
            <v>441.38</v>
          </cell>
          <cell r="E236">
            <v>4.41</v>
          </cell>
          <cell r="F236">
            <v>446</v>
          </cell>
        </row>
        <row r="237">
          <cell r="A237">
            <v>1554</v>
          </cell>
          <cell r="B237" t="str">
            <v>70S-1401-1 (NA)</v>
          </cell>
          <cell r="C237" t="str">
            <v>m</v>
          </cell>
          <cell r="D237">
            <v>306.76</v>
          </cell>
          <cell r="E237">
            <v>3.07</v>
          </cell>
          <cell r="F237">
            <v>310</v>
          </cell>
        </row>
        <row r="238">
          <cell r="A238">
            <v>1555</v>
          </cell>
          <cell r="B238" t="str">
            <v>70S-1201-1 (NA)</v>
          </cell>
          <cell r="C238" t="str">
            <v>m</v>
          </cell>
          <cell r="D238">
            <v>375.07</v>
          </cell>
          <cell r="E238">
            <v>3.75</v>
          </cell>
          <cell r="F238">
            <v>379</v>
          </cell>
        </row>
        <row r="239">
          <cell r="A239">
            <v>1556</v>
          </cell>
          <cell r="B239" t="str">
            <v>70S-1604 (NA)</v>
          </cell>
          <cell r="C239" t="str">
            <v>m</v>
          </cell>
          <cell r="D239">
            <v>367.07</v>
          </cell>
          <cell r="E239">
            <v>3.67</v>
          </cell>
          <cell r="F239">
            <v>371</v>
          </cell>
        </row>
        <row r="240">
          <cell r="A240">
            <v>1557</v>
          </cell>
          <cell r="B240" t="str">
            <v>70S-1801 (NA)</v>
          </cell>
          <cell r="C240" t="str">
            <v>m</v>
          </cell>
          <cell r="D240">
            <v>281.38</v>
          </cell>
          <cell r="E240">
            <v>2.81</v>
          </cell>
          <cell r="F240">
            <v>284</v>
          </cell>
        </row>
        <row r="241">
          <cell r="A241">
            <v>1558</v>
          </cell>
          <cell r="B241" t="str">
            <v>PT-5157 (NA)</v>
          </cell>
          <cell r="C241" t="str">
            <v>m</v>
          </cell>
          <cell r="D241">
            <v>306.39</v>
          </cell>
          <cell r="E241">
            <v>3.06</v>
          </cell>
          <cell r="F241">
            <v>309.5</v>
          </cell>
        </row>
        <row r="242">
          <cell r="A242">
            <v>1559</v>
          </cell>
          <cell r="B242" t="str">
            <v>PT-5158 (NA)</v>
          </cell>
          <cell r="C242" t="str">
            <v>m</v>
          </cell>
          <cell r="D242">
            <v>226.72</v>
          </cell>
          <cell r="E242">
            <v>2.27</v>
          </cell>
          <cell r="F242">
            <v>229</v>
          </cell>
        </row>
        <row r="243">
          <cell r="A243">
            <v>1560</v>
          </cell>
          <cell r="B243" t="str">
            <v>PT-5153 (NA)</v>
          </cell>
          <cell r="C243" t="str">
            <v>m</v>
          </cell>
          <cell r="D243">
            <v>82.78</v>
          </cell>
          <cell r="E243">
            <v>0.83</v>
          </cell>
          <cell r="F243">
            <v>83.5</v>
          </cell>
        </row>
        <row r="244">
          <cell r="A244">
            <v>1561</v>
          </cell>
          <cell r="B244" t="str">
            <v>PT-5154 (NA)</v>
          </cell>
          <cell r="C244" t="str">
            <v>m</v>
          </cell>
          <cell r="D244">
            <v>169.34</v>
          </cell>
          <cell r="E244">
            <v>1.69</v>
          </cell>
          <cell r="F244">
            <v>171</v>
          </cell>
        </row>
        <row r="245">
          <cell r="A245">
            <v>1562</v>
          </cell>
          <cell r="B245" t="str">
            <v>A-110A (MF)</v>
          </cell>
          <cell r="C245" t="str">
            <v>m</v>
          </cell>
          <cell r="D245">
            <v>287.37</v>
          </cell>
          <cell r="E245">
            <v>2.87</v>
          </cell>
          <cell r="F245">
            <v>290</v>
          </cell>
        </row>
        <row r="246">
          <cell r="A246">
            <v>0</v>
          </cell>
          <cell r="B246" t="str">
            <v>Aluminium Extrusions (Bronze Anodized)</v>
          </cell>
          <cell r="C246">
            <v>0</v>
          </cell>
          <cell r="D246">
            <v>0</v>
          </cell>
          <cell r="E246">
            <v>0</v>
          </cell>
          <cell r="F246">
            <v>0</v>
          </cell>
        </row>
        <row r="247">
          <cell r="A247">
            <v>1601</v>
          </cell>
          <cell r="B247" t="str">
            <v>70S-1101-1 (BA)</v>
          </cell>
          <cell r="C247" t="str">
            <v>m</v>
          </cell>
          <cell r="D247">
            <v>458.61</v>
          </cell>
          <cell r="E247">
            <v>4.59</v>
          </cell>
          <cell r="F247">
            <v>463</v>
          </cell>
        </row>
        <row r="248">
          <cell r="A248">
            <v>1602</v>
          </cell>
          <cell r="B248" t="str">
            <v>70S-1001-1 (BA)</v>
          </cell>
          <cell r="C248" t="str">
            <v>m</v>
          </cell>
          <cell r="D248">
            <v>469.38</v>
          </cell>
          <cell r="E248">
            <v>4.6900000000000004</v>
          </cell>
          <cell r="F248">
            <v>474</v>
          </cell>
        </row>
        <row r="249">
          <cell r="A249">
            <v>1603</v>
          </cell>
          <cell r="B249" t="str">
            <v>70S-1201-1 (BA)</v>
          </cell>
          <cell r="C249" t="str">
            <v>m</v>
          </cell>
          <cell r="D249">
            <v>382</v>
          </cell>
          <cell r="E249">
            <v>3.82</v>
          </cell>
          <cell r="F249">
            <v>386</v>
          </cell>
        </row>
        <row r="250">
          <cell r="A250">
            <v>1604</v>
          </cell>
          <cell r="B250" t="str">
            <v>70S-1604 (BA)</v>
          </cell>
          <cell r="C250" t="str">
            <v>m</v>
          </cell>
          <cell r="D250">
            <v>373.85</v>
          </cell>
          <cell r="E250">
            <v>3.74</v>
          </cell>
          <cell r="F250">
            <v>377.5</v>
          </cell>
        </row>
        <row r="251">
          <cell r="A251">
            <v>1605</v>
          </cell>
          <cell r="B251" t="str">
            <v>70S-1704 (BA)</v>
          </cell>
          <cell r="C251" t="str">
            <v>m</v>
          </cell>
          <cell r="D251">
            <v>352.77</v>
          </cell>
          <cell r="E251">
            <v>3.53</v>
          </cell>
          <cell r="F251">
            <v>356.5</v>
          </cell>
        </row>
        <row r="252">
          <cell r="A252">
            <v>1606</v>
          </cell>
          <cell r="B252" t="str">
            <v>70S-1503A (BA)</v>
          </cell>
          <cell r="C252" t="str">
            <v>m</v>
          </cell>
          <cell r="D252">
            <v>441.38</v>
          </cell>
          <cell r="E252">
            <v>4.41</v>
          </cell>
          <cell r="F252">
            <v>446</v>
          </cell>
        </row>
        <row r="253">
          <cell r="A253">
            <v>1607</v>
          </cell>
          <cell r="B253" t="str">
            <v>70S-1401-1 (BA)</v>
          </cell>
          <cell r="C253" t="str">
            <v>m</v>
          </cell>
          <cell r="D253">
            <v>312</v>
          </cell>
          <cell r="E253">
            <v>3.12</v>
          </cell>
          <cell r="F253">
            <v>315</v>
          </cell>
        </row>
        <row r="254">
          <cell r="A254">
            <v>1608</v>
          </cell>
          <cell r="B254" t="str">
            <v>70SF-1006 (BA)</v>
          </cell>
          <cell r="C254" t="str">
            <v>m</v>
          </cell>
          <cell r="D254">
            <v>740.46</v>
          </cell>
          <cell r="E254">
            <v>7.4</v>
          </cell>
          <cell r="F254">
            <v>748</v>
          </cell>
        </row>
        <row r="255">
          <cell r="A255">
            <v>1609</v>
          </cell>
          <cell r="B255" t="str">
            <v>70SF-1201A (BA)</v>
          </cell>
          <cell r="C255" t="str">
            <v>m</v>
          </cell>
          <cell r="D255">
            <v>258.14999999999998</v>
          </cell>
          <cell r="E255">
            <v>2.58</v>
          </cell>
          <cell r="F255">
            <v>261</v>
          </cell>
        </row>
        <row r="256">
          <cell r="A256">
            <v>1610</v>
          </cell>
          <cell r="B256" t="str">
            <v>70SF-1201B (BA)</v>
          </cell>
          <cell r="C256" t="str">
            <v>m</v>
          </cell>
          <cell r="D256">
            <v>258.14999999999998</v>
          </cell>
          <cell r="E256">
            <v>2.58</v>
          </cell>
          <cell r="F256">
            <v>260.5</v>
          </cell>
        </row>
        <row r="257">
          <cell r="A257">
            <v>1611</v>
          </cell>
          <cell r="B257" t="str">
            <v>DG-02 (BA)</v>
          </cell>
          <cell r="C257" t="str">
            <v>m</v>
          </cell>
          <cell r="D257">
            <v>233.6</v>
          </cell>
          <cell r="E257">
            <v>2.34</v>
          </cell>
          <cell r="F257">
            <v>236</v>
          </cell>
        </row>
        <row r="258">
          <cell r="A258">
            <v>1612</v>
          </cell>
          <cell r="B258" t="str">
            <v>DG-102 (BA)</v>
          </cell>
          <cell r="C258" t="str">
            <v>m</v>
          </cell>
          <cell r="D258">
            <v>208.52</v>
          </cell>
          <cell r="E258">
            <v>2.09</v>
          </cell>
          <cell r="F258">
            <v>210.5</v>
          </cell>
        </row>
        <row r="259">
          <cell r="A259">
            <v>1613</v>
          </cell>
          <cell r="B259" t="str">
            <v>CA-1001(BA)</v>
          </cell>
          <cell r="C259" t="str">
            <v>m</v>
          </cell>
          <cell r="D259">
            <v>579.51</v>
          </cell>
          <cell r="E259">
            <v>5.8</v>
          </cell>
          <cell r="F259">
            <v>585.5</v>
          </cell>
        </row>
        <row r="260">
          <cell r="A260">
            <v>1614</v>
          </cell>
          <cell r="B260" t="str">
            <v>CA-1002 (BA)</v>
          </cell>
          <cell r="C260" t="str">
            <v>m</v>
          </cell>
          <cell r="D260">
            <v>905.57</v>
          </cell>
          <cell r="E260">
            <v>9.06</v>
          </cell>
          <cell r="F260">
            <v>914.5</v>
          </cell>
        </row>
        <row r="261">
          <cell r="A261">
            <v>1615</v>
          </cell>
          <cell r="B261" t="str">
            <v>100D-1914 (BA)</v>
          </cell>
          <cell r="C261" t="str">
            <v>m</v>
          </cell>
          <cell r="D261">
            <v>127.07</v>
          </cell>
          <cell r="E261">
            <v>1.27</v>
          </cell>
          <cell r="F261">
            <v>128.5</v>
          </cell>
        </row>
        <row r="262">
          <cell r="A262">
            <v>1616</v>
          </cell>
          <cell r="B262" t="str">
            <v>CA-1007 (BA)</v>
          </cell>
          <cell r="C262" t="str">
            <v>m</v>
          </cell>
          <cell r="D262">
            <v>260.32</v>
          </cell>
          <cell r="E262">
            <v>2.6</v>
          </cell>
          <cell r="F262">
            <v>263</v>
          </cell>
        </row>
        <row r="263">
          <cell r="A263">
            <v>1617</v>
          </cell>
          <cell r="B263" t="str">
            <v>CA-1008 (BA)</v>
          </cell>
          <cell r="C263" t="str">
            <v>m</v>
          </cell>
          <cell r="D263">
            <v>441.8</v>
          </cell>
          <cell r="E263">
            <v>4.42</v>
          </cell>
          <cell r="F263">
            <v>446</v>
          </cell>
        </row>
        <row r="264">
          <cell r="A264">
            <v>1618</v>
          </cell>
          <cell r="B264" t="str">
            <v>CA-2005 (BA)</v>
          </cell>
          <cell r="C264" t="str">
            <v>m</v>
          </cell>
          <cell r="D264">
            <v>493.6</v>
          </cell>
          <cell r="E264">
            <v>4.9400000000000004</v>
          </cell>
          <cell r="F264">
            <v>498.5</v>
          </cell>
        </row>
        <row r="265">
          <cell r="A265">
            <v>1619</v>
          </cell>
          <cell r="B265" t="str">
            <v>A-111 (MF)</v>
          </cell>
          <cell r="C265" t="str">
            <v>m</v>
          </cell>
          <cell r="D265">
            <v>392.88</v>
          </cell>
          <cell r="E265">
            <v>3.93</v>
          </cell>
          <cell r="F265">
            <v>397</v>
          </cell>
        </row>
        <row r="266">
          <cell r="A266">
            <v>1620</v>
          </cell>
          <cell r="B266" t="str">
            <v>DG-01 (BA)</v>
          </cell>
          <cell r="C266" t="str">
            <v>m</v>
          </cell>
          <cell r="D266">
            <v>223.44</v>
          </cell>
          <cell r="E266">
            <v>2.23</v>
          </cell>
          <cell r="F266">
            <v>225.5</v>
          </cell>
        </row>
        <row r="267">
          <cell r="A267">
            <v>1621</v>
          </cell>
          <cell r="B267" t="str">
            <v>DG-101(BA)</v>
          </cell>
          <cell r="C267" t="str">
            <v>m</v>
          </cell>
          <cell r="D267">
            <v>192.46</v>
          </cell>
          <cell r="E267">
            <v>1.92</v>
          </cell>
          <cell r="F267">
            <v>194.5</v>
          </cell>
        </row>
        <row r="268">
          <cell r="A268">
            <v>1622</v>
          </cell>
          <cell r="B268" t="str">
            <v>CA-2004 (BA)</v>
          </cell>
          <cell r="C268" t="str">
            <v>m</v>
          </cell>
          <cell r="D268">
            <v>339.01</v>
          </cell>
          <cell r="E268">
            <v>3.39</v>
          </cell>
          <cell r="F268">
            <v>342.5</v>
          </cell>
        </row>
        <row r="269">
          <cell r="A269">
            <v>1623</v>
          </cell>
          <cell r="B269" t="str">
            <v>GL-107 (BA)</v>
          </cell>
          <cell r="C269" t="str">
            <v>m</v>
          </cell>
          <cell r="D269">
            <v>132.94999999999999</v>
          </cell>
          <cell r="E269">
            <v>1.33</v>
          </cell>
          <cell r="F269">
            <v>134.5</v>
          </cell>
        </row>
        <row r="270">
          <cell r="A270">
            <v>1624</v>
          </cell>
          <cell r="B270" t="str">
            <v>CA-1003 (BA)</v>
          </cell>
          <cell r="C270" t="str">
            <v>m</v>
          </cell>
          <cell r="D270">
            <v>358.69</v>
          </cell>
          <cell r="E270">
            <v>3.59</v>
          </cell>
          <cell r="F270">
            <v>362.5</v>
          </cell>
        </row>
        <row r="271">
          <cell r="A271">
            <v>1625</v>
          </cell>
          <cell r="B271" t="str">
            <v>CA-1004 (BA)</v>
          </cell>
          <cell r="C271" t="str">
            <v>m</v>
          </cell>
          <cell r="D271">
            <v>535.9</v>
          </cell>
          <cell r="E271">
            <v>5.36</v>
          </cell>
          <cell r="F271">
            <v>541.5</v>
          </cell>
        </row>
        <row r="272">
          <cell r="A272">
            <v>1626</v>
          </cell>
          <cell r="B272" t="str">
            <v>CA-2006 (BA)</v>
          </cell>
          <cell r="C272" t="str">
            <v>m</v>
          </cell>
          <cell r="D272">
            <v>501.31</v>
          </cell>
          <cell r="E272">
            <v>5.01</v>
          </cell>
          <cell r="F272">
            <v>506.5</v>
          </cell>
        </row>
        <row r="273">
          <cell r="A273">
            <v>1627</v>
          </cell>
          <cell r="B273" t="str">
            <v>DG-02 (BA)</v>
          </cell>
          <cell r="C273" t="str">
            <v>m</v>
          </cell>
          <cell r="D273">
            <v>233.6</v>
          </cell>
          <cell r="E273">
            <v>2.34</v>
          </cell>
          <cell r="F273">
            <v>236</v>
          </cell>
        </row>
        <row r="274">
          <cell r="A274">
            <v>1628</v>
          </cell>
          <cell r="B274" t="str">
            <v>DG-102(BA)</v>
          </cell>
          <cell r="C274" t="str">
            <v>m</v>
          </cell>
          <cell r="D274">
            <v>208.52</v>
          </cell>
          <cell r="E274">
            <v>2.09</v>
          </cell>
          <cell r="F274">
            <v>210.5</v>
          </cell>
        </row>
        <row r="275">
          <cell r="A275">
            <v>1629</v>
          </cell>
          <cell r="B275" t="str">
            <v>CA-1001 (BA)</v>
          </cell>
          <cell r="C275" t="str">
            <v>m</v>
          </cell>
          <cell r="D275">
            <v>579.51</v>
          </cell>
          <cell r="E275">
            <v>5.8</v>
          </cell>
          <cell r="F275">
            <v>585.5</v>
          </cell>
        </row>
        <row r="276">
          <cell r="A276">
            <v>1630</v>
          </cell>
          <cell r="B276" t="str">
            <v>CA-1002 (BA)</v>
          </cell>
          <cell r="C276" t="str">
            <v>m</v>
          </cell>
          <cell r="D276">
            <v>905.57</v>
          </cell>
          <cell r="E276">
            <v>9.06</v>
          </cell>
          <cell r="F276">
            <v>914.5</v>
          </cell>
        </row>
        <row r="277">
          <cell r="A277">
            <v>1631</v>
          </cell>
          <cell r="B277" t="str">
            <v>100D-3104 (BA)</v>
          </cell>
          <cell r="C277" t="str">
            <v>m</v>
          </cell>
          <cell r="D277">
            <v>613.69000000000005</v>
          </cell>
          <cell r="E277">
            <v>6.14</v>
          </cell>
          <cell r="F277">
            <v>620</v>
          </cell>
        </row>
        <row r="278">
          <cell r="A278">
            <v>1632</v>
          </cell>
          <cell r="B278" t="str">
            <v>100D-101 (BA)</v>
          </cell>
          <cell r="C278" t="str">
            <v>m</v>
          </cell>
          <cell r="D278">
            <v>838.31</v>
          </cell>
          <cell r="E278">
            <v>8.3800000000000008</v>
          </cell>
          <cell r="F278">
            <v>846.5</v>
          </cell>
        </row>
        <row r="279">
          <cell r="A279">
            <v>1633</v>
          </cell>
          <cell r="B279" t="str">
            <v>100D-102 (BA)</v>
          </cell>
          <cell r="C279" t="str">
            <v>m</v>
          </cell>
          <cell r="D279">
            <v>877.85</v>
          </cell>
          <cell r="E279">
            <v>8.7799999999999994</v>
          </cell>
          <cell r="F279">
            <v>886.5</v>
          </cell>
        </row>
        <row r="280">
          <cell r="A280">
            <v>1634</v>
          </cell>
          <cell r="B280" t="str">
            <v>100D-201 (BA)</v>
          </cell>
          <cell r="C280" t="str">
            <v>m</v>
          </cell>
          <cell r="D280">
            <v>811.69</v>
          </cell>
          <cell r="E280">
            <v>8.1199999999999992</v>
          </cell>
          <cell r="F280">
            <v>820</v>
          </cell>
        </row>
        <row r="281">
          <cell r="A281">
            <v>1635</v>
          </cell>
          <cell r="B281" t="str">
            <v>100D-301 (BA)</v>
          </cell>
          <cell r="C281" t="str">
            <v>m</v>
          </cell>
          <cell r="D281">
            <v>964</v>
          </cell>
          <cell r="E281">
            <v>9.64</v>
          </cell>
          <cell r="F281">
            <v>973.5</v>
          </cell>
        </row>
        <row r="282">
          <cell r="A282">
            <v>1636</v>
          </cell>
          <cell r="B282" t="str">
            <v>100D-401 (BA)</v>
          </cell>
          <cell r="C282" t="str">
            <v>m</v>
          </cell>
          <cell r="D282">
            <v>1067.69</v>
          </cell>
          <cell r="E282">
            <v>10.68</v>
          </cell>
          <cell r="F282">
            <v>1078.5</v>
          </cell>
        </row>
        <row r="283">
          <cell r="A283">
            <v>1637</v>
          </cell>
          <cell r="B283" t="str">
            <v>100D-501 (BA)</v>
          </cell>
          <cell r="C283" t="str">
            <v>m</v>
          </cell>
          <cell r="D283">
            <v>114.15</v>
          </cell>
          <cell r="E283">
            <v>1.1399999999999999</v>
          </cell>
          <cell r="F283">
            <v>115.5</v>
          </cell>
        </row>
        <row r="284">
          <cell r="A284">
            <v>1638</v>
          </cell>
          <cell r="B284" t="str">
            <v>70D-1910 (BA)</v>
          </cell>
          <cell r="C284" t="str">
            <v>m</v>
          </cell>
          <cell r="D284">
            <v>130.30000000000001</v>
          </cell>
          <cell r="E284">
            <v>1.3</v>
          </cell>
          <cell r="F284">
            <v>131.5</v>
          </cell>
        </row>
        <row r="285">
          <cell r="A285">
            <v>1639</v>
          </cell>
          <cell r="B285" t="str">
            <v>100D-3503A (BA)</v>
          </cell>
          <cell r="C285" t="str">
            <v>m</v>
          </cell>
          <cell r="D285">
            <v>607.69000000000005</v>
          </cell>
          <cell r="E285">
            <v>6.08</v>
          </cell>
          <cell r="F285">
            <v>613.5</v>
          </cell>
        </row>
        <row r="286">
          <cell r="A286">
            <v>1640</v>
          </cell>
          <cell r="B286" t="str">
            <v>100D-3004A (BA)</v>
          </cell>
          <cell r="C286" t="str">
            <v>m</v>
          </cell>
          <cell r="D286">
            <v>717.38</v>
          </cell>
          <cell r="E286">
            <v>7.17</v>
          </cell>
          <cell r="F286">
            <v>724.5</v>
          </cell>
        </row>
        <row r="287">
          <cell r="A287">
            <v>1641</v>
          </cell>
          <cell r="B287" t="str">
            <v>100D-3207 (BA)</v>
          </cell>
          <cell r="C287" t="str">
            <v>m</v>
          </cell>
          <cell r="D287">
            <v>934.92</v>
          </cell>
          <cell r="E287">
            <v>9.35</v>
          </cell>
          <cell r="F287">
            <v>944.5</v>
          </cell>
        </row>
        <row r="288">
          <cell r="A288">
            <v>1642</v>
          </cell>
          <cell r="B288" t="str">
            <v>100D-3503 (BA)</v>
          </cell>
          <cell r="C288" t="str">
            <v>m</v>
          </cell>
          <cell r="D288">
            <v>663.85</v>
          </cell>
          <cell r="E288">
            <v>6.64</v>
          </cell>
          <cell r="F288">
            <v>670.5</v>
          </cell>
        </row>
        <row r="289">
          <cell r="A289">
            <v>1643</v>
          </cell>
          <cell r="B289" t="str">
            <v>100D-1914 (BA)</v>
          </cell>
          <cell r="C289" t="str">
            <v>m</v>
          </cell>
          <cell r="D289">
            <v>127.07</v>
          </cell>
          <cell r="E289">
            <v>1.27</v>
          </cell>
          <cell r="F289">
            <v>128.5</v>
          </cell>
        </row>
        <row r="290">
          <cell r="A290">
            <v>1644</v>
          </cell>
          <cell r="B290" t="str">
            <v>100D-3203 (BA)</v>
          </cell>
          <cell r="C290" t="str">
            <v>m</v>
          </cell>
          <cell r="D290">
            <v>705.53</v>
          </cell>
          <cell r="E290">
            <v>7.06</v>
          </cell>
          <cell r="F290">
            <v>712.5</v>
          </cell>
        </row>
        <row r="291">
          <cell r="A291">
            <v>1645</v>
          </cell>
          <cell r="B291" t="str">
            <v>70S-1002-1(BA)</v>
          </cell>
          <cell r="C291" t="str">
            <v>m</v>
          </cell>
          <cell r="D291">
            <v>329.69</v>
          </cell>
          <cell r="E291">
            <v>3.3</v>
          </cell>
          <cell r="F291">
            <v>333</v>
          </cell>
        </row>
        <row r="292">
          <cell r="A292">
            <v>1646</v>
          </cell>
          <cell r="B292" t="str">
            <v>70S-1102-1 (BA)</v>
          </cell>
          <cell r="C292" t="str">
            <v>m</v>
          </cell>
          <cell r="D292">
            <v>241.23</v>
          </cell>
          <cell r="E292">
            <v>2.41</v>
          </cell>
          <cell r="F292">
            <v>243.5</v>
          </cell>
        </row>
        <row r="293">
          <cell r="A293">
            <v>1647</v>
          </cell>
          <cell r="B293" t="str">
            <v>70S-1202-1(BA)</v>
          </cell>
          <cell r="C293" t="str">
            <v>m</v>
          </cell>
          <cell r="D293">
            <v>241.23</v>
          </cell>
          <cell r="E293">
            <v>2.41</v>
          </cell>
          <cell r="F293">
            <v>243.5</v>
          </cell>
        </row>
        <row r="294">
          <cell r="A294">
            <v>1648</v>
          </cell>
          <cell r="B294" t="str">
            <v>70S-1704A (BA)</v>
          </cell>
          <cell r="C294" t="str">
            <v>m</v>
          </cell>
          <cell r="D294">
            <v>449.54</v>
          </cell>
          <cell r="E294">
            <v>4.5</v>
          </cell>
          <cell r="F294">
            <v>454</v>
          </cell>
        </row>
        <row r="295">
          <cell r="A295">
            <v>1649</v>
          </cell>
          <cell r="B295" t="str">
            <v>70S-1402-1 (BA)</v>
          </cell>
          <cell r="C295" t="str">
            <v>m</v>
          </cell>
          <cell r="D295">
            <v>304.92</v>
          </cell>
          <cell r="E295">
            <v>3.05</v>
          </cell>
          <cell r="F295">
            <v>308</v>
          </cell>
        </row>
        <row r="296">
          <cell r="A296">
            <v>1650</v>
          </cell>
          <cell r="B296" t="str">
            <v>70S-1801 (BA)</v>
          </cell>
          <cell r="C296" t="str">
            <v>m</v>
          </cell>
          <cell r="D296">
            <v>286.45999999999998</v>
          </cell>
          <cell r="E296">
            <v>2.86</v>
          </cell>
          <cell r="F296">
            <v>289.5</v>
          </cell>
        </row>
        <row r="297">
          <cell r="A297">
            <v>1651</v>
          </cell>
          <cell r="B297" t="str">
            <v>70S-1101-2 (BA)</v>
          </cell>
          <cell r="C297" t="str">
            <v>m</v>
          </cell>
          <cell r="D297">
            <v>475.07</v>
          </cell>
          <cell r="E297">
            <v>4.75</v>
          </cell>
          <cell r="F297">
            <v>480</v>
          </cell>
        </row>
        <row r="298">
          <cell r="A298">
            <v>1652</v>
          </cell>
          <cell r="B298" t="str">
            <v>70S-1001-1 (BA)</v>
          </cell>
          <cell r="C298" t="str">
            <v>m</v>
          </cell>
          <cell r="D298">
            <v>469.38</v>
          </cell>
          <cell r="E298">
            <v>4.6900000000000004</v>
          </cell>
          <cell r="F298">
            <v>474</v>
          </cell>
        </row>
        <row r="299">
          <cell r="A299">
            <v>1653</v>
          </cell>
          <cell r="B299" t="str">
            <v>70S-1704A (BA)</v>
          </cell>
          <cell r="C299" t="str">
            <v>m</v>
          </cell>
          <cell r="D299">
            <v>449.54</v>
          </cell>
          <cell r="E299">
            <v>4.5</v>
          </cell>
          <cell r="F299">
            <v>454</v>
          </cell>
        </row>
        <row r="300">
          <cell r="A300">
            <v>1654</v>
          </cell>
          <cell r="B300" t="str">
            <v>70S-1401-1 (BA)</v>
          </cell>
          <cell r="C300" t="str">
            <v>m</v>
          </cell>
          <cell r="D300">
            <v>312</v>
          </cell>
          <cell r="E300">
            <v>3.12</v>
          </cell>
          <cell r="F300">
            <v>315</v>
          </cell>
        </row>
        <row r="301">
          <cell r="A301">
            <v>1655</v>
          </cell>
          <cell r="B301" t="str">
            <v>70S-1201-1 (BA)</v>
          </cell>
          <cell r="C301" t="str">
            <v>m</v>
          </cell>
          <cell r="D301">
            <v>382</v>
          </cell>
          <cell r="E301">
            <v>3.82</v>
          </cell>
          <cell r="F301">
            <v>386</v>
          </cell>
        </row>
        <row r="302">
          <cell r="A302">
            <v>1656</v>
          </cell>
          <cell r="B302" t="str">
            <v>70S-1604 (BA)</v>
          </cell>
          <cell r="C302" t="str">
            <v>m</v>
          </cell>
          <cell r="D302">
            <v>373.85</v>
          </cell>
          <cell r="E302">
            <v>3.74</v>
          </cell>
          <cell r="F302">
            <v>377.5</v>
          </cell>
        </row>
        <row r="303">
          <cell r="A303">
            <v>1657</v>
          </cell>
          <cell r="B303" t="str">
            <v>70S-1801 (BA)</v>
          </cell>
          <cell r="C303" t="str">
            <v>m</v>
          </cell>
          <cell r="D303">
            <v>286.45999999999998</v>
          </cell>
          <cell r="E303">
            <v>2.86</v>
          </cell>
          <cell r="F303">
            <v>289.5</v>
          </cell>
        </row>
        <row r="304">
          <cell r="A304">
            <v>1658</v>
          </cell>
          <cell r="B304" t="str">
            <v>PT-5157 (BA)</v>
          </cell>
          <cell r="C304" t="str">
            <v>m</v>
          </cell>
          <cell r="D304">
            <v>312.45999999999998</v>
          </cell>
          <cell r="E304">
            <v>3.12</v>
          </cell>
          <cell r="F304">
            <v>315.5</v>
          </cell>
        </row>
        <row r="305">
          <cell r="A305">
            <v>1659</v>
          </cell>
          <cell r="B305" t="str">
            <v>PT-5158 (BA)</v>
          </cell>
          <cell r="C305" t="str">
            <v>m</v>
          </cell>
          <cell r="D305">
            <v>230.32</v>
          </cell>
          <cell r="E305">
            <v>2.2999999999999998</v>
          </cell>
          <cell r="F305">
            <v>232.5</v>
          </cell>
        </row>
        <row r="306">
          <cell r="A306">
            <v>1660</v>
          </cell>
          <cell r="B306" t="str">
            <v>PT-5153 (BA)</v>
          </cell>
          <cell r="C306" t="str">
            <v>m</v>
          </cell>
          <cell r="D306">
            <v>84.42</v>
          </cell>
          <cell r="E306">
            <v>0.84</v>
          </cell>
          <cell r="F306">
            <v>85.5</v>
          </cell>
        </row>
        <row r="307">
          <cell r="A307">
            <v>1661</v>
          </cell>
          <cell r="B307" t="str">
            <v>PT-5154 (BA)</v>
          </cell>
          <cell r="C307" t="str">
            <v>m</v>
          </cell>
          <cell r="D307">
            <v>171.97</v>
          </cell>
          <cell r="E307">
            <v>1.72</v>
          </cell>
          <cell r="F307">
            <v>173.5</v>
          </cell>
        </row>
        <row r="308">
          <cell r="A308">
            <v>1662</v>
          </cell>
          <cell r="B308" t="str">
            <v>A-110A (MF)</v>
          </cell>
          <cell r="C308" t="str">
            <v>m</v>
          </cell>
          <cell r="D308">
            <v>257.05</v>
          </cell>
          <cell r="E308">
            <v>2.57</v>
          </cell>
          <cell r="F308">
            <v>259.5</v>
          </cell>
        </row>
        <row r="309">
          <cell r="A309">
            <v>0</v>
          </cell>
          <cell r="B309" t="str">
            <v>Aluminium Extrusions (Powder Coated)</v>
          </cell>
          <cell r="C309">
            <v>0</v>
          </cell>
          <cell r="D309">
            <v>0</v>
          </cell>
          <cell r="E309">
            <v>0</v>
          </cell>
          <cell r="F309">
            <v>0</v>
          </cell>
        </row>
        <row r="310">
          <cell r="A310">
            <v>1701</v>
          </cell>
          <cell r="B310" t="str">
            <v>70S-1101-1 (PC)</v>
          </cell>
          <cell r="C310" t="str">
            <v>m</v>
          </cell>
          <cell r="D310">
            <v>519.38</v>
          </cell>
          <cell r="E310">
            <v>5.19</v>
          </cell>
          <cell r="F310">
            <v>524.5</v>
          </cell>
        </row>
        <row r="311">
          <cell r="A311">
            <v>1702</v>
          </cell>
          <cell r="B311" t="str">
            <v>70S-1001-1 (PC)</v>
          </cell>
          <cell r="C311" t="str">
            <v>m</v>
          </cell>
          <cell r="D311">
            <v>531.23</v>
          </cell>
          <cell r="E311">
            <v>5.31</v>
          </cell>
          <cell r="F311">
            <v>536.5</v>
          </cell>
        </row>
        <row r="312">
          <cell r="A312">
            <v>1703</v>
          </cell>
          <cell r="B312" t="str">
            <v>70S-1201-1 (PC)</v>
          </cell>
          <cell r="C312" t="str">
            <v>m</v>
          </cell>
          <cell r="D312">
            <v>432.15</v>
          </cell>
          <cell r="E312">
            <v>4.32</v>
          </cell>
          <cell r="F312">
            <v>436.5</v>
          </cell>
        </row>
        <row r="313">
          <cell r="A313">
            <v>1704</v>
          </cell>
          <cell r="B313" t="str">
            <v>70S-1604 (PC)</v>
          </cell>
          <cell r="C313" t="str">
            <v>m</v>
          </cell>
          <cell r="D313">
            <v>422.92</v>
          </cell>
          <cell r="E313">
            <v>4.2300000000000004</v>
          </cell>
          <cell r="F313">
            <v>427</v>
          </cell>
        </row>
        <row r="314">
          <cell r="A314">
            <v>1705</v>
          </cell>
          <cell r="B314" t="str">
            <v>70S-1704 (PC)</v>
          </cell>
          <cell r="C314" t="str">
            <v>m</v>
          </cell>
          <cell r="D314">
            <v>399.23</v>
          </cell>
          <cell r="E314">
            <v>3.99</v>
          </cell>
          <cell r="F314">
            <v>403</v>
          </cell>
        </row>
        <row r="315">
          <cell r="A315">
            <v>1706</v>
          </cell>
          <cell r="B315" t="str">
            <v>70S-1503A (PC)</v>
          </cell>
          <cell r="C315" t="str">
            <v>m</v>
          </cell>
          <cell r="D315">
            <v>499.54</v>
          </cell>
          <cell r="E315">
            <v>5</v>
          </cell>
          <cell r="F315">
            <v>504.5</v>
          </cell>
        </row>
        <row r="316">
          <cell r="A316">
            <v>1707</v>
          </cell>
          <cell r="B316" t="str">
            <v>70S-1401-1 (PC)</v>
          </cell>
          <cell r="C316" t="str">
            <v>m</v>
          </cell>
          <cell r="D316">
            <v>353.23</v>
          </cell>
          <cell r="E316">
            <v>3.53</v>
          </cell>
          <cell r="F316">
            <v>357</v>
          </cell>
        </row>
        <row r="317">
          <cell r="A317">
            <v>1708</v>
          </cell>
          <cell r="B317" t="str">
            <v>70SF-1006 (PC)</v>
          </cell>
          <cell r="C317" t="str">
            <v>m</v>
          </cell>
          <cell r="D317">
            <v>838.15</v>
          </cell>
          <cell r="E317">
            <v>8.3800000000000008</v>
          </cell>
          <cell r="F317">
            <v>846.5</v>
          </cell>
        </row>
        <row r="318">
          <cell r="A318">
            <v>1709</v>
          </cell>
          <cell r="B318" t="str">
            <v>70SF-1201A (PC)</v>
          </cell>
          <cell r="C318" t="str">
            <v>m</v>
          </cell>
          <cell r="D318">
            <v>292.61</v>
          </cell>
          <cell r="E318">
            <v>2.93</v>
          </cell>
          <cell r="F318">
            <v>295.5</v>
          </cell>
        </row>
        <row r="319">
          <cell r="A319">
            <v>1710</v>
          </cell>
          <cell r="B319" t="str">
            <v>70SF-1201B (PC)</v>
          </cell>
          <cell r="C319" t="str">
            <v>m</v>
          </cell>
          <cell r="D319">
            <v>292.61</v>
          </cell>
          <cell r="E319">
            <v>2.93</v>
          </cell>
          <cell r="F319">
            <v>295.5</v>
          </cell>
        </row>
        <row r="320">
          <cell r="A320">
            <v>1711</v>
          </cell>
          <cell r="B320" t="str">
            <v>DG-02 (PC)</v>
          </cell>
          <cell r="C320" t="str">
            <v>m</v>
          </cell>
          <cell r="D320">
            <v>264.43</v>
          </cell>
          <cell r="E320">
            <v>2.64</v>
          </cell>
          <cell r="F320">
            <v>267</v>
          </cell>
        </row>
        <row r="321">
          <cell r="A321">
            <v>1712</v>
          </cell>
          <cell r="B321" t="str">
            <v>DG-102 (PC)</v>
          </cell>
          <cell r="C321" t="str">
            <v>m</v>
          </cell>
          <cell r="D321">
            <v>236.06</v>
          </cell>
          <cell r="E321">
            <v>2.36</v>
          </cell>
          <cell r="F321">
            <v>238.5</v>
          </cell>
        </row>
        <row r="322">
          <cell r="A322">
            <v>1713</v>
          </cell>
          <cell r="B322" t="str">
            <v>CA-1001(PC)</v>
          </cell>
          <cell r="C322" t="str">
            <v>m</v>
          </cell>
          <cell r="D322">
            <v>655.57</v>
          </cell>
          <cell r="E322">
            <v>6.56</v>
          </cell>
          <cell r="F322">
            <v>662</v>
          </cell>
        </row>
        <row r="323">
          <cell r="A323">
            <v>1714</v>
          </cell>
          <cell r="B323" t="str">
            <v>CA-1002 (PC)</v>
          </cell>
          <cell r="C323" t="str">
            <v>m</v>
          </cell>
          <cell r="D323">
            <v>1024.92</v>
          </cell>
          <cell r="E323">
            <v>10.25</v>
          </cell>
          <cell r="F323">
            <v>1035</v>
          </cell>
        </row>
        <row r="324">
          <cell r="A324">
            <v>1715</v>
          </cell>
          <cell r="B324" t="str">
            <v>100D-1914 (PC)</v>
          </cell>
          <cell r="C324" t="str">
            <v>m</v>
          </cell>
          <cell r="D324">
            <v>143.84</v>
          </cell>
          <cell r="E324">
            <v>1.44</v>
          </cell>
          <cell r="F324">
            <v>145.5</v>
          </cell>
        </row>
        <row r="325">
          <cell r="A325">
            <v>1716</v>
          </cell>
          <cell r="B325" t="str">
            <v>CA-1007 (PC)</v>
          </cell>
          <cell r="C325" t="str">
            <v>m</v>
          </cell>
          <cell r="D325">
            <v>294.75</v>
          </cell>
          <cell r="E325">
            <v>2.95</v>
          </cell>
          <cell r="F325">
            <v>297.5</v>
          </cell>
        </row>
        <row r="326">
          <cell r="A326">
            <v>1717</v>
          </cell>
          <cell r="B326" t="str">
            <v>CA-1008 (PC)</v>
          </cell>
          <cell r="C326" t="str">
            <v>m</v>
          </cell>
          <cell r="D326">
            <v>500.16</v>
          </cell>
          <cell r="E326">
            <v>5</v>
          </cell>
          <cell r="F326">
            <v>505</v>
          </cell>
        </row>
        <row r="327">
          <cell r="A327">
            <v>1718</v>
          </cell>
          <cell r="B327" t="str">
            <v>CA-2005 (PC)</v>
          </cell>
          <cell r="C327" t="str">
            <v>m</v>
          </cell>
          <cell r="D327">
            <v>558.85</v>
          </cell>
          <cell r="E327">
            <v>5.59</v>
          </cell>
          <cell r="F327">
            <v>564.5</v>
          </cell>
        </row>
        <row r="328">
          <cell r="A328">
            <v>1719</v>
          </cell>
          <cell r="B328" t="str">
            <v>A-111 (MF)</v>
          </cell>
          <cell r="C328" t="str">
            <v>m</v>
          </cell>
          <cell r="D328">
            <v>392.87</v>
          </cell>
          <cell r="E328">
            <v>3.93</v>
          </cell>
          <cell r="F328">
            <v>397</v>
          </cell>
        </row>
        <row r="329">
          <cell r="A329">
            <v>1720</v>
          </cell>
          <cell r="B329" t="str">
            <v>DG-01 (PC)</v>
          </cell>
          <cell r="C329" t="str">
            <v>m</v>
          </cell>
          <cell r="D329">
            <v>252.95</v>
          </cell>
          <cell r="E329">
            <v>2.5299999999999998</v>
          </cell>
          <cell r="F329">
            <v>255.5</v>
          </cell>
        </row>
        <row r="330">
          <cell r="A330">
            <v>1721</v>
          </cell>
          <cell r="B330" t="str">
            <v>DG-101(PC)</v>
          </cell>
          <cell r="C330" t="str">
            <v>m</v>
          </cell>
          <cell r="D330">
            <v>217.54</v>
          </cell>
          <cell r="E330">
            <v>2.1800000000000002</v>
          </cell>
          <cell r="F330">
            <v>219.5</v>
          </cell>
        </row>
        <row r="331">
          <cell r="A331">
            <v>1722</v>
          </cell>
          <cell r="B331" t="str">
            <v>CA-2004 (PC)</v>
          </cell>
          <cell r="C331" t="str">
            <v>m</v>
          </cell>
          <cell r="D331">
            <v>384.26</v>
          </cell>
          <cell r="E331">
            <v>3.84</v>
          </cell>
          <cell r="F331">
            <v>388</v>
          </cell>
        </row>
        <row r="332">
          <cell r="A332">
            <v>1723</v>
          </cell>
          <cell r="B332" t="str">
            <v>GL-107 (PC)</v>
          </cell>
          <cell r="C332" t="str">
            <v>m</v>
          </cell>
          <cell r="D332">
            <v>151.15</v>
          </cell>
          <cell r="E332">
            <v>1.51</v>
          </cell>
          <cell r="F332">
            <v>152.5</v>
          </cell>
        </row>
        <row r="333">
          <cell r="A333">
            <v>1724</v>
          </cell>
          <cell r="B333" t="str">
            <v>CA-1003 (PC)</v>
          </cell>
          <cell r="C333" t="str">
            <v>m</v>
          </cell>
          <cell r="D333">
            <v>405.74</v>
          </cell>
          <cell r="E333">
            <v>4.0599999999999996</v>
          </cell>
          <cell r="F333">
            <v>410</v>
          </cell>
        </row>
        <row r="334">
          <cell r="A334">
            <v>1725</v>
          </cell>
          <cell r="B334" t="str">
            <v>CA-1004 (PC)</v>
          </cell>
          <cell r="C334" t="str">
            <v>m</v>
          </cell>
          <cell r="D334">
            <v>606.72</v>
          </cell>
          <cell r="E334">
            <v>6.07</v>
          </cell>
          <cell r="F334">
            <v>613</v>
          </cell>
        </row>
        <row r="335">
          <cell r="A335">
            <v>1726</v>
          </cell>
          <cell r="B335" t="str">
            <v>CA-2006 (PC)</v>
          </cell>
          <cell r="C335" t="str">
            <v>m</v>
          </cell>
          <cell r="D335">
            <v>567.37</v>
          </cell>
          <cell r="E335">
            <v>5.67</v>
          </cell>
          <cell r="F335">
            <v>573</v>
          </cell>
        </row>
        <row r="336">
          <cell r="A336">
            <v>1727</v>
          </cell>
          <cell r="B336" t="str">
            <v>DG-02 (PC)</v>
          </cell>
          <cell r="C336" t="str">
            <v>m</v>
          </cell>
          <cell r="D336">
            <v>264.43</v>
          </cell>
          <cell r="E336">
            <v>2.64</v>
          </cell>
          <cell r="F336">
            <v>267</v>
          </cell>
        </row>
        <row r="337">
          <cell r="A337">
            <v>1728</v>
          </cell>
          <cell r="B337" t="str">
            <v>DG-102(PC)</v>
          </cell>
          <cell r="C337" t="str">
            <v>m</v>
          </cell>
          <cell r="D337">
            <v>236.06</v>
          </cell>
          <cell r="E337">
            <v>2.36</v>
          </cell>
          <cell r="F337">
            <v>238.5</v>
          </cell>
        </row>
        <row r="338">
          <cell r="A338">
            <v>1729</v>
          </cell>
          <cell r="B338" t="str">
            <v>CA-1001 (PC)</v>
          </cell>
          <cell r="C338" t="str">
            <v>m</v>
          </cell>
          <cell r="D338">
            <v>655.57</v>
          </cell>
          <cell r="E338">
            <v>6.56</v>
          </cell>
          <cell r="F338">
            <v>662</v>
          </cell>
        </row>
        <row r="339">
          <cell r="A339">
            <v>1730</v>
          </cell>
          <cell r="B339" t="str">
            <v>CA-1002 (PC)</v>
          </cell>
          <cell r="C339" t="str">
            <v>m</v>
          </cell>
          <cell r="D339">
            <v>1024.92</v>
          </cell>
          <cell r="E339">
            <v>10.25</v>
          </cell>
          <cell r="F339">
            <v>1035</v>
          </cell>
        </row>
        <row r="340">
          <cell r="A340">
            <v>1731</v>
          </cell>
          <cell r="B340" t="str">
            <v>100D-3104 (PC)</v>
          </cell>
          <cell r="C340" t="str">
            <v>m</v>
          </cell>
          <cell r="D340">
            <v>694.46</v>
          </cell>
          <cell r="E340">
            <v>6.94</v>
          </cell>
          <cell r="F340">
            <v>701.5</v>
          </cell>
        </row>
        <row r="341">
          <cell r="A341">
            <v>1732</v>
          </cell>
          <cell r="B341" t="str">
            <v>100D-101 (PC)</v>
          </cell>
          <cell r="C341" t="str">
            <v>m</v>
          </cell>
          <cell r="D341">
            <v>948.77</v>
          </cell>
          <cell r="E341">
            <v>9.49</v>
          </cell>
          <cell r="F341">
            <v>958.5</v>
          </cell>
        </row>
        <row r="342">
          <cell r="A342">
            <v>1733</v>
          </cell>
          <cell r="B342" t="str">
            <v>100D-102 (PC)</v>
          </cell>
          <cell r="C342" t="str">
            <v>m</v>
          </cell>
          <cell r="D342">
            <v>993.38</v>
          </cell>
          <cell r="E342">
            <v>9.93</v>
          </cell>
          <cell r="F342">
            <v>1003.5</v>
          </cell>
        </row>
        <row r="343">
          <cell r="A343">
            <v>1734</v>
          </cell>
          <cell r="B343" t="str">
            <v>100D-201 (PC)</v>
          </cell>
          <cell r="C343" t="str">
            <v>m</v>
          </cell>
          <cell r="D343">
            <v>918.31</v>
          </cell>
          <cell r="E343">
            <v>9.18</v>
          </cell>
          <cell r="F343">
            <v>927.5</v>
          </cell>
        </row>
        <row r="344">
          <cell r="A344">
            <v>1735</v>
          </cell>
          <cell r="B344" t="str">
            <v>100D-301 (PC)</v>
          </cell>
          <cell r="C344" t="str">
            <v>m</v>
          </cell>
          <cell r="D344">
            <v>1091.08</v>
          </cell>
          <cell r="E344">
            <v>10.91</v>
          </cell>
          <cell r="F344">
            <v>1102</v>
          </cell>
        </row>
        <row r="345">
          <cell r="A345">
            <v>1736</v>
          </cell>
          <cell r="B345" t="str">
            <v>100D-401 (PC)</v>
          </cell>
          <cell r="C345" t="str">
            <v>m</v>
          </cell>
          <cell r="D345">
            <v>1208</v>
          </cell>
          <cell r="E345">
            <v>12.08</v>
          </cell>
          <cell r="F345">
            <v>1220</v>
          </cell>
        </row>
        <row r="346">
          <cell r="A346">
            <v>1737</v>
          </cell>
          <cell r="B346" t="str">
            <v>100D-501 (PC)</v>
          </cell>
          <cell r="C346" t="str">
            <v>m</v>
          </cell>
          <cell r="D346">
            <v>129.08000000000001</v>
          </cell>
          <cell r="E346">
            <v>1.29</v>
          </cell>
          <cell r="F346">
            <v>137.5</v>
          </cell>
        </row>
        <row r="347">
          <cell r="A347">
            <v>1738</v>
          </cell>
          <cell r="B347" t="str">
            <v>70D-1910 (PC)</v>
          </cell>
          <cell r="C347" t="str">
            <v>m</v>
          </cell>
          <cell r="D347">
            <v>147.69</v>
          </cell>
          <cell r="E347">
            <v>1.48</v>
          </cell>
          <cell r="F347">
            <v>149</v>
          </cell>
        </row>
        <row r="348">
          <cell r="A348">
            <v>1739</v>
          </cell>
          <cell r="B348" t="str">
            <v>100D-3503A (PC)</v>
          </cell>
          <cell r="C348" t="str">
            <v>m</v>
          </cell>
          <cell r="D348">
            <v>688</v>
          </cell>
          <cell r="E348">
            <v>6.88</v>
          </cell>
          <cell r="F348">
            <v>695</v>
          </cell>
        </row>
        <row r="349">
          <cell r="A349">
            <v>1740</v>
          </cell>
          <cell r="B349" t="str">
            <v>100D-3004A (PC)</v>
          </cell>
          <cell r="C349" t="str">
            <v>m</v>
          </cell>
          <cell r="D349">
            <v>811.69</v>
          </cell>
          <cell r="E349">
            <v>8.1199999999999992</v>
          </cell>
          <cell r="F349">
            <v>820</v>
          </cell>
        </row>
        <row r="350">
          <cell r="A350">
            <v>1741</v>
          </cell>
          <cell r="B350" t="str">
            <v>100D-3207 (PC)</v>
          </cell>
          <cell r="C350" t="str">
            <v>m</v>
          </cell>
          <cell r="D350">
            <v>1057.8499999999999</v>
          </cell>
          <cell r="E350">
            <v>10.58</v>
          </cell>
          <cell r="F350">
            <v>1068.5</v>
          </cell>
        </row>
        <row r="351">
          <cell r="A351">
            <v>1742</v>
          </cell>
          <cell r="B351" t="str">
            <v>100D-3503 (PC)</v>
          </cell>
          <cell r="C351" t="str">
            <v>m</v>
          </cell>
          <cell r="D351">
            <v>750.92</v>
          </cell>
          <cell r="E351">
            <v>7.51</v>
          </cell>
          <cell r="F351">
            <v>758.5</v>
          </cell>
        </row>
        <row r="352">
          <cell r="A352">
            <v>1743</v>
          </cell>
          <cell r="B352" t="str">
            <v>100D-1914 (PC)</v>
          </cell>
          <cell r="C352" t="str">
            <v>m</v>
          </cell>
          <cell r="D352">
            <v>143.85</v>
          </cell>
          <cell r="E352">
            <v>1.44</v>
          </cell>
          <cell r="F352">
            <v>145.5</v>
          </cell>
        </row>
        <row r="353">
          <cell r="A353">
            <v>1744</v>
          </cell>
          <cell r="B353" t="str">
            <v>100D-3203 (PC)</v>
          </cell>
          <cell r="C353" t="str">
            <v>m</v>
          </cell>
          <cell r="D353">
            <v>798.46</v>
          </cell>
          <cell r="E353">
            <v>7.98</v>
          </cell>
          <cell r="F353">
            <v>806.5</v>
          </cell>
        </row>
        <row r="354">
          <cell r="A354">
            <v>1745</v>
          </cell>
          <cell r="B354" t="str">
            <v>70S-1002-1(PC)</v>
          </cell>
          <cell r="C354" t="str">
            <v>m</v>
          </cell>
          <cell r="D354">
            <v>372.77</v>
          </cell>
          <cell r="E354">
            <v>3.73</v>
          </cell>
          <cell r="F354">
            <v>376.5</v>
          </cell>
        </row>
        <row r="355">
          <cell r="A355">
            <v>1746</v>
          </cell>
          <cell r="B355" t="str">
            <v>70S-1102-1 (PC)</v>
          </cell>
          <cell r="C355" t="str">
            <v>m</v>
          </cell>
          <cell r="D355">
            <v>272.77</v>
          </cell>
          <cell r="E355">
            <v>2.73</v>
          </cell>
          <cell r="F355">
            <v>275.5</v>
          </cell>
        </row>
        <row r="356">
          <cell r="A356">
            <v>1747</v>
          </cell>
          <cell r="B356" t="str">
            <v>70S-1202-1(PC)</v>
          </cell>
          <cell r="C356" t="str">
            <v>m</v>
          </cell>
          <cell r="D356">
            <v>272.77</v>
          </cell>
          <cell r="E356">
            <v>2.73</v>
          </cell>
          <cell r="F356">
            <v>275.5</v>
          </cell>
        </row>
        <row r="357">
          <cell r="A357">
            <v>1748</v>
          </cell>
          <cell r="B357" t="str">
            <v>70S-1704A (PC)</v>
          </cell>
          <cell r="C357" t="str">
            <v>m</v>
          </cell>
          <cell r="D357">
            <v>508.46</v>
          </cell>
          <cell r="E357">
            <v>5.08</v>
          </cell>
          <cell r="F357">
            <v>513.5</v>
          </cell>
        </row>
        <row r="358">
          <cell r="A358">
            <v>1749</v>
          </cell>
          <cell r="B358" t="str">
            <v>70S-1402-1 (PC)</v>
          </cell>
          <cell r="C358" t="str">
            <v>m</v>
          </cell>
          <cell r="D358">
            <v>345.38</v>
          </cell>
          <cell r="E358">
            <v>3.45</v>
          </cell>
          <cell r="F358">
            <v>349</v>
          </cell>
        </row>
        <row r="359">
          <cell r="A359">
            <v>1750</v>
          </cell>
          <cell r="B359" t="str">
            <v>70S-1801 (PC)</v>
          </cell>
          <cell r="C359" t="str">
            <v>m</v>
          </cell>
          <cell r="D359">
            <v>324.14999999999998</v>
          </cell>
          <cell r="E359">
            <v>3.24</v>
          </cell>
          <cell r="F359">
            <v>327.5</v>
          </cell>
        </row>
        <row r="360">
          <cell r="A360">
            <v>1751</v>
          </cell>
          <cell r="B360" t="str">
            <v>70S-1101-2 (PC)</v>
          </cell>
          <cell r="C360" t="str">
            <v>m</v>
          </cell>
          <cell r="D360">
            <v>537.54</v>
          </cell>
          <cell r="E360">
            <v>5.38</v>
          </cell>
          <cell r="F360">
            <v>543</v>
          </cell>
        </row>
        <row r="361">
          <cell r="A361">
            <v>1752</v>
          </cell>
          <cell r="B361" t="str">
            <v>70S-1001-1 (PC)</v>
          </cell>
          <cell r="C361" t="str">
            <v>m</v>
          </cell>
          <cell r="D361">
            <v>531.23</v>
          </cell>
          <cell r="E361">
            <v>5.31</v>
          </cell>
          <cell r="F361">
            <v>536.5</v>
          </cell>
        </row>
        <row r="362">
          <cell r="A362">
            <v>1753</v>
          </cell>
          <cell r="B362" t="str">
            <v>70S-1704A (PC)</v>
          </cell>
          <cell r="C362" t="str">
            <v>m</v>
          </cell>
          <cell r="D362">
            <v>508.46</v>
          </cell>
          <cell r="E362">
            <v>5.08</v>
          </cell>
          <cell r="F362">
            <v>513.5</v>
          </cell>
        </row>
        <row r="363">
          <cell r="A363">
            <v>1754</v>
          </cell>
          <cell r="B363" t="str">
            <v>70S-1401-1 (PC)</v>
          </cell>
          <cell r="C363" t="str">
            <v>m</v>
          </cell>
          <cell r="D363">
            <v>353.23</v>
          </cell>
          <cell r="E363">
            <v>3.53</v>
          </cell>
          <cell r="F363">
            <v>357</v>
          </cell>
        </row>
        <row r="364">
          <cell r="A364">
            <v>1755</v>
          </cell>
          <cell r="B364" t="str">
            <v>70S-1201-1 (PC)</v>
          </cell>
          <cell r="C364" t="str">
            <v>m</v>
          </cell>
          <cell r="D364">
            <v>432.15</v>
          </cell>
          <cell r="E364">
            <v>4.32</v>
          </cell>
          <cell r="F364">
            <v>436.5</v>
          </cell>
        </row>
        <row r="365">
          <cell r="A365">
            <v>1756</v>
          </cell>
          <cell r="B365" t="str">
            <v>70S-1604 (PC)</v>
          </cell>
          <cell r="C365" t="str">
            <v>m</v>
          </cell>
          <cell r="D365">
            <v>422.92</v>
          </cell>
          <cell r="E365">
            <v>4.2300000000000004</v>
          </cell>
          <cell r="F365">
            <v>427</v>
          </cell>
        </row>
        <row r="366">
          <cell r="A366">
            <v>1757</v>
          </cell>
          <cell r="B366" t="str">
            <v>70S-1801 (PC)</v>
          </cell>
          <cell r="C366" t="str">
            <v>m</v>
          </cell>
          <cell r="D366">
            <v>324.14999999999998</v>
          </cell>
          <cell r="E366">
            <v>3.24</v>
          </cell>
          <cell r="F366">
            <v>327.5</v>
          </cell>
        </row>
        <row r="367">
          <cell r="A367">
            <v>1758</v>
          </cell>
          <cell r="B367" t="str">
            <v>PT-5157 (PC)</v>
          </cell>
          <cell r="C367" t="str">
            <v>m</v>
          </cell>
          <cell r="D367">
            <v>354.75</v>
          </cell>
          <cell r="E367">
            <v>3.55</v>
          </cell>
          <cell r="F367">
            <v>358.5</v>
          </cell>
        </row>
        <row r="368">
          <cell r="A368">
            <v>1759</v>
          </cell>
          <cell r="B368" t="str">
            <v>PT-5158 (PC)</v>
          </cell>
          <cell r="C368" t="str">
            <v>m</v>
          </cell>
          <cell r="D368">
            <v>264.10000000000002</v>
          </cell>
          <cell r="E368">
            <v>2.64</v>
          </cell>
          <cell r="F368">
            <v>267</v>
          </cell>
        </row>
        <row r="369">
          <cell r="A369">
            <v>1760</v>
          </cell>
          <cell r="B369" t="str">
            <v>PT-5153 (PC)</v>
          </cell>
          <cell r="C369" t="str">
            <v>m</v>
          </cell>
          <cell r="D369">
            <v>106.23</v>
          </cell>
          <cell r="E369">
            <v>1.06</v>
          </cell>
          <cell r="F369">
            <v>107.5</v>
          </cell>
        </row>
        <row r="370">
          <cell r="A370">
            <v>1761</v>
          </cell>
          <cell r="B370" t="str">
            <v>PT-5154 (PC)</v>
          </cell>
          <cell r="C370" t="str">
            <v>m</v>
          </cell>
          <cell r="D370">
            <v>194.75</v>
          </cell>
          <cell r="E370">
            <v>1.95</v>
          </cell>
          <cell r="F370">
            <v>196.5</v>
          </cell>
        </row>
        <row r="371">
          <cell r="A371">
            <v>1762</v>
          </cell>
          <cell r="B371" t="str">
            <v>A-110A (MF)</v>
          </cell>
          <cell r="C371" t="str">
            <v>m</v>
          </cell>
          <cell r="D371">
            <v>257.05</v>
          </cell>
          <cell r="E371">
            <v>2.57</v>
          </cell>
          <cell r="F371">
            <v>259.5</v>
          </cell>
        </row>
        <row r="372">
          <cell r="A372">
            <v>0</v>
          </cell>
          <cell r="B372" t="str">
            <v>Accessories</v>
          </cell>
          <cell r="C372">
            <v>0</v>
          </cell>
          <cell r="D372">
            <v>0</v>
          </cell>
          <cell r="E372">
            <v>0</v>
          </cell>
          <cell r="F372">
            <v>0</v>
          </cell>
        </row>
        <row r="373">
          <cell r="A373">
            <v>1801</v>
          </cell>
          <cell r="B373" t="str">
            <v>Sliding lock</v>
          </cell>
          <cell r="C373" t="str">
            <v>Nr</v>
          </cell>
          <cell r="D373">
            <v>95</v>
          </cell>
          <cell r="E373">
            <v>0.95</v>
          </cell>
          <cell r="F373">
            <v>96</v>
          </cell>
        </row>
        <row r="374">
          <cell r="A374">
            <v>1802</v>
          </cell>
          <cell r="B374" t="str">
            <v>Roller-70mm</v>
          </cell>
          <cell r="C374" t="str">
            <v>Nr</v>
          </cell>
          <cell r="D374">
            <v>95</v>
          </cell>
          <cell r="E374">
            <v>0.95</v>
          </cell>
          <cell r="F374">
            <v>96</v>
          </cell>
        </row>
        <row r="375">
          <cell r="A375">
            <v>1803</v>
          </cell>
          <cell r="B375" t="str">
            <v>S.T. Screw - 1" No.8</v>
          </cell>
          <cell r="C375" t="str">
            <v>Nr</v>
          </cell>
          <cell r="D375">
            <v>2</v>
          </cell>
          <cell r="E375">
            <v>0.02</v>
          </cell>
          <cell r="F375">
            <v>2</v>
          </cell>
        </row>
        <row r="376">
          <cell r="A376">
            <v>1804</v>
          </cell>
          <cell r="B376" t="str">
            <v>Gasket</v>
          </cell>
          <cell r="C376" t="str">
            <v>m</v>
          </cell>
          <cell r="D376">
            <v>18</v>
          </cell>
          <cell r="E376">
            <v>0.18</v>
          </cell>
          <cell r="F376">
            <v>18.5</v>
          </cell>
        </row>
        <row r="377">
          <cell r="A377">
            <v>1805</v>
          </cell>
          <cell r="B377" t="str">
            <v>Wool felt</v>
          </cell>
          <cell r="C377" t="str">
            <v>m</v>
          </cell>
          <cell r="D377">
            <v>50.5</v>
          </cell>
          <cell r="E377">
            <v>0.51</v>
          </cell>
          <cell r="F377">
            <v>51</v>
          </cell>
        </row>
        <row r="378">
          <cell r="A378">
            <v>1806</v>
          </cell>
          <cell r="B378" t="str">
            <v>Pop rivet 5/32"x1/2"</v>
          </cell>
          <cell r="C378" t="str">
            <v>Nr</v>
          </cell>
          <cell r="D378">
            <v>1.3</v>
          </cell>
          <cell r="E378">
            <v>0.01</v>
          </cell>
          <cell r="F378">
            <v>1.3</v>
          </cell>
        </row>
        <row r="379">
          <cell r="A379">
            <v>1807</v>
          </cell>
          <cell r="B379" t="str">
            <v>Plastic guide</v>
          </cell>
          <cell r="C379" t="str">
            <v>Nr</v>
          </cell>
          <cell r="D379">
            <v>1.7</v>
          </cell>
          <cell r="E379">
            <v>0.02</v>
          </cell>
          <cell r="F379">
            <v>1.75</v>
          </cell>
        </row>
        <row r="380">
          <cell r="A380">
            <v>1808</v>
          </cell>
          <cell r="B380" t="str">
            <v>Cap 3/8" dia.</v>
          </cell>
          <cell r="C380" t="str">
            <v>Nr</v>
          </cell>
          <cell r="D380">
            <v>2.75</v>
          </cell>
          <cell r="E380">
            <v>0.03</v>
          </cell>
          <cell r="F380">
            <v>2.75</v>
          </cell>
        </row>
        <row r="381">
          <cell r="A381">
            <v>1809</v>
          </cell>
          <cell r="B381" t="str">
            <v>S.T. Screw - 2" No.8</v>
          </cell>
          <cell r="C381" t="str">
            <v>Nr</v>
          </cell>
          <cell r="D381">
            <v>35</v>
          </cell>
          <cell r="E381">
            <v>0.35</v>
          </cell>
          <cell r="F381">
            <v>35.5</v>
          </cell>
        </row>
        <row r="382">
          <cell r="A382">
            <v>1810</v>
          </cell>
          <cell r="B382" t="str">
            <v>Casement lock</v>
          </cell>
          <cell r="C382" t="str">
            <v>Nr</v>
          </cell>
          <cell r="D382">
            <v>165</v>
          </cell>
          <cell r="E382">
            <v>1.65</v>
          </cell>
          <cell r="F382">
            <v>166.5</v>
          </cell>
        </row>
        <row r="383">
          <cell r="A383">
            <v>1811</v>
          </cell>
          <cell r="B383" t="str">
            <v>Bar hinges</v>
          </cell>
          <cell r="C383" t="str">
            <v>Pair</v>
          </cell>
          <cell r="D383">
            <v>440</v>
          </cell>
          <cell r="E383">
            <v>4.4000000000000004</v>
          </cell>
          <cell r="F383">
            <v>444.5</v>
          </cell>
        </row>
        <row r="384">
          <cell r="A384">
            <v>1812</v>
          </cell>
          <cell r="B384" t="str">
            <v>Weather strip</v>
          </cell>
          <cell r="C384" t="str">
            <v>m</v>
          </cell>
          <cell r="D384">
            <v>42</v>
          </cell>
          <cell r="E384">
            <v>0.42</v>
          </cell>
          <cell r="F384">
            <v>42.5</v>
          </cell>
        </row>
        <row r="385">
          <cell r="A385">
            <v>1813</v>
          </cell>
          <cell r="B385" t="str">
            <v>Pop rivet 3/16"x1/2"</v>
          </cell>
          <cell r="C385" t="str">
            <v>Nr</v>
          </cell>
          <cell r="D385">
            <v>2.25</v>
          </cell>
          <cell r="E385">
            <v>0.02</v>
          </cell>
          <cell r="F385">
            <v>2.5</v>
          </cell>
        </row>
        <row r="386">
          <cell r="A386">
            <v>1814</v>
          </cell>
          <cell r="B386" t="str">
            <v>S.T. Screw - No.8 x 1/2'</v>
          </cell>
          <cell r="C386" t="str">
            <v>Nr</v>
          </cell>
          <cell r="D386">
            <v>1.5</v>
          </cell>
          <cell r="E386">
            <v>0.02</v>
          </cell>
          <cell r="F386">
            <v>1.5</v>
          </cell>
        </row>
        <row r="387">
          <cell r="A387">
            <v>1815</v>
          </cell>
          <cell r="B387" t="str">
            <v>Door lock</v>
          </cell>
          <cell r="C387" t="str">
            <v>Nr</v>
          </cell>
          <cell r="D387">
            <v>895</v>
          </cell>
          <cell r="E387">
            <v>8.9499999999999993</v>
          </cell>
          <cell r="F387">
            <v>904</v>
          </cell>
        </row>
        <row r="388">
          <cell r="A388">
            <v>1816</v>
          </cell>
          <cell r="B388" t="str">
            <v>Butt hinge</v>
          </cell>
          <cell r="C388" t="str">
            <v>Nr</v>
          </cell>
          <cell r="D388">
            <v>100</v>
          </cell>
          <cell r="E388">
            <v>1</v>
          </cell>
          <cell r="F388">
            <v>101</v>
          </cell>
        </row>
        <row r="389">
          <cell r="A389">
            <v>1817</v>
          </cell>
          <cell r="B389" t="str">
            <v>Door handle with cap nut</v>
          </cell>
          <cell r="C389" t="str">
            <v>Pair</v>
          </cell>
          <cell r="D389">
            <v>1074</v>
          </cell>
          <cell r="E389">
            <v>10.74</v>
          </cell>
          <cell r="F389">
            <v>1085</v>
          </cell>
        </row>
        <row r="390">
          <cell r="A390">
            <v>1818</v>
          </cell>
          <cell r="B390" t="str">
            <v>Rivert (C Sk) 5/32"x1/2"</v>
          </cell>
          <cell r="C390" t="str">
            <v>Nr</v>
          </cell>
          <cell r="D390">
            <v>1.25</v>
          </cell>
          <cell r="E390">
            <v>0.01</v>
          </cell>
          <cell r="F390">
            <v>1.25</v>
          </cell>
        </row>
        <row r="391">
          <cell r="A391">
            <v>1819</v>
          </cell>
          <cell r="B391" t="str">
            <v>Threaded bar with nut</v>
          </cell>
          <cell r="C391" t="str">
            <v>m</v>
          </cell>
          <cell r="D391">
            <v>224</v>
          </cell>
          <cell r="E391">
            <v>2.2400000000000002</v>
          </cell>
          <cell r="F391">
            <v>226.5</v>
          </cell>
        </row>
        <row r="392">
          <cell r="A392">
            <v>1820</v>
          </cell>
          <cell r="B392" t="str">
            <v>Door closer</v>
          </cell>
          <cell r="C392" t="str">
            <v>Nr</v>
          </cell>
          <cell r="D392">
            <v>2250</v>
          </cell>
          <cell r="E392">
            <v>22.5</v>
          </cell>
          <cell r="F392">
            <v>2272.5</v>
          </cell>
        </row>
        <row r="393">
          <cell r="A393">
            <v>1821</v>
          </cell>
          <cell r="B393" t="str">
            <v>Pop rivet 1/8"x1/2"</v>
          </cell>
          <cell r="C393" t="str">
            <v>Nr</v>
          </cell>
          <cell r="D393">
            <v>1.25</v>
          </cell>
          <cell r="E393">
            <v>0.01</v>
          </cell>
          <cell r="F393">
            <v>1.25</v>
          </cell>
        </row>
        <row r="394">
          <cell r="A394">
            <v>1822</v>
          </cell>
          <cell r="B394" t="str">
            <v>G. I. Channel</v>
          </cell>
          <cell r="C394" t="str">
            <v>m</v>
          </cell>
          <cell r="D394">
            <v>168</v>
          </cell>
          <cell r="E394">
            <v>1.68</v>
          </cell>
          <cell r="F394">
            <v>169.5</v>
          </cell>
        </row>
        <row r="395">
          <cell r="A395">
            <v>1823</v>
          </cell>
          <cell r="B395" t="str">
            <v>White board, chip board or melamine board</v>
          </cell>
          <cell r="C395" t="str">
            <v>m2</v>
          </cell>
          <cell r="D395">
            <v>253</v>
          </cell>
          <cell r="E395">
            <v>2.5299999999999998</v>
          </cell>
          <cell r="F395">
            <v>255.5</v>
          </cell>
        </row>
        <row r="396">
          <cell r="A396">
            <v>0</v>
          </cell>
          <cell r="B396" t="str">
            <v>Glazier</v>
          </cell>
          <cell r="C396">
            <v>0</v>
          </cell>
          <cell r="D396">
            <v>0</v>
          </cell>
          <cell r="E396">
            <v>0</v>
          </cell>
          <cell r="F396">
            <v>0</v>
          </cell>
        </row>
        <row r="397">
          <cell r="A397">
            <v>1901</v>
          </cell>
          <cell r="B397" t="str">
            <v>5mm thick figured glass panes</v>
          </cell>
          <cell r="C397" t="str">
            <v>m2</v>
          </cell>
          <cell r="D397">
            <v>1184</v>
          </cell>
          <cell r="E397">
            <v>11.84</v>
          </cell>
          <cell r="F397">
            <v>1196</v>
          </cell>
        </row>
        <row r="398">
          <cell r="A398">
            <v>1902</v>
          </cell>
          <cell r="B398" t="str">
            <v>3mm thick figured glass panes</v>
          </cell>
          <cell r="C398" t="str">
            <v>m2</v>
          </cell>
          <cell r="D398">
            <v>592</v>
          </cell>
          <cell r="E398">
            <v>5.92</v>
          </cell>
          <cell r="F398">
            <v>598</v>
          </cell>
        </row>
        <row r="399">
          <cell r="A399">
            <v>1903</v>
          </cell>
          <cell r="B399" t="str">
            <v>5mm thick clear glass panes</v>
          </cell>
          <cell r="C399" t="str">
            <v>m2</v>
          </cell>
          <cell r="D399">
            <v>861</v>
          </cell>
          <cell r="E399">
            <v>8.61</v>
          </cell>
          <cell r="F399">
            <v>869.5</v>
          </cell>
        </row>
        <row r="400">
          <cell r="A400">
            <v>1904</v>
          </cell>
          <cell r="B400" t="str">
            <v>3mm thick clear glass panes</v>
          </cell>
          <cell r="C400" t="str">
            <v>m2</v>
          </cell>
          <cell r="D400">
            <v>646</v>
          </cell>
          <cell r="E400">
            <v>6.46</v>
          </cell>
          <cell r="F400">
            <v>652.5</v>
          </cell>
        </row>
        <row r="401">
          <cell r="A401">
            <v>1905</v>
          </cell>
          <cell r="B401" t="str">
            <v>5mm thick tinted glass panes</v>
          </cell>
          <cell r="C401" t="str">
            <v>m2</v>
          </cell>
          <cell r="D401">
            <v>1140</v>
          </cell>
          <cell r="E401">
            <v>11.4</v>
          </cell>
          <cell r="F401">
            <v>1151.5</v>
          </cell>
        </row>
        <row r="402">
          <cell r="A402">
            <v>1906</v>
          </cell>
          <cell r="B402" t="str">
            <v>3mm thick tinted glass panes</v>
          </cell>
          <cell r="C402" t="str">
            <v>m2</v>
          </cell>
          <cell r="D402">
            <v>750</v>
          </cell>
          <cell r="E402">
            <v>7.5</v>
          </cell>
          <cell r="F402">
            <v>757.5</v>
          </cell>
        </row>
        <row r="403">
          <cell r="A403">
            <v>1907</v>
          </cell>
          <cell r="B403" t="str">
            <v>12mmx12mm teak beading</v>
          </cell>
          <cell r="C403" t="str">
            <v>m</v>
          </cell>
          <cell r="D403">
            <v>5</v>
          </cell>
          <cell r="E403">
            <v>0.05</v>
          </cell>
          <cell r="F403">
            <v>5</v>
          </cell>
        </row>
        <row r="404">
          <cell r="A404">
            <v>0</v>
          </cell>
          <cell r="B404" t="str">
            <v>Plasterer</v>
          </cell>
          <cell r="C404">
            <v>0</v>
          </cell>
          <cell r="D404">
            <v>0</v>
          </cell>
          <cell r="E404">
            <v>0</v>
          </cell>
          <cell r="F404">
            <v>0</v>
          </cell>
        </row>
        <row r="405">
          <cell r="A405">
            <v>2001</v>
          </cell>
          <cell r="B405" t="str">
            <v>Lime</v>
          </cell>
          <cell r="C405" t="str">
            <v>kg</v>
          </cell>
          <cell r="D405">
            <v>20</v>
          </cell>
          <cell r="E405">
            <v>0.2</v>
          </cell>
          <cell r="F405">
            <v>20.5</v>
          </cell>
        </row>
        <row r="406">
          <cell r="A406">
            <v>0</v>
          </cell>
          <cell r="B406" t="str">
            <v>Plumber</v>
          </cell>
          <cell r="C406">
            <v>0</v>
          </cell>
          <cell r="D406">
            <v>0</v>
          </cell>
          <cell r="E406">
            <v>0</v>
          </cell>
          <cell r="F406">
            <v>0</v>
          </cell>
        </row>
        <row r="407">
          <cell r="A407">
            <v>2101</v>
          </cell>
          <cell r="B407" t="str">
            <v>12mm (1/2") ball valve - Brass</v>
          </cell>
          <cell r="C407" t="str">
            <v>Nr</v>
          </cell>
          <cell r="D407">
            <v>525</v>
          </cell>
          <cell r="E407">
            <v>5.25</v>
          </cell>
          <cell r="F407">
            <v>530.5</v>
          </cell>
        </row>
        <row r="408">
          <cell r="A408">
            <v>2102</v>
          </cell>
          <cell r="B408" t="str">
            <v>12mm (1/2") ball valve - PVC</v>
          </cell>
          <cell r="C408" t="str">
            <v>Nr</v>
          </cell>
          <cell r="D408">
            <v>95</v>
          </cell>
          <cell r="E408">
            <v>0.95</v>
          </cell>
          <cell r="F408">
            <v>96</v>
          </cell>
        </row>
        <row r="409">
          <cell r="A409">
            <v>2103</v>
          </cell>
          <cell r="B409" t="str">
            <v>20mm (3/4") ball valve - Brass</v>
          </cell>
          <cell r="C409" t="str">
            <v>Nr</v>
          </cell>
          <cell r="D409">
            <v>750</v>
          </cell>
          <cell r="E409">
            <v>7.5</v>
          </cell>
          <cell r="F409">
            <v>757.5</v>
          </cell>
        </row>
        <row r="410">
          <cell r="A410">
            <v>2104</v>
          </cell>
          <cell r="B410" t="str">
            <v>20mm (3/4") ball valve - PVC</v>
          </cell>
          <cell r="C410" t="str">
            <v>Nr</v>
          </cell>
          <cell r="D410">
            <v>140</v>
          </cell>
          <cell r="E410">
            <v>1.4</v>
          </cell>
          <cell r="F410">
            <v>141.5</v>
          </cell>
        </row>
        <row r="411">
          <cell r="A411">
            <v>2105</v>
          </cell>
          <cell r="B411" t="str">
            <v>25mm (1") ball valve - Brass</v>
          </cell>
          <cell r="C411" t="str">
            <v>Nr</v>
          </cell>
          <cell r="D411">
            <v>1100</v>
          </cell>
          <cell r="E411">
            <v>11</v>
          </cell>
          <cell r="F411">
            <v>1111</v>
          </cell>
        </row>
        <row r="412">
          <cell r="A412">
            <v>2106</v>
          </cell>
          <cell r="B412" t="str">
            <v>25mm (1") ball valve - PVC</v>
          </cell>
          <cell r="C412" t="str">
            <v>Nr</v>
          </cell>
          <cell r="D412">
            <v>190</v>
          </cell>
          <cell r="E412">
            <v>1.9</v>
          </cell>
          <cell r="F412">
            <v>192</v>
          </cell>
        </row>
        <row r="413">
          <cell r="A413">
            <v>2107</v>
          </cell>
          <cell r="B413" t="str">
            <v>38mm (1 1/2") ball valve - Brass</v>
          </cell>
          <cell r="C413" t="str">
            <v>Nr</v>
          </cell>
          <cell r="D413">
            <v>1450</v>
          </cell>
          <cell r="E413">
            <v>14.5</v>
          </cell>
          <cell r="F413">
            <v>1464.5</v>
          </cell>
        </row>
        <row r="414">
          <cell r="A414">
            <v>2108</v>
          </cell>
          <cell r="B414" t="str">
            <v>38mm (1 1/2") ball valve - PVC</v>
          </cell>
          <cell r="C414" t="str">
            <v>Nr</v>
          </cell>
          <cell r="D414">
            <v>495</v>
          </cell>
          <cell r="E414">
            <v>4.95</v>
          </cell>
          <cell r="F414">
            <v>500</v>
          </cell>
        </row>
        <row r="415">
          <cell r="A415">
            <v>2109</v>
          </cell>
          <cell r="B415" t="str">
            <v>12mm (1/2") bib tap - Brass</v>
          </cell>
          <cell r="C415" t="str">
            <v>Nr</v>
          </cell>
          <cell r="D415">
            <v>500</v>
          </cell>
          <cell r="E415">
            <v>5</v>
          </cell>
          <cell r="F415">
            <v>505</v>
          </cell>
        </row>
        <row r="416">
          <cell r="A416">
            <v>2110</v>
          </cell>
          <cell r="B416" t="str">
            <v>12mm (1/2") bib tap - Chromium Plated</v>
          </cell>
          <cell r="C416" t="str">
            <v>Nr</v>
          </cell>
          <cell r="D416">
            <v>1750</v>
          </cell>
          <cell r="E416">
            <v>17.5</v>
          </cell>
          <cell r="F416">
            <v>1767.5</v>
          </cell>
        </row>
        <row r="417">
          <cell r="A417">
            <v>2111</v>
          </cell>
          <cell r="B417" t="str">
            <v>12mm (1/2") bib tap - PVC</v>
          </cell>
          <cell r="C417" t="str">
            <v>Nr</v>
          </cell>
          <cell r="D417">
            <v>90</v>
          </cell>
          <cell r="E417">
            <v>0.9</v>
          </cell>
          <cell r="F417">
            <v>91</v>
          </cell>
        </row>
        <row r="418">
          <cell r="A418">
            <v>2112</v>
          </cell>
          <cell r="B418" t="str">
            <v>12mm (1/2") gate valve - Brass</v>
          </cell>
          <cell r="C418" t="str">
            <v>Nr</v>
          </cell>
          <cell r="D418">
            <v>500</v>
          </cell>
          <cell r="E418">
            <v>5</v>
          </cell>
          <cell r="F418">
            <v>505</v>
          </cell>
        </row>
        <row r="419">
          <cell r="A419">
            <v>2113</v>
          </cell>
          <cell r="B419" t="str">
            <v>12mm (1/2") gate valve - PVC</v>
          </cell>
          <cell r="C419" t="str">
            <v>Nr</v>
          </cell>
          <cell r="D419">
            <v>90</v>
          </cell>
          <cell r="E419">
            <v>0.9</v>
          </cell>
          <cell r="F419">
            <v>91</v>
          </cell>
        </row>
        <row r="420">
          <cell r="A420">
            <v>2114</v>
          </cell>
          <cell r="B420" t="str">
            <v>20mm (3/4") gate valve - Brass</v>
          </cell>
          <cell r="C420" t="str">
            <v>Nr</v>
          </cell>
          <cell r="D420">
            <v>625</v>
          </cell>
          <cell r="E420">
            <v>6.25</v>
          </cell>
          <cell r="F420">
            <v>631.5</v>
          </cell>
        </row>
        <row r="421">
          <cell r="A421">
            <v>2115</v>
          </cell>
          <cell r="B421" t="str">
            <v>20mm (3/4") gate valve - PVC</v>
          </cell>
          <cell r="C421" t="str">
            <v>Nr</v>
          </cell>
          <cell r="D421">
            <v>165</v>
          </cell>
          <cell r="E421">
            <v>1.65</v>
          </cell>
          <cell r="F421">
            <v>166.5</v>
          </cell>
        </row>
        <row r="422">
          <cell r="A422">
            <v>2116</v>
          </cell>
          <cell r="B422" t="str">
            <v>25mm (1") gate valve - Brass</v>
          </cell>
          <cell r="C422" t="str">
            <v>Nr</v>
          </cell>
          <cell r="D422">
            <v>1000</v>
          </cell>
          <cell r="E422">
            <v>10</v>
          </cell>
          <cell r="F422">
            <v>1010</v>
          </cell>
        </row>
        <row r="423">
          <cell r="A423">
            <v>2117</v>
          </cell>
          <cell r="B423" t="str">
            <v>25mm (1") gate valve - PVC</v>
          </cell>
          <cell r="C423" t="str">
            <v>Nr</v>
          </cell>
          <cell r="D423">
            <v>185</v>
          </cell>
          <cell r="E423">
            <v>1.85</v>
          </cell>
          <cell r="F423">
            <v>187</v>
          </cell>
        </row>
        <row r="424">
          <cell r="A424">
            <v>2118</v>
          </cell>
          <cell r="B424" t="str">
            <v>38mm (1 1/2") gate valve - Brass</v>
          </cell>
          <cell r="C424" t="str">
            <v>Nr</v>
          </cell>
          <cell r="D424">
            <v>1500</v>
          </cell>
          <cell r="E424">
            <v>15</v>
          </cell>
          <cell r="F424">
            <v>1515</v>
          </cell>
        </row>
        <row r="425">
          <cell r="A425">
            <v>2119</v>
          </cell>
          <cell r="B425" t="str">
            <v>38mm (1 1/2") gate valve - PVC</v>
          </cell>
          <cell r="C425" t="str">
            <v>Nr</v>
          </cell>
          <cell r="D425">
            <v>410</v>
          </cell>
          <cell r="E425">
            <v>4.0999999999999996</v>
          </cell>
          <cell r="F425">
            <v>414</v>
          </cell>
        </row>
        <row r="426">
          <cell r="A426">
            <v>2120</v>
          </cell>
          <cell r="B426" t="str">
            <v>20mm (1/2") Type 1000 PVC pipes</v>
          </cell>
          <cell r="C426" t="str">
            <v>m</v>
          </cell>
          <cell r="D426">
            <v>45.75</v>
          </cell>
          <cell r="E426">
            <v>0.46</v>
          </cell>
          <cell r="F426">
            <v>46</v>
          </cell>
        </row>
        <row r="427">
          <cell r="A427">
            <v>2121</v>
          </cell>
          <cell r="B427" t="str">
            <v>20mm (1/2") Type 600 PVC pipes</v>
          </cell>
          <cell r="C427" t="str">
            <v>m</v>
          </cell>
          <cell r="D427" t="str">
            <v>…</v>
          </cell>
          <cell r="E427">
            <v>0</v>
          </cell>
          <cell r="F427">
            <v>0</v>
          </cell>
        </row>
        <row r="428">
          <cell r="A428">
            <v>2122</v>
          </cell>
          <cell r="B428" t="str">
            <v>20mm (1/2") Type 400 PVC pipes</v>
          </cell>
          <cell r="C428" t="str">
            <v>m</v>
          </cell>
          <cell r="D428" t="str">
            <v>….</v>
          </cell>
          <cell r="E428">
            <v>0</v>
          </cell>
          <cell r="F428">
            <v>0</v>
          </cell>
        </row>
        <row r="429">
          <cell r="A429">
            <v>2123</v>
          </cell>
          <cell r="B429" t="str">
            <v>25mm (3/4") Type 1000 PVC pipes</v>
          </cell>
          <cell r="C429" t="str">
            <v>m</v>
          </cell>
          <cell r="D429">
            <v>115.25</v>
          </cell>
          <cell r="E429">
            <v>1.1499999999999999</v>
          </cell>
          <cell r="F429">
            <v>101.5</v>
          </cell>
        </row>
        <row r="430">
          <cell r="A430">
            <v>2124</v>
          </cell>
          <cell r="B430" t="str">
            <v>25mm (3/4") Type 600 PVC pipes</v>
          </cell>
          <cell r="C430" t="str">
            <v>m</v>
          </cell>
          <cell r="D430" t="str">
            <v>….</v>
          </cell>
          <cell r="E430">
            <v>0</v>
          </cell>
          <cell r="F430">
            <v>0</v>
          </cell>
        </row>
        <row r="431">
          <cell r="A431">
            <v>2125</v>
          </cell>
          <cell r="B431" t="str">
            <v>25mm (3/4") Type 400 PVC pipes</v>
          </cell>
          <cell r="C431" t="str">
            <v>m</v>
          </cell>
          <cell r="D431" t="str">
            <v>…..</v>
          </cell>
          <cell r="E431">
            <v>0</v>
          </cell>
          <cell r="F431">
            <v>0</v>
          </cell>
        </row>
        <row r="432">
          <cell r="A432">
            <v>2126</v>
          </cell>
          <cell r="B432" t="str">
            <v>32mm (1") Type 1000 PVC pipes</v>
          </cell>
          <cell r="C432" t="str">
            <v>m</v>
          </cell>
          <cell r="D432">
            <v>181.25</v>
          </cell>
          <cell r="E432">
            <v>1.81</v>
          </cell>
          <cell r="F432">
            <v>165.5</v>
          </cell>
        </row>
        <row r="433">
          <cell r="A433">
            <v>2127</v>
          </cell>
          <cell r="B433" t="str">
            <v>32mm (1") Type 600 PVC pipes</v>
          </cell>
          <cell r="C433" t="str">
            <v>m</v>
          </cell>
          <cell r="D433">
            <v>82</v>
          </cell>
          <cell r="E433">
            <v>0.82</v>
          </cell>
          <cell r="F433">
            <v>80.5</v>
          </cell>
        </row>
        <row r="434">
          <cell r="A434">
            <v>2128</v>
          </cell>
          <cell r="B434" t="str">
            <v>32mm (1") Type 400 PVC pipes</v>
          </cell>
          <cell r="C434" t="str">
            <v>m</v>
          </cell>
          <cell r="D434" t="str">
            <v>….</v>
          </cell>
          <cell r="E434">
            <v>0</v>
          </cell>
          <cell r="F434">
            <v>0</v>
          </cell>
        </row>
        <row r="435">
          <cell r="A435">
            <v>2129</v>
          </cell>
          <cell r="B435" t="str">
            <v>40mm (1 1/4") Type 1000 PVC pipes</v>
          </cell>
          <cell r="C435" t="str">
            <v>m</v>
          </cell>
          <cell r="D435">
            <v>245</v>
          </cell>
          <cell r="E435">
            <v>2.4500000000000002</v>
          </cell>
          <cell r="F435">
            <v>223.5</v>
          </cell>
        </row>
        <row r="436">
          <cell r="A436">
            <v>2130</v>
          </cell>
          <cell r="B436" t="str">
            <v>40mm (1 1/4") Type 600 PVC pipes</v>
          </cell>
          <cell r="C436" t="str">
            <v>m</v>
          </cell>
          <cell r="D436">
            <v>189.5</v>
          </cell>
          <cell r="E436">
            <v>1.9</v>
          </cell>
          <cell r="F436">
            <v>156.5</v>
          </cell>
        </row>
        <row r="437">
          <cell r="A437">
            <v>2131</v>
          </cell>
          <cell r="B437" t="str">
            <v>40mm (1 1/4") Type 400 PVC pipes</v>
          </cell>
          <cell r="C437" t="str">
            <v>m</v>
          </cell>
          <cell r="D437" t="str">
            <v>…..</v>
          </cell>
          <cell r="E437">
            <v>0</v>
          </cell>
          <cell r="F437">
            <v>0</v>
          </cell>
        </row>
        <row r="438">
          <cell r="A438">
            <v>2132</v>
          </cell>
          <cell r="B438" t="str">
            <v>50mm (1 1/2") Type 1000 PVC pipes</v>
          </cell>
          <cell r="C438" t="str">
            <v>m</v>
          </cell>
          <cell r="D438">
            <v>337.75</v>
          </cell>
          <cell r="E438">
            <v>3.38</v>
          </cell>
          <cell r="F438">
            <v>320.5</v>
          </cell>
        </row>
        <row r="439">
          <cell r="A439">
            <v>2133</v>
          </cell>
          <cell r="B439" t="str">
            <v>50mm (1 1/2") Type 600 PVC pipes</v>
          </cell>
          <cell r="C439" t="str">
            <v>m</v>
          </cell>
          <cell r="D439">
            <v>238</v>
          </cell>
          <cell r="E439">
            <v>2.38</v>
          </cell>
          <cell r="F439">
            <v>211</v>
          </cell>
        </row>
        <row r="440">
          <cell r="A440">
            <v>2134</v>
          </cell>
          <cell r="B440" t="str">
            <v>50mm (1 1/2") Type 400 PVC pipes</v>
          </cell>
          <cell r="C440" t="str">
            <v>m</v>
          </cell>
          <cell r="D440">
            <v>182.25</v>
          </cell>
          <cell r="E440">
            <v>1.82</v>
          </cell>
          <cell r="F440">
            <v>148</v>
          </cell>
        </row>
        <row r="441">
          <cell r="A441">
            <v>2135</v>
          </cell>
          <cell r="B441" t="str">
            <v>63mm (2") Type 1000 PVC pipes</v>
          </cell>
          <cell r="C441" t="str">
            <v>m</v>
          </cell>
          <cell r="D441">
            <v>572.75</v>
          </cell>
          <cell r="E441">
            <v>5.73</v>
          </cell>
          <cell r="F441">
            <v>543</v>
          </cell>
        </row>
        <row r="442">
          <cell r="A442">
            <v>2136</v>
          </cell>
          <cell r="B442" t="str">
            <v>63mm (2") Type 600 PVC pipes</v>
          </cell>
          <cell r="C442" t="str">
            <v>m</v>
          </cell>
          <cell r="D442">
            <v>388</v>
          </cell>
          <cell r="E442">
            <v>3.88</v>
          </cell>
          <cell r="F442">
            <v>346</v>
          </cell>
        </row>
        <row r="443">
          <cell r="A443">
            <v>2137</v>
          </cell>
          <cell r="B443" t="str">
            <v>63mm (2") Type 400 PVC pipes</v>
          </cell>
          <cell r="C443" t="str">
            <v>m</v>
          </cell>
          <cell r="D443">
            <v>344</v>
          </cell>
          <cell r="E443">
            <v>3.44</v>
          </cell>
          <cell r="F443">
            <v>270</v>
          </cell>
        </row>
        <row r="444">
          <cell r="A444">
            <v>2138</v>
          </cell>
          <cell r="B444" t="str">
            <v>75mm (2 1/2") Type 600 PVC pipes</v>
          </cell>
          <cell r="C444" t="str">
            <v>m</v>
          </cell>
          <cell r="D444">
            <v>720.5</v>
          </cell>
          <cell r="E444">
            <v>7.21</v>
          </cell>
          <cell r="F444">
            <v>693</v>
          </cell>
        </row>
        <row r="445">
          <cell r="A445">
            <v>2139</v>
          </cell>
          <cell r="B445" t="str">
            <v>75mm (2 1/2") Type 400 PVC pipes</v>
          </cell>
          <cell r="C445" t="str">
            <v>m</v>
          </cell>
          <cell r="D445">
            <v>500</v>
          </cell>
          <cell r="E445">
            <v>5</v>
          </cell>
          <cell r="F445">
            <v>439.5</v>
          </cell>
        </row>
        <row r="446">
          <cell r="A446">
            <v>2140</v>
          </cell>
          <cell r="B446" t="str">
            <v>90mm (3") Type 600 PVC pipes</v>
          </cell>
          <cell r="C446" t="str">
            <v>m</v>
          </cell>
          <cell r="D446">
            <v>732.5</v>
          </cell>
          <cell r="E446">
            <v>7.33</v>
          </cell>
          <cell r="F446">
            <v>915</v>
          </cell>
        </row>
        <row r="447">
          <cell r="A447">
            <v>2141</v>
          </cell>
          <cell r="B447" t="str">
            <v>90mm (3") Type 400 PVC pipes</v>
          </cell>
          <cell r="C447" t="str">
            <v>m</v>
          </cell>
          <cell r="D447">
            <v>555</v>
          </cell>
          <cell r="E447">
            <v>5.55</v>
          </cell>
          <cell r="F447">
            <v>603.5</v>
          </cell>
        </row>
        <row r="448">
          <cell r="A448">
            <v>2142</v>
          </cell>
          <cell r="B448" t="str">
            <v>110mm (4") Type 600 PVC pipes</v>
          </cell>
          <cell r="C448" t="str">
            <v>m</v>
          </cell>
          <cell r="D448">
            <v>1189.5</v>
          </cell>
          <cell r="E448">
            <v>11.9</v>
          </cell>
          <cell r="F448">
            <v>1338.5</v>
          </cell>
        </row>
        <row r="449">
          <cell r="A449">
            <v>2143</v>
          </cell>
          <cell r="B449" t="str">
            <v>110mm (4") Type 400 PVC pipes</v>
          </cell>
          <cell r="C449" t="str">
            <v>m</v>
          </cell>
          <cell r="D449">
            <v>652.5</v>
          </cell>
          <cell r="E449">
            <v>6.53</v>
          </cell>
          <cell r="F449">
            <v>635.5</v>
          </cell>
        </row>
        <row r="450">
          <cell r="A450">
            <v>2144</v>
          </cell>
          <cell r="B450" t="str">
            <v>12mm (1/2")  angle valve - Chromium Plated</v>
          </cell>
          <cell r="C450" t="str">
            <v>Nr</v>
          </cell>
          <cell r="D450">
            <v>1120</v>
          </cell>
          <cell r="E450">
            <v>11.2</v>
          </cell>
          <cell r="F450">
            <v>1131.2</v>
          </cell>
        </row>
        <row r="451">
          <cell r="A451">
            <v>2145</v>
          </cell>
          <cell r="B451" t="str">
            <v xml:space="preserve">12mm (1/2") flexible horse (450mm) </v>
          </cell>
          <cell r="C451" t="str">
            <v>Nr</v>
          </cell>
          <cell r="D451">
            <v>250</v>
          </cell>
          <cell r="E451">
            <v>2.5</v>
          </cell>
          <cell r="F451">
            <v>252.5</v>
          </cell>
        </row>
        <row r="452">
          <cell r="A452">
            <v>0</v>
          </cell>
          <cell r="B452" t="str">
            <v>Sanitary Fittings</v>
          </cell>
          <cell r="C452">
            <v>0</v>
          </cell>
          <cell r="D452">
            <v>0</v>
          </cell>
          <cell r="E452">
            <v>0</v>
          </cell>
          <cell r="F452">
            <v>0</v>
          </cell>
        </row>
        <row r="453">
          <cell r="A453">
            <v>2201</v>
          </cell>
          <cell r="B453" t="str">
            <v>Kitchen sink with single bowl and single drain board</v>
          </cell>
          <cell r="C453" t="str">
            <v>Nr</v>
          </cell>
          <cell r="D453">
            <v>2750</v>
          </cell>
          <cell r="E453">
            <v>27.5</v>
          </cell>
          <cell r="F453">
            <v>2777.5</v>
          </cell>
        </row>
        <row r="454">
          <cell r="A454">
            <v>2202</v>
          </cell>
          <cell r="B454" t="str">
            <v>Kitchen sink with single bowl and double drain board</v>
          </cell>
          <cell r="C454" t="str">
            <v>Nr</v>
          </cell>
          <cell r="D454">
            <v>3150</v>
          </cell>
          <cell r="E454">
            <v>31.5</v>
          </cell>
          <cell r="F454">
            <v>3181.5</v>
          </cell>
        </row>
        <row r="455">
          <cell r="A455">
            <v>2203</v>
          </cell>
          <cell r="B455" t="str">
            <v>Kitchen sink with double bowl and double drain board</v>
          </cell>
          <cell r="C455" t="str">
            <v>Nr</v>
          </cell>
          <cell r="D455">
            <v>5500</v>
          </cell>
          <cell r="E455">
            <v>55</v>
          </cell>
          <cell r="F455">
            <v>5555</v>
          </cell>
        </row>
        <row r="456">
          <cell r="A456">
            <v>2204</v>
          </cell>
          <cell r="B456" t="str">
            <v>Heavy quality chromium plated swan tap</v>
          </cell>
          <cell r="C456" t="str">
            <v>Nr</v>
          </cell>
          <cell r="D456">
            <v>775</v>
          </cell>
          <cell r="E456">
            <v>7.75</v>
          </cell>
          <cell r="F456">
            <v>783</v>
          </cell>
        </row>
        <row r="457">
          <cell r="A457">
            <v>2205</v>
          </cell>
          <cell r="B457" t="str">
            <v>Tee Iron brackets</v>
          </cell>
          <cell r="C457" t="str">
            <v>Nr</v>
          </cell>
          <cell r="D457">
            <v>100</v>
          </cell>
          <cell r="E457">
            <v>1</v>
          </cell>
          <cell r="F457">
            <v>101</v>
          </cell>
        </row>
        <row r="458">
          <cell r="A458">
            <v>2206</v>
          </cell>
          <cell r="B458" t="str">
            <v>Ceramic wash basin (LCL)</v>
          </cell>
          <cell r="C458" t="str">
            <v>Nr</v>
          </cell>
          <cell r="D458">
            <v>2800</v>
          </cell>
          <cell r="E458">
            <v>28</v>
          </cell>
          <cell r="F458">
            <v>2828</v>
          </cell>
        </row>
        <row r="459">
          <cell r="A459">
            <v>2207</v>
          </cell>
          <cell r="B459" t="str">
            <v>Ceramic wash basin - Pedestal (LCL)</v>
          </cell>
          <cell r="C459" t="str">
            <v>Nr</v>
          </cell>
          <cell r="D459">
            <v>3900</v>
          </cell>
          <cell r="E459">
            <v>39</v>
          </cell>
          <cell r="F459">
            <v>3939</v>
          </cell>
        </row>
        <row r="460">
          <cell r="A460">
            <v>2208</v>
          </cell>
          <cell r="B460" t="str">
            <v>Ceramic wash basin - Pedestal (Ideal, American,British)</v>
          </cell>
          <cell r="C460" t="str">
            <v>Nr</v>
          </cell>
          <cell r="D460">
            <v>14000</v>
          </cell>
          <cell r="E460">
            <v>140</v>
          </cell>
          <cell r="F460">
            <v>14140</v>
          </cell>
        </row>
        <row r="461">
          <cell r="A461">
            <v>2209</v>
          </cell>
          <cell r="B461" t="str">
            <v>Heavy quality chromium plated pillar tap</v>
          </cell>
          <cell r="C461" t="str">
            <v>Nr</v>
          </cell>
          <cell r="D461">
            <v>1600</v>
          </cell>
          <cell r="E461">
            <v>16</v>
          </cell>
          <cell r="F461">
            <v>1616</v>
          </cell>
        </row>
        <row r="462">
          <cell r="A462">
            <v>2210</v>
          </cell>
          <cell r="B462" t="str">
            <v>Ceramic squatting pan with trap and ceramic foot rests</v>
          </cell>
          <cell r="C462" t="str">
            <v>Nr</v>
          </cell>
          <cell r="D462">
            <v>549</v>
          </cell>
          <cell r="E462">
            <v>5.49</v>
          </cell>
          <cell r="F462">
            <v>554.5</v>
          </cell>
        </row>
        <row r="463">
          <cell r="A463">
            <v>2211</v>
          </cell>
          <cell r="B463" t="str">
            <v>Square type ceramic squatting pan with foot rests and trap</v>
          </cell>
          <cell r="C463" t="str">
            <v>Nr</v>
          </cell>
          <cell r="D463">
            <v>925</v>
          </cell>
          <cell r="E463">
            <v>9.25</v>
          </cell>
          <cell r="F463">
            <v>934.5</v>
          </cell>
        </row>
        <row r="464">
          <cell r="A464">
            <v>2212</v>
          </cell>
          <cell r="B464" t="str">
            <v>9 liters capacity high level ceramic cistern</v>
          </cell>
          <cell r="C464" t="str">
            <v>Nr</v>
          </cell>
          <cell r="D464">
            <v>2500</v>
          </cell>
          <cell r="E464">
            <v>25</v>
          </cell>
          <cell r="F464">
            <v>2525</v>
          </cell>
        </row>
        <row r="465">
          <cell r="A465">
            <v>2213</v>
          </cell>
          <cell r="B465" t="str">
            <v>9 liters capacity high level PVC cistern</v>
          </cell>
          <cell r="C465" t="str">
            <v>Nr</v>
          </cell>
          <cell r="D465">
            <v>1900</v>
          </cell>
          <cell r="E465">
            <v>19</v>
          </cell>
          <cell r="F465">
            <v>1919</v>
          </cell>
        </row>
        <row r="466">
          <cell r="A466">
            <v>2214</v>
          </cell>
          <cell r="B466" t="str">
            <v>9 liters capacity low level ceramic cistern</v>
          </cell>
          <cell r="C466" t="str">
            <v>Nr</v>
          </cell>
          <cell r="D466">
            <v>2350</v>
          </cell>
          <cell r="E466">
            <v>23.5</v>
          </cell>
          <cell r="F466">
            <v>2373.5</v>
          </cell>
        </row>
        <row r="467">
          <cell r="A467">
            <v>2215</v>
          </cell>
          <cell r="B467" t="str">
            <v>9 liters capacity low level PVC cistern</v>
          </cell>
          <cell r="C467" t="str">
            <v>Nr</v>
          </cell>
          <cell r="D467">
            <v>1900</v>
          </cell>
          <cell r="E467">
            <v>19</v>
          </cell>
          <cell r="F467">
            <v>1919</v>
          </cell>
        </row>
        <row r="468">
          <cell r="A468">
            <v>2216</v>
          </cell>
          <cell r="B468" t="str">
            <v xml:space="preserve">Low level ceramic water closet (LCL) </v>
          </cell>
          <cell r="C468" t="str">
            <v>Nr</v>
          </cell>
          <cell r="D468">
            <v>4500</v>
          </cell>
          <cell r="E468">
            <v>45</v>
          </cell>
          <cell r="F468">
            <v>4545</v>
          </cell>
        </row>
        <row r="469">
          <cell r="A469">
            <v>2217</v>
          </cell>
          <cell r="B469" t="str">
            <v xml:space="preserve">Closed couple ceramic water closet (British) </v>
          </cell>
          <cell r="C469" t="str">
            <v>Nr</v>
          </cell>
          <cell r="D469">
            <v>17500</v>
          </cell>
          <cell r="E469">
            <v>175</v>
          </cell>
          <cell r="F469">
            <v>17675</v>
          </cell>
        </row>
        <row r="470">
          <cell r="A470">
            <v>2218</v>
          </cell>
          <cell r="B470" t="str">
            <v>Bowl type urinal</v>
          </cell>
          <cell r="C470" t="str">
            <v>Nr</v>
          </cell>
          <cell r="D470">
            <v>1380</v>
          </cell>
          <cell r="E470">
            <v>13.8</v>
          </cell>
          <cell r="F470">
            <v>1394</v>
          </cell>
        </row>
        <row r="471">
          <cell r="A471">
            <v>2219</v>
          </cell>
          <cell r="B471" t="str">
            <v>40mm Bottle Trap</v>
          </cell>
          <cell r="C471" t="str">
            <v>Nr</v>
          </cell>
          <cell r="D471">
            <v>213</v>
          </cell>
          <cell r="E471">
            <v>2.13</v>
          </cell>
          <cell r="F471">
            <v>215.13</v>
          </cell>
        </row>
        <row r="472">
          <cell r="A472">
            <v>2220</v>
          </cell>
          <cell r="B472" t="str">
            <v>Bidet shower</v>
          </cell>
          <cell r="C472" t="str">
            <v>Nr</v>
          </cell>
          <cell r="D472">
            <v>1850</v>
          </cell>
          <cell r="E472">
            <v>18.5</v>
          </cell>
          <cell r="F472">
            <v>1868.5</v>
          </cell>
        </row>
        <row r="473">
          <cell r="A473">
            <v>2221</v>
          </cell>
          <cell r="B473" t="str">
            <v>PVC seat cover</v>
          </cell>
          <cell r="C473" t="str">
            <v>Nr</v>
          </cell>
          <cell r="D473">
            <v>500</v>
          </cell>
          <cell r="E473">
            <v>5</v>
          </cell>
          <cell r="F473">
            <v>505</v>
          </cell>
        </row>
        <row r="474">
          <cell r="A474">
            <v>2222</v>
          </cell>
          <cell r="B474" t="str">
            <v>Bathroom mirror</v>
          </cell>
          <cell r="C474" t="str">
            <v>Nr</v>
          </cell>
          <cell r="D474">
            <v>750</v>
          </cell>
          <cell r="E474">
            <v>7.5</v>
          </cell>
          <cell r="F474">
            <v>757.5</v>
          </cell>
        </row>
        <row r="475">
          <cell r="A475">
            <v>2223</v>
          </cell>
          <cell r="B475" t="str">
            <v>Chromium Plated Soap Tray</v>
          </cell>
          <cell r="C475" t="str">
            <v>Nr</v>
          </cell>
          <cell r="D475">
            <v>2850</v>
          </cell>
          <cell r="E475">
            <v>28.5</v>
          </cell>
          <cell r="F475">
            <v>2878.5</v>
          </cell>
        </row>
        <row r="476">
          <cell r="A476">
            <v>2224</v>
          </cell>
          <cell r="B476" t="str">
            <v>Ceramic Soap Tray</v>
          </cell>
          <cell r="C476" t="str">
            <v>Nr</v>
          </cell>
          <cell r="D476">
            <v>300</v>
          </cell>
          <cell r="E476">
            <v>3</v>
          </cell>
          <cell r="F476">
            <v>303</v>
          </cell>
        </row>
        <row r="477">
          <cell r="A477">
            <v>2225</v>
          </cell>
          <cell r="B477" t="str">
            <v>Chromium Plated Tooth brush holder</v>
          </cell>
          <cell r="C477" t="str">
            <v>Nr</v>
          </cell>
          <cell r="D477">
            <v>2350</v>
          </cell>
          <cell r="E477">
            <v>23.5</v>
          </cell>
          <cell r="F477">
            <v>2373.5</v>
          </cell>
        </row>
        <row r="478">
          <cell r="A478">
            <v>2226</v>
          </cell>
          <cell r="B478" t="str">
            <v>Ceramic Tooth brush holder</v>
          </cell>
          <cell r="C478" t="str">
            <v>Nr</v>
          </cell>
          <cell r="D478">
            <v>400</v>
          </cell>
          <cell r="E478">
            <v>4</v>
          </cell>
          <cell r="F478">
            <v>404</v>
          </cell>
        </row>
        <row r="479">
          <cell r="A479">
            <v>2227</v>
          </cell>
          <cell r="B479" t="str">
            <v>Chromium Plated 150mm dia. Shower Rose</v>
          </cell>
          <cell r="C479" t="str">
            <v>Nr</v>
          </cell>
          <cell r="D479">
            <v>12600</v>
          </cell>
          <cell r="E479">
            <v>126</v>
          </cell>
          <cell r="F479">
            <v>12726</v>
          </cell>
        </row>
        <row r="480">
          <cell r="A480">
            <v>2228</v>
          </cell>
          <cell r="B480" t="str">
            <v>PVC 150mm dia. Shower Rose</v>
          </cell>
          <cell r="C480" t="str">
            <v>Nr</v>
          </cell>
          <cell r="D480">
            <v>140</v>
          </cell>
          <cell r="E480">
            <v>1.4</v>
          </cell>
          <cell r="F480">
            <v>141.4</v>
          </cell>
        </row>
        <row r="481">
          <cell r="A481">
            <v>2229</v>
          </cell>
          <cell r="B481" t="str">
            <v>Chromium Plated toilet paper holder</v>
          </cell>
          <cell r="C481" t="str">
            <v>Nr</v>
          </cell>
          <cell r="D481">
            <v>2740</v>
          </cell>
          <cell r="E481">
            <v>27.4</v>
          </cell>
          <cell r="F481">
            <v>2767.4</v>
          </cell>
        </row>
        <row r="482">
          <cell r="A482">
            <v>2230</v>
          </cell>
          <cell r="B482" t="str">
            <v>Ceremic toilet paper holder</v>
          </cell>
          <cell r="C482" t="str">
            <v>Nr</v>
          </cell>
          <cell r="D482">
            <v>400</v>
          </cell>
          <cell r="E482">
            <v>4</v>
          </cell>
          <cell r="F482">
            <v>404</v>
          </cell>
        </row>
        <row r="483">
          <cell r="A483">
            <v>2231</v>
          </cell>
          <cell r="B483" t="str">
            <v>Chromium Plated towel rail</v>
          </cell>
          <cell r="C483" t="str">
            <v>Nr</v>
          </cell>
          <cell r="D483">
            <v>3250</v>
          </cell>
          <cell r="E483">
            <v>32.5</v>
          </cell>
          <cell r="F483">
            <v>3282.5</v>
          </cell>
        </row>
        <row r="484">
          <cell r="A484">
            <v>2232</v>
          </cell>
          <cell r="B484" t="str">
            <v>Ceremic towel rail</v>
          </cell>
          <cell r="C484" t="str">
            <v>Nr</v>
          </cell>
          <cell r="D484">
            <v>600</v>
          </cell>
          <cell r="E484">
            <v>6</v>
          </cell>
          <cell r="F484">
            <v>606</v>
          </cell>
        </row>
        <row r="485">
          <cell r="A485">
            <v>2233</v>
          </cell>
          <cell r="B485" t="str">
            <v>Chromium Plated conceal valve for shower</v>
          </cell>
          <cell r="C485" t="str">
            <v>Nr</v>
          </cell>
          <cell r="D485">
            <v>1300</v>
          </cell>
          <cell r="E485">
            <v>13</v>
          </cell>
          <cell r="F485">
            <v>1313</v>
          </cell>
        </row>
        <row r="486">
          <cell r="A486">
            <v>0</v>
          </cell>
          <cell r="B486" t="str">
            <v>Roof Plumber</v>
          </cell>
          <cell r="C486">
            <v>0</v>
          </cell>
          <cell r="D486">
            <v>0</v>
          </cell>
          <cell r="E486">
            <v>0</v>
          </cell>
          <cell r="F486">
            <v>0</v>
          </cell>
        </row>
        <row r="487">
          <cell r="A487">
            <v>2301</v>
          </cell>
          <cell r="B487" t="str">
            <v>PVC eave gutters</v>
          </cell>
          <cell r="C487" t="str">
            <v>m</v>
          </cell>
          <cell r="D487">
            <v>540</v>
          </cell>
          <cell r="E487">
            <v>5.4</v>
          </cell>
          <cell r="F487">
            <v>545.5</v>
          </cell>
        </row>
        <row r="488">
          <cell r="A488">
            <v>2302</v>
          </cell>
          <cell r="B488" t="str">
            <v>End cap</v>
          </cell>
          <cell r="C488" t="str">
            <v>Nr</v>
          </cell>
          <cell r="D488">
            <v>85</v>
          </cell>
          <cell r="E488">
            <v>0.85</v>
          </cell>
          <cell r="F488">
            <v>72.5</v>
          </cell>
        </row>
        <row r="489">
          <cell r="A489">
            <v>2303</v>
          </cell>
          <cell r="B489" t="str">
            <v>Joint</v>
          </cell>
          <cell r="C489" t="str">
            <v>m</v>
          </cell>
          <cell r="D489">
            <v>85</v>
          </cell>
          <cell r="E489">
            <v>0.85</v>
          </cell>
          <cell r="F489">
            <v>86</v>
          </cell>
        </row>
        <row r="490">
          <cell r="A490">
            <v>2304</v>
          </cell>
          <cell r="B490" t="str">
            <v>Gutter joiner</v>
          </cell>
          <cell r="C490" t="str">
            <v>Nr</v>
          </cell>
          <cell r="D490">
            <v>95</v>
          </cell>
          <cell r="E490">
            <v>0.95</v>
          </cell>
          <cell r="F490">
            <v>96</v>
          </cell>
        </row>
        <row r="491">
          <cell r="A491">
            <v>2305</v>
          </cell>
          <cell r="B491" t="str">
            <v>Gutter brackets</v>
          </cell>
          <cell r="C491" t="str">
            <v>Nr</v>
          </cell>
          <cell r="D491">
            <v>24</v>
          </cell>
          <cell r="E491">
            <v>0.24</v>
          </cell>
          <cell r="F491">
            <v>36.5</v>
          </cell>
        </row>
        <row r="492">
          <cell r="A492">
            <v>2306</v>
          </cell>
          <cell r="B492" t="str">
            <v>Running head</v>
          </cell>
          <cell r="C492" t="str">
            <v>Nr</v>
          </cell>
          <cell r="D492">
            <v>225</v>
          </cell>
          <cell r="E492">
            <v>2.25</v>
          </cell>
          <cell r="F492">
            <v>227.25</v>
          </cell>
        </row>
        <row r="493">
          <cell r="A493">
            <v>2307</v>
          </cell>
          <cell r="B493" t="str">
            <v>87.5 mm dia. PVC down pipes</v>
          </cell>
          <cell r="C493" t="str">
            <v>m</v>
          </cell>
          <cell r="D493">
            <v>196</v>
          </cell>
          <cell r="E493">
            <v>1.96</v>
          </cell>
          <cell r="F493">
            <v>138.5</v>
          </cell>
        </row>
        <row r="494">
          <cell r="A494">
            <v>2308</v>
          </cell>
          <cell r="B494" t="str">
            <v>87.5 mm dia. PVC socket</v>
          </cell>
          <cell r="C494" t="str">
            <v>Nr</v>
          </cell>
          <cell r="D494">
            <v>65</v>
          </cell>
          <cell r="E494">
            <v>0.65</v>
          </cell>
          <cell r="F494">
            <v>62.5</v>
          </cell>
        </row>
        <row r="495">
          <cell r="A495">
            <v>2309</v>
          </cell>
          <cell r="B495" t="str">
            <v>87.5 mm dia. PVC elbows</v>
          </cell>
          <cell r="C495" t="str">
            <v>Nr</v>
          </cell>
          <cell r="D495">
            <v>150</v>
          </cell>
          <cell r="E495">
            <v>1.5</v>
          </cell>
          <cell r="F495">
            <v>91</v>
          </cell>
        </row>
        <row r="496">
          <cell r="A496">
            <v>2310</v>
          </cell>
          <cell r="B496" t="str">
            <v>Clips</v>
          </cell>
          <cell r="C496" t="str">
            <v>Nr</v>
          </cell>
          <cell r="D496">
            <v>20</v>
          </cell>
          <cell r="E496">
            <v>0.2</v>
          </cell>
          <cell r="F496">
            <v>18</v>
          </cell>
        </row>
        <row r="497">
          <cell r="A497">
            <v>2311</v>
          </cell>
          <cell r="B497" t="str">
            <v>200mmx200x87.5mm PVC gutter box</v>
          </cell>
          <cell r="C497" t="str">
            <v>Nr</v>
          </cell>
          <cell r="D497">
            <v>490</v>
          </cell>
          <cell r="E497">
            <v>4.9000000000000004</v>
          </cell>
          <cell r="F497">
            <v>494.9</v>
          </cell>
        </row>
        <row r="498">
          <cell r="A498">
            <v>2312</v>
          </cell>
          <cell r="B498" t="str">
            <v>Zink Aluminium rainwater eave gutters</v>
          </cell>
          <cell r="C498" t="str">
            <v>m</v>
          </cell>
          <cell r="D498">
            <v>525</v>
          </cell>
          <cell r="E498">
            <v>5.25</v>
          </cell>
          <cell r="F498">
            <v>530.5</v>
          </cell>
        </row>
        <row r="499">
          <cell r="A499">
            <v>2313</v>
          </cell>
          <cell r="B499" t="str">
            <v>Stop end and plate</v>
          </cell>
          <cell r="C499" t="str">
            <v>Nr</v>
          </cell>
          <cell r="D499">
            <v>140</v>
          </cell>
          <cell r="E499">
            <v>1.4</v>
          </cell>
          <cell r="F499">
            <v>141.5</v>
          </cell>
        </row>
        <row r="500">
          <cell r="A500">
            <v>2314</v>
          </cell>
          <cell r="B500" t="str">
            <v>Steel brackets</v>
          </cell>
          <cell r="C500" t="str">
            <v>Nr</v>
          </cell>
          <cell r="D500">
            <v>50</v>
          </cell>
          <cell r="E500">
            <v>0.5</v>
          </cell>
          <cell r="F500">
            <v>50.5</v>
          </cell>
        </row>
        <row r="501">
          <cell r="A501">
            <v>2315</v>
          </cell>
          <cell r="B501" t="str">
            <v>100x100mm Zn-alum down pipes</v>
          </cell>
          <cell r="C501" t="str">
            <v>m</v>
          </cell>
          <cell r="D501">
            <v>524</v>
          </cell>
          <cell r="E501">
            <v>5.24</v>
          </cell>
          <cell r="F501">
            <v>529</v>
          </cell>
        </row>
        <row r="502">
          <cell r="A502">
            <v>2316</v>
          </cell>
          <cell r="B502" t="str">
            <v>150x150mm Zn-alum down pipes</v>
          </cell>
          <cell r="C502" t="str">
            <v>m</v>
          </cell>
          <cell r="D502">
            <v>838</v>
          </cell>
          <cell r="E502">
            <v>8.3800000000000008</v>
          </cell>
          <cell r="F502">
            <v>846.5</v>
          </cell>
        </row>
        <row r="503">
          <cell r="A503">
            <v>2317</v>
          </cell>
          <cell r="B503" t="str">
            <v>Nozzles</v>
          </cell>
          <cell r="C503" t="str">
            <v>Nr</v>
          </cell>
          <cell r="D503">
            <v>754</v>
          </cell>
          <cell r="E503">
            <v>7.54</v>
          </cell>
          <cell r="F503">
            <v>761.5</v>
          </cell>
        </row>
        <row r="504">
          <cell r="A504">
            <v>2318</v>
          </cell>
          <cell r="B504" t="str">
            <v>Offsets</v>
          </cell>
          <cell r="C504" t="str">
            <v>Nr</v>
          </cell>
          <cell r="D504">
            <v>1635</v>
          </cell>
          <cell r="E504">
            <v>16.350000000000001</v>
          </cell>
          <cell r="F504">
            <v>1651.5</v>
          </cell>
        </row>
        <row r="505">
          <cell r="A505">
            <v>2319</v>
          </cell>
          <cell r="B505" t="str">
            <v>Shoes</v>
          </cell>
          <cell r="C505" t="str">
            <v>Nr</v>
          </cell>
          <cell r="D505">
            <v>624</v>
          </cell>
          <cell r="E505">
            <v>6.24</v>
          </cell>
          <cell r="F505">
            <v>630</v>
          </cell>
        </row>
        <row r="506">
          <cell r="A506">
            <v>2320</v>
          </cell>
          <cell r="B506" t="str">
            <v>Clips</v>
          </cell>
          <cell r="C506" t="str">
            <v>Nr</v>
          </cell>
          <cell r="D506">
            <v>9</v>
          </cell>
          <cell r="E506">
            <v>0.09</v>
          </cell>
          <cell r="F506">
            <v>9</v>
          </cell>
        </row>
        <row r="507">
          <cell r="A507">
            <v>2321</v>
          </cell>
          <cell r="B507" t="str">
            <v>300x300mm gutter boxes in Zink Alum color coated metal sheets</v>
          </cell>
          <cell r="C507" t="str">
            <v>Nr</v>
          </cell>
          <cell r="D507">
            <v>1142</v>
          </cell>
          <cell r="E507">
            <v>11.42</v>
          </cell>
          <cell r="F507">
            <v>1153.5</v>
          </cell>
        </row>
        <row r="508">
          <cell r="A508">
            <v>2322</v>
          </cell>
          <cell r="B508" t="str">
            <v>25x25mm N/A Alluminium</v>
          </cell>
          <cell r="C508" t="str">
            <v>m</v>
          </cell>
          <cell r="D508">
            <v>0</v>
          </cell>
          <cell r="E508">
            <v>0</v>
          </cell>
          <cell r="F508">
            <v>0</v>
          </cell>
        </row>
        <row r="509">
          <cell r="A509">
            <v>0</v>
          </cell>
          <cell r="B509" t="str">
            <v>Tinker</v>
          </cell>
          <cell r="C509">
            <v>0</v>
          </cell>
          <cell r="D509">
            <v>0</v>
          </cell>
          <cell r="E509">
            <v>0</v>
          </cell>
          <cell r="F509">
            <v>0</v>
          </cell>
        </row>
        <row r="510">
          <cell r="A510">
            <v>2401</v>
          </cell>
          <cell r="B510" t="str">
            <v>18 B.W.G. sheets</v>
          </cell>
          <cell r="C510" t="str">
            <v>m2</v>
          </cell>
          <cell r="D510">
            <v>1177</v>
          </cell>
          <cell r="E510">
            <v>11.77</v>
          </cell>
          <cell r="F510">
            <v>1189</v>
          </cell>
        </row>
        <row r="511">
          <cell r="A511">
            <v>0</v>
          </cell>
          <cell r="B511" t="str">
            <v>Drain Layer</v>
          </cell>
          <cell r="C511">
            <v>0</v>
          </cell>
          <cell r="D511">
            <v>0</v>
          </cell>
          <cell r="E511">
            <v>0</v>
          </cell>
          <cell r="F511">
            <v>0</v>
          </cell>
        </row>
        <row r="512">
          <cell r="A512">
            <v>2501</v>
          </cell>
          <cell r="B512" t="str">
            <v>Copper wire dome</v>
          </cell>
          <cell r="C512" t="str">
            <v>Nr</v>
          </cell>
          <cell r="D512">
            <v>250</v>
          </cell>
          <cell r="E512">
            <v>2.5</v>
          </cell>
          <cell r="F512">
            <v>252.5</v>
          </cell>
        </row>
        <row r="513">
          <cell r="A513">
            <v>2502</v>
          </cell>
          <cell r="B513" t="str">
            <v>Drainage gully and grate  PVC</v>
          </cell>
          <cell r="C513" t="str">
            <v>Nr</v>
          </cell>
          <cell r="D513">
            <v>130</v>
          </cell>
          <cell r="E513">
            <v>1.3</v>
          </cell>
          <cell r="F513">
            <v>131.5</v>
          </cell>
        </row>
        <row r="514">
          <cell r="A514">
            <v>2503</v>
          </cell>
          <cell r="B514" t="str">
            <v>40mm 4-way PVC floor trap</v>
          </cell>
          <cell r="C514" t="str">
            <v>Nr</v>
          </cell>
          <cell r="D514">
            <v>300</v>
          </cell>
          <cell r="E514">
            <v>3</v>
          </cell>
          <cell r="F514">
            <v>303</v>
          </cell>
        </row>
        <row r="515">
          <cell r="A515">
            <v>0</v>
          </cell>
          <cell r="B515" t="str">
            <v>Painter</v>
          </cell>
          <cell r="C515">
            <v>0</v>
          </cell>
          <cell r="D515">
            <v>0</v>
          </cell>
          <cell r="E515">
            <v>0</v>
          </cell>
          <cell r="F515">
            <v>0</v>
          </cell>
        </row>
        <row r="516">
          <cell r="A516">
            <v>2601</v>
          </cell>
          <cell r="B516" t="str">
            <v>Lime</v>
          </cell>
          <cell r="C516" t="str">
            <v>kg</v>
          </cell>
          <cell r="D516">
            <v>20</v>
          </cell>
          <cell r="E516">
            <v>0.2</v>
          </cell>
          <cell r="F516">
            <v>20.5</v>
          </cell>
        </row>
        <row r="517">
          <cell r="A517">
            <v>2602</v>
          </cell>
          <cell r="B517" t="str">
            <v>Glue</v>
          </cell>
          <cell r="C517" t="str">
            <v>kg</v>
          </cell>
          <cell r="D517">
            <v>80</v>
          </cell>
          <cell r="E517">
            <v>0.8</v>
          </cell>
          <cell r="F517">
            <v>81</v>
          </cell>
        </row>
        <row r="518">
          <cell r="A518">
            <v>2603</v>
          </cell>
          <cell r="B518" t="str">
            <v>Yellow ochre</v>
          </cell>
          <cell r="C518" t="str">
            <v>kg</v>
          </cell>
          <cell r="D518">
            <v>60</v>
          </cell>
          <cell r="E518">
            <v>0.6</v>
          </cell>
          <cell r="F518">
            <v>60.5</v>
          </cell>
        </row>
        <row r="519">
          <cell r="A519">
            <v>2604</v>
          </cell>
          <cell r="B519" t="str">
            <v>Snowcem</v>
          </cell>
          <cell r="C519" t="str">
            <v>kg</v>
          </cell>
          <cell r="D519">
            <v>80</v>
          </cell>
          <cell r="E519">
            <v>0.8</v>
          </cell>
          <cell r="F519">
            <v>81</v>
          </cell>
        </row>
        <row r="520">
          <cell r="A520">
            <v>2605</v>
          </cell>
          <cell r="B520" t="str">
            <v>Wall primer</v>
          </cell>
          <cell r="C520" t="str">
            <v>l</v>
          </cell>
          <cell r="D520">
            <v>320</v>
          </cell>
          <cell r="E520">
            <v>3.2</v>
          </cell>
          <cell r="F520">
            <v>323</v>
          </cell>
        </row>
        <row r="521">
          <cell r="A521">
            <v>2606</v>
          </cell>
          <cell r="B521" t="str">
            <v>Emulsion paint</v>
          </cell>
          <cell r="C521" t="str">
            <v>l</v>
          </cell>
          <cell r="D521">
            <v>645</v>
          </cell>
          <cell r="E521">
            <v>6.45</v>
          </cell>
          <cell r="F521">
            <v>651.5</v>
          </cell>
        </row>
        <row r="522">
          <cell r="A522">
            <v>2607</v>
          </cell>
          <cell r="B522" t="str">
            <v>Weather shield paint</v>
          </cell>
          <cell r="C522" t="str">
            <v>l</v>
          </cell>
          <cell r="D522">
            <v>838</v>
          </cell>
          <cell r="E522">
            <v>8.3800000000000008</v>
          </cell>
          <cell r="F522">
            <v>846.5</v>
          </cell>
        </row>
        <row r="523">
          <cell r="A523">
            <v>2608</v>
          </cell>
          <cell r="B523" t="str">
            <v>Enamel paint</v>
          </cell>
          <cell r="C523" t="str">
            <v>l</v>
          </cell>
          <cell r="D523">
            <v>740</v>
          </cell>
          <cell r="E523">
            <v>7.4</v>
          </cell>
          <cell r="F523">
            <v>747.5</v>
          </cell>
        </row>
        <row r="524">
          <cell r="A524">
            <v>2609</v>
          </cell>
          <cell r="B524" t="str">
            <v>Anticorrosive paint</v>
          </cell>
          <cell r="C524" t="str">
            <v>l</v>
          </cell>
          <cell r="D524">
            <v>510</v>
          </cell>
          <cell r="E524">
            <v>5.0999999999999996</v>
          </cell>
          <cell r="F524">
            <v>515</v>
          </cell>
        </row>
        <row r="525">
          <cell r="A525">
            <v>2610</v>
          </cell>
          <cell r="B525" t="str">
            <v>Floor paint</v>
          </cell>
          <cell r="C525" t="str">
            <v>l</v>
          </cell>
          <cell r="D525">
            <v>780</v>
          </cell>
          <cell r="E525">
            <v>7.8</v>
          </cell>
          <cell r="F525">
            <v>788</v>
          </cell>
        </row>
        <row r="526">
          <cell r="A526">
            <v>2611</v>
          </cell>
          <cell r="B526" t="str">
            <v>Floor polish</v>
          </cell>
          <cell r="C526" t="str">
            <v>kg</v>
          </cell>
          <cell r="D526">
            <v>650</v>
          </cell>
          <cell r="E526">
            <v>6.5</v>
          </cell>
          <cell r="F526">
            <v>656.5</v>
          </cell>
        </row>
        <row r="527">
          <cell r="A527">
            <v>2612</v>
          </cell>
          <cell r="B527" t="str">
            <v>Wood primer</v>
          </cell>
          <cell r="C527" t="str">
            <v>l</v>
          </cell>
          <cell r="D527">
            <v>720</v>
          </cell>
          <cell r="E527">
            <v>7.2</v>
          </cell>
          <cell r="F527">
            <v>727</v>
          </cell>
        </row>
        <row r="528">
          <cell r="A528">
            <v>2613</v>
          </cell>
          <cell r="B528" t="str">
            <v>Polyurethane varnish</v>
          </cell>
          <cell r="C528" t="str">
            <v>l</v>
          </cell>
          <cell r="D528">
            <v>750</v>
          </cell>
          <cell r="E528">
            <v>7.5</v>
          </cell>
          <cell r="F528">
            <v>757.5</v>
          </cell>
        </row>
        <row r="529">
          <cell r="A529">
            <v>0</v>
          </cell>
          <cell r="B529" t="str">
            <v>Electrical Installation</v>
          </cell>
          <cell r="C529">
            <v>0</v>
          </cell>
          <cell r="D529">
            <v>0</v>
          </cell>
          <cell r="E529">
            <v>0</v>
          </cell>
          <cell r="F529">
            <v>0</v>
          </cell>
        </row>
        <row r="530">
          <cell r="A530">
            <v>2701</v>
          </cell>
          <cell r="B530" t="str">
            <v>1/1.13 mm Cu\PVC\PVC ( 1 sq.mm)</v>
          </cell>
          <cell r="C530" t="str">
            <v>m</v>
          </cell>
          <cell r="D530">
            <v>18.5</v>
          </cell>
          <cell r="E530">
            <v>0.19</v>
          </cell>
          <cell r="F530">
            <v>18.5</v>
          </cell>
        </row>
        <row r="531">
          <cell r="A531">
            <v>2702</v>
          </cell>
          <cell r="B531" t="str">
            <v>7/0.67 mm Cu\PVC ( 2.5 sq.mm)</v>
          </cell>
          <cell r="C531" t="str">
            <v>m</v>
          </cell>
          <cell r="D531">
            <v>61.5</v>
          </cell>
          <cell r="E531">
            <v>0.62</v>
          </cell>
          <cell r="F531">
            <v>62</v>
          </cell>
        </row>
        <row r="532">
          <cell r="A532">
            <v>2703</v>
          </cell>
          <cell r="B532" t="str">
            <v>7/0.53mm Cu\PVC\PVC(T)-1.5sq.mm</v>
          </cell>
          <cell r="C532" t="str">
            <v>m</v>
          </cell>
          <cell r="D532">
            <v>79.2</v>
          </cell>
          <cell r="E532">
            <v>0.79</v>
          </cell>
          <cell r="F532">
            <v>80</v>
          </cell>
        </row>
        <row r="533">
          <cell r="A533">
            <v>2704</v>
          </cell>
          <cell r="B533" t="str">
            <v>7/0.67mm Cu\PVC\PVC(T)-2.5sq.mm</v>
          </cell>
          <cell r="C533" t="str">
            <v>m</v>
          </cell>
          <cell r="D533">
            <v>115.4</v>
          </cell>
          <cell r="E533">
            <v>1.1499999999999999</v>
          </cell>
          <cell r="F533">
            <v>116.5</v>
          </cell>
        </row>
        <row r="534">
          <cell r="A534">
            <v>2705</v>
          </cell>
          <cell r="B534" t="str">
            <v>7/1.04mm Cu\PVC\PVC(T)-6sq.mm</v>
          </cell>
          <cell r="C534" t="str">
            <v>m</v>
          </cell>
          <cell r="D534">
            <v>249.3</v>
          </cell>
          <cell r="E534">
            <v>2.4900000000000002</v>
          </cell>
          <cell r="F534">
            <v>252</v>
          </cell>
        </row>
        <row r="535">
          <cell r="A535">
            <v>2706</v>
          </cell>
          <cell r="B535" t="str">
            <v>Holder</v>
          </cell>
          <cell r="C535" t="str">
            <v>Nr</v>
          </cell>
          <cell r="D535">
            <v>55</v>
          </cell>
          <cell r="E535">
            <v>0.55000000000000004</v>
          </cell>
          <cell r="F535">
            <v>55.5</v>
          </cell>
        </row>
        <row r="536">
          <cell r="A536">
            <v>2707</v>
          </cell>
          <cell r="B536" t="str">
            <v>Sun box</v>
          </cell>
          <cell r="C536" t="str">
            <v>Nr</v>
          </cell>
          <cell r="D536">
            <v>35</v>
          </cell>
          <cell r="E536">
            <v>0.35</v>
          </cell>
          <cell r="F536">
            <v>35.5</v>
          </cell>
        </row>
        <row r="537">
          <cell r="A537">
            <v>2708</v>
          </cell>
          <cell r="B537" t="str">
            <v>Switch</v>
          </cell>
          <cell r="C537" t="str">
            <v>Nr</v>
          </cell>
          <cell r="D537">
            <v>35</v>
          </cell>
          <cell r="E537">
            <v>0.35</v>
          </cell>
          <cell r="F537">
            <v>35.5</v>
          </cell>
        </row>
        <row r="538">
          <cell r="A538">
            <v>2709</v>
          </cell>
          <cell r="B538" t="str">
            <v>PVC conduit 1"</v>
          </cell>
          <cell r="C538" t="str">
            <v>m</v>
          </cell>
          <cell r="D538">
            <v>34.25</v>
          </cell>
          <cell r="E538">
            <v>0.34</v>
          </cell>
          <cell r="F538">
            <v>34</v>
          </cell>
        </row>
        <row r="539">
          <cell r="A539">
            <v>2710</v>
          </cell>
          <cell r="B539" t="str">
            <v>5A socket outlet</v>
          </cell>
          <cell r="C539" t="str">
            <v>Nr</v>
          </cell>
          <cell r="D539">
            <v>340</v>
          </cell>
          <cell r="E539">
            <v>3.4</v>
          </cell>
          <cell r="F539">
            <v>315</v>
          </cell>
        </row>
        <row r="540">
          <cell r="A540">
            <v>2711</v>
          </cell>
          <cell r="B540" t="str">
            <v>13A socket outlet</v>
          </cell>
          <cell r="C540" t="str">
            <v>Nr</v>
          </cell>
          <cell r="D540">
            <v>360</v>
          </cell>
          <cell r="E540">
            <v>3.6</v>
          </cell>
          <cell r="F540">
            <v>333.5</v>
          </cell>
        </row>
        <row r="541">
          <cell r="A541">
            <v>2712</v>
          </cell>
          <cell r="B541" t="str">
            <v>15A socket outlet</v>
          </cell>
          <cell r="C541" t="str">
            <v>Nr</v>
          </cell>
          <cell r="D541">
            <v>420</v>
          </cell>
          <cell r="E541">
            <v>4.2</v>
          </cell>
          <cell r="F541">
            <v>387</v>
          </cell>
        </row>
        <row r="542">
          <cell r="A542">
            <v>2713</v>
          </cell>
          <cell r="B542" t="str">
            <v>Ceiling rose</v>
          </cell>
          <cell r="C542" t="str">
            <v>Nr</v>
          </cell>
          <cell r="D542">
            <v>85</v>
          </cell>
          <cell r="E542">
            <v>0.85</v>
          </cell>
          <cell r="F542">
            <v>86</v>
          </cell>
        </row>
        <row r="543">
          <cell r="A543">
            <v>2714</v>
          </cell>
          <cell r="B543" t="str">
            <v>Round block</v>
          </cell>
          <cell r="C543" t="str">
            <v>Nr</v>
          </cell>
          <cell r="D543">
            <v>15</v>
          </cell>
          <cell r="E543">
            <v>0.15</v>
          </cell>
          <cell r="F543">
            <v>15</v>
          </cell>
        </row>
        <row r="544">
          <cell r="A544">
            <v>2715</v>
          </cell>
          <cell r="B544" t="str">
            <v>Fan hook</v>
          </cell>
          <cell r="C544" t="str">
            <v>Nr</v>
          </cell>
          <cell r="D544">
            <v>175</v>
          </cell>
          <cell r="E544">
            <v>1.75</v>
          </cell>
          <cell r="F544">
            <v>177</v>
          </cell>
        </row>
        <row r="545">
          <cell r="A545">
            <v>2716</v>
          </cell>
          <cell r="B545" t="str">
            <v>Pendent lamp</v>
          </cell>
          <cell r="C545" t="str">
            <v>Nr</v>
          </cell>
          <cell r="D545">
            <v>60</v>
          </cell>
          <cell r="E545">
            <v>0.6</v>
          </cell>
          <cell r="F545">
            <v>60.5</v>
          </cell>
        </row>
        <row r="546">
          <cell r="A546">
            <v>2717</v>
          </cell>
          <cell r="B546" t="str">
            <v>Weather proofed angle batten lamp</v>
          </cell>
          <cell r="C546" t="str">
            <v>Nr</v>
          </cell>
          <cell r="D546">
            <v>1350</v>
          </cell>
          <cell r="E546">
            <v>13.5</v>
          </cell>
          <cell r="F546">
            <v>1363.5</v>
          </cell>
        </row>
        <row r="547">
          <cell r="A547">
            <v>2718</v>
          </cell>
          <cell r="B547" t="str">
            <v>Wall bracket lamp</v>
          </cell>
          <cell r="C547" t="str">
            <v>Nr</v>
          </cell>
          <cell r="D547">
            <v>850</v>
          </cell>
          <cell r="E547">
            <v>8.5</v>
          </cell>
          <cell r="F547">
            <v>858.5</v>
          </cell>
        </row>
        <row r="548">
          <cell r="A548">
            <v>2719</v>
          </cell>
          <cell r="B548" t="str">
            <v>1200 mm, 40W single fluorescent lamp</v>
          </cell>
          <cell r="C548" t="str">
            <v>Nr</v>
          </cell>
          <cell r="D548">
            <v>975</v>
          </cell>
          <cell r="E548">
            <v>9.75</v>
          </cell>
          <cell r="F548">
            <v>985</v>
          </cell>
        </row>
        <row r="549">
          <cell r="A549">
            <v>2720</v>
          </cell>
          <cell r="B549" t="str">
            <v>1200 mm, 40W double fluorescent lamp</v>
          </cell>
          <cell r="C549" t="str">
            <v>Nr</v>
          </cell>
          <cell r="D549">
            <v>1900</v>
          </cell>
          <cell r="E549">
            <v>19</v>
          </cell>
          <cell r="F549">
            <v>1919</v>
          </cell>
        </row>
        <row r="550">
          <cell r="A550">
            <v>2721</v>
          </cell>
          <cell r="B550" t="str">
            <v>600x300 mm fully parabolic reflective type fluorescent lamp (2 tube)</v>
          </cell>
          <cell r="C550" t="str">
            <v>Nr</v>
          </cell>
          <cell r="D550">
            <v>3450</v>
          </cell>
          <cell r="E550">
            <v>34.5</v>
          </cell>
          <cell r="F550">
            <v>3484.5</v>
          </cell>
        </row>
        <row r="551">
          <cell r="A551">
            <v>2722</v>
          </cell>
          <cell r="B551" t="str">
            <v>1200x300 mm fully parabolic reflective type fluorescent lamp (2 tube)</v>
          </cell>
          <cell r="C551" t="str">
            <v>Nr</v>
          </cell>
          <cell r="D551">
            <v>3850</v>
          </cell>
          <cell r="E551">
            <v>38.5</v>
          </cell>
          <cell r="F551">
            <v>3888.5</v>
          </cell>
        </row>
        <row r="552">
          <cell r="A552">
            <v>2723</v>
          </cell>
          <cell r="B552" t="str">
            <v>600x600 mm fully parabolic reflective type fluorescent lamp (3 tube)</v>
          </cell>
          <cell r="C552" t="str">
            <v>Nr</v>
          </cell>
          <cell r="D552">
            <v>3950</v>
          </cell>
          <cell r="E552">
            <v>39.5</v>
          </cell>
          <cell r="F552">
            <v>3989.5</v>
          </cell>
        </row>
        <row r="553">
          <cell r="A553">
            <v>2724</v>
          </cell>
          <cell r="B553" t="str">
            <v>1200x600 mm fully parabolic reflective type fluorescent lamp (3 tube)</v>
          </cell>
          <cell r="C553" t="str">
            <v>Nr</v>
          </cell>
          <cell r="D553">
            <v>4750</v>
          </cell>
          <cell r="E553">
            <v>47.5</v>
          </cell>
          <cell r="F553">
            <v>4797.5</v>
          </cell>
        </row>
        <row r="554">
          <cell r="A554">
            <v>2725</v>
          </cell>
          <cell r="B554" t="str">
            <v>1200mm sweep ceiling fan</v>
          </cell>
          <cell r="C554" t="str">
            <v>Nr</v>
          </cell>
          <cell r="D554">
            <v>5950</v>
          </cell>
          <cell r="E554">
            <v>59.5</v>
          </cell>
          <cell r="F554">
            <v>6009.5</v>
          </cell>
        </row>
        <row r="555">
          <cell r="A555">
            <v>2726</v>
          </cell>
          <cell r="B555" t="str">
            <v>300x300mm exhaust fan</v>
          </cell>
          <cell r="C555" t="str">
            <v>Nr</v>
          </cell>
          <cell r="D555">
            <v>4250</v>
          </cell>
          <cell r="E555">
            <v>42.5</v>
          </cell>
          <cell r="F555">
            <v>4292.5</v>
          </cell>
        </row>
        <row r="556">
          <cell r="A556">
            <v>2727</v>
          </cell>
          <cell r="B556" t="str">
            <v>Wall mounted fan</v>
          </cell>
          <cell r="C556" t="str">
            <v>Nr</v>
          </cell>
          <cell r="D556">
            <v>6250</v>
          </cell>
          <cell r="E556">
            <v>62.5</v>
          </cell>
          <cell r="F556">
            <v>6312.5</v>
          </cell>
        </row>
        <row r="557">
          <cell r="A557">
            <v>2728</v>
          </cell>
          <cell r="B557" t="str">
            <v>40 Amp single phase main switch</v>
          </cell>
          <cell r="C557" t="str">
            <v>Nr</v>
          </cell>
          <cell r="D557">
            <v>736</v>
          </cell>
          <cell r="E557">
            <v>7.36</v>
          </cell>
          <cell r="F557">
            <v>743.5</v>
          </cell>
        </row>
        <row r="558">
          <cell r="A558">
            <v>2729</v>
          </cell>
          <cell r="B558" t="str">
            <v>60 Amp single phase main switch</v>
          </cell>
          <cell r="C558" t="str">
            <v>Nr</v>
          </cell>
          <cell r="D558">
            <v>871</v>
          </cell>
          <cell r="E558">
            <v>8.7100000000000009</v>
          </cell>
          <cell r="F558">
            <v>879.5</v>
          </cell>
        </row>
        <row r="559">
          <cell r="A559">
            <v>2730</v>
          </cell>
          <cell r="B559" t="str">
            <v>40 Amp Circuit breaker</v>
          </cell>
          <cell r="C559" t="str">
            <v>Nr</v>
          </cell>
          <cell r="D559">
            <v>395</v>
          </cell>
          <cell r="E559">
            <v>3.95</v>
          </cell>
          <cell r="F559">
            <v>399</v>
          </cell>
        </row>
        <row r="560">
          <cell r="A560">
            <v>2731</v>
          </cell>
          <cell r="B560" t="str">
            <v>Distribution board with cover</v>
          </cell>
          <cell r="C560" t="str">
            <v>Nr</v>
          </cell>
          <cell r="D560">
            <v>1450</v>
          </cell>
          <cell r="E560">
            <v>14.5</v>
          </cell>
          <cell r="F560">
            <v>1464.5</v>
          </cell>
        </row>
        <row r="561">
          <cell r="A561">
            <v>2732</v>
          </cell>
          <cell r="B561" t="str">
            <v>40 Amp three phase main switch</v>
          </cell>
          <cell r="C561" t="str">
            <v>Nr</v>
          </cell>
          <cell r="D561">
            <v>1224</v>
          </cell>
          <cell r="E561">
            <v>12.24</v>
          </cell>
          <cell r="F561">
            <v>1236</v>
          </cell>
        </row>
        <row r="562">
          <cell r="A562">
            <v>2733</v>
          </cell>
          <cell r="B562" t="str">
            <v>60 Amp three phase main switch</v>
          </cell>
          <cell r="C562" t="str">
            <v>Nr</v>
          </cell>
          <cell r="D562">
            <v>1324</v>
          </cell>
          <cell r="E562">
            <v>13.24</v>
          </cell>
          <cell r="F562">
            <v>1337</v>
          </cell>
        </row>
        <row r="563">
          <cell r="A563">
            <v>2734</v>
          </cell>
          <cell r="B563" t="str">
            <v>40 Amp single phase RCCB (Trip switch)</v>
          </cell>
          <cell r="C563" t="str">
            <v>Nr</v>
          </cell>
          <cell r="D563">
            <v>2677</v>
          </cell>
          <cell r="E563">
            <v>26.77</v>
          </cell>
          <cell r="F563">
            <v>2704</v>
          </cell>
        </row>
        <row r="564">
          <cell r="A564">
            <v>2735</v>
          </cell>
          <cell r="B564" t="str">
            <v>60 Amp single phase RCCB (Trip switch)</v>
          </cell>
          <cell r="C564" t="str">
            <v>Nr</v>
          </cell>
          <cell r="D564">
            <v>2712</v>
          </cell>
          <cell r="E564">
            <v>27.12</v>
          </cell>
          <cell r="F564">
            <v>2739</v>
          </cell>
        </row>
        <row r="565">
          <cell r="A565">
            <v>2736</v>
          </cell>
          <cell r="B565" t="str">
            <v>40 Amp three phase RCCB (Trip switch)</v>
          </cell>
          <cell r="C565" t="str">
            <v>Nr</v>
          </cell>
          <cell r="D565">
            <v>3706</v>
          </cell>
          <cell r="E565">
            <v>37.06</v>
          </cell>
          <cell r="F565">
            <v>3743</v>
          </cell>
        </row>
        <row r="566">
          <cell r="A566">
            <v>2737</v>
          </cell>
          <cell r="B566" t="str">
            <v>60 Amp three phase RCCB (Trip switch)</v>
          </cell>
          <cell r="C566" t="str">
            <v>Nr</v>
          </cell>
          <cell r="D566">
            <v>3912</v>
          </cell>
          <cell r="E566">
            <v>39.119999999999997</v>
          </cell>
          <cell r="F566">
            <v>3951</v>
          </cell>
        </row>
        <row r="567">
          <cell r="A567">
            <v>2738</v>
          </cell>
          <cell r="B567" t="str">
            <v>Electrical Bell</v>
          </cell>
          <cell r="C567" t="str">
            <v>Nr</v>
          </cell>
          <cell r="D567">
            <v>500</v>
          </cell>
          <cell r="E567">
            <v>5</v>
          </cell>
          <cell r="F567">
            <v>505</v>
          </cell>
        </row>
        <row r="568">
          <cell r="A568">
            <v>2739</v>
          </cell>
          <cell r="B568" t="str">
            <v>GI earth electrode</v>
          </cell>
          <cell r="C568" t="str">
            <v>Nr</v>
          </cell>
          <cell r="D568">
            <v>990</v>
          </cell>
          <cell r="E568">
            <v>9.9</v>
          </cell>
          <cell r="F568">
            <v>1000</v>
          </cell>
        </row>
        <row r="569">
          <cell r="A569">
            <v>2740</v>
          </cell>
          <cell r="B569" t="str">
            <v>50x50x5.8 mm angle Iron</v>
          </cell>
          <cell r="C569" t="str">
            <v>m</v>
          </cell>
          <cell r="D569">
            <v>467</v>
          </cell>
          <cell r="E569">
            <v>4.67</v>
          </cell>
          <cell r="F569">
            <v>471.5</v>
          </cell>
        </row>
        <row r="570">
          <cell r="A570">
            <v>2741</v>
          </cell>
          <cell r="B570" t="str">
            <v>60 Amp Circuit breaker</v>
          </cell>
          <cell r="C570" t="str">
            <v>Nr</v>
          </cell>
          <cell r="D570">
            <v>395</v>
          </cell>
          <cell r="E570">
            <v>3.95</v>
          </cell>
          <cell r="F570">
            <v>399</v>
          </cell>
        </row>
        <row r="571">
          <cell r="A571">
            <v>0</v>
          </cell>
          <cell r="B571" t="str">
            <v>Miscellaneous Work</v>
          </cell>
          <cell r="C571">
            <v>0</v>
          </cell>
          <cell r="D571">
            <v>0</v>
          </cell>
          <cell r="E571">
            <v>0</v>
          </cell>
          <cell r="F571">
            <v>0</v>
          </cell>
        </row>
        <row r="572">
          <cell r="A572">
            <v>2801</v>
          </cell>
          <cell r="B572" t="str">
            <v>PVC coated gauge 10 chain link mesh</v>
          </cell>
          <cell r="C572" t="str">
            <v>m2</v>
          </cell>
          <cell r="D572">
            <v>595</v>
          </cell>
          <cell r="E572">
            <v>5.95</v>
          </cell>
          <cell r="F572">
            <v>543.5</v>
          </cell>
        </row>
        <row r="573">
          <cell r="A573">
            <v>2802</v>
          </cell>
          <cell r="B573" t="str">
            <v>2" GI pipes (2mm)</v>
          </cell>
          <cell r="C573" t="str">
            <v>m</v>
          </cell>
          <cell r="D573">
            <v>1165</v>
          </cell>
          <cell r="E573">
            <v>11.65</v>
          </cell>
          <cell r="F573">
            <v>547.5</v>
          </cell>
        </row>
        <row r="574">
          <cell r="A574">
            <v>2803</v>
          </cell>
          <cell r="B574" t="str">
            <v>1 1/2" GI pipes (2mm)</v>
          </cell>
          <cell r="C574" t="str">
            <v>m</v>
          </cell>
          <cell r="D574">
            <v>459</v>
          </cell>
          <cell r="E574">
            <v>4.59</v>
          </cell>
          <cell r="F574">
            <v>463.5</v>
          </cell>
        </row>
        <row r="575">
          <cell r="A575">
            <v>2804</v>
          </cell>
          <cell r="B575" t="str">
            <v>1"  GI pipes (2mm)</v>
          </cell>
          <cell r="C575" t="str">
            <v>m</v>
          </cell>
          <cell r="D575">
            <v>367</v>
          </cell>
          <cell r="E575">
            <v>3.67</v>
          </cell>
          <cell r="F575">
            <v>370.5</v>
          </cell>
        </row>
        <row r="576">
          <cell r="A576">
            <v>2805</v>
          </cell>
          <cell r="B576" t="str">
            <v>Barbed wire</v>
          </cell>
          <cell r="C576" t="str">
            <v>m</v>
          </cell>
          <cell r="D576">
            <v>25.35</v>
          </cell>
          <cell r="E576">
            <v>0.25</v>
          </cell>
          <cell r="F576">
            <v>25.6</v>
          </cell>
        </row>
        <row r="577">
          <cell r="A577">
            <v>2806</v>
          </cell>
          <cell r="B577" t="str">
            <v>Hooks and washers</v>
          </cell>
          <cell r="C577" t="str">
            <v>Nr</v>
          </cell>
          <cell r="D577">
            <v>10.5</v>
          </cell>
          <cell r="E577">
            <v>0.11</v>
          </cell>
          <cell r="F577">
            <v>10.5</v>
          </cell>
        </row>
        <row r="578">
          <cell r="A578">
            <v>2807</v>
          </cell>
          <cell r="B578" t="str">
            <v>Concrete fence posts 6'-0"</v>
          </cell>
          <cell r="C578" t="str">
            <v>Nr</v>
          </cell>
          <cell r="D578">
            <v>930</v>
          </cell>
          <cell r="E578">
            <v>9.3000000000000007</v>
          </cell>
          <cell r="F578">
            <v>939.5</v>
          </cell>
        </row>
        <row r="579">
          <cell r="A579">
            <v>2808</v>
          </cell>
          <cell r="B579" t="str">
            <v>Concrete fence posts 6'-6"</v>
          </cell>
          <cell r="C579" t="str">
            <v>Nr</v>
          </cell>
          <cell r="D579">
            <v>1010</v>
          </cell>
          <cell r="E579">
            <v>10.1</v>
          </cell>
          <cell r="F579">
            <v>1020</v>
          </cell>
        </row>
        <row r="580">
          <cell r="A580">
            <v>2809</v>
          </cell>
          <cell r="B580" t="str">
            <v>Concrete fence posts 7'-0"</v>
          </cell>
          <cell r="C580" t="str">
            <v>Nr</v>
          </cell>
          <cell r="D580">
            <v>1100</v>
          </cell>
          <cell r="E580">
            <v>11</v>
          </cell>
          <cell r="F580">
            <v>1111</v>
          </cell>
        </row>
        <row r="581">
          <cell r="A581">
            <v>2810</v>
          </cell>
          <cell r="B581" t="str">
            <v>Concrete fence posts 8'-0"</v>
          </cell>
          <cell r="C581" t="str">
            <v>Nr</v>
          </cell>
          <cell r="D581">
            <v>1240</v>
          </cell>
          <cell r="E581">
            <v>12.4</v>
          </cell>
          <cell r="F581">
            <v>1252.5</v>
          </cell>
        </row>
        <row r="582">
          <cell r="A582">
            <v>2811</v>
          </cell>
          <cell r="B582" t="str">
            <v>Concrete fence posts 10'-6"</v>
          </cell>
          <cell r="C582" t="str">
            <v>Nr</v>
          </cell>
          <cell r="D582">
            <v>2850</v>
          </cell>
          <cell r="E582">
            <v>28.5</v>
          </cell>
          <cell r="F582">
            <v>2878.5</v>
          </cell>
        </row>
        <row r="583">
          <cell r="A583">
            <v>2812</v>
          </cell>
          <cell r="B583" t="str">
            <v>Concrete fence supporting posts for corner posts</v>
          </cell>
          <cell r="C583" t="str">
            <v>Nr</v>
          </cell>
          <cell r="D583">
            <v>1250</v>
          </cell>
          <cell r="E583">
            <v>12.5</v>
          </cell>
          <cell r="F583">
            <v>1262.5</v>
          </cell>
        </row>
        <row r="584">
          <cell r="A584">
            <v>2813</v>
          </cell>
          <cell r="B584" t="str">
            <v>2" GI pipes (1.8mm)</v>
          </cell>
          <cell r="C584" t="str">
            <v>m</v>
          </cell>
          <cell r="D584">
            <v>492</v>
          </cell>
          <cell r="E584">
            <v>4.92</v>
          </cell>
          <cell r="F584">
            <v>497</v>
          </cell>
        </row>
        <row r="585">
          <cell r="A585">
            <v>2814</v>
          </cell>
          <cell r="B585" t="str">
            <v>2" GI pipes (1.5mm)</v>
          </cell>
          <cell r="C585" t="str">
            <v>m</v>
          </cell>
          <cell r="D585">
            <v>459</v>
          </cell>
          <cell r="E585">
            <v>4.59</v>
          </cell>
          <cell r="F585">
            <v>463.5</v>
          </cell>
        </row>
        <row r="586">
          <cell r="A586">
            <v>2815</v>
          </cell>
          <cell r="B586" t="str">
            <v>1 1/2" GI pipes (1.8mm)</v>
          </cell>
          <cell r="C586" t="str">
            <v>m</v>
          </cell>
          <cell r="D586">
            <v>434</v>
          </cell>
          <cell r="E586">
            <v>4.34</v>
          </cell>
          <cell r="F586">
            <v>438.5</v>
          </cell>
        </row>
        <row r="587">
          <cell r="A587">
            <v>2816</v>
          </cell>
          <cell r="B587" t="str">
            <v>1 1/2" GI pipes (1.5mm)</v>
          </cell>
          <cell r="C587" t="str">
            <v>m</v>
          </cell>
          <cell r="D587">
            <v>359</v>
          </cell>
          <cell r="E587">
            <v>3.59</v>
          </cell>
          <cell r="F587">
            <v>362.5</v>
          </cell>
        </row>
        <row r="588">
          <cell r="A588">
            <v>2817</v>
          </cell>
          <cell r="B588" t="str">
            <v>1 1/4" GI pipes (2mm)</v>
          </cell>
          <cell r="C588" t="str">
            <v>m</v>
          </cell>
          <cell r="D588">
            <v>409</v>
          </cell>
          <cell r="E588">
            <v>4.09</v>
          </cell>
          <cell r="F588">
            <v>413</v>
          </cell>
        </row>
        <row r="589">
          <cell r="A589">
            <v>2818</v>
          </cell>
          <cell r="B589" t="str">
            <v>1 1/4" GI pipes (1.8mm)</v>
          </cell>
          <cell r="C589" t="str">
            <v>m</v>
          </cell>
          <cell r="D589">
            <v>359</v>
          </cell>
          <cell r="E589">
            <v>3.59</v>
          </cell>
          <cell r="F589">
            <v>362.5</v>
          </cell>
        </row>
        <row r="590">
          <cell r="A590">
            <v>2819</v>
          </cell>
          <cell r="B590" t="str">
            <v>1 1/4" GI pipes (1.5mm)</v>
          </cell>
          <cell r="C590" t="str">
            <v>m</v>
          </cell>
          <cell r="D590">
            <v>267</v>
          </cell>
          <cell r="E590">
            <v>2.67</v>
          </cell>
          <cell r="F590">
            <v>269.5</v>
          </cell>
        </row>
        <row r="591">
          <cell r="A591">
            <v>2820</v>
          </cell>
          <cell r="B591" t="str">
            <v>1 " GI pipes (1.8mm)</v>
          </cell>
          <cell r="C591" t="str">
            <v>m</v>
          </cell>
          <cell r="D591">
            <v>292</v>
          </cell>
          <cell r="E591">
            <v>2.92</v>
          </cell>
          <cell r="F591">
            <v>295</v>
          </cell>
        </row>
        <row r="592">
          <cell r="A592">
            <v>2821</v>
          </cell>
          <cell r="B592" t="str">
            <v>1 " GI pipes (1.5mm)</v>
          </cell>
          <cell r="C592" t="str">
            <v>m</v>
          </cell>
          <cell r="D592">
            <v>234</v>
          </cell>
          <cell r="E592">
            <v>2.34</v>
          </cell>
          <cell r="F592">
            <v>236.5</v>
          </cell>
        </row>
        <row r="593">
          <cell r="A593">
            <v>2822</v>
          </cell>
          <cell r="B593" t="str">
            <v>12mm thick MDF board</v>
          </cell>
          <cell r="C593" t="str">
            <v>m2</v>
          </cell>
          <cell r="D593">
            <v>718</v>
          </cell>
          <cell r="E593">
            <v>7.18</v>
          </cell>
          <cell r="F593">
            <v>725</v>
          </cell>
        </row>
        <row r="594">
          <cell r="A594">
            <v>2823</v>
          </cell>
          <cell r="B594" t="str">
            <v>12 mm thick regiform board</v>
          </cell>
          <cell r="C594" t="str">
            <v>m2</v>
          </cell>
          <cell r="D594">
            <v>131</v>
          </cell>
          <cell r="E594">
            <v>1.31</v>
          </cell>
          <cell r="F594">
            <v>132.5</v>
          </cell>
        </row>
        <row r="595">
          <cell r="A595">
            <v>2824</v>
          </cell>
          <cell r="B595" t="str">
            <v>Velvet cloth</v>
          </cell>
          <cell r="C595" t="str">
            <v>m2</v>
          </cell>
          <cell r="D595">
            <v>150</v>
          </cell>
          <cell r="E595">
            <v>1.5</v>
          </cell>
          <cell r="F595">
            <v>151.5</v>
          </cell>
        </row>
        <row r="596">
          <cell r="A596">
            <v>0</v>
          </cell>
          <cell r="B596">
            <v>0</v>
          </cell>
          <cell r="C596">
            <v>0</v>
          </cell>
          <cell r="D596">
            <v>0</v>
          </cell>
          <cell r="E596">
            <v>0</v>
          </cell>
          <cell r="F596">
            <v>0</v>
          </cell>
        </row>
        <row r="597">
          <cell r="A597">
            <v>0</v>
          </cell>
          <cell r="B597">
            <v>0</v>
          </cell>
          <cell r="C597">
            <v>0</v>
          </cell>
          <cell r="D597">
            <v>0</v>
          </cell>
          <cell r="E597">
            <v>0</v>
          </cell>
          <cell r="F597">
            <v>0</v>
          </cell>
        </row>
        <row r="599">
          <cell r="A599" t="str">
            <v xml:space="preserve">Prepared and Checked by B.S.R. Preparation Committee </v>
          </cell>
          <cell r="B599">
            <v>0</v>
          </cell>
          <cell r="C599">
            <v>0</v>
          </cell>
          <cell r="D599">
            <v>0</v>
          </cell>
          <cell r="E599">
            <v>0</v>
          </cell>
          <cell r="F599">
            <v>0</v>
          </cell>
        </row>
        <row r="600">
          <cell r="A600">
            <v>0</v>
          </cell>
          <cell r="B600">
            <v>0</v>
          </cell>
          <cell r="C600">
            <v>0</v>
          </cell>
          <cell r="D600">
            <v>0</v>
          </cell>
          <cell r="E600">
            <v>0</v>
          </cell>
          <cell r="F600">
            <v>0</v>
          </cell>
        </row>
        <row r="601">
          <cell r="A601" t="str">
            <v>1.</v>
          </cell>
          <cell r="B601" t="str">
            <v>Chairman : Eng. P. S. S. Vithanage, Chief Engineer (Buildings)</v>
          </cell>
          <cell r="C601">
            <v>0</v>
          </cell>
          <cell r="D601">
            <v>0</v>
          </cell>
          <cell r="E601">
            <v>0</v>
          </cell>
          <cell r="F601">
            <v>0</v>
          </cell>
        </row>
        <row r="602">
          <cell r="A602">
            <v>0</v>
          </cell>
          <cell r="B602">
            <v>0</v>
          </cell>
          <cell r="C602">
            <v>0</v>
          </cell>
          <cell r="D602">
            <v>0</v>
          </cell>
          <cell r="E602">
            <v>0</v>
          </cell>
          <cell r="F602">
            <v>0</v>
          </cell>
        </row>
        <row r="603">
          <cell r="A603" t="str">
            <v>2</v>
          </cell>
          <cell r="B603" t="str">
            <v>Member 1 : Eng H.M Jayarathna, Chief Engineer (Buildings)</v>
          </cell>
          <cell r="C603">
            <v>0</v>
          </cell>
          <cell r="D603">
            <v>0</v>
          </cell>
          <cell r="E603">
            <v>0</v>
          </cell>
          <cell r="F603">
            <v>0</v>
          </cell>
        </row>
        <row r="604">
          <cell r="A604">
            <v>0</v>
          </cell>
          <cell r="B604">
            <v>0</v>
          </cell>
          <cell r="C604">
            <v>0</v>
          </cell>
          <cell r="D604">
            <v>0</v>
          </cell>
          <cell r="E604">
            <v>0</v>
          </cell>
          <cell r="F604">
            <v>0</v>
          </cell>
        </row>
        <row r="605">
          <cell r="A605" t="str">
            <v>3</v>
          </cell>
          <cell r="B605" t="str">
            <v>Member 2 : Eng H.M Dharmarathna, Engineer</v>
          </cell>
          <cell r="C605">
            <v>0</v>
          </cell>
          <cell r="D605">
            <v>0</v>
          </cell>
          <cell r="E605">
            <v>0</v>
          </cell>
          <cell r="F605">
            <v>0</v>
          </cell>
        </row>
        <row r="606">
          <cell r="A606">
            <v>0</v>
          </cell>
          <cell r="B606">
            <v>0</v>
          </cell>
          <cell r="C606">
            <v>0</v>
          </cell>
          <cell r="D606">
            <v>0</v>
          </cell>
          <cell r="E606">
            <v>0</v>
          </cell>
          <cell r="F606">
            <v>0</v>
          </cell>
        </row>
        <row r="607">
          <cell r="A607" t="str">
            <v>4</v>
          </cell>
          <cell r="B607" t="str">
            <v>Member 3 : Eng. D.M.R. Dhanapala, Engineer</v>
          </cell>
          <cell r="C607">
            <v>0</v>
          </cell>
          <cell r="D607">
            <v>0</v>
          </cell>
          <cell r="E607">
            <v>0</v>
          </cell>
          <cell r="F607">
            <v>0</v>
          </cell>
        </row>
        <row r="608">
          <cell r="A608">
            <v>0</v>
          </cell>
          <cell r="B608">
            <v>0</v>
          </cell>
          <cell r="C608">
            <v>0</v>
          </cell>
          <cell r="D608">
            <v>0</v>
          </cell>
          <cell r="E608">
            <v>0</v>
          </cell>
          <cell r="F608">
            <v>0</v>
          </cell>
        </row>
        <row r="609">
          <cell r="A609">
            <v>0</v>
          </cell>
          <cell r="B609">
            <v>0</v>
          </cell>
          <cell r="C609">
            <v>0</v>
          </cell>
          <cell r="D609">
            <v>0</v>
          </cell>
          <cell r="E609">
            <v>0</v>
          </cell>
          <cell r="F609">
            <v>0</v>
          </cell>
        </row>
        <row r="610">
          <cell r="A610">
            <v>0</v>
          </cell>
          <cell r="B610">
            <v>0</v>
          </cell>
          <cell r="C610">
            <v>0</v>
          </cell>
          <cell r="D610">
            <v>0</v>
          </cell>
          <cell r="E610">
            <v>0</v>
          </cell>
          <cell r="F610">
            <v>0</v>
          </cell>
        </row>
        <row r="611">
          <cell r="A611" t="str">
            <v>Recommended by :</v>
          </cell>
          <cell r="B611">
            <v>0</v>
          </cell>
          <cell r="C611">
            <v>0</v>
          </cell>
          <cell r="D611">
            <v>0</v>
          </cell>
          <cell r="E611">
            <v>0</v>
          </cell>
          <cell r="F611">
            <v>0</v>
          </cell>
        </row>
        <row r="612">
          <cell r="A612">
            <v>0</v>
          </cell>
          <cell r="B612">
            <v>0</v>
          </cell>
          <cell r="C612">
            <v>0</v>
          </cell>
          <cell r="D612">
            <v>0</v>
          </cell>
          <cell r="E612">
            <v>0</v>
          </cell>
          <cell r="F612">
            <v>0</v>
          </cell>
        </row>
        <row r="613">
          <cell r="A613">
            <v>0</v>
          </cell>
          <cell r="B613">
            <v>0</v>
          </cell>
          <cell r="C613">
            <v>0</v>
          </cell>
          <cell r="D613">
            <v>0</v>
          </cell>
          <cell r="E613">
            <v>0</v>
          </cell>
          <cell r="F613">
            <v>0</v>
          </cell>
        </row>
        <row r="614">
          <cell r="A614">
            <v>0</v>
          </cell>
          <cell r="B614" t="str">
            <v>……………………………….</v>
          </cell>
          <cell r="C614">
            <v>0</v>
          </cell>
          <cell r="D614">
            <v>0</v>
          </cell>
          <cell r="E614">
            <v>0</v>
          </cell>
          <cell r="F614">
            <v>0</v>
          </cell>
        </row>
        <row r="615">
          <cell r="A615">
            <v>0</v>
          </cell>
          <cell r="B615" t="str">
            <v>Eng. D. M. K. S. Dissanayake</v>
          </cell>
          <cell r="C615">
            <v>0</v>
          </cell>
          <cell r="D615">
            <v>0</v>
          </cell>
          <cell r="E615">
            <v>0</v>
          </cell>
          <cell r="F615">
            <v>0</v>
          </cell>
        </row>
        <row r="616">
          <cell r="A616">
            <v>0</v>
          </cell>
          <cell r="B616" t="str">
            <v>Provincial Director ( Buildings)</v>
          </cell>
          <cell r="C616">
            <v>0</v>
          </cell>
          <cell r="D616">
            <v>0</v>
          </cell>
          <cell r="E616">
            <v>0</v>
          </cell>
          <cell r="F616">
            <v>0</v>
          </cell>
        </row>
        <row r="617">
          <cell r="A617">
            <v>0</v>
          </cell>
          <cell r="B617">
            <v>0</v>
          </cell>
          <cell r="C617">
            <v>0</v>
          </cell>
          <cell r="D617">
            <v>0</v>
          </cell>
          <cell r="E617">
            <v>0</v>
          </cell>
          <cell r="F617">
            <v>0</v>
          </cell>
        </row>
        <row r="618">
          <cell r="A618" t="str">
            <v>Approved by:</v>
          </cell>
          <cell r="B618">
            <v>0</v>
          </cell>
          <cell r="C618">
            <v>0</v>
          </cell>
          <cell r="D618">
            <v>0</v>
          </cell>
          <cell r="E618">
            <v>0</v>
          </cell>
          <cell r="F618">
            <v>0</v>
          </cell>
        </row>
        <row r="619">
          <cell r="A619">
            <v>0</v>
          </cell>
          <cell r="B619">
            <v>0</v>
          </cell>
          <cell r="C619">
            <v>0</v>
          </cell>
          <cell r="D619">
            <v>0</v>
          </cell>
        </row>
        <row r="620">
          <cell r="A620">
            <v>0</v>
          </cell>
          <cell r="B620">
            <v>0</v>
          </cell>
          <cell r="C620">
            <v>0</v>
          </cell>
          <cell r="D620">
            <v>0</v>
          </cell>
        </row>
        <row r="621">
          <cell r="A621">
            <v>0</v>
          </cell>
          <cell r="B621" t="str">
            <v>………………………………….</v>
          </cell>
          <cell r="C621">
            <v>0</v>
          </cell>
          <cell r="D621">
            <v>0</v>
          </cell>
        </row>
        <row r="622">
          <cell r="A622">
            <v>0</v>
          </cell>
          <cell r="B622" t="str">
            <v>Eng. M.L.C. Fernandu</v>
          </cell>
          <cell r="C622">
            <v>0</v>
          </cell>
          <cell r="D622">
            <v>0</v>
          </cell>
        </row>
        <row r="623">
          <cell r="A623">
            <v>0</v>
          </cell>
          <cell r="B623" t="str">
            <v>Deputy Chief Secretary ( Engineering Services)</v>
          </cell>
          <cell r="C623">
            <v>0</v>
          </cell>
          <cell r="D623">
            <v>0</v>
          </cell>
        </row>
        <row r="624">
          <cell r="A624">
            <v>0</v>
          </cell>
          <cell r="B624">
            <v>0</v>
          </cell>
          <cell r="C624">
            <v>0</v>
          </cell>
          <cell r="D624">
            <v>0</v>
          </cell>
        </row>
      </sheetData>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ws"/>
      <sheetName val="Summary "/>
      <sheetName val="flooring (063-09-16) (2)"/>
      <sheetName val="equipment"/>
      <sheetName val="const mat"/>
      <sheetName val="AAC_NG"/>
      <sheetName val="site clearance"/>
      <sheetName val="found work"/>
      <sheetName val="brick worl"/>
      <sheetName val="Stone mas"/>
      <sheetName val="concret"/>
      <sheetName val="Formwork"/>
      <sheetName val="flooring"/>
      <sheetName val="plaster"/>
      <sheetName val="roofing"/>
      <sheetName val="door &amp; win"/>
      <sheetName val="paint"/>
      <sheetName val="Humepipe"/>
      <sheetName val="misc"/>
      <sheetName val="roadwork"/>
      <sheetName val="otta seal"/>
      <sheetName val="others"/>
      <sheetName val="ug -1A"/>
      <sheetName val="단가"/>
      <sheetName val="시설물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 Operating Data"/>
      <sheetName val="Overall - Water Analysis"/>
      <sheetName val="MF Calcs 1"/>
      <sheetName val="CE Calcs 1"/>
      <sheetName val="CE Calcs 2"/>
      <sheetName val="MB Calcs 1"/>
      <sheetName val="AB Calcs 1"/>
      <sheetName val="CD Calcs 1"/>
      <sheetName val="HT Calcs 1"/>
      <sheetName val="xT Calcs 2"/>
      <sheetName val="xT Calcs 1"/>
      <sheetName val="NU Calcs 1"/>
      <sheetName val="xR Calcs 1"/>
      <sheetName val="xR Calcs 2"/>
      <sheetName val="Head Volumes"/>
      <sheetName val="Vessel Desc."/>
      <sheetName val="Data - HCl"/>
      <sheetName val="Data - H2SO4"/>
      <sheetName val="Data - NaOH"/>
      <sheetName val="Data - NaCl"/>
      <sheetName val="const mat"/>
      <sheetName val="ug -1A"/>
      <sheetName val="단가"/>
      <sheetName val="시설물일위"/>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 val="BN 01"/>
      <sheetName val=" Factor  "/>
      <sheetName val="Histry Price"/>
      <sheetName val="const mat"/>
      <sheetName val="equip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준공계"/>
      <sheetName val="준공내역서"/>
      <sheetName val="준검 내역서"/>
      <sheetName val="표지"/>
      <sheetName val="변경이유서"/>
      <sheetName val="집계표"/>
      <sheetName val="내역서"/>
      <sheetName val="수량집계당초"/>
      <sheetName val="당초토적"/>
      <sheetName val="집계"/>
      <sheetName val="지사집계"/>
      <sheetName val="영업소집계"/>
      <sheetName val="비목군별공사비산출내역"/>
      <sheetName val="k"/>
      <sheetName val="MOTOR"/>
      <sheetName val="Overall - Water Analysis"/>
      <sheetName val="const mat"/>
      <sheetName val="ug -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 val="Cover"/>
      <sheetName val="Bill No 01"/>
      <sheetName val="Mode of payment"/>
      <sheetName val="Preliminaries"/>
      <sheetName val="Bill No 02"/>
      <sheetName val="C- Demolition work"/>
      <sheetName val="D-Excavation"/>
      <sheetName val="F-Concrete"/>
      <sheetName val="G-Masonary"/>
      <sheetName val="H-Waterproofing"/>
      <sheetName val="J-Structural Metal Work"/>
      <sheetName val="K-Metal Work (2)"/>
      <sheetName val="L-Wood Work (2)"/>
      <sheetName val="P-Roof Covering &amp; Roof Plumbing"/>
      <sheetName val="Q-Plumbing OLD"/>
      <sheetName val="R-Mechanical OLD"/>
      <sheetName val="S-Electrical OLD"/>
      <sheetName val="Q-Plumbing x"/>
      <sheetName val="R-Fire x"/>
      <sheetName val="S-Electrical x"/>
      <sheetName val="Q-Plumbing"/>
      <sheetName val="R-Mechanical"/>
      <sheetName val="S-Electrical"/>
      <sheetName val="T- Finishes"/>
      <sheetName val="V - Painting"/>
      <sheetName val="Summary"/>
      <sheetName val="Sheet3"/>
      <sheetName val="Sheet1 (2)"/>
      <sheetName val="X-Provisional Sum"/>
      <sheetName val="Summary (3)"/>
      <sheetName val="Q-Plumbing (2) OLD"/>
      <sheetName val="R-Mechanical (2) OLD"/>
      <sheetName val="S-Electrical (2) OLD"/>
      <sheetName val="Daywork "/>
    </sheetNames>
    <sheetDataSet>
      <sheetData sheetId="0"/>
      <sheetData sheetId="1"/>
      <sheetData sheetId="2"/>
      <sheetData sheetId="3"/>
      <sheetData sheetId="4"/>
      <sheetData sheetId="5"/>
      <sheetData sheetId="6"/>
      <sheetData sheetId="7"/>
      <sheetData sheetId="8"/>
      <sheetData sheetId="9"/>
      <sheetData sheetId="10">
        <row r="5">
          <cell r="A5" t="str">
            <v>ITEM</v>
          </cell>
          <cell r="B5" t="str">
            <v>DESCRIPTION</v>
          </cell>
          <cell r="C5" t="str">
            <v>UNIT</v>
          </cell>
          <cell r="D5" t="str">
            <v>MARKETPRICE</v>
          </cell>
          <cell r="E5" t="str">
            <v>TRANSPORTCOST</v>
          </cell>
          <cell r="F5" t="str">
            <v>PROPOSEDRATE</v>
          </cell>
        </row>
        <row r="6">
          <cell r="B6" t="str">
            <v>LABOUR</v>
          </cell>
        </row>
        <row r="7">
          <cell r="A7">
            <v>101</v>
          </cell>
          <cell r="B7" t="str">
            <v>Skilled Labour</v>
          </cell>
          <cell r="C7" t="str">
            <v>day</v>
          </cell>
          <cell r="D7">
            <v>1200</v>
          </cell>
          <cell r="F7">
            <v>1200</v>
          </cell>
        </row>
        <row r="8">
          <cell r="A8">
            <v>102</v>
          </cell>
          <cell r="B8" t="str">
            <v>Semiskilled Labour</v>
          </cell>
          <cell r="C8" t="str">
            <v>day</v>
          </cell>
          <cell r="D8">
            <v>1000</v>
          </cell>
          <cell r="F8">
            <v>1000</v>
          </cell>
        </row>
        <row r="9">
          <cell r="A9">
            <v>103</v>
          </cell>
          <cell r="B9" t="str">
            <v>Unskilled Labour</v>
          </cell>
          <cell r="C9" t="str">
            <v>day</v>
          </cell>
          <cell r="D9">
            <v>800</v>
          </cell>
          <cell r="F9">
            <v>800</v>
          </cell>
        </row>
        <row r="10">
          <cell r="A10">
            <v>104</v>
          </cell>
          <cell r="B10" t="str">
            <v>Mason</v>
          </cell>
          <cell r="C10" t="str">
            <v>day</v>
          </cell>
          <cell r="D10">
            <v>1200</v>
          </cell>
          <cell r="F10">
            <v>1200</v>
          </cell>
        </row>
        <row r="11">
          <cell r="A11">
            <v>105</v>
          </cell>
          <cell r="B11" t="str">
            <v>Carpenter</v>
          </cell>
          <cell r="C11" t="str">
            <v>day</v>
          </cell>
          <cell r="D11">
            <v>1200</v>
          </cell>
          <cell r="F11">
            <v>1200</v>
          </cell>
        </row>
        <row r="12">
          <cell r="A12">
            <v>106</v>
          </cell>
          <cell r="B12" t="str">
            <v>Plumber</v>
          </cell>
          <cell r="C12" t="str">
            <v>day</v>
          </cell>
          <cell r="D12">
            <v>1200</v>
          </cell>
          <cell r="F12">
            <v>1200</v>
          </cell>
        </row>
        <row r="13">
          <cell r="A13">
            <v>107</v>
          </cell>
          <cell r="B13" t="str">
            <v>Painter</v>
          </cell>
          <cell r="C13" t="str">
            <v>day</v>
          </cell>
          <cell r="D13">
            <v>1200</v>
          </cell>
          <cell r="F13">
            <v>1200</v>
          </cell>
        </row>
        <row r="14">
          <cell r="A14">
            <v>108</v>
          </cell>
          <cell r="B14" t="str">
            <v>Welder</v>
          </cell>
          <cell r="C14" t="str">
            <v>day</v>
          </cell>
          <cell r="D14">
            <v>1200</v>
          </cell>
          <cell r="F14">
            <v>1200</v>
          </cell>
        </row>
        <row r="15">
          <cell r="A15">
            <v>109</v>
          </cell>
          <cell r="B15" t="str">
            <v>Bar Bender</v>
          </cell>
          <cell r="C15" t="str">
            <v>day</v>
          </cell>
          <cell r="D15">
            <v>1200</v>
          </cell>
          <cell r="F15">
            <v>1200</v>
          </cell>
        </row>
        <row r="16">
          <cell r="B16" t="str">
            <v>MACHINES</v>
          </cell>
        </row>
        <row r="17">
          <cell r="A17">
            <v>201</v>
          </cell>
          <cell r="B17" t="str">
            <v>Concrete Mixer</v>
          </cell>
          <cell r="C17" t="str">
            <v>day</v>
          </cell>
          <cell r="D17">
            <v>4500</v>
          </cell>
          <cell r="F17">
            <v>4500</v>
          </cell>
        </row>
        <row r="18">
          <cell r="A18">
            <v>202</v>
          </cell>
          <cell r="B18" t="str">
            <v>Pocker vibrator</v>
          </cell>
          <cell r="C18" t="str">
            <v>day</v>
          </cell>
          <cell r="D18">
            <v>2000</v>
          </cell>
          <cell r="F18">
            <v>2000</v>
          </cell>
        </row>
        <row r="19">
          <cell r="A19">
            <v>203</v>
          </cell>
          <cell r="B19" t="str">
            <v xml:space="preserve">   Vibrating roller (one ton)</v>
          </cell>
          <cell r="C19" t="str">
            <v>day</v>
          </cell>
          <cell r="D19">
            <v>4500</v>
          </cell>
          <cell r="F19">
            <v>4500</v>
          </cell>
        </row>
        <row r="20">
          <cell r="A20">
            <v>204</v>
          </cell>
          <cell r="B20" t="str">
            <v xml:space="preserve">    Tractor</v>
          </cell>
          <cell r="C20" t="str">
            <v>day</v>
          </cell>
          <cell r="D20">
            <v>5000</v>
          </cell>
          <cell r="F20">
            <v>5000</v>
          </cell>
        </row>
        <row r="22">
          <cell r="B22" t="str">
            <v>MATERIALS</v>
          </cell>
        </row>
        <row r="23">
          <cell r="B23" t="str">
            <v>Earth Work</v>
          </cell>
        </row>
        <row r="24">
          <cell r="A24">
            <v>301</v>
          </cell>
          <cell r="B24" t="str">
            <v>Baskets</v>
          </cell>
          <cell r="C24" t="str">
            <v>Nr</v>
          </cell>
          <cell r="D24">
            <v>350</v>
          </cell>
          <cell r="F24">
            <v>350</v>
          </cell>
        </row>
        <row r="25">
          <cell r="A25">
            <v>302</v>
          </cell>
          <cell r="B25" t="str">
            <v>Gravel</v>
          </cell>
          <cell r="C25" t="str">
            <v>m3</v>
          </cell>
          <cell r="D25">
            <v>265</v>
          </cell>
          <cell r="F25">
            <v>265</v>
          </cell>
        </row>
        <row r="26">
          <cell r="A26">
            <v>303</v>
          </cell>
          <cell r="B26" t="str">
            <v>Earth</v>
          </cell>
          <cell r="C26" t="str">
            <v>m3</v>
          </cell>
          <cell r="D26">
            <v>124</v>
          </cell>
          <cell r="F26">
            <v>124</v>
          </cell>
        </row>
        <row r="27">
          <cell r="A27">
            <v>304</v>
          </cell>
          <cell r="B27" t="str">
            <v>Blasting powder</v>
          </cell>
          <cell r="C27" t="str">
            <v>kg</v>
          </cell>
          <cell r="D27">
            <v>650</v>
          </cell>
          <cell r="E27">
            <v>6.5</v>
          </cell>
          <cell r="F27">
            <v>657</v>
          </cell>
        </row>
        <row r="28">
          <cell r="A28">
            <v>305</v>
          </cell>
          <cell r="B28" t="str">
            <v>Safety fuse</v>
          </cell>
          <cell r="C28" t="str">
            <v>m</v>
          </cell>
          <cell r="D28">
            <v>42.5</v>
          </cell>
          <cell r="E28">
            <v>0.43</v>
          </cell>
          <cell r="F28">
            <v>43</v>
          </cell>
        </row>
        <row r="29">
          <cell r="A29">
            <v>306</v>
          </cell>
          <cell r="B29" t="str">
            <v>Detonators</v>
          </cell>
          <cell r="C29" t="str">
            <v>Nr</v>
          </cell>
          <cell r="D29">
            <v>30.8</v>
          </cell>
          <cell r="E29">
            <v>0.31</v>
          </cell>
          <cell r="F29">
            <v>31</v>
          </cell>
        </row>
        <row r="30">
          <cell r="B30" t="str">
            <v>Concrete Work</v>
          </cell>
        </row>
        <row r="31">
          <cell r="A31">
            <v>401</v>
          </cell>
          <cell r="B31" t="str">
            <v>Sand</v>
          </cell>
          <cell r="C31" t="str">
            <v>m3</v>
          </cell>
          <cell r="D31">
            <v>2826</v>
          </cell>
          <cell r="F31">
            <v>2826</v>
          </cell>
        </row>
        <row r="32">
          <cell r="A32">
            <v>402</v>
          </cell>
          <cell r="B32" t="str">
            <v>Cement</v>
          </cell>
          <cell r="C32" t="str">
            <v>bag</v>
          </cell>
          <cell r="D32">
            <v>810</v>
          </cell>
          <cell r="F32">
            <v>810</v>
          </cell>
        </row>
        <row r="33">
          <cell r="A33">
            <v>403</v>
          </cell>
          <cell r="B33" t="str">
            <v>Metal 50mm</v>
          </cell>
          <cell r="C33" t="str">
            <v>m3</v>
          </cell>
          <cell r="D33">
            <v>1770</v>
          </cell>
          <cell r="F33">
            <v>1770</v>
          </cell>
        </row>
        <row r="34">
          <cell r="A34">
            <v>404</v>
          </cell>
          <cell r="B34" t="str">
            <v>Metal 38mm</v>
          </cell>
          <cell r="C34" t="str">
            <v>m3</v>
          </cell>
          <cell r="D34">
            <v>1838</v>
          </cell>
          <cell r="F34">
            <v>1838</v>
          </cell>
        </row>
        <row r="35">
          <cell r="A35">
            <v>405</v>
          </cell>
          <cell r="B35" t="str">
            <v>Metal 25mm</v>
          </cell>
          <cell r="C35" t="str">
            <v>m3</v>
          </cell>
          <cell r="D35">
            <v>1945</v>
          </cell>
          <cell r="F35">
            <v>1945</v>
          </cell>
        </row>
        <row r="36">
          <cell r="A36">
            <v>406</v>
          </cell>
          <cell r="B36" t="str">
            <v>Metal 20mm</v>
          </cell>
          <cell r="C36" t="str">
            <v>m3</v>
          </cell>
          <cell r="D36">
            <v>2050</v>
          </cell>
          <cell r="F36">
            <v>2050</v>
          </cell>
        </row>
        <row r="37">
          <cell r="A37">
            <v>407</v>
          </cell>
          <cell r="B37" t="str">
            <v>Metal 12.5mm</v>
          </cell>
          <cell r="C37" t="str">
            <v>m3</v>
          </cell>
          <cell r="D37">
            <v>1485</v>
          </cell>
          <cell r="F37">
            <v>1485</v>
          </cell>
        </row>
        <row r="38">
          <cell r="B38" t="str">
            <v>Formwork</v>
          </cell>
          <cell r="F38">
            <v>0</v>
          </cell>
        </row>
        <row r="39">
          <cell r="A39">
            <v>501</v>
          </cell>
          <cell r="B39" t="str">
            <v>Shuttering planks - 25mm thick</v>
          </cell>
          <cell r="C39" t="str">
            <v>m2</v>
          </cell>
          <cell r="D39">
            <v>444</v>
          </cell>
          <cell r="E39">
            <v>4.4400000000000004</v>
          </cell>
          <cell r="F39">
            <v>448.5</v>
          </cell>
        </row>
        <row r="40">
          <cell r="A40">
            <v>502</v>
          </cell>
          <cell r="B40" t="str">
            <v>Plywood sheets - 20mm thick</v>
          </cell>
          <cell r="C40" t="str">
            <v>m2</v>
          </cell>
          <cell r="D40">
            <v>1043</v>
          </cell>
          <cell r="E40">
            <v>10.43</v>
          </cell>
          <cell r="F40">
            <v>1053.5</v>
          </cell>
        </row>
        <row r="41">
          <cell r="A41">
            <v>503</v>
          </cell>
          <cell r="B41" t="str">
            <v>Round timber 3m</v>
          </cell>
          <cell r="C41" t="str">
            <v>Nr</v>
          </cell>
          <cell r="D41">
            <v>60</v>
          </cell>
          <cell r="E41">
            <v>0.6</v>
          </cell>
          <cell r="F41">
            <v>60.5</v>
          </cell>
        </row>
        <row r="42">
          <cell r="A42">
            <v>504</v>
          </cell>
          <cell r="B42" t="str">
            <v>Bamboo 3m</v>
          </cell>
          <cell r="C42" t="str">
            <v>Nr</v>
          </cell>
          <cell r="D42">
            <v>60</v>
          </cell>
          <cell r="E42">
            <v>0.6</v>
          </cell>
          <cell r="F42">
            <v>60.6</v>
          </cell>
        </row>
        <row r="43">
          <cell r="A43">
            <v>505</v>
          </cell>
          <cell r="B43" t="str">
            <v>100mmx50mm class II timber</v>
          </cell>
          <cell r="C43" t="str">
            <v>m</v>
          </cell>
          <cell r="D43">
            <v>193.2</v>
          </cell>
          <cell r="E43">
            <v>1.93</v>
          </cell>
          <cell r="F43">
            <v>195</v>
          </cell>
        </row>
        <row r="44">
          <cell r="A44">
            <v>506</v>
          </cell>
          <cell r="B44" t="str">
            <v>50mmx50mm class II timber</v>
          </cell>
          <cell r="C44" t="str">
            <v>m</v>
          </cell>
          <cell r="D44">
            <v>109</v>
          </cell>
          <cell r="E44">
            <v>1.0900000000000001</v>
          </cell>
          <cell r="F44">
            <v>110</v>
          </cell>
        </row>
        <row r="45">
          <cell r="A45">
            <v>507</v>
          </cell>
          <cell r="B45" t="str">
            <v>Nail</v>
          </cell>
          <cell r="C45" t="str">
            <v>kg</v>
          </cell>
          <cell r="D45">
            <v>125</v>
          </cell>
          <cell r="E45">
            <v>1.25</v>
          </cell>
          <cell r="F45">
            <v>126.5</v>
          </cell>
        </row>
        <row r="46">
          <cell r="A46">
            <v>508</v>
          </cell>
          <cell r="B46" t="str">
            <v>Mould oil</v>
          </cell>
          <cell r="C46" t="str">
            <v>l</v>
          </cell>
          <cell r="D46">
            <v>89</v>
          </cell>
          <cell r="E46">
            <v>0.89</v>
          </cell>
          <cell r="F46">
            <v>90</v>
          </cell>
        </row>
        <row r="47">
          <cell r="A47">
            <v>509</v>
          </cell>
          <cell r="B47" t="str">
            <v>10mm dia. 450mm bolts</v>
          </cell>
          <cell r="C47" t="str">
            <v>Nr</v>
          </cell>
          <cell r="D47">
            <v>68</v>
          </cell>
          <cell r="E47">
            <v>0.68</v>
          </cell>
          <cell r="F47">
            <v>69</v>
          </cell>
        </row>
        <row r="48">
          <cell r="B48" t="str">
            <v>Reinforcement</v>
          </cell>
        </row>
        <row r="49">
          <cell r="A49">
            <v>601</v>
          </cell>
          <cell r="B49" t="str">
            <v>Steel  MS - 6mm</v>
          </cell>
          <cell r="C49" t="str">
            <v>kg</v>
          </cell>
          <cell r="D49">
            <v>78.400000000000006</v>
          </cell>
          <cell r="E49">
            <v>1.57</v>
          </cell>
          <cell r="F49">
            <v>80</v>
          </cell>
        </row>
        <row r="50">
          <cell r="A50">
            <v>602</v>
          </cell>
          <cell r="B50" t="str">
            <v>Steel  MS - &gt;6mm</v>
          </cell>
          <cell r="C50" t="str">
            <v>kg</v>
          </cell>
          <cell r="D50">
            <v>113</v>
          </cell>
          <cell r="E50">
            <v>2.2599999999999998</v>
          </cell>
          <cell r="F50">
            <v>115.5</v>
          </cell>
        </row>
        <row r="51">
          <cell r="A51">
            <v>603</v>
          </cell>
          <cell r="B51" t="str">
            <v>Steel  TS</v>
          </cell>
          <cell r="C51" t="str">
            <v>kg</v>
          </cell>
          <cell r="D51">
            <v>112</v>
          </cell>
          <cell r="E51">
            <v>2.2400000000000002</v>
          </cell>
          <cell r="F51">
            <v>114</v>
          </cell>
        </row>
        <row r="52">
          <cell r="A52">
            <v>604</v>
          </cell>
          <cell r="B52" t="str">
            <v>Binding wire</v>
          </cell>
          <cell r="C52" t="str">
            <v>kg</v>
          </cell>
          <cell r="D52">
            <v>130</v>
          </cell>
          <cell r="E52">
            <v>2.6</v>
          </cell>
          <cell r="F52">
            <v>132</v>
          </cell>
        </row>
        <row r="53">
          <cell r="B53" t="str">
            <v>Brick Work</v>
          </cell>
        </row>
        <row r="54">
          <cell r="A54">
            <v>701</v>
          </cell>
          <cell r="B54" t="str">
            <v>Bricks 220x105x65mm</v>
          </cell>
          <cell r="C54" t="str">
            <v>Nr</v>
          </cell>
          <cell r="D54">
            <v>4.5</v>
          </cell>
          <cell r="F54">
            <v>4.5</v>
          </cell>
        </row>
        <row r="55">
          <cell r="A55">
            <v>702</v>
          </cell>
          <cell r="B55" t="str">
            <v>Wire cut bricks</v>
          </cell>
          <cell r="C55" t="str">
            <v>Nr</v>
          </cell>
          <cell r="D55">
            <v>18</v>
          </cell>
          <cell r="F55">
            <v>18</v>
          </cell>
        </row>
        <row r="56">
          <cell r="A56">
            <v>703</v>
          </cell>
          <cell r="B56" t="str">
            <v>Batik bricks</v>
          </cell>
          <cell r="C56" t="str">
            <v>Nr</v>
          </cell>
          <cell r="D56">
            <v>22</v>
          </cell>
          <cell r="F56">
            <v>22</v>
          </cell>
        </row>
        <row r="57">
          <cell r="A57">
            <v>704</v>
          </cell>
          <cell r="B57" t="str">
            <v>Bricks 220x105x100mm</v>
          </cell>
          <cell r="C57" t="str">
            <v>Nr</v>
          </cell>
          <cell r="D57">
            <v>10</v>
          </cell>
          <cell r="F57">
            <v>10</v>
          </cell>
        </row>
        <row r="58">
          <cell r="A58">
            <v>705</v>
          </cell>
          <cell r="B58" t="str">
            <v>Bricks 220x150x100mm</v>
          </cell>
          <cell r="C58" t="str">
            <v>Nr</v>
          </cell>
          <cell r="D58">
            <v>12.5</v>
          </cell>
          <cell r="F58">
            <v>12.5</v>
          </cell>
        </row>
        <row r="59">
          <cell r="B59" t="str">
            <v>Masonry</v>
          </cell>
        </row>
        <row r="60">
          <cell r="A60">
            <v>801</v>
          </cell>
          <cell r="B60" t="str">
            <v>150x225mm rubble</v>
          </cell>
          <cell r="C60" t="str">
            <v>m3</v>
          </cell>
          <cell r="D60">
            <v>700</v>
          </cell>
          <cell r="F60">
            <v>700</v>
          </cell>
        </row>
        <row r="61">
          <cell r="A61">
            <v>802</v>
          </cell>
          <cell r="B61" t="str">
            <v>DPC Tar</v>
          </cell>
          <cell r="C61" t="str">
            <v>l</v>
          </cell>
          <cell r="D61">
            <v>96</v>
          </cell>
          <cell r="E61">
            <v>0.96</v>
          </cell>
          <cell r="F61">
            <v>97</v>
          </cell>
        </row>
        <row r="62">
          <cell r="B62" t="str">
            <v>Pavior</v>
          </cell>
        </row>
        <row r="63">
          <cell r="A63">
            <v>901</v>
          </cell>
          <cell r="B63" t="str">
            <v>Antitermite treatment - Sub contractors rate</v>
          </cell>
          <cell r="C63" t="str">
            <v>m2</v>
          </cell>
          <cell r="D63">
            <v>269</v>
          </cell>
          <cell r="F63">
            <v>269</v>
          </cell>
        </row>
        <row r="64">
          <cell r="A64">
            <v>902</v>
          </cell>
          <cell r="B64" t="str">
            <v>Water proofing - Sub contractors rate</v>
          </cell>
          <cell r="C64" t="str">
            <v>m2</v>
          </cell>
          <cell r="D64">
            <v>1126</v>
          </cell>
          <cell r="F64">
            <v>1126</v>
          </cell>
        </row>
        <row r="65">
          <cell r="A65">
            <v>903</v>
          </cell>
          <cell r="B65" t="str">
            <v>Gauge 1000 polythene</v>
          </cell>
          <cell r="C65" t="str">
            <v>m2</v>
          </cell>
          <cell r="D65">
            <v>66</v>
          </cell>
          <cell r="E65">
            <v>0.66</v>
          </cell>
          <cell r="F65">
            <v>66.66</v>
          </cell>
        </row>
        <row r="66">
          <cell r="A66">
            <v>904</v>
          </cell>
          <cell r="B66" t="str">
            <v>Crystaline waterproofing material (XYPEX concentrate)</v>
          </cell>
          <cell r="C66" t="str">
            <v>kg</v>
          </cell>
          <cell r="D66">
            <v>1065</v>
          </cell>
          <cell r="F66">
            <v>1065</v>
          </cell>
        </row>
        <row r="67">
          <cell r="B67" t="str">
            <v>Tiller</v>
          </cell>
          <cell r="F67">
            <v>0</v>
          </cell>
        </row>
        <row r="68">
          <cell r="A68">
            <v>1001</v>
          </cell>
          <cell r="B68" t="str">
            <v>100x100 glazed wall tiles</v>
          </cell>
          <cell r="C68" t="str">
            <v>Nr</v>
          </cell>
          <cell r="D68">
            <v>14</v>
          </cell>
          <cell r="E68">
            <v>0.14000000000000001</v>
          </cell>
          <cell r="F68">
            <v>14.5</v>
          </cell>
        </row>
        <row r="69">
          <cell r="A69">
            <v>1002</v>
          </cell>
          <cell r="B69" t="str">
            <v>150x150 glazed wall tiles</v>
          </cell>
          <cell r="C69" t="str">
            <v>Nr</v>
          </cell>
          <cell r="D69">
            <v>26</v>
          </cell>
          <cell r="E69">
            <v>0.26</v>
          </cell>
          <cell r="F69">
            <v>26.5</v>
          </cell>
        </row>
        <row r="70">
          <cell r="A70">
            <v>1003</v>
          </cell>
          <cell r="B70" t="str">
            <v>200x300 glazed wall tiles</v>
          </cell>
          <cell r="C70" t="str">
            <v>Nr</v>
          </cell>
          <cell r="D70">
            <v>80</v>
          </cell>
          <cell r="E70">
            <v>0.8</v>
          </cell>
          <cell r="F70">
            <v>81</v>
          </cell>
        </row>
        <row r="71">
          <cell r="A71">
            <v>1004</v>
          </cell>
          <cell r="B71" t="str">
            <v>300x400 glazed wall tiles</v>
          </cell>
          <cell r="C71" t="str">
            <v>Nr</v>
          </cell>
          <cell r="D71">
            <v>196</v>
          </cell>
          <cell r="E71">
            <v>1.96</v>
          </cell>
          <cell r="F71">
            <v>198</v>
          </cell>
        </row>
        <row r="72">
          <cell r="A72">
            <v>1005</v>
          </cell>
          <cell r="B72" t="str">
            <v>200x200 non skid floor tiles</v>
          </cell>
          <cell r="C72" t="str">
            <v>Nr</v>
          </cell>
          <cell r="D72">
            <v>63</v>
          </cell>
          <cell r="E72">
            <v>0.63</v>
          </cell>
          <cell r="F72">
            <v>63.63</v>
          </cell>
        </row>
        <row r="73">
          <cell r="A73">
            <v>1006</v>
          </cell>
          <cell r="B73" t="str">
            <v>300x300 non skid floor tiles</v>
          </cell>
          <cell r="C73" t="str">
            <v>Nr</v>
          </cell>
          <cell r="D73">
            <v>165</v>
          </cell>
          <cell r="E73">
            <v>1.65</v>
          </cell>
          <cell r="F73">
            <v>134</v>
          </cell>
        </row>
        <row r="74">
          <cell r="A74">
            <v>1007</v>
          </cell>
          <cell r="B74" t="str">
            <v>450x450 non skid floor tiles</v>
          </cell>
          <cell r="C74" t="str">
            <v>Nr</v>
          </cell>
          <cell r="D74">
            <v>294</v>
          </cell>
          <cell r="E74">
            <v>2.94</v>
          </cell>
          <cell r="F74">
            <v>297</v>
          </cell>
        </row>
        <row r="75">
          <cell r="A75">
            <v>1008</v>
          </cell>
          <cell r="B75" t="str">
            <v>200x200 non skid floor tiles - Homogeneous</v>
          </cell>
          <cell r="C75" t="str">
            <v>Nr</v>
          </cell>
          <cell r="D75">
            <v>74</v>
          </cell>
          <cell r="E75">
            <v>0.74</v>
          </cell>
          <cell r="F75">
            <v>75</v>
          </cell>
        </row>
        <row r="76">
          <cell r="A76">
            <v>1009</v>
          </cell>
          <cell r="B76" t="str">
            <v>300x300 non skid floor tiles - Homogeneous</v>
          </cell>
          <cell r="C76" t="str">
            <v>Nr</v>
          </cell>
          <cell r="D76">
            <v>297</v>
          </cell>
          <cell r="E76">
            <v>2.97</v>
          </cell>
          <cell r="F76">
            <v>146.5</v>
          </cell>
        </row>
        <row r="77">
          <cell r="A77">
            <v>1010</v>
          </cell>
          <cell r="B77" t="str">
            <v>400x400 non skid floor tiles - Homogeneous</v>
          </cell>
          <cell r="C77" t="str">
            <v>Nr</v>
          </cell>
          <cell r="D77">
            <v>475</v>
          </cell>
          <cell r="E77">
            <v>4.75</v>
          </cell>
          <cell r="F77">
            <v>283</v>
          </cell>
        </row>
        <row r="78">
          <cell r="A78">
            <v>1011</v>
          </cell>
          <cell r="B78" t="str">
            <v>PVC tile beading</v>
          </cell>
          <cell r="C78" t="str">
            <v>m</v>
          </cell>
          <cell r="D78">
            <v>35</v>
          </cell>
          <cell r="E78">
            <v>0.35</v>
          </cell>
          <cell r="F78">
            <v>35.5</v>
          </cell>
        </row>
        <row r="79">
          <cell r="A79">
            <v>1012</v>
          </cell>
          <cell r="B79" t="str">
            <v>Stainless steel tile beading</v>
          </cell>
          <cell r="C79" t="str">
            <v>m</v>
          </cell>
        </row>
        <row r="80">
          <cell r="A80">
            <v>1013</v>
          </cell>
          <cell r="B80" t="str">
            <v>non skid homogenous floor tiles quality 3</v>
          </cell>
          <cell r="C80" t="str">
            <v>m2</v>
          </cell>
          <cell r="D80">
            <v>1500</v>
          </cell>
          <cell r="E80">
            <v>15</v>
          </cell>
          <cell r="F80">
            <v>1515</v>
          </cell>
        </row>
        <row r="81">
          <cell r="A81">
            <v>1014</v>
          </cell>
          <cell r="B81" t="str">
            <v>non skid homogenous floor tiles quality 2</v>
          </cell>
          <cell r="C81" t="str">
            <v>m2</v>
          </cell>
          <cell r="D81">
            <v>1850</v>
          </cell>
          <cell r="E81">
            <v>18.5</v>
          </cell>
          <cell r="F81">
            <v>1868.5</v>
          </cell>
        </row>
        <row r="82">
          <cell r="A82">
            <v>1015</v>
          </cell>
          <cell r="B82" t="str">
            <v xml:space="preserve">non skid homogenous floor tiles quality 1 </v>
          </cell>
          <cell r="C82" t="str">
            <v>m2</v>
          </cell>
          <cell r="D82">
            <v>2425</v>
          </cell>
          <cell r="E82">
            <v>24.25</v>
          </cell>
          <cell r="F82">
            <v>2449.25</v>
          </cell>
        </row>
        <row r="83">
          <cell r="A83">
            <v>1016</v>
          </cell>
          <cell r="B83" t="str">
            <v>glazed wall tiles quality 1</v>
          </cell>
          <cell r="C83" t="str">
            <v>m2</v>
          </cell>
          <cell r="D83">
            <v>1500</v>
          </cell>
          <cell r="E83">
            <v>15</v>
          </cell>
          <cell r="F83">
            <v>1515</v>
          </cell>
        </row>
        <row r="84">
          <cell r="A84">
            <v>1017</v>
          </cell>
          <cell r="B84" t="str">
            <v xml:space="preserve">100mm high Timber Skirting </v>
          </cell>
          <cell r="C84" t="str">
            <v>m</v>
          </cell>
          <cell r="D84">
            <v>214</v>
          </cell>
          <cell r="E84">
            <v>2.14</v>
          </cell>
          <cell r="F84">
            <v>216.14</v>
          </cell>
        </row>
        <row r="85">
          <cell r="A85">
            <v>1018</v>
          </cell>
          <cell r="B85" t="str">
            <v>600x600 non skid floor tiles - Homogeneous</v>
          </cell>
          <cell r="C85" t="str">
            <v>m2</v>
          </cell>
          <cell r="D85">
            <v>790</v>
          </cell>
          <cell r="E85">
            <v>7.9</v>
          </cell>
          <cell r="F85">
            <v>797.9</v>
          </cell>
        </row>
        <row r="86">
          <cell r="A86">
            <v>1019</v>
          </cell>
          <cell r="B86" t="str">
            <v>600x300 non skid floor tiles - Homogeneous</v>
          </cell>
          <cell r="C86" t="str">
            <v>m2</v>
          </cell>
          <cell r="D86">
            <v>790</v>
          </cell>
          <cell r="E86">
            <v>7.9</v>
          </cell>
          <cell r="F86">
            <v>797.9</v>
          </cell>
        </row>
        <row r="87">
          <cell r="E87">
            <v>0</v>
          </cell>
          <cell r="F87">
            <v>0</v>
          </cell>
        </row>
        <row r="88">
          <cell r="B88" t="str">
            <v>Roofer</v>
          </cell>
          <cell r="F88">
            <v>0</v>
          </cell>
        </row>
        <row r="89">
          <cell r="A89">
            <v>1101</v>
          </cell>
          <cell r="B89" t="str">
            <v>Special class timber</v>
          </cell>
          <cell r="C89" t="str">
            <v>m3</v>
          </cell>
          <cell r="D89">
            <v>75987</v>
          </cell>
          <cell r="E89">
            <v>759.87</v>
          </cell>
          <cell r="F89">
            <v>76747</v>
          </cell>
        </row>
        <row r="90">
          <cell r="A90">
            <v>1102</v>
          </cell>
          <cell r="B90" t="str">
            <v>50mmx25mm special class timber</v>
          </cell>
          <cell r="C90" t="str">
            <v>m</v>
          </cell>
          <cell r="D90">
            <v>65.599999999999994</v>
          </cell>
          <cell r="E90">
            <v>0.66</v>
          </cell>
          <cell r="F90">
            <v>66.5</v>
          </cell>
        </row>
        <row r="91">
          <cell r="A91">
            <v>1103</v>
          </cell>
          <cell r="B91" t="str">
            <v>50mmx50mm special class timber</v>
          </cell>
          <cell r="C91" t="str">
            <v>m</v>
          </cell>
          <cell r="D91">
            <v>136.19999999999999</v>
          </cell>
          <cell r="E91">
            <v>1.36</v>
          </cell>
          <cell r="F91">
            <v>137.5</v>
          </cell>
        </row>
        <row r="92">
          <cell r="A92">
            <v>1104</v>
          </cell>
          <cell r="B92" t="str">
            <v>100mmx50mm special class timber</v>
          </cell>
          <cell r="C92" t="str">
            <v>m</v>
          </cell>
          <cell r="D92">
            <v>385.5</v>
          </cell>
          <cell r="E92">
            <v>3.86</v>
          </cell>
          <cell r="F92">
            <v>389.5</v>
          </cell>
        </row>
        <row r="93">
          <cell r="A93">
            <v>1105</v>
          </cell>
          <cell r="B93" t="str">
            <v>100mmx75mm special class timber</v>
          </cell>
          <cell r="C93" t="str">
            <v>m</v>
          </cell>
          <cell r="D93">
            <v>587</v>
          </cell>
          <cell r="E93">
            <v>5.87</v>
          </cell>
          <cell r="F93">
            <v>593</v>
          </cell>
        </row>
        <row r="94">
          <cell r="A94">
            <v>1106</v>
          </cell>
          <cell r="B94" t="str">
            <v>125mmx50mm special class timber</v>
          </cell>
          <cell r="C94" t="str">
            <v>m</v>
          </cell>
          <cell r="D94">
            <v>487.8</v>
          </cell>
          <cell r="E94">
            <v>4.88</v>
          </cell>
          <cell r="F94">
            <v>492.5</v>
          </cell>
        </row>
        <row r="95">
          <cell r="A95">
            <v>1107</v>
          </cell>
          <cell r="B95" t="str">
            <v>125mmx75mm special class timber</v>
          </cell>
          <cell r="C95" t="str">
            <v>m</v>
          </cell>
          <cell r="D95">
            <v>742.9</v>
          </cell>
          <cell r="E95">
            <v>7.43</v>
          </cell>
          <cell r="F95">
            <v>750.5</v>
          </cell>
        </row>
        <row r="96">
          <cell r="A96">
            <v>1108</v>
          </cell>
          <cell r="B96" t="str">
            <v>150mmx50mm special class timber</v>
          </cell>
          <cell r="C96" t="str">
            <v>m</v>
          </cell>
          <cell r="D96">
            <v>589.70000000000005</v>
          </cell>
          <cell r="E96">
            <v>5.9</v>
          </cell>
          <cell r="F96">
            <v>595.5</v>
          </cell>
        </row>
        <row r="97">
          <cell r="A97">
            <v>1109</v>
          </cell>
          <cell r="B97" t="str">
            <v>150mmx75mm special class timber</v>
          </cell>
          <cell r="C97" t="str">
            <v>m</v>
          </cell>
          <cell r="D97">
            <v>901.5</v>
          </cell>
          <cell r="E97">
            <v>9.02</v>
          </cell>
          <cell r="F97">
            <v>910.5</v>
          </cell>
        </row>
        <row r="98">
          <cell r="A98">
            <v>1110</v>
          </cell>
          <cell r="B98" t="str">
            <v>Asbestos sheet</v>
          </cell>
          <cell r="C98" t="str">
            <v>m2</v>
          </cell>
          <cell r="D98">
            <v>440</v>
          </cell>
          <cell r="E98">
            <v>4.4000000000000004</v>
          </cell>
          <cell r="F98">
            <v>444.5</v>
          </cell>
        </row>
        <row r="99">
          <cell r="A99">
            <v>1111</v>
          </cell>
          <cell r="B99" t="str">
            <v>Roofing screws 112mm&amp; washer</v>
          </cell>
          <cell r="C99" t="str">
            <v>Nr</v>
          </cell>
          <cell r="D99">
            <v>20</v>
          </cell>
          <cell r="E99">
            <v>0.2</v>
          </cell>
          <cell r="F99">
            <v>20.5</v>
          </cell>
        </row>
        <row r="100">
          <cell r="A100">
            <v>1112</v>
          </cell>
          <cell r="B100" t="str">
            <v>Wood preservative</v>
          </cell>
          <cell r="C100" t="str">
            <v>l</v>
          </cell>
          <cell r="D100">
            <v>325</v>
          </cell>
          <cell r="E100">
            <v>3.25</v>
          </cell>
          <cell r="F100">
            <v>328.5</v>
          </cell>
        </row>
        <row r="101">
          <cell r="A101">
            <v>1113</v>
          </cell>
          <cell r="B101" t="str">
            <v>J bolt and nut</v>
          </cell>
          <cell r="C101" t="str">
            <v>Nr</v>
          </cell>
          <cell r="D101">
            <v>13</v>
          </cell>
          <cell r="E101">
            <v>0.13</v>
          </cell>
          <cell r="F101">
            <v>13.5</v>
          </cell>
        </row>
        <row r="102">
          <cell r="A102">
            <v>1114</v>
          </cell>
          <cell r="B102" t="str">
            <v xml:space="preserve">12mm bolt and nut </v>
          </cell>
          <cell r="C102" t="str">
            <v>Nr</v>
          </cell>
          <cell r="D102">
            <v>16</v>
          </cell>
          <cell r="E102">
            <v>0.16</v>
          </cell>
          <cell r="F102">
            <v>16.5</v>
          </cell>
        </row>
        <row r="103">
          <cell r="A103">
            <v>1115</v>
          </cell>
          <cell r="B103" t="str">
            <v>50x50x5.8mm angle irons</v>
          </cell>
          <cell r="C103" t="str">
            <v>m</v>
          </cell>
          <cell r="D103">
            <v>467</v>
          </cell>
          <cell r="E103">
            <v>4.67</v>
          </cell>
          <cell r="F103">
            <v>471.5</v>
          </cell>
        </row>
        <row r="104">
          <cell r="A104">
            <v>1116</v>
          </cell>
          <cell r="B104" t="str">
            <v>62.5x62.5x5.8mm angle irons</v>
          </cell>
          <cell r="C104" t="str">
            <v>m</v>
          </cell>
          <cell r="D104">
            <v>608</v>
          </cell>
          <cell r="E104">
            <v>6.08</v>
          </cell>
          <cell r="F104">
            <v>614</v>
          </cell>
        </row>
        <row r="105">
          <cell r="A105">
            <v>1117</v>
          </cell>
          <cell r="B105" t="str">
            <v>75x75x5.8mm angle irons</v>
          </cell>
          <cell r="C105" t="str">
            <v>m</v>
          </cell>
          <cell r="D105">
            <v>825</v>
          </cell>
          <cell r="E105">
            <v>8.25</v>
          </cell>
          <cell r="F105">
            <v>833.5</v>
          </cell>
        </row>
        <row r="106">
          <cell r="A106">
            <v>1118</v>
          </cell>
          <cell r="B106" t="str">
            <v>6'-0" asbestos sheets</v>
          </cell>
          <cell r="C106" t="str">
            <v>Nr</v>
          </cell>
          <cell r="D106">
            <v>820</v>
          </cell>
          <cell r="E106">
            <v>8.1999999999999993</v>
          </cell>
          <cell r="F106">
            <v>828</v>
          </cell>
        </row>
        <row r="107">
          <cell r="A107">
            <v>1119</v>
          </cell>
          <cell r="B107" t="str">
            <v>8'-0" asbestos sheets</v>
          </cell>
          <cell r="C107" t="str">
            <v>Nr</v>
          </cell>
          <cell r="D107">
            <v>1150</v>
          </cell>
          <cell r="E107">
            <v>11.5</v>
          </cell>
          <cell r="F107">
            <v>1161.5</v>
          </cell>
        </row>
        <row r="108">
          <cell r="A108">
            <v>1120</v>
          </cell>
          <cell r="B108" t="str">
            <v>10'-0" asbestos sheets</v>
          </cell>
          <cell r="C108" t="str">
            <v>Nr</v>
          </cell>
          <cell r="D108">
            <v>1360</v>
          </cell>
          <cell r="E108">
            <v>13.6</v>
          </cell>
          <cell r="F108">
            <v>1373.5</v>
          </cell>
        </row>
        <row r="109">
          <cell r="A109">
            <v>1121</v>
          </cell>
          <cell r="B109" t="str">
            <v>12'-0" asbestos sheets</v>
          </cell>
          <cell r="C109" t="str">
            <v>Nr</v>
          </cell>
          <cell r="D109">
            <v>1730</v>
          </cell>
          <cell r="E109">
            <v>17.3</v>
          </cell>
          <cell r="F109">
            <v>1747.5</v>
          </cell>
        </row>
        <row r="110">
          <cell r="A110">
            <v>1122</v>
          </cell>
          <cell r="B110" t="str">
            <v>100x50x2mm "C" channels</v>
          </cell>
          <cell r="C110" t="str">
            <v>m</v>
          </cell>
          <cell r="D110">
            <v>355</v>
          </cell>
          <cell r="E110">
            <v>3.55</v>
          </cell>
          <cell r="F110">
            <v>358.5</v>
          </cell>
        </row>
        <row r="111">
          <cell r="A111">
            <v>1123</v>
          </cell>
          <cell r="B111" t="str">
            <v>0.47mm tk. Zn-alum sheets</v>
          </cell>
          <cell r="C111" t="str">
            <v>m2</v>
          </cell>
          <cell r="D111">
            <v>1078</v>
          </cell>
          <cell r="E111">
            <v>10.78</v>
          </cell>
          <cell r="F111">
            <v>1089</v>
          </cell>
        </row>
        <row r="112">
          <cell r="A112">
            <v>1124</v>
          </cell>
          <cell r="B112" t="str">
            <v>Fasteners</v>
          </cell>
          <cell r="C112" t="str">
            <v>Nr</v>
          </cell>
          <cell r="D112">
            <v>9</v>
          </cell>
          <cell r="E112">
            <v>0.09</v>
          </cell>
          <cell r="F112">
            <v>9</v>
          </cell>
        </row>
        <row r="113">
          <cell r="A113">
            <v>1125</v>
          </cell>
          <cell r="B113" t="str">
            <v>Roof tiles</v>
          </cell>
          <cell r="C113" t="str">
            <v>Nr</v>
          </cell>
          <cell r="D113">
            <v>35</v>
          </cell>
          <cell r="E113">
            <v>0.35</v>
          </cell>
          <cell r="F113">
            <v>35.5</v>
          </cell>
        </row>
        <row r="114">
          <cell r="A114">
            <v>1126</v>
          </cell>
          <cell r="B114" t="str">
            <v>Ridge tiles</v>
          </cell>
          <cell r="C114" t="str">
            <v>Nr</v>
          </cell>
          <cell r="D114">
            <v>45</v>
          </cell>
          <cell r="E114">
            <v>0.45</v>
          </cell>
          <cell r="F114">
            <v>45.5</v>
          </cell>
        </row>
        <row r="115">
          <cell r="A115">
            <v>1127</v>
          </cell>
          <cell r="B115" t="str">
            <v>5mm gusset plate</v>
          </cell>
          <cell r="C115" t="str">
            <v>m2</v>
          </cell>
          <cell r="D115">
            <v>4485</v>
          </cell>
          <cell r="E115">
            <v>44.85</v>
          </cell>
          <cell r="F115">
            <v>4530</v>
          </cell>
        </row>
        <row r="116">
          <cell r="A116">
            <v>1128</v>
          </cell>
          <cell r="B116" t="str">
            <v>Zink Alluminium ridge capping  of girth 470mm</v>
          </cell>
          <cell r="C116" t="str">
            <v>m</v>
          </cell>
          <cell r="D116">
            <v>591</v>
          </cell>
          <cell r="E116">
            <v>5.91</v>
          </cell>
          <cell r="F116">
            <v>597</v>
          </cell>
        </row>
        <row r="117">
          <cell r="A117">
            <v>1129</v>
          </cell>
          <cell r="B117" t="str">
            <v>Asbestos ridges</v>
          </cell>
          <cell r="C117" t="str">
            <v>Set</v>
          </cell>
          <cell r="D117">
            <v>600</v>
          </cell>
          <cell r="E117">
            <v>6</v>
          </cell>
          <cell r="F117">
            <v>606</v>
          </cell>
        </row>
        <row r="118">
          <cell r="A118">
            <v>1130</v>
          </cell>
          <cell r="B118" t="str">
            <v>Lime</v>
          </cell>
          <cell r="C118" t="str">
            <v>kg</v>
          </cell>
          <cell r="D118">
            <v>20</v>
          </cell>
          <cell r="E118">
            <v>0.2</v>
          </cell>
          <cell r="F118">
            <v>20.5</v>
          </cell>
        </row>
        <row r="119">
          <cell r="A119">
            <v>1131</v>
          </cell>
          <cell r="B119" t="str">
            <v>Aluminium foil as heat insulation</v>
          </cell>
          <cell r="C119" t="str">
            <v>m2</v>
          </cell>
          <cell r="D119">
            <v>133</v>
          </cell>
          <cell r="E119">
            <v>1.33</v>
          </cell>
          <cell r="F119">
            <v>134.5</v>
          </cell>
        </row>
        <row r="120">
          <cell r="A120">
            <v>1132</v>
          </cell>
          <cell r="B120" t="str">
            <v>Mesh for foil ( 2"x2")</v>
          </cell>
          <cell r="C120" t="str">
            <v>m2</v>
          </cell>
          <cell r="D120">
            <v>454.9</v>
          </cell>
          <cell r="E120">
            <v>4.55</v>
          </cell>
          <cell r="F120">
            <v>459.5</v>
          </cell>
        </row>
        <row r="121">
          <cell r="A121">
            <v>1133</v>
          </cell>
          <cell r="B121" t="str">
            <v>10mm gusset plate</v>
          </cell>
          <cell r="C121" t="str">
            <v>m2</v>
          </cell>
          <cell r="D121">
            <v>8970</v>
          </cell>
          <cell r="E121">
            <v>89.7</v>
          </cell>
          <cell r="F121">
            <v>9059.5</v>
          </cell>
        </row>
        <row r="122">
          <cell r="A122">
            <v>1134</v>
          </cell>
          <cell r="B122" t="str">
            <v>Truss plate, base plate</v>
          </cell>
          <cell r="C122" t="str">
            <v>m2</v>
          </cell>
          <cell r="D122">
            <v>4300</v>
          </cell>
          <cell r="E122">
            <v>43</v>
          </cell>
          <cell r="F122">
            <v>4343</v>
          </cell>
        </row>
        <row r="123">
          <cell r="B123" t="str">
            <v>Carpenter and Joiner</v>
          </cell>
        </row>
        <row r="124">
          <cell r="A124">
            <v>1201</v>
          </cell>
          <cell r="B124" t="str">
            <v>31mm planks special class</v>
          </cell>
          <cell r="C124" t="str">
            <v>m2</v>
          </cell>
          <cell r="D124">
            <v>1841</v>
          </cell>
          <cell r="E124">
            <v>18.41</v>
          </cell>
          <cell r="F124">
            <v>1859.5</v>
          </cell>
        </row>
        <row r="125">
          <cell r="A125">
            <v>1202</v>
          </cell>
          <cell r="B125" t="str">
            <v>25mm planks special class</v>
          </cell>
          <cell r="C125" t="str">
            <v>m2</v>
          </cell>
          <cell r="D125">
            <v>1476.66</v>
          </cell>
          <cell r="E125">
            <v>14.77</v>
          </cell>
          <cell r="F125">
            <v>1491.5</v>
          </cell>
        </row>
        <row r="126">
          <cell r="A126">
            <v>1203</v>
          </cell>
          <cell r="B126" t="str">
            <v>20mm planks special class</v>
          </cell>
          <cell r="C126" t="str">
            <v>m2</v>
          </cell>
          <cell r="D126">
            <v>1181.32</v>
          </cell>
          <cell r="E126">
            <v>11.81</v>
          </cell>
          <cell r="F126">
            <v>1193</v>
          </cell>
        </row>
        <row r="127">
          <cell r="A127">
            <v>1204</v>
          </cell>
          <cell r="B127" t="str">
            <v>20mm thick lunumidella timber</v>
          </cell>
          <cell r="C127" t="str">
            <v>m2</v>
          </cell>
          <cell r="D127">
            <v>700</v>
          </cell>
          <cell r="E127">
            <v>7</v>
          </cell>
          <cell r="F127">
            <v>707</v>
          </cell>
        </row>
        <row r="128">
          <cell r="A128">
            <v>1205</v>
          </cell>
          <cell r="B128" t="str">
            <v>50mm iron screws</v>
          </cell>
          <cell r="C128" t="str">
            <v>Nr</v>
          </cell>
          <cell r="D128">
            <v>2</v>
          </cell>
          <cell r="E128">
            <v>0.02</v>
          </cell>
          <cell r="F128">
            <v>2</v>
          </cell>
        </row>
        <row r="129">
          <cell r="A129">
            <v>1206</v>
          </cell>
          <cell r="B129" t="str">
            <v>G.I. clout nails 20mm</v>
          </cell>
          <cell r="C129" t="str">
            <v>kg</v>
          </cell>
          <cell r="D129">
            <v>300</v>
          </cell>
          <cell r="E129">
            <v>3</v>
          </cell>
          <cell r="F129">
            <v>303</v>
          </cell>
        </row>
        <row r="130">
          <cell r="A130">
            <v>1207</v>
          </cell>
          <cell r="B130" t="str">
            <v>Ceiling sheets</v>
          </cell>
          <cell r="C130" t="str">
            <v>m2</v>
          </cell>
          <cell r="D130">
            <v>263</v>
          </cell>
          <cell r="E130">
            <v>2.63</v>
          </cell>
          <cell r="F130">
            <v>265.5</v>
          </cell>
        </row>
        <row r="131">
          <cell r="A131">
            <v>1208</v>
          </cell>
          <cell r="B131"/>
          <cell r="C131" t="str">
            <v>m</v>
          </cell>
          <cell r="D131">
            <v>49</v>
          </cell>
          <cell r="E131">
            <v>0.49</v>
          </cell>
          <cell r="F131">
            <v>49.5</v>
          </cell>
        </row>
        <row r="132">
          <cell r="A132">
            <v>1209</v>
          </cell>
          <cell r="B132" t="str">
            <v>Moldings</v>
          </cell>
          <cell r="C132" t="str">
            <v>m</v>
          </cell>
          <cell r="D132">
            <v>117</v>
          </cell>
          <cell r="E132">
            <v>1.17</v>
          </cell>
          <cell r="F132">
            <v>118.17</v>
          </cell>
        </row>
        <row r="133">
          <cell r="A133">
            <v>1210</v>
          </cell>
          <cell r="B133" t="str">
            <v>Screws 38mm</v>
          </cell>
          <cell r="C133" t="str">
            <v>Nr</v>
          </cell>
          <cell r="D133">
            <v>1.5</v>
          </cell>
          <cell r="E133">
            <v>0.02</v>
          </cell>
          <cell r="F133">
            <v>1.5</v>
          </cell>
        </row>
        <row r="134">
          <cell r="A134">
            <v>1211</v>
          </cell>
          <cell r="B134" t="str">
            <v>Wooden plugs</v>
          </cell>
          <cell r="C134" t="str">
            <v>Nr</v>
          </cell>
          <cell r="D134">
            <v>5</v>
          </cell>
          <cell r="E134">
            <v>0.05</v>
          </cell>
          <cell r="F134">
            <v>5</v>
          </cell>
        </row>
        <row r="135">
          <cell r="A135">
            <v>1212</v>
          </cell>
          <cell r="B135" t="str">
            <v>Primer</v>
          </cell>
          <cell r="C135" t="str">
            <v>l</v>
          </cell>
          <cell r="D135">
            <v>320</v>
          </cell>
          <cell r="E135">
            <v>3.2</v>
          </cell>
          <cell r="F135">
            <v>323</v>
          </cell>
        </row>
        <row r="136">
          <cell r="A136">
            <v>1213</v>
          </cell>
          <cell r="B136" t="str">
            <v>Emulsion paint</v>
          </cell>
          <cell r="C136" t="str">
            <v>l</v>
          </cell>
          <cell r="D136">
            <v>648</v>
          </cell>
          <cell r="E136">
            <v>6.48</v>
          </cell>
          <cell r="F136">
            <v>654.5</v>
          </cell>
        </row>
        <row r="137">
          <cell r="A137">
            <v>1214</v>
          </cell>
          <cell r="B137" t="str">
            <v>100x75 door/ window frame</v>
          </cell>
          <cell r="C137" t="str">
            <v>m3</v>
          </cell>
          <cell r="D137">
            <v>75987</v>
          </cell>
          <cell r="E137">
            <v>759.87</v>
          </cell>
          <cell r="F137">
            <v>76747</v>
          </cell>
        </row>
        <row r="138">
          <cell r="A138">
            <v>1215</v>
          </cell>
          <cell r="B138" t="str">
            <v>38mm brass screws</v>
          </cell>
          <cell r="C138" t="str">
            <v>Nr</v>
          </cell>
          <cell r="D138">
            <v>5.5</v>
          </cell>
          <cell r="E138">
            <v>0.06</v>
          </cell>
          <cell r="F138">
            <v>5.5</v>
          </cell>
        </row>
        <row r="139">
          <cell r="A139">
            <v>1216</v>
          </cell>
          <cell r="B139" t="str">
            <v>25mm brass screws</v>
          </cell>
          <cell r="C139" t="str">
            <v>Nr</v>
          </cell>
          <cell r="D139">
            <v>3.5</v>
          </cell>
          <cell r="E139">
            <v>0.04</v>
          </cell>
          <cell r="F139">
            <v>3.5</v>
          </cell>
        </row>
        <row r="140">
          <cell r="A140">
            <v>1217</v>
          </cell>
          <cell r="B140" t="str">
            <v>Rawl plugs and screws</v>
          </cell>
          <cell r="C140" t="str">
            <v>Nr</v>
          </cell>
          <cell r="D140">
            <v>2</v>
          </cell>
          <cell r="E140">
            <v>0.02</v>
          </cell>
          <cell r="F140">
            <v>2</v>
          </cell>
        </row>
        <row r="141">
          <cell r="A141">
            <v>1218</v>
          </cell>
          <cell r="B141" t="str">
            <v>100mm brass hinges</v>
          </cell>
          <cell r="C141" t="str">
            <v>pair</v>
          </cell>
          <cell r="D141">
            <v>375</v>
          </cell>
          <cell r="E141">
            <v>3.75</v>
          </cell>
          <cell r="F141">
            <v>379</v>
          </cell>
        </row>
        <row r="142">
          <cell r="A142">
            <v>1219</v>
          </cell>
          <cell r="B142" t="str">
            <v>12x12mm fillets</v>
          </cell>
          <cell r="C142" t="str">
            <v>m</v>
          </cell>
          <cell r="D142">
            <v>5.5</v>
          </cell>
          <cell r="E142">
            <v>0.06</v>
          </cell>
          <cell r="F142">
            <v>5.5</v>
          </cell>
        </row>
        <row r="143">
          <cell r="A143">
            <v>1220</v>
          </cell>
          <cell r="B143" t="str">
            <v>300mm skeleton bolts</v>
          </cell>
          <cell r="C143" t="str">
            <v>Nr</v>
          </cell>
          <cell r="D143">
            <v>78</v>
          </cell>
          <cell r="E143">
            <v>0.78</v>
          </cell>
          <cell r="F143">
            <v>79</v>
          </cell>
        </row>
        <row r="144">
          <cell r="A144">
            <v>1221</v>
          </cell>
          <cell r="B144" t="str">
            <v>38x38mm sash bars</v>
          </cell>
          <cell r="C144" t="str">
            <v>m</v>
          </cell>
          <cell r="D144">
            <v>16</v>
          </cell>
          <cell r="E144">
            <v>0.16</v>
          </cell>
          <cell r="F144">
            <v>16.5</v>
          </cell>
        </row>
        <row r="145">
          <cell r="A145">
            <v>1222</v>
          </cell>
          <cell r="B145" t="str">
            <v>150mm barrel bolts</v>
          </cell>
          <cell r="C145" t="str">
            <v>Nr</v>
          </cell>
          <cell r="D145">
            <v>156</v>
          </cell>
          <cell r="E145">
            <v>1.56</v>
          </cell>
          <cell r="F145">
            <v>157.5</v>
          </cell>
        </row>
        <row r="146">
          <cell r="A146">
            <v>1223</v>
          </cell>
          <cell r="B146" t="str">
            <v>Plywood door sash</v>
          </cell>
          <cell r="C146" t="str">
            <v>Nr</v>
          </cell>
          <cell r="D146">
            <v>2200</v>
          </cell>
          <cell r="E146">
            <v>22</v>
          </cell>
          <cell r="F146">
            <v>2222</v>
          </cell>
        </row>
        <row r="147">
          <cell r="A147">
            <v>1224</v>
          </cell>
          <cell r="B147" t="str">
            <v>Holdfasts</v>
          </cell>
          <cell r="C147" t="str">
            <v>Nr</v>
          </cell>
          <cell r="D147">
            <v>75</v>
          </cell>
          <cell r="E147">
            <v>0.75</v>
          </cell>
          <cell r="F147">
            <v>76</v>
          </cell>
        </row>
        <row r="148">
          <cell r="A148">
            <v>1225</v>
          </cell>
          <cell r="B148" t="str">
            <v>PVC door with frame</v>
          </cell>
          <cell r="C148" t="str">
            <v>Nr</v>
          </cell>
          <cell r="D148">
            <v>4650</v>
          </cell>
          <cell r="E148">
            <v>46.5</v>
          </cell>
          <cell r="F148">
            <v>4696.5</v>
          </cell>
        </row>
        <row r="149">
          <cell r="A149">
            <v>1226</v>
          </cell>
          <cell r="B149" t="str">
            <v>3mm glass plain</v>
          </cell>
          <cell r="C149" t="str">
            <v>m2</v>
          </cell>
          <cell r="D149">
            <v>645</v>
          </cell>
          <cell r="E149">
            <v>6.45</v>
          </cell>
          <cell r="F149">
            <v>651.5</v>
          </cell>
        </row>
        <row r="150">
          <cell r="A150">
            <v>1227</v>
          </cell>
          <cell r="B150" t="str">
            <v>Casement stays</v>
          </cell>
          <cell r="C150" t="str">
            <v>Nr</v>
          </cell>
          <cell r="D150">
            <v>200</v>
          </cell>
          <cell r="E150">
            <v>2</v>
          </cell>
          <cell r="F150">
            <v>202</v>
          </cell>
        </row>
        <row r="151">
          <cell r="A151">
            <v>1228</v>
          </cell>
          <cell r="B151" t="str">
            <v>Casement fasteners</v>
          </cell>
          <cell r="C151" t="str">
            <v>Nr</v>
          </cell>
          <cell r="D151">
            <v>200</v>
          </cell>
          <cell r="E151">
            <v>2</v>
          </cell>
          <cell r="F151">
            <v>202</v>
          </cell>
        </row>
        <row r="152">
          <cell r="A152">
            <v>1229</v>
          </cell>
          <cell r="B152" t="str">
            <v>Class 11 Ginisapu planks 25mm thick</v>
          </cell>
          <cell r="C152" t="str">
            <v>m2</v>
          </cell>
          <cell r="D152">
            <v>1385</v>
          </cell>
          <cell r="E152">
            <v>13.85</v>
          </cell>
          <cell r="F152">
            <v>1399</v>
          </cell>
        </row>
        <row r="153">
          <cell r="A153">
            <v>1230</v>
          </cell>
          <cell r="B153" t="str">
            <v>Brass screw</v>
          </cell>
          <cell r="C153" t="str">
            <v>Nr</v>
          </cell>
          <cell r="D153">
            <v>5.5</v>
          </cell>
          <cell r="E153">
            <v>0.06</v>
          </cell>
          <cell r="F153">
            <v>5.5</v>
          </cell>
        </row>
        <row r="154">
          <cell r="A154">
            <v>1231</v>
          </cell>
          <cell r="B154" t="str">
            <v>Lunumidella timber</v>
          </cell>
          <cell r="C154" t="str">
            <v>m2</v>
          </cell>
          <cell r="D154">
            <v>700</v>
          </cell>
          <cell r="E154">
            <v>7</v>
          </cell>
          <cell r="F154">
            <v>707</v>
          </cell>
        </row>
        <row r="155">
          <cell r="A155">
            <v>1232</v>
          </cell>
          <cell r="B155" t="str">
            <v>12 mm thick flywood sheet</v>
          </cell>
          <cell r="C155" t="str">
            <v>m2</v>
          </cell>
          <cell r="D155">
            <v>875</v>
          </cell>
          <cell r="E155">
            <v>8.75</v>
          </cell>
          <cell r="F155">
            <v>884</v>
          </cell>
        </row>
        <row r="156">
          <cell r="A156">
            <v>1233</v>
          </cell>
          <cell r="B156" t="str">
            <v>G.I. clout nails 38mm</v>
          </cell>
          <cell r="C156" t="str">
            <v>Kg</v>
          </cell>
          <cell r="D156">
            <v>336</v>
          </cell>
          <cell r="E156">
            <v>3.36</v>
          </cell>
          <cell r="F156">
            <v>339.5</v>
          </cell>
        </row>
        <row r="157">
          <cell r="A157">
            <v>1234</v>
          </cell>
          <cell r="B157" t="str">
            <v>31mm planks class 1</v>
          </cell>
          <cell r="C157" t="str">
            <v>m2</v>
          </cell>
          <cell r="D157">
            <v>1440</v>
          </cell>
          <cell r="E157">
            <v>14.4</v>
          </cell>
          <cell r="F157">
            <v>1454.5</v>
          </cell>
        </row>
        <row r="158">
          <cell r="B158" t="str">
            <v>Brass Founder</v>
          </cell>
        </row>
        <row r="159">
          <cell r="A159">
            <v>1301</v>
          </cell>
          <cell r="B159" t="str">
            <v>Night latch lock</v>
          </cell>
          <cell r="C159" t="str">
            <v>Nr</v>
          </cell>
          <cell r="D159">
            <v>600</v>
          </cell>
          <cell r="E159">
            <v>6</v>
          </cell>
          <cell r="F159">
            <v>606</v>
          </cell>
        </row>
        <row r="160">
          <cell r="A160">
            <v>1302</v>
          </cell>
          <cell r="B160" t="str">
            <v>Mortise Union (English) single lock</v>
          </cell>
          <cell r="C160" t="str">
            <v>Nr</v>
          </cell>
          <cell r="E160">
            <v>0</v>
          </cell>
          <cell r="F160">
            <v>0</v>
          </cell>
        </row>
        <row r="161">
          <cell r="A161">
            <v>1303</v>
          </cell>
          <cell r="B161" t="str">
            <v>Mortise Union (English) double lock</v>
          </cell>
          <cell r="C161" t="str">
            <v>Nr</v>
          </cell>
          <cell r="E161">
            <v>0</v>
          </cell>
          <cell r="F161">
            <v>0</v>
          </cell>
        </row>
        <row r="162">
          <cell r="A162">
            <v>1304</v>
          </cell>
          <cell r="B162" t="str">
            <v>Robin ITALY made brass lock</v>
          </cell>
          <cell r="C162" t="str">
            <v>Nr</v>
          </cell>
          <cell r="E162">
            <v>0</v>
          </cell>
          <cell r="F162">
            <v>0</v>
          </cell>
        </row>
        <row r="163">
          <cell r="A163">
            <v>1305</v>
          </cell>
          <cell r="B163" t="str">
            <v>Fuda lock</v>
          </cell>
          <cell r="C163" t="str">
            <v>Nr</v>
          </cell>
          <cell r="E163">
            <v>0</v>
          </cell>
          <cell r="F163">
            <v>0</v>
          </cell>
        </row>
        <row r="164">
          <cell r="A164">
            <v>1306</v>
          </cell>
          <cell r="B164" t="str">
            <v>50mm barrel bolt (Brass)</v>
          </cell>
          <cell r="C164" t="str">
            <v>Nr</v>
          </cell>
          <cell r="D164">
            <v>65</v>
          </cell>
          <cell r="E164">
            <v>0.65</v>
          </cell>
          <cell r="F164">
            <v>65.650000000000006</v>
          </cell>
        </row>
        <row r="165">
          <cell r="A165">
            <v>1307</v>
          </cell>
          <cell r="B165" t="str">
            <v>100x100mm butt hinges</v>
          </cell>
          <cell r="C165" t="str">
            <v>Nr</v>
          </cell>
          <cell r="D165">
            <v>300</v>
          </cell>
          <cell r="E165">
            <v>3</v>
          </cell>
          <cell r="F165">
            <v>303</v>
          </cell>
        </row>
        <row r="166">
          <cell r="A166">
            <v>1308</v>
          </cell>
          <cell r="B166" t="str">
            <v>150x100mm butt hinges</v>
          </cell>
          <cell r="C166" t="str">
            <v>Nr</v>
          </cell>
          <cell r="D166">
            <v>475</v>
          </cell>
          <cell r="E166">
            <v>4.75</v>
          </cell>
          <cell r="F166">
            <v>479.75</v>
          </cell>
        </row>
        <row r="167">
          <cell r="A167">
            <v>1309</v>
          </cell>
          <cell r="B167" t="str">
            <v>100mm barrel bolt (Brass)</v>
          </cell>
          <cell r="C167" t="str">
            <v>Nr</v>
          </cell>
          <cell r="D167">
            <v>150</v>
          </cell>
          <cell r="E167">
            <v>1.5</v>
          </cell>
          <cell r="F167">
            <v>151.5</v>
          </cell>
        </row>
        <row r="168">
          <cell r="A168">
            <v>1310</v>
          </cell>
          <cell r="B168" t="str">
            <v>150mm barrel bolt (Brass)</v>
          </cell>
          <cell r="C168" t="str">
            <v>Nr</v>
          </cell>
          <cell r="D168">
            <v>350</v>
          </cell>
          <cell r="E168">
            <v>3.5</v>
          </cell>
          <cell r="F168">
            <v>353.5</v>
          </cell>
        </row>
        <row r="169">
          <cell r="B169" t="str">
            <v>Iron Monger</v>
          </cell>
          <cell r="F169">
            <v>0</v>
          </cell>
        </row>
        <row r="170">
          <cell r="A170">
            <v>1401</v>
          </cell>
          <cell r="B170" t="str">
            <v>50x50 G.I. welded mesh</v>
          </cell>
          <cell r="C170" t="str">
            <v>m2</v>
          </cell>
          <cell r="D170">
            <v>454</v>
          </cell>
          <cell r="E170">
            <v>4.54</v>
          </cell>
          <cell r="F170">
            <v>458.5</v>
          </cell>
        </row>
        <row r="171">
          <cell r="A171">
            <v>1402</v>
          </cell>
          <cell r="B171" t="str">
            <v>50x12mm beadings</v>
          </cell>
          <cell r="C171" t="str">
            <v>m</v>
          </cell>
          <cell r="D171">
            <v>50</v>
          </cell>
          <cell r="E171">
            <v>0.5</v>
          </cell>
          <cell r="F171">
            <v>50.5</v>
          </cell>
        </row>
        <row r="172">
          <cell r="A172">
            <v>1403</v>
          </cell>
          <cell r="B172" t="str">
            <v>5.5mm MS rods</v>
          </cell>
          <cell r="C172" t="str">
            <v>kg</v>
          </cell>
          <cell r="D172">
            <v>100</v>
          </cell>
          <cell r="E172">
            <v>1</v>
          </cell>
          <cell r="F172">
            <v>101</v>
          </cell>
        </row>
        <row r="173">
          <cell r="A173">
            <v>1404</v>
          </cell>
          <cell r="B173" t="str">
            <v>12x5mm flat iron</v>
          </cell>
          <cell r="C173" t="str">
            <v>m</v>
          </cell>
          <cell r="D173">
            <v>27</v>
          </cell>
          <cell r="E173">
            <v>0.27</v>
          </cell>
          <cell r="F173">
            <v>27.5</v>
          </cell>
        </row>
        <row r="174">
          <cell r="A174">
            <v>1405</v>
          </cell>
          <cell r="B174" t="str">
            <v>25x25x4mm angle iron</v>
          </cell>
          <cell r="C174" t="str">
            <v>m</v>
          </cell>
          <cell r="D174">
            <v>146</v>
          </cell>
          <cell r="E174">
            <v>1.46</v>
          </cell>
          <cell r="F174">
            <v>147.5</v>
          </cell>
        </row>
        <row r="175">
          <cell r="A175">
            <v>1406</v>
          </cell>
          <cell r="B175" t="str">
            <v>100mm safety type Hasp and Staple</v>
          </cell>
          <cell r="C175" t="str">
            <v>Nr</v>
          </cell>
          <cell r="D175">
            <v>150</v>
          </cell>
          <cell r="E175">
            <v>1.5</v>
          </cell>
          <cell r="F175">
            <v>151.5</v>
          </cell>
        </row>
        <row r="176">
          <cell r="A176">
            <v>1407</v>
          </cell>
          <cell r="B176" t="str">
            <v>150mm safety type Hasp and Staple</v>
          </cell>
          <cell r="C176" t="str">
            <v>Nr</v>
          </cell>
          <cell r="D176">
            <v>175</v>
          </cell>
          <cell r="E176">
            <v>1.75</v>
          </cell>
          <cell r="F176">
            <v>177</v>
          </cell>
        </row>
        <row r="177">
          <cell r="A177">
            <v>1408</v>
          </cell>
          <cell r="B177" t="str">
            <v>100x100mm butt hinges</v>
          </cell>
          <cell r="C177" t="str">
            <v>Nr</v>
          </cell>
          <cell r="D177">
            <v>300</v>
          </cell>
          <cell r="E177">
            <v>3</v>
          </cell>
          <cell r="F177">
            <v>303</v>
          </cell>
        </row>
        <row r="178">
          <cell r="A178">
            <v>1409</v>
          </cell>
          <cell r="B178" t="str">
            <v>150x100mm butt hinges</v>
          </cell>
          <cell r="C178" t="str">
            <v>Nr</v>
          </cell>
          <cell r="D178">
            <v>475</v>
          </cell>
          <cell r="E178">
            <v>4.75</v>
          </cell>
          <cell r="F178">
            <v>480</v>
          </cell>
        </row>
        <row r="179">
          <cell r="A179">
            <v>1410</v>
          </cell>
          <cell r="B179" t="str">
            <v>37x37x5.8 mm angle iron</v>
          </cell>
          <cell r="C179" t="str">
            <v>m</v>
          </cell>
          <cell r="D179">
            <v>368</v>
          </cell>
          <cell r="E179">
            <v>3.68</v>
          </cell>
          <cell r="F179">
            <v>371.5</v>
          </cell>
        </row>
        <row r="180">
          <cell r="A180">
            <v>1411</v>
          </cell>
          <cell r="B180" t="str">
            <v>25x25x5 mm angle iron</v>
          </cell>
          <cell r="C180" t="str">
            <v>m</v>
          </cell>
          <cell r="D180">
            <v>187</v>
          </cell>
          <cell r="E180">
            <v>1.87</v>
          </cell>
          <cell r="F180">
            <v>189</v>
          </cell>
        </row>
        <row r="181">
          <cell r="A181">
            <v>1412</v>
          </cell>
          <cell r="B181" t="str">
            <v>25x5mm flat iron</v>
          </cell>
          <cell r="C181" t="str">
            <v>m</v>
          </cell>
          <cell r="D181">
            <v>103</v>
          </cell>
          <cell r="E181">
            <v>1.03</v>
          </cell>
          <cell r="F181">
            <v>104</v>
          </cell>
        </row>
        <row r="182">
          <cell r="A182">
            <v>1413</v>
          </cell>
          <cell r="B182" t="str">
            <v>6mm mild steel hook</v>
          </cell>
          <cell r="C182" t="str">
            <v>Nr</v>
          </cell>
          <cell r="D182">
            <v>50</v>
          </cell>
          <cell r="E182">
            <v>0.5</v>
          </cell>
          <cell r="F182">
            <v>50.5</v>
          </cell>
        </row>
        <row r="183">
          <cell r="B183" t="str">
            <v>Aluminium Extrusions (Natural Anodized)</v>
          </cell>
        </row>
        <row r="184">
          <cell r="A184">
            <v>1501</v>
          </cell>
          <cell r="B184" t="str">
            <v>70S-1101-1 (NA)</v>
          </cell>
          <cell r="C184" t="str">
            <v>m</v>
          </cell>
          <cell r="D184">
            <v>450.61</v>
          </cell>
          <cell r="E184">
            <v>4.51</v>
          </cell>
          <cell r="F184">
            <v>455</v>
          </cell>
        </row>
        <row r="185">
          <cell r="A185">
            <v>1502</v>
          </cell>
          <cell r="B185" t="str">
            <v>70S-1001-1 (NA)</v>
          </cell>
          <cell r="C185" t="str">
            <v>m</v>
          </cell>
          <cell r="D185">
            <v>461.07</v>
          </cell>
          <cell r="E185">
            <v>4.6100000000000003</v>
          </cell>
          <cell r="F185">
            <v>465.5</v>
          </cell>
        </row>
        <row r="186">
          <cell r="A186">
            <v>1503</v>
          </cell>
          <cell r="B186" t="str">
            <v>70S-1201-1 (NA)</v>
          </cell>
          <cell r="C186" t="str">
            <v>m</v>
          </cell>
          <cell r="D186">
            <v>375.07</v>
          </cell>
          <cell r="E186">
            <v>3.75</v>
          </cell>
          <cell r="F186">
            <v>378</v>
          </cell>
        </row>
        <row r="187">
          <cell r="A187">
            <v>1504</v>
          </cell>
          <cell r="B187" t="str">
            <v>70S-1604 (NA)</v>
          </cell>
          <cell r="C187" t="str">
            <v>m</v>
          </cell>
          <cell r="D187">
            <v>367.07</v>
          </cell>
          <cell r="E187">
            <v>3.67</v>
          </cell>
          <cell r="F187">
            <v>371</v>
          </cell>
        </row>
        <row r="188">
          <cell r="A188">
            <v>1505</v>
          </cell>
          <cell r="B188" t="str">
            <v>70S-1704 (NA)</v>
          </cell>
          <cell r="C188" t="str">
            <v>m</v>
          </cell>
          <cell r="D188">
            <v>346.61</v>
          </cell>
          <cell r="E188">
            <v>3.47</v>
          </cell>
          <cell r="F188">
            <v>350</v>
          </cell>
        </row>
        <row r="189">
          <cell r="A189">
            <v>1506</v>
          </cell>
          <cell r="B189" t="str">
            <v>70S-1503A (NA)</v>
          </cell>
          <cell r="C189" t="str">
            <v>m</v>
          </cell>
          <cell r="D189">
            <v>433.38</v>
          </cell>
          <cell r="E189">
            <v>4.33</v>
          </cell>
          <cell r="F189">
            <v>438</v>
          </cell>
        </row>
        <row r="190">
          <cell r="A190">
            <v>1507</v>
          </cell>
          <cell r="B190" t="str">
            <v>70S-1401-1 (NA)</v>
          </cell>
          <cell r="C190" t="str">
            <v>m</v>
          </cell>
          <cell r="D190">
            <v>306.76</v>
          </cell>
          <cell r="E190">
            <v>3.07</v>
          </cell>
          <cell r="F190">
            <v>310</v>
          </cell>
        </row>
        <row r="191">
          <cell r="A191">
            <v>1508</v>
          </cell>
          <cell r="B191" t="str">
            <v>70SF-1006 (NA)</v>
          </cell>
          <cell r="C191" t="str">
            <v>m</v>
          </cell>
          <cell r="D191">
            <v>727.23</v>
          </cell>
          <cell r="E191">
            <v>7.27</v>
          </cell>
          <cell r="F191">
            <v>734.5</v>
          </cell>
        </row>
        <row r="192">
          <cell r="A192">
            <v>1509</v>
          </cell>
          <cell r="B192" t="str">
            <v>70SF-1201A (NA)</v>
          </cell>
          <cell r="C192" t="str">
            <v>m</v>
          </cell>
          <cell r="D192">
            <v>254</v>
          </cell>
          <cell r="E192">
            <v>2.54</v>
          </cell>
          <cell r="F192">
            <v>256.5</v>
          </cell>
        </row>
        <row r="193">
          <cell r="A193">
            <v>1510</v>
          </cell>
          <cell r="B193" t="str">
            <v>70SF-1201B (NA)</v>
          </cell>
          <cell r="C193" t="str">
            <v>m</v>
          </cell>
          <cell r="D193">
            <v>254</v>
          </cell>
          <cell r="E193">
            <v>2.54</v>
          </cell>
          <cell r="F193">
            <v>256.5</v>
          </cell>
        </row>
        <row r="194">
          <cell r="A194">
            <v>1511</v>
          </cell>
          <cell r="B194" t="str">
            <v>DG-02 (NA)</v>
          </cell>
          <cell r="C194" t="str">
            <v>m</v>
          </cell>
          <cell r="D194">
            <v>229.18</v>
          </cell>
          <cell r="E194">
            <v>2.29</v>
          </cell>
          <cell r="F194">
            <v>231.5</v>
          </cell>
        </row>
        <row r="195">
          <cell r="A195">
            <v>1512</v>
          </cell>
          <cell r="B195" t="str">
            <v>DG-102 (NA)</v>
          </cell>
          <cell r="C195" t="str">
            <v>m</v>
          </cell>
          <cell r="D195">
            <v>204.91</v>
          </cell>
          <cell r="E195">
            <v>2.0499999999999998</v>
          </cell>
          <cell r="F195">
            <v>207</v>
          </cell>
        </row>
        <row r="196">
          <cell r="A196">
            <v>1513</v>
          </cell>
          <cell r="B196" t="str">
            <v>CA-1001(NA)</v>
          </cell>
          <cell r="C196" t="str">
            <v>m</v>
          </cell>
          <cell r="D196">
            <v>569.01</v>
          </cell>
          <cell r="E196">
            <v>5.69</v>
          </cell>
          <cell r="F196">
            <v>574.5</v>
          </cell>
        </row>
        <row r="197">
          <cell r="A197">
            <v>1514</v>
          </cell>
          <cell r="B197" t="str">
            <v>CA-1002 (NA)</v>
          </cell>
          <cell r="C197" t="str">
            <v>m</v>
          </cell>
          <cell r="D197">
            <v>889.34</v>
          </cell>
          <cell r="E197">
            <v>8.89</v>
          </cell>
          <cell r="F197">
            <v>898</v>
          </cell>
        </row>
        <row r="198">
          <cell r="A198">
            <v>1515</v>
          </cell>
          <cell r="B198" t="str">
            <v>100D-1914 (NA)</v>
          </cell>
          <cell r="C198" t="str">
            <v>m</v>
          </cell>
          <cell r="D198">
            <v>124.61</v>
          </cell>
          <cell r="E198">
            <v>1.25</v>
          </cell>
          <cell r="F198">
            <v>126</v>
          </cell>
        </row>
        <row r="199">
          <cell r="A199">
            <v>1516</v>
          </cell>
          <cell r="B199" t="str">
            <v>CA-1007 (NA)</v>
          </cell>
          <cell r="C199" t="str">
            <v>m</v>
          </cell>
          <cell r="D199">
            <v>255.24</v>
          </cell>
          <cell r="E199">
            <v>2.5499999999999998</v>
          </cell>
          <cell r="F199">
            <v>258</v>
          </cell>
        </row>
        <row r="200">
          <cell r="A200">
            <v>1517</v>
          </cell>
          <cell r="B200" t="str">
            <v>CA-1008 (NA)</v>
          </cell>
          <cell r="C200" t="str">
            <v>m</v>
          </cell>
          <cell r="D200">
            <v>433.28</v>
          </cell>
          <cell r="E200">
            <v>4.33</v>
          </cell>
          <cell r="F200">
            <v>437.5</v>
          </cell>
        </row>
        <row r="201">
          <cell r="A201">
            <v>1518</v>
          </cell>
          <cell r="B201" t="str">
            <v>CA-2005 (NA)</v>
          </cell>
          <cell r="C201" t="str">
            <v>m</v>
          </cell>
          <cell r="D201">
            <v>485.08</v>
          </cell>
          <cell r="E201">
            <v>4.8499999999999996</v>
          </cell>
          <cell r="F201">
            <v>490</v>
          </cell>
        </row>
        <row r="202">
          <cell r="A202">
            <v>1519</v>
          </cell>
          <cell r="B202" t="str">
            <v>A-111 (MF)</v>
          </cell>
          <cell r="C202" t="str">
            <v>m</v>
          </cell>
          <cell r="D202">
            <v>392.87</v>
          </cell>
          <cell r="E202">
            <v>3.93</v>
          </cell>
          <cell r="F202">
            <v>397</v>
          </cell>
        </row>
        <row r="203">
          <cell r="A203">
            <v>1520</v>
          </cell>
          <cell r="B203" t="str">
            <v>DG-01 (NA)</v>
          </cell>
          <cell r="C203" t="str">
            <v>m</v>
          </cell>
          <cell r="D203">
            <v>219.18</v>
          </cell>
          <cell r="E203">
            <v>2.19</v>
          </cell>
          <cell r="F203">
            <v>221.5</v>
          </cell>
        </row>
        <row r="204">
          <cell r="A204">
            <v>1521</v>
          </cell>
          <cell r="B204" t="str">
            <v>DG-101(NA)</v>
          </cell>
          <cell r="C204" t="str">
            <v>m</v>
          </cell>
          <cell r="D204">
            <v>189.01</v>
          </cell>
          <cell r="E204">
            <v>1.89</v>
          </cell>
          <cell r="F204">
            <v>191</v>
          </cell>
        </row>
        <row r="205">
          <cell r="A205">
            <v>1522</v>
          </cell>
          <cell r="B205" t="str">
            <v>CA-2004 (NA)</v>
          </cell>
          <cell r="C205" t="str">
            <v>m</v>
          </cell>
          <cell r="D205">
            <v>332.78</v>
          </cell>
          <cell r="E205">
            <v>3.33</v>
          </cell>
          <cell r="F205">
            <v>336</v>
          </cell>
        </row>
        <row r="206">
          <cell r="A206">
            <v>1523</v>
          </cell>
          <cell r="B206" t="str">
            <v>GL-107 (NA)</v>
          </cell>
          <cell r="C206" t="str">
            <v>m</v>
          </cell>
          <cell r="D206">
            <v>130.82</v>
          </cell>
          <cell r="E206">
            <v>1.31</v>
          </cell>
          <cell r="F206">
            <v>132</v>
          </cell>
        </row>
        <row r="207">
          <cell r="A207">
            <v>1524</v>
          </cell>
          <cell r="B207" t="str">
            <v>CA-1003 (NA)</v>
          </cell>
          <cell r="C207" t="str">
            <v>m</v>
          </cell>
          <cell r="D207">
            <v>352.13</v>
          </cell>
          <cell r="E207">
            <v>3.52</v>
          </cell>
          <cell r="F207">
            <v>355.5</v>
          </cell>
        </row>
        <row r="208">
          <cell r="A208">
            <v>1525</v>
          </cell>
          <cell r="B208" t="str">
            <v>CA-1004 (NA)</v>
          </cell>
          <cell r="C208" t="str">
            <v>m</v>
          </cell>
          <cell r="D208">
            <v>526.39</v>
          </cell>
          <cell r="E208">
            <v>5.26</v>
          </cell>
          <cell r="F208">
            <v>531.5</v>
          </cell>
        </row>
        <row r="209">
          <cell r="A209">
            <v>1526</v>
          </cell>
          <cell r="B209" t="str">
            <v>CA-2006 (NA)</v>
          </cell>
          <cell r="C209" t="str">
            <v>m</v>
          </cell>
          <cell r="D209">
            <v>491.13</v>
          </cell>
          <cell r="E209">
            <v>4.91</v>
          </cell>
          <cell r="F209">
            <v>496</v>
          </cell>
        </row>
        <row r="210">
          <cell r="A210">
            <v>1527</v>
          </cell>
          <cell r="B210" t="str">
            <v>DG-02 (NA)</v>
          </cell>
          <cell r="C210" t="str">
            <v>m</v>
          </cell>
          <cell r="D210">
            <v>229.18</v>
          </cell>
          <cell r="E210">
            <v>2.29</v>
          </cell>
          <cell r="F210">
            <v>231.5</v>
          </cell>
        </row>
        <row r="211">
          <cell r="A211">
            <v>1528</v>
          </cell>
          <cell r="B211" t="str">
            <v>DG-102(NA)</v>
          </cell>
          <cell r="C211" t="str">
            <v>m</v>
          </cell>
          <cell r="D211">
            <v>204.91</v>
          </cell>
          <cell r="E211">
            <v>2.0499999999999998</v>
          </cell>
          <cell r="F211">
            <v>207</v>
          </cell>
        </row>
        <row r="212">
          <cell r="A212">
            <v>1529</v>
          </cell>
          <cell r="B212" t="str">
            <v>CA-1001 (NA)</v>
          </cell>
          <cell r="C212" t="str">
            <v>m</v>
          </cell>
          <cell r="D212">
            <v>569.01</v>
          </cell>
          <cell r="E212">
            <v>5.69</v>
          </cell>
          <cell r="F212">
            <v>574.5</v>
          </cell>
        </row>
        <row r="213">
          <cell r="A213">
            <v>1530</v>
          </cell>
          <cell r="B213" t="str">
            <v>CA-1002 (NA)</v>
          </cell>
          <cell r="C213" t="str">
            <v>m</v>
          </cell>
          <cell r="D213">
            <v>889.34</v>
          </cell>
          <cell r="E213">
            <v>8.89</v>
          </cell>
          <cell r="F213">
            <v>898</v>
          </cell>
        </row>
        <row r="214">
          <cell r="A214">
            <v>1531</v>
          </cell>
          <cell r="B214" t="str">
            <v>100D-3104 (NA)</v>
          </cell>
          <cell r="C214" t="str">
            <v>m</v>
          </cell>
          <cell r="D214">
            <v>602.61</v>
          </cell>
          <cell r="E214">
            <v>6.03</v>
          </cell>
          <cell r="F214">
            <v>608.5</v>
          </cell>
        </row>
        <row r="215">
          <cell r="A215">
            <v>1532</v>
          </cell>
          <cell r="B215" t="str">
            <v>100D-101 (NA)</v>
          </cell>
          <cell r="C215" t="str">
            <v>m</v>
          </cell>
          <cell r="D215">
            <v>823.23</v>
          </cell>
          <cell r="E215">
            <v>8.23</v>
          </cell>
          <cell r="F215">
            <v>831.5</v>
          </cell>
        </row>
        <row r="216">
          <cell r="A216">
            <v>1533</v>
          </cell>
          <cell r="B216" t="str">
            <v>100D-102 (NA)</v>
          </cell>
          <cell r="C216" t="str">
            <v>m</v>
          </cell>
          <cell r="D216">
            <v>862.3</v>
          </cell>
          <cell r="E216">
            <v>8.6199999999999992</v>
          </cell>
          <cell r="F216">
            <v>871</v>
          </cell>
        </row>
        <row r="217">
          <cell r="A217">
            <v>1534</v>
          </cell>
          <cell r="B217" t="str">
            <v>100D-201 (NA)</v>
          </cell>
          <cell r="C217" t="str">
            <v>m</v>
          </cell>
          <cell r="D217">
            <v>796.92</v>
          </cell>
          <cell r="E217">
            <v>7.97</v>
          </cell>
          <cell r="F217">
            <v>805</v>
          </cell>
        </row>
        <row r="218">
          <cell r="A218">
            <v>1535</v>
          </cell>
          <cell r="B218" t="str">
            <v>100D-301 (NA)</v>
          </cell>
          <cell r="C218" t="str">
            <v>m</v>
          </cell>
          <cell r="D218">
            <v>946.61</v>
          </cell>
          <cell r="E218">
            <v>9.4700000000000006</v>
          </cell>
          <cell r="F218">
            <v>956</v>
          </cell>
        </row>
        <row r="219">
          <cell r="A219">
            <v>1536</v>
          </cell>
          <cell r="B219" t="str">
            <v>100D-401 (NA)</v>
          </cell>
          <cell r="C219" t="str">
            <v>m</v>
          </cell>
          <cell r="D219">
            <v>1048.3</v>
          </cell>
          <cell r="E219">
            <v>10.48</v>
          </cell>
          <cell r="F219">
            <v>1059</v>
          </cell>
        </row>
        <row r="220">
          <cell r="A220">
            <v>1537</v>
          </cell>
          <cell r="B220" t="str">
            <v>100D-501 (NA)</v>
          </cell>
          <cell r="C220" t="str">
            <v>m</v>
          </cell>
          <cell r="D220">
            <v>112.15</v>
          </cell>
          <cell r="E220">
            <v>1.1200000000000001</v>
          </cell>
          <cell r="F220">
            <v>113.5</v>
          </cell>
        </row>
        <row r="221">
          <cell r="A221">
            <v>1538</v>
          </cell>
          <cell r="B221" t="str">
            <v>70D-1910 (NA)</v>
          </cell>
          <cell r="C221" t="str">
            <v>m</v>
          </cell>
          <cell r="D221">
            <v>128.30000000000001</v>
          </cell>
          <cell r="E221">
            <v>1.28</v>
          </cell>
          <cell r="F221">
            <v>129.5</v>
          </cell>
        </row>
        <row r="222">
          <cell r="A222">
            <v>1539</v>
          </cell>
          <cell r="B222" t="str">
            <v>100D-3503A (NA)</v>
          </cell>
          <cell r="C222" t="str">
            <v>m</v>
          </cell>
          <cell r="D222">
            <v>596.91999999999996</v>
          </cell>
          <cell r="E222">
            <v>5.97</v>
          </cell>
          <cell r="F222">
            <v>603</v>
          </cell>
        </row>
        <row r="223">
          <cell r="A223">
            <v>1540</v>
          </cell>
          <cell r="B223" t="str">
            <v>100D-3004A (NA)</v>
          </cell>
          <cell r="C223" t="str">
            <v>m</v>
          </cell>
          <cell r="D223">
            <v>704.3</v>
          </cell>
          <cell r="E223">
            <v>7.04</v>
          </cell>
          <cell r="F223">
            <v>711</v>
          </cell>
        </row>
        <row r="224">
          <cell r="A224">
            <v>1541</v>
          </cell>
          <cell r="B224" t="str">
            <v>100D-3207 (NA)</v>
          </cell>
          <cell r="C224" t="str">
            <v>m</v>
          </cell>
          <cell r="D224">
            <v>918.15</v>
          </cell>
          <cell r="E224">
            <v>9.18</v>
          </cell>
          <cell r="F224">
            <v>937.5</v>
          </cell>
        </row>
        <row r="225">
          <cell r="A225">
            <v>1542</v>
          </cell>
          <cell r="B225" t="str">
            <v>100D-3503 (NA)</v>
          </cell>
          <cell r="C225" t="str">
            <v>m</v>
          </cell>
          <cell r="D225">
            <v>651.69000000000005</v>
          </cell>
          <cell r="E225">
            <v>6.52</v>
          </cell>
          <cell r="F225">
            <v>658</v>
          </cell>
        </row>
        <row r="226">
          <cell r="A226">
            <v>1543</v>
          </cell>
          <cell r="B226" t="str">
            <v>100D-1914 (NA)</v>
          </cell>
          <cell r="C226" t="str">
            <v>m</v>
          </cell>
          <cell r="D226">
            <v>124.61</v>
          </cell>
          <cell r="E226">
            <v>1.25</v>
          </cell>
          <cell r="F226">
            <v>126</v>
          </cell>
        </row>
        <row r="227">
          <cell r="A227">
            <v>1544</v>
          </cell>
          <cell r="B227" t="str">
            <v>100D-3203 (NA)</v>
          </cell>
          <cell r="C227" t="str">
            <v>m</v>
          </cell>
          <cell r="D227">
            <v>693.07</v>
          </cell>
          <cell r="E227">
            <v>6.93</v>
          </cell>
          <cell r="F227">
            <v>700</v>
          </cell>
        </row>
        <row r="228">
          <cell r="A228">
            <v>1545</v>
          </cell>
          <cell r="B228" t="str">
            <v>70S-1002-1(NA)</v>
          </cell>
          <cell r="C228" t="str">
            <v>m</v>
          </cell>
          <cell r="D228">
            <v>323.83999999999997</v>
          </cell>
          <cell r="E228">
            <v>3.24</v>
          </cell>
          <cell r="F228">
            <v>327</v>
          </cell>
        </row>
        <row r="229">
          <cell r="A229">
            <v>1546</v>
          </cell>
          <cell r="B229" t="str">
            <v>70S-1102-1 (NA)</v>
          </cell>
          <cell r="C229" t="str">
            <v>m</v>
          </cell>
          <cell r="D229">
            <v>236.92</v>
          </cell>
          <cell r="E229">
            <v>2.37</v>
          </cell>
          <cell r="F229">
            <v>239.5</v>
          </cell>
        </row>
        <row r="230">
          <cell r="A230">
            <v>1547</v>
          </cell>
          <cell r="B230" t="str">
            <v>70S-1202-1(NA)</v>
          </cell>
          <cell r="C230" t="str">
            <v>m</v>
          </cell>
          <cell r="D230">
            <v>236.92</v>
          </cell>
          <cell r="E230">
            <v>2.37</v>
          </cell>
          <cell r="F230">
            <v>239.5</v>
          </cell>
        </row>
        <row r="231">
          <cell r="A231">
            <v>1548</v>
          </cell>
          <cell r="B231" t="str">
            <v>70S-1704A (NA)</v>
          </cell>
          <cell r="C231" t="str">
            <v>m</v>
          </cell>
          <cell r="D231">
            <v>441.38</v>
          </cell>
          <cell r="E231">
            <v>4.41</v>
          </cell>
          <cell r="F231">
            <v>446</v>
          </cell>
        </row>
        <row r="232">
          <cell r="A232">
            <v>1549</v>
          </cell>
          <cell r="B232" t="str">
            <v>70S-1402-1 (NA)</v>
          </cell>
          <cell r="C232" t="str">
            <v>m</v>
          </cell>
          <cell r="D232">
            <v>299.52999999999997</v>
          </cell>
          <cell r="E232">
            <v>3</v>
          </cell>
          <cell r="F232">
            <v>302.5</v>
          </cell>
        </row>
        <row r="233">
          <cell r="A233">
            <v>1550</v>
          </cell>
          <cell r="B233" t="str">
            <v>70S-1801 (NA)</v>
          </cell>
          <cell r="C233" t="str">
            <v>m</v>
          </cell>
          <cell r="D233">
            <v>281.38</v>
          </cell>
          <cell r="E233">
            <v>2.81</v>
          </cell>
          <cell r="F233">
            <v>284</v>
          </cell>
        </row>
        <row r="234">
          <cell r="A234">
            <v>1551</v>
          </cell>
          <cell r="B234" t="str">
            <v>70S-1101-2 (NA)</v>
          </cell>
          <cell r="C234" t="str">
            <v>m</v>
          </cell>
          <cell r="D234">
            <v>466.46</v>
          </cell>
          <cell r="E234">
            <v>4.66</v>
          </cell>
          <cell r="F234">
            <v>471</v>
          </cell>
        </row>
        <row r="235">
          <cell r="A235">
            <v>1552</v>
          </cell>
          <cell r="B235" t="str">
            <v>70S-1001-1 (NA)</v>
          </cell>
          <cell r="C235" t="str">
            <v>m</v>
          </cell>
          <cell r="D235">
            <v>461.07</v>
          </cell>
          <cell r="E235">
            <v>4.6100000000000003</v>
          </cell>
          <cell r="F235">
            <v>465.5</v>
          </cell>
        </row>
        <row r="236">
          <cell r="A236">
            <v>1553</v>
          </cell>
          <cell r="B236" t="str">
            <v>70S-1704A (NA)</v>
          </cell>
          <cell r="C236" t="str">
            <v>m</v>
          </cell>
          <cell r="D236">
            <v>441.38</v>
          </cell>
          <cell r="E236">
            <v>4.41</v>
          </cell>
          <cell r="F236">
            <v>446</v>
          </cell>
        </row>
        <row r="237">
          <cell r="A237">
            <v>1554</v>
          </cell>
          <cell r="B237" t="str">
            <v>70S-1401-1 (NA)</v>
          </cell>
          <cell r="C237" t="str">
            <v>m</v>
          </cell>
          <cell r="D237">
            <v>306.76</v>
          </cell>
          <cell r="E237">
            <v>3.07</v>
          </cell>
          <cell r="F237">
            <v>310</v>
          </cell>
        </row>
        <row r="238">
          <cell r="A238">
            <v>1555</v>
          </cell>
          <cell r="B238" t="str">
            <v>70S-1201-1 (NA)</v>
          </cell>
          <cell r="C238" t="str">
            <v>m</v>
          </cell>
          <cell r="D238">
            <v>375.07</v>
          </cell>
          <cell r="E238">
            <v>3.75</v>
          </cell>
          <cell r="F238">
            <v>379</v>
          </cell>
        </row>
        <row r="239">
          <cell r="A239">
            <v>1556</v>
          </cell>
          <cell r="B239" t="str">
            <v>70S-1604 (NA)</v>
          </cell>
          <cell r="C239" t="str">
            <v>m</v>
          </cell>
          <cell r="D239">
            <v>367.07</v>
          </cell>
          <cell r="E239">
            <v>3.67</v>
          </cell>
          <cell r="F239">
            <v>371</v>
          </cell>
        </row>
        <row r="240">
          <cell r="A240">
            <v>1557</v>
          </cell>
          <cell r="B240" t="str">
            <v>70S-1801 (NA)</v>
          </cell>
          <cell r="C240" t="str">
            <v>m</v>
          </cell>
          <cell r="D240">
            <v>281.38</v>
          </cell>
          <cell r="E240">
            <v>2.81</v>
          </cell>
          <cell r="F240">
            <v>284</v>
          </cell>
        </row>
        <row r="241">
          <cell r="A241">
            <v>1558</v>
          </cell>
          <cell r="B241" t="str">
            <v>PT-5157 (NA)</v>
          </cell>
          <cell r="C241" t="str">
            <v>m</v>
          </cell>
          <cell r="D241">
            <v>306.39</v>
          </cell>
          <cell r="E241">
            <v>3.06</v>
          </cell>
          <cell r="F241">
            <v>309.5</v>
          </cell>
        </row>
        <row r="242">
          <cell r="A242">
            <v>1559</v>
          </cell>
          <cell r="B242" t="str">
            <v>PT-5158 (NA)</v>
          </cell>
          <cell r="C242" t="str">
            <v>m</v>
          </cell>
          <cell r="D242">
            <v>226.72</v>
          </cell>
          <cell r="E242">
            <v>2.27</v>
          </cell>
          <cell r="F242">
            <v>229</v>
          </cell>
        </row>
        <row r="243">
          <cell r="A243">
            <v>1560</v>
          </cell>
          <cell r="B243" t="str">
            <v>PT-5153 (NA)</v>
          </cell>
          <cell r="C243" t="str">
            <v>m</v>
          </cell>
          <cell r="D243">
            <v>82.78</v>
          </cell>
          <cell r="E243">
            <v>0.83</v>
          </cell>
          <cell r="F243">
            <v>83.5</v>
          </cell>
        </row>
        <row r="244">
          <cell r="A244">
            <v>1561</v>
          </cell>
          <cell r="B244" t="str">
            <v>PT-5154 (NA)</v>
          </cell>
          <cell r="C244" t="str">
            <v>m</v>
          </cell>
          <cell r="D244">
            <v>169.34</v>
          </cell>
          <cell r="E244">
            <v>1.69</v>
          </cell>
          <cell r="F244">
            <v>171</v>
          </cell>
        </row>
        <row r="245">
          <cell r="A245">
            <v>1562</v>
          </cell>
          <cell r="B245" t="str">
            <v>A-110A (MF)</v>
          </cell>
          <cell r="C245" t="str">
            <v>m</v>
          </cell>
          <cell r="D245">
            <v>287.37</v>
          </cell>
          <cell r="E245">
            <v>2.87</v>
          </cell>
          <cell r="F245">
            <v>290</v>
          </cell>
        </row>
        <row r="246">
          <cell r="B246" t="str">
            <v>Aluminium Extrusions (Bronze Anodized)</v>
          </cell>
        </row>
        <row r="247">
          <cell r="A247">
            <v>1601</v>
          </cell>
          <cell r="B247" t="str">
            <v>70S-1101-1 (BA)</v>
          </cell>
          <cell r="C247" t="str">
            <v>m</v>
          </cell>
          <cell r="D247">
            <v>458.61</v>
          </cell>
          <cell r="E247">
            <v>4.59</v>
          </cell>
          <cell r="F247">
            <v>463</v>
          </cell>
        </row>
        <row r="248">
          <cell r="A248">
            <v>1602</v>
          </cell>
          <cell r="B248" t="str">
            <v>70S-1001-1 (BA)</v>
          </cell>
          <cell r="C248" t="str">
            <v>m</v>
          </cell>
          <cell r="D248">
            <v>469.38</v>
          </cell>
          <cell r="E248">
            <v>4.6900000000000004</v>
          </cell>
          <cell r="F248">
            <v>474</v>
          </cell>
        </row>
        <row r="249">
          <cell r="A249">
            <v>1603</v>
          </cell>
          <cell r="B249" t="str">
            <v>70S-1201-1 (BA)</v>
          </cell>
          <cell r="C249" t="str">
            <v>m</v>
          </cell>
          <cell r="D249">
            <v>382</v>
          </cell>
          <cell r="E249">
            <v>3.82</v>
          </cell>
          <cell r="F249">
            <v>386</v>
          </cell>
        </row>
        <row r="250">
          <cell r="A250">
            <v>1604</v>
          </cell>
          <cell r="B250" t="str">
            <v>70S-1604 (BA)</v>
          </cell>
          <cell r="C250" t="str">
            <v>m</v>
          </cell>
          <cell r="D250">
            <v>373.85</v>
          </cell>
          <cell r="E250">
            <v>3.74</v>
          </cell>
          <cell r="F250">
            <v>377.5</v>
          </cell>
        </row>
        <row r="251">
          <cell r="A251">
            <v>1605</v>
          </cell>
          <cell r="B251" t="str">
            <v>70S-1704 (BA)</v>
          </cell>
          <cell r="C251" t="str">
            <v>m</v>
          </cell>
          <cell r="D251">
            <v>352.77</v>
          </cell>
          <cell r="E251">
            <v>3.53</v>
          </cell>
          <cell r="F251">
            <v>356.5</v>
          </cell>
        </row>
        <row r="252">
          <cell r="A252">
            <v>1606</v>
          </cell>
          <cell r="B252" t="str">
            <v>70S-1503A (BA)</v>
          </cell>
          <cell r="C252" t="str">
            <v>m</v>
          </cell>
          <cell r="D252">
            <v>441.38</v>
          </cell>
          <cell r="E252">
            <v>4.41</v>
          </cell>
          <cell r="F252">
            <v>446</v>
          </cell>
        </row>
        <row r="253">
          <cell r="A253">
            <v>1607</v>
          </cell>
          <cell r="B253" t="str">
            <v>70S-1401-1 (BA)</v>
          </cell>
          <cell r="C253" t="str">
            <v>m</v>
          </cell>
          <cell r="D253">
            <v>312</v>
          </cell>
          <cell r="E253">
            <v>3.12</v>
          </cell>
          <cell r="F253">
            <v>315</v>
          </cell>
        </row>
        <row r="254">
          <cell r="A254">
            <v>1608</v>
          </cell>
          <cell r="B254" t="str">
            <v>70SF-1006 (BA)</v>
          </cell>
          <cell r="C254" t="str">
            <v>m</v>
          </cell>
          <cell r="D254">
            <v>740.46</v>
          </cell>
          <cell r="E254">
            <v>7.4</v>
          </cell>
          <cell r="F254">
            <v>748</v>
          </cell>
        </row>
        <row r="255">
          <cell r="A255">
            <v>1609</v>
          </cell>
          <cell r="B255" t="str">
            <v>70SF-1201A (BA)</v>
          </cell>
          <cell r="C255" t="str">
            <v>m</v>
          </cell>
          <cell r="D255">
            <v>258.14999999999998</v>
          </cell>
          <cell r="E255">
            <v>2.58</v>
          </cell>
          <cell r="F255">
            <v>261</v>
          </cell>
        </row>
        <row r="256">
          <cell r="A256">
            <v>1610</v>
          </cell>
          <cell r="B256" t="str">
            <v>70SF-1201B (BA)</v>
          </cell>
          <cell r="C256" t="str">
            <v>m</v>
          </cell>
          <cell r="D256">
            <v>258.14999999999998</v>
          </cell>
          <cell r="E256">
            <v>2.58</v>
          </cell>
          <cell r="F256">
            <v>260.5</v>
          </cell>
        </row>
        <row r="257">
          <cell r="A257">
            <v>1611</v>
          </cell>
          <cell r="B257" t="str">
            <v>DG-02 (BA)</v>
          </cell>
          <cell r="C257" t="str">
            <v>m</v>
          </cell>
          <cell r="D257">
            <v>233.6</v>
          </cell>
          <cell r="E257">
            <v>2.34</v>
          </cell>
          <cell r="F257">
            <v>236</v>
          </cell>
        </row>
        <row r="258">
          <cell r="A258">
            <v>1612</v>
          </cell>
          <cell r="B258" t="str">
            <v>DG-102 (BA)</v>
          </cell>
          <cell r="C258" t="str">
            <v>m</v>
          </cell>
          <cell r="D258">
            <v>208.52</v>
          </cell>
          <cell r="E258">
            <v>2.09</v>
          </cell>
          <cell r="F258">
            <v>210.5</v>
          </cell>
        </row>
        <row r="259">
          <cell r="A259">
            <v>1613</v>
          </cell>
          <cell r="B259" t="str">
            <v>CA-1001(BA)</v>
          </cell>
          <cell r="C259" t="str">
            <v>m</v>
          </cell>
          <cell r="D259">
            <v>579.51</v>
          </cell>
          <cell r="E259">
            <v>5.8</v>
          </cell>
          <cell r="F259">
            <v>585.5</v>
          </cell>
        </row>
        <row r="260">
          <cell r="A260">
            <v>1614</v>
          </cell>
          <cell r="B260" t="str">
            <v>CA-1002 (BA)</v>
          </cell>
          <cell r="C260" t="str">
            <v>m</v>
          </cell>
          <cell r="D260">
            <v>905.57</v>
          </cell>
          <cell r="E260">
            <v>9.06</v>
          </cell>
          <cell r="F260">
            <v>914.5</v>
          </cell>
        </row>
        <row r="261">
          <cell r="A261">
            <v>1615</v>
          </cell>
          <cell r="B261" t="str">
            <v>100D-1914 (BA)</v>
          </cell>
          <cell r="C261" t="str">
            <v>m</v>
          </cell>
          <cell r="D261">
            <v>127.07</v>
          </cell>
          <cell r="E261">
            <v>1.27</v>
          </cell>
          <cell r="F261">
            <v>128.5</v>
          </cell>
        </row>
        <row r="262">
          <cell r="A262">
            <v>1616</v>
          </cell>
          <cell r="B262" t="str">
            <v>CA-1007 (BA)</v>
          </cell>
          <cell r="C262" t="str">
            <v>m</v>
          </cell>
          <cell r="D262">
            <v>260.32</v>
          </cell>
          <cell r="E262">
            <v>2.6</v>
          </cell>
          <cell r="F262">
            <v>263</v>
          </cell>
        </row>
        <row r="263">
          <cell r="A263">
            <v>1617</v>
          </cell>
          <cell r="B263" t="str">
            <v>CA-1008 (BA)</v>
          </cell>
          <cell r="C263" t="str">
            <v>m</v>
          </cell>
          <cell r="D263">
            <v>441.8</v>
          </cell>
          <cell r="E263">
            <v>4.42</v>
          </cell>
          <cell r="F263">
            <v>446</v>
          </cell>
        </row>
        <row r="264">
          <cell r="A264">
            <v>1618</v>
          </cell>
          <cell r="B264" t="str">
            <v>CA-2005 (BA)</v>
          </cell>
          <cell r="C264" t="str">
            <v>m</v>
          </cell>
          <cell r="D264">
            <v>493.6</v>
          </cell>
          <cell r="E264">
            <v>4.9400000000000004</v>
          </cell>
          <cell r="F264">
            <v>498.5</v>
          </cell>
        </row>
        <row r="265">
          <cell r="A265">
            <v>1619</v>
          </cell>
          <cell r="B265" t="str">
            <v>A-111 (MF)</v>
          </cell>
          <cell r="C265" t="str">
            <v>m</v>
          </cell>
          <cell r="D265">
            <v>392.88</v>
          </cell>
          <cell r="E265">
            <v>3.93</v>
          </cell>
          <cell r="F265">
            <v>397</v>
          </cell>
        </row>
        <row r="266">
          <cell r="A266">
            <v>1620</v>
          </cell>
          <cell r="B266" t="str">
            <v>DG-01 (BA)</v>
          </cell>
          <cell r="C266" t="str">
            <v>m</v>
          </cell>
          <cell r="D266">
            <v>223.44</v>
          </cell>
          <cell r="E266">
            <v>2.23</v>
          </cell>
          <cell r="F266">
            <v>225.5</v>
          </cell>
        </row>
        <row r="267">
          <cell r="A267">
            <v>1621</v>
          </cell>
          <cell r="B267" t="str">
            <v>DG-101(BA)</v>
          </cell>
          <cell r="C267" t="str">
            <v>m</v>
          </cell>
          <cell r="D267">
            <v>192.46</v>
          </cell>
          <cell r="E267">
            <v>1.92</v>
          </cell>
          <cell r="F267">
            <v>194.5</v>
          </cell>
        </row>
        <row r="268">
          <cell r="A268">
            <v>1622</v>
          </cell>
          <cell r="B268" t="str">
            <v>CA-2004 (BA)</v>
          </cell>
          <cell r="C268" t="str">
            <v>m</v>
          </cell>
          <cell r="D268">
            <v>339.01</v>
          </cell>
          <cell r="E268">
            <v>3.39</v>
          </cell>
          <cell r="F268">
            <v>342.5</v>
          </cell>
        </row>
        <row r="269">
          <cell r="A269">
            <v>1623</v>
          </cell>
          <cell r="B269" t="str">
            <v>GL-107 (BA)</v>
          </cell>
          <cell r="C269" t="str">
            <v>m</v>
          </cell>
          <cell r="D269">
            <v>132.94999999999999</v>
          </cell>
          <cell r="E269">
            <v>1.33</v>
          </cell>
          <cell r="F269">
            <v>134.5</v>
          </cell>
        </row>
        <row r="270">
          <cell r="A270">
            <v>1624</v>
          </cell>
          <cell r="B270" t="str">
            <v>CA-1003 (BA)</v>
          </cell>
          <cell r="C270" t="str">
            <v>m</v>
          </cell>
          <cell r="D270">
            <v>358.69</v>
          </cell>
          <cell r="E270">
            <v>3.59</v>
          </cell>
          <cell r="F270">
            <v>362.5</v>
          </cell>
        </row>
        <row r="271">
          <cell r="A271">
            <v>1625</v>
          </cell>
          <cell r="B271" t="str">
            <v>CA-1004 (BA)</v>
          </cell>
          <cell r="C271" t="str">
            <v>m</v>
          </cell>
          <cell r="D271">
            <v>535.9</v>
          </cell>
          <cell r="E271">
            <v>5.36</v>
          </cell>
          <cell r="F271">
            <v>541.5</v>
          </cell>
        </row>
        <row r="272">
          <cell r="A272">
            <v>1626</v>
          </cell>
          <cell r="B272" t="str">
            <v>CA-2006 (BA)</v>
          </cell>
          <cell r="C272" t="str">
            <v>m</v>
          </cell>
          <cell r="D272">
            <v>501.31</v>
          </cell>
          <cell r="E272">
            <v>5.01</v>
          </cell>
          <cell r="F272">
            <v>506.5</v>
          </cell>
        </row>
        <row r="273">
          <cell r="A273">
            <v>1627</v>
          </cell>
          <cell r="B273" t="str">
            <v>DG-02 (BA)</v>
          </cell>
          <cell r="C273" t="str">
            <v>m</v>
          </cell>
          <cell r="D273">
            <v>233.6</v>
          </cell>
          <cell r="E273">
            <v>2.34</v>
          </cell>
          <cell r="F273">
            <v>236</v>
          </cell>
        </row>
        <row r="274">
          <cell r="A274">
            <v>1628</v>
          </cell>
          <cell r="B274" t="str">
            <v>DG-102(BA)</v>
          </cell>
          <cell r="C274" t="str">
            <v>m</v>
          </cell>
          <cell r="D274">
            <v>208.52</v>
          </cell>
          <cell r="E274">
            <v>2.09</v>
          </cell>
          <cell r="F274">
            <v>210.5</v>
          </cell>
        </row>
        <row r="275">
          <cell r="A275">
            <v>1629</v>
          </cell>
          <cell r="B275" t="str">
            <v>CA-1001 (BA)</v>
          </cell>
          <cell r="C275" t="str">
            <v>m</v>
          </cell>
          <cell r="D275">
            <v>579.51</v>
          </cell>
          <cell r="E275">
            <v>5.8</v>
          </cell>
          <cell r="F275">
            <v>585.5</v>
          </cell>
        </row>
        <row r="276">
          <cell r="A276">
            <v>1630</v>
          </cell>
          <cell r="B276" t="str">
            <v>CA-1002 (BA)</v>
          </cell>
          <cell r="C276" t="str">
            <v>m</v>
          </cell>
          <cell r="D276">
            <v>905.57</v>
          </cell>
          <cell r="E276">
            <v>9.06</v>
          </cell>
          <cell r="F276">
            <v>914.5</v>
          </cell>
        </row>
        <row r="277">
          <cell r="A277">
            <v>1631</v>
          </cell>
          <cell r="B277" t="str">
            <v>100D-3104 (BA)</v>
          </cell>
          <cell r="C277" t="str">
            <v>m</v>
          </cell>
          <cell r="D277">
            <v>613.69000000000005</v>
          </cell>
          <cell r="E277">
            <v>6.14</v>
          </cell>
          <cell r="F277">
            <v>620</v>
          </cell>
        </row>
        <row r="278">
          <cell r="A278">
            <v>1632</v>
          </cell>
          <cell r="B278" t="str">
            <v>100D-101 (BA)</v>
          </cell>
          <cell r="C278" t="str">
            <v>m</v>
          </cell>
          <cell r="D278">
            <v>838.31</v>
          </cell>
          <cell r="E278">
            <v>8.3800000000000008</v>
          </cell>
          <cell r="F278">
            <v>846.5</v>
          </cell>
        </row>
        <row r="279">
          <cell r="A279">
            <v>1633</v>
          </cell>
          <cell r="B279" t="str">
            <v>100D-102 (BA)</v>
          </cell>
          <cell r="C279" t="str">
            <v>m</v>
          </cell>
          <cell r="D279">
            <v>877.85</v>
          </cell>
          <cell r="E279">
            <v>8.7799999999999994</v>
          </cell>
          <cell r="F279">
            <v>886.5</v>
          </cell>
        </row>
        <row r="280">
          <cell r="A280">
            <v>1634</v>
          </cell>
          <cell r="B280" t="str">
            <v>100D-201 (BA)</v>
          </cell>
          <cell r="C280" t="str">
            <v>m</v>
          </cell>
          <cell r="D280">
            <v>811.69</v>
          </cell>
          <cell r="E280">
            <v>8.1199999999999992</v>
          </cell>
          <cell r="F280">
            <v>820</v>
          </cell>
        </row>
        <row r="281">
          <cell r="A281">
            <v>1635</v>
          </cell>
          <cell r="B281" t="str">
            <v>100D-301 (BA)</v>
          </cell>
          <cell r="C281" t="str">
            <v>m</v>
          </cell>
          <cell r="D281">
            <v>964</v>
          </cell>
          <cell r="E281">
            <v>9.64</v>
          </cell>
          <cell r="F281">
            <v>973.5</v>
          </cell>
        </row>
        <row r="282">
          <cell r="A282">
            <v>1636</v>
          </cell>
          <cell r="B282" t="str">
            <v>100D-401 (BA)</v>
          </cell>
          <cell r="C282" t="str">
            <v>m</v>
          </cell>
          <cell r="D282">
            <v>1067.69</v>
          </cell>
          <cell r="E282">
            <v>10.68</v>
          </cell>
          <cell r="F282">
            <v>1078.5</v>
          </cell>
        </row>
        <row r="283">
          <cell r="A283">
            <v>1637</v>
          </cell>
          <cell r="B283" t="str">
            <v>100D-501 (BA)</v>
          </cell>
          <cell r="C283" t="str">
            <v>m</v>
          </cell>
          <cell r="D283">
            <v>114.15</v>
          </cell>
          <cell r="E283">
            <v>1.1399999999999999</v>
          </cell>
          <cell r="F283">
            <v>115.5</v>
          </cell>
        </row>
        <row r="284">
          <cell r="A284">
            <v>1638</v>
          </cell>
          <cell r="B284" t="str">
            <v>70D-1910 (BA)</v>
          </cell>
          <cell r="C284" t="str">
            <v>m</v>
          </cell>
          <cell r="D284">
            <v>130.30000000000001</v>
          </cell>
          <cell r="E284">
            <v>1.3</v>
          </cell>
          <cell r="F284">
            <v>131.5</v>
          </cell>
        </row>
        <row r="285">
          <cell r="A285">
            <v>1639</v>
          </cell>
          <cell r="B285" t="str">
            <v>100D-3503A (BA)</v>
          </cell>
          <cell r="C285" t="str">
            <v>m</v>
          </cell>
          <cell r="D285">
            <v>607.69000000000005</v>
          </cell>
          <cell r="E285">
            <v>6.08</v>
          </cell>
          <cell r="F285">
            <v>613.5</v>
          </cell>
        </row>
        <row r="286">
          <cell r="A286">
            <v>1640</v>
          </cell>
          <cell r="B286" t="str">
            <v>100D-3004A (BA)</v>
          </cell>
          <cell r="C286" t="str">
            <v>m</v>
          </cell>
          <cell r="D286">
            <v>717.38</v>
          </cell>
          <cell r="E286">
            <v>7.17</v>
          </cell>
          <cell r="F286">
            <v>724.5</v>
          </cell>
        </row>
        <row r="287">
          <cell r="A287">
            <v>1641</v>
          </cell>
          <cell r="B287" t="str">
            <v>100D-3207 (BA)</v>
          </cell>
          <cell r="C287" t="str">
            <v>m</v>
          </cell>
          <cell r="D287">
            <v>934.92</v>
          </cell>
          <cell r="E287">
            <v>9.35</v>
          </cell>
          <cell r="F287">
            <v>944.5</v>
          </cell>
        </row>
        <row r="288">
          <cell r="A288">
            <v>1642</v>
          </cell>
          <cell r="B288" t="str">
            <v>100D-3503 (BA)</v>
          </cell>
          <cell r="C288" t="str">
            <v>m</v>
          </cell>
          <cell r="D288">
            <v>663.85</v>
          </cell>
          <cell r="E288">
            <v>6.64</v>
          </cell>
          <cell r="F288">
            <v>670.5</v>
          </cell>
        </row>
        <row r="289">
          <cell r="A289">
            <v>1643</v>
          </cell>
          <cell r="B289" t="str">
            <v>100D-1914 (BA)</v>
          </cell>
          <cell r="C289" t="str">
            <v>m</v>
          </cell>
          <cell r="D289">
            <v>127.07</v>
          </cell>
          <cell r="E289">
            <v>1.27</v>
          </cell>
          <cell r="F289">
            <v>128.5</v>
          </cell>
        </row>
        <row r="290">
          <cell r="A290">
            <v>1644</v>
          </cell>
          <cell r="B290" t="str">
            <v>100D-3203 (BA)</v>
          </cell>
          <cell r="C290" t="str">
            <v>m</v>
          </cell>
          <cell r="D290">
            <v>705.53</v>
          </cell>
          <cell r="E290">
            <v>7.06</v>
          </cell>
          <cell r="F290">
            <v>712.5</v>
          </cell>
        </row>
        <row r="291">
          <cell r="A291">
            <v>1645</v>
          </cell>
          <cell r="B291" t="str">
            <v>70S-1002-1(BA)</v>
          </cell>
          <cell r="C291" t="str">
            <v>m</v>
          </cell>
          <cell r="D291">
            <v>329.69</v>
          </cell>
          <cell r="E291">
            <v>3.3</v>
          </cell>
          <cell r="F291">
            <v>333</v>
          </cell>
        </row>
        <row r="292">
          <cell r="A292">
            <v>1646</v>
          </cell>
          <cell r="B292" t="str">
            <v>70S-1102-1 (BA)</v>
          </cell>
          <cell r="C292" t="str">
            <v>m</v>
          </cell>
          <cell r="D292">
            <v>241.23</v>
          </cell>
          <cell r="E292">
            <v>2.41</v>
          </cell>
          <cell r="F292">
            <v>243.5</v>
          </cell>
        </row>
        <row r="293">
          <cell r="A293">
            <v>1647</v>
          </cell>
          <cell r="B293" t="str">
            <v>70S-1202-1(BA)</v>
          </cell>
          <cell r="C293" t="str">
            <v>m</v>
          </cell>
          <cell r="D293">
            <v>241.23</v>
          </cell>
          <cell r="E293">
            <v>2.41</v>
          </cell>
          <cell r="F293">
            <v>243.5</v>
          </cell>
        </row>
        <row r="294">
          <cell r="A294">
            <v>1648</v>
          </cell>
          <cell r="B294" t="str">
            <v>70S-1704A (BA)</v>
          </cell>
          <cell r="C294" t="str">
            <v>m</v>
          </cell>
          <cell r="D294">
            <v>449.54</v>
          </cell>
          <cell r="E294">
            <v>4.5</v>
          </cell>
          <cell r="F294">
            <v>454</v>
          </cell>
        </row>
        <row r="295">
          <cell r="A295">
            <v>1649</v>
          </cell>
          <cell r="B295" t="str">
            <v>70S-1402-1 (BA)</v>
          </cell>
          <cell r="C295" t="str">
            <v>m</v>
          </cell>
          <cell r="D295">
            <v>304.92</v>
          </cell>
          <cell r="E295">
            <v>3.05</v>
          </cell>
          <cell r="F295">
            <v>308</v>
          </cell>
        </row>
        <row r="296">
          <cell r="A296">
            <v>1650</v>
          </cell>
          <cell r="B296" t="str">
            <v>70S-1801 (BA)</v>
          </cell>
          <cell r="C296" t="str">
            <v>m</v>
          </cell>
          <cell r="D296">
            <v>286.45999999999998</v>
          </cell>
          <cell r="E296">
            <v>2.86</v>
          </cell>
          <cell r="F296">
            <v>289.5</v>
          </cell>
        </row>
        <row r="297">
          <cell r="A297">
            <v>1651</v>
          </cell>
          <cell r="B297" t="str">
            <v>70S-1101-2 (BA)</v>
          </cell>
          <cell r="C297" t="str">
            <v>m</v>
          </cell>
          <cell r="D297">
            <v>475.07</v>
          </cell>
          <cell r="E297">
            <v>4.75</v>
          </cell>
          <cell r="F297">
            <v>480</v>
          </cell>
        </row>
        <row r="298">
          <cell r="A298">
            <v>1652</v>
          </cell>
          <cell r="B298" t="str">
            <v>70S-1001-1 (BA)</v>
          </cell>
          <cell r="C298" t="str">
            <v>m</v>
          </cell>
          <cell r="D298">
            <v>469.38</v>
          </cell>
          <cell r="E298">
            <v>4.6900000000000004</v>
          </cell>
          <cell r="F298">
            <v>474</v>
          </cell>
        </row>
        <row r="299">
          <cell r="A299">
            <v>1653</v>
          </cell>
          <cell r="B299" t="str">
            <v>70S-1704A (BA)</v>
          </cell>
          <cell r="C299" t="str">
            <v>m</v>
          </cell>
          <cell r="D299">
            <v>449.54</v>
          </cell>
          <cell r="E299">
            <v>4.5</v>
          </cell>
          <cell r="F299">
            <v>454</v>
          </cell>
        </row>
        <row r="300">
          <cell r="A300">
            <v>1654</v>
          </cell>
          <cell r="B300" t="str">
            <v>70S-1401-1 (BA)</v>
          </cell>
          <cell r="C300" t="str">
            <v>m</v>
          </cell>
          <cell r="D300">
            <v>312</v>
          </cell>
          <cell r="E300">
            <v>3.12</v>
          </cell>
          <cell r="F300">
            <v>315</v>
          </cell>
        </row>
        <row r="301">
          <cell r="A301">
            <v>1655</v>
          </cell>
          <cell r="B301" t="str">
            <v>70S-1201-1 (BA)</v>
          </cell>
          <cell r="C301" t="str">
            <v>m</v>
          </cell>
          <cell r="D301">
            <v>382</v>
          </cell>
          <cell r="E301">
            <v>3.82</v>
          </cell>
          <cell r="F301">
            <v>386</v>
          </cell>
        </row>
        <row r="302">
          <cell r="A302">
            <v>1656</v>
          </cell>
          <cell r="B302" t="str">
            <v>70S-1604 (BA)</v>
          </cell>
          <cell r="C302" t="str">
            <v>m</v>
          </cell>
          <cell r="D302">
            <v>373.85</v>
          </cell>
          <cell r="E302">
            <v>3.74</v>
          </cell>
          <cell r="F302">
            <v>377.5</v>
          </cell>
        </row>
        <row r="303">
          <cell r="A303">
            <v>1657</v>
          </cell>
          <cell r="B303" t="str">
            <v>70S-1801 (BA)</v>
          </cell>
          <cell r="C303" t="str">
            <v>m</v>
          </cell>
          <cell r="D303">
            <v>286.45999999999998</v>
          </cell>
          <cell r="E303">
            <v>2.86</v>
          </cell>
          <cell r="F303">
            <v>289.5</v>
          </cell>
        </row>
        <row r="304">
          <cell r="A304">
            <v>1658</v>
          </cell>
          <cell r="B304" t="str">
            <v>PT-5157 (BA)</v>
          </cell>
          <cell r="C304" t="str">
            <v>m</v>
          </cell>
          <cell r="D304">
            <v>312.45999999999998</v>
          </cell>
          <cell r="E304">
            <v>3.12</v>
          </cell>
          <cell r="F304">
            <v>315.5</v>
          </cell>
        </row>
        <row r="305">
          <cell r="A305">
            <v>1659</v>
          </cell>
          <cell r="B305" t="str">
            <v>PT-5158 (BA)</v>
          </cell>
          <cell r="C305" t="str">
            <v>m</v>
          </cell>
          <cell r="D305">
            <v>230.32</v>
          </cell>
          <cell r="E305">
            <v>2.2999999999999998</v>
          </cell>
          <cell r="F305">
            <v>232.5</v>
          </cell>
        </row>
        <row r="306">
          <cell r="A306">
            <v>1660</v>
          </cell>
          <cell r="B306" t="str">
            <v>PT-5153 (BA)</v>
          </cell>
          <cell r="C306" t="str">
            <v>m</v>
          </cell>
          <cell r="D306">
            <v>84.42</v>
          </cell>
          <cell r="E306">
            <v>0.84</v>
          </cell>
          <cell r="F306">
            <v>85.5</v>
          </cell>
        </row>
        <row r="307">
          <cell r="A307">
            <v>1661</v>
          </cell>
          <cell r="B307" t="str">
            <v>PT-5154 (BA)</v>
          </cell>
          <cell r="C307" t="str">
            <v>m</v>
          </cell>
          <cell r="D307">
            <v>171.97</v>
          </cell>
          <cell r="E307">
            <v>1.72</v>
          </cell>
          <cell r="F307">
            <v>173.5</v>
          </cell>
        </row>
        <row r="308">
          <cell r="A308">
            <v>1662</v>
          </cell>
          <cell r="B308" t="str">
            <v>A-110A (MF)</v>
          </cell>
          <cell r="C308" t="str">
            <v>m</v>
          </cell>
          <cell r="D308">
            <v>257.05</v>
          </cell>
          <cell r="E308">
            <v>2.57</v>
          </cell>
          <cell r="F308">
            <v>259.5</v>
          </cell>
        </row>
        <row r="309">
          <cell r="B309" t="str">
            <v>Aluminium Extrusions (Powder Coated)</v>
          </cell>
        </row>
        <row r="310">
          <cell r="A310">
            <v>1701</v>
          </cell>
          <cell r="B310" t="str">
            <v>70S-1101-1 (PC)</v>
          </cell>
          <cell r="C310" t="str">
            <v>m</v>
          </cell>
          <cell r="D310">
            <v>519.38</v>
          </cell>
          <cell r="E310">
            <v>5.19</v>
          </cell>
          <cell r="F310">
            <v>524.5</v>
          </cell>
        </row>
        <row r="311">
          <cell r="A311">
            <v>1702</v>
          </cell>
          <cell r="B311" t="str">
            <v>70S-1001-1 (PC)</v>
          </cell>
          <cell r="C311" t="str">
            <v>m</v>
          </cell>
          <cell r="D311">
            <v>531.23</v>
          </cell>
          <cell r="E311">
            <v>5.31</v>
          </cell>
          <cell r="F311">
            <v>536.5</v>
          </cell>
        </row>
        <row r="312">
          <cell r="A312">
            <v>1703</v>
          </cell>
          <cell r="B312" t="str">
            <v>70S-1201-1 (PC)</v>
          </cell>
          <cell r="C312" t="str">
            <v>m</v>
          </cell>
          <cell r="D312">
            <v>432.15</v>
          </cell>
          <cell r="E312">
            <v>4.32</v>
          </cell>
          <cell r="F312">
            <v>436.5</v>
          </cell>
        </row>
        <row r="313">
          <cell r="A313">
            <v>1704</v>
          </cell>
          <cell r="B313" t="str">
            <v>70S-1604 (PC)</v>
          </cell>
          <cell r="C313" t="str">
            <v>m</v>
          </cell>
          <cell r="D313">
            <v>422.92</v>
          </cell>
          <cell r="E313">
            <v>4.2300000000000004</v>
          </cell>
          <cell r="F313">
            <v>427</v>
          </cell>
        </row>
        <row r="314">
          <cell r="A314">
            <v>1705</v>
          </cell>
          <cell r="B314" t="str">
            <v>70S-1704 (PC)</v>
          </cell>
          <cell r="C314" t="str">
            <v>m</v>
          </cell>
          <cell r="D314">
            <v>399.23</v>
          </cell>
          <cell r="E314">
            <v>3.99</v>
          </cell>
          <cell r="F314">
            <v>403</v>
          </cell>
        </row>
        <row r="315">
          <cell r="A315">
            <v>1706</v>
          </cell>
          <cell r="B315" t="str">
            <v>70S-1503A (PC)</v>
          </cell>
          <cell r="C315" t="str">
            <v>m</v>
          </cell>
          <cell r="D315">
            <v>499.54</v>
          </cell>
          <cell r="E315">
            <v>5</v>
          </cell>
          <cell r="F315">
            <v>504.5</v>
          </cell>
        </row>
        <row r="316">
          <cell r="A316">
            <v>1707</v>
          </cell>
          <cell r="B316" t="str">
            <v>70S-1401-1 (PC)</v>
          </cell>
          <cell r="C316" t="str">
            <v>m</v>
          </cell>
          <cell r="D316">
            <v>353.23</v>
          </cell>
          <cell r="E316">
            <v>3.53</v>
          </cell>
          <cell r="F316">
            <v>357</v>
          </cell>
        </row>
        <row r="317">
          <cell r="A317">
            <v>1708</v>
          </cell>
          <cell r="B317" t="str">
            <v>70SF-1006 (PC)</v>
          </cell>
          <cell r="C317" t="str">
            <v>m</v>
          </cell>
          <cell r="D317">
            <v>838.15</v>
          </cell>
          <cell r="E317">
            <v>8.3800000000000008</v>
          </cell>
          <cell r="F317">
            <v>846.5</v>
          </cell>
        </row>
        <row r="318">
          <cell r="A318">
            <v>1709</v>
          </cell>
          <cell r="B318" t="str">
            <v>70SF-1201A (PC)</v>
          </cell>
          <cell r="C318" t="str">
            <v>m</v>
          </cell>
          <cell r="D318">
            <v>292.61</v>
          </cell>
          <cell r="E318">
            <v>2.93</v>
          </cell>
          <cell r="F318">
            <v>295.5</v>
          </cell>
        </row>
        <row r="319">
          <cell r="A319">
            <v>1710</v>
          </cell>
          <cell r="B319" t="str">
            <v>70SF-1201B (PC)</v>
          </cell>
          <cell r="C319" t="str">
            <v>m</v>
          </cell>
          <cell r="D319">
            <v>292.61</v>
          </cell>
          <cell r="E319">
            <v>2.93</v>
          </cell>
          <cell r="F319">
            <v>295.5</v>
          </cell>
        </row>
        <row r="320">
          <cell r="A320">
            <v>1711</v>
          </cell>
          <cell r="B320" t="str">
            <v>DG-02 (PC)</v>
          </cell>
          <cell r="C320" t="str">
            <v>m</v>
          </cell>
          <cell r="D320">
            <v>264.43</v>
          </cell>
          <cell r="E320">
            <v>2.64</v>
          </cell>
          <cell r="F320">
            <v>267</v>
          </cell>
        </row>
        <row r="321">
          <cell r="A321">
            <v>1712</v>
          </cell>
          <cell r="B321" t="str">
            <v>DG-102 (PC)</v>
          </cell>
          <cell r="C321" t="str">
            <v>m</v>
          </cell>
          <cell r="D321">
            <v>236.06</v>
          </cell>
          <cell r="E321">
            <v>2.36</v>
          </cell>
          <cell r="F321">
            <v>238.5</v>
          </cell>
        </row>
        <row r="322">
          <cell r="A322">
            <v>1713</v>
          </cell>
          <cell r="B322" t="str">
            <v>CA-1001(PC)</v>
          </cell>
          <cell r="C322" t="str">
            <v>m</v>
          </cell>
          <cell r="D322">
            <v>655.57</v>
          </cell>
          <cell r="E322">
            <v>6.56</v>
          </cell>
          <cell r="F322">
            <v>662</v>
          </cell>
        </row>
        <row r="323">
          <cell r="A323">
            <v>1714</v>
          </cell>
          <cell r="B323" t="str">
            <v>CA-1002 (PC)</v>
          </cell>
          <cell r="C323" t="str">
            <v>m</v>
          </cell>
          <cell r="D323">
            <v>1024.92</v>
          </cell>
          <cell r="E323">
            <v>10.25</v>
          </cell>
          <cell r="F323">
            <v>1035</v>
          </cell>
        </row>
        <row r="324">
          <cell r="A324">
            <v>1715</v>
          </cell>
          <cell r="B324" t="str">
            <v>100D-1914 (PC)</v>
          </cell>
          <cell r="C324" t="str">
            <v>m</v>
          </cell>
          <cell r="D324">
            <v>143.84</v>
          </cell>
          <cell r="E324">
            <v>1.44</v>
          </cell>
          <cell r="F324">
            <v>145.5</v>
          </cell>
        </row>
        <row r="325">
          <cell r="A325">
            <v>1716</v>
          </cell>
          <cell r="B325" t="str">
            <v>CA-1007 (PC)</v>
          </cell>
          <cell r="C325" t="str">
            <v>m</v>
          </cell>
          <cell r="D325">
            <v>294.75</v>
          </cell>
          <cell r="E325">
            <v>2.95</v>
          </cell>
          <cell r="F325">
            <v>297.5</v>
          </cell>
        </row>
        <row r="326">
          <cell r="A326">
            <v>1717</v>
          </cell>
          <cell r="B326" t="str">
            <v>CA-1008 (PC)</v>
          </cell>
          <cell r="C326" t="str">
            <v>m</v>
          </cell>
          <cell r="D326">
            <v>500.16</v>
          </cell>
          <cell r="E326">
            <v>5</v>
          </cell>
          <cell r="F326">
            <v>505</v>
          </cell>
        </row>
        <row r="327">
          <cell r="A327">
            <v>1718</v>
          </cell>
          <cell r="B327" t="str">
            <v>CA-2005 (PC)</v>
          </cell>
          <cell r="C327" t="str">
            <v>m</v>
          </cell>
          <cell r="D327">
            <v>558.85</v>
          </cell>
          <cell r="E327">
            <v>5.59</v>
          </cell>
          <cell r="F327">
            <v>564.5</v>
          </cell>
        </row>
        <row r="328">
          <cell r="A328">
            <v>1719</v>
          </cell>
          <cell r="B328" t="str">
            <v>A-111 (MF)</v>
          </cell>
          <cell r="C328" t="str">
            <v>m</v>
          </cell>
          <cell r="D328">
            <v>392.87</v>
          </cell>
          <cell r="E328">
            <v>3.93</v>
          </cell>
          <cell r="F328">
            <v>397</v>
          </cell>
        </row>
        <row r="329">
          <cell r="A329">
            <v>1720</v>
          </cell>
          <cell r="B329" t="str">
            <v>DG-01 (PC)</v>
          </cell>
          <cell r="C329" t="str">
            <v>m</v>
          </cell>
          <cell r="D329">
            <v>252.95</v>
          </cell>
          <cell r="E329">
            <v>2.5299999999999998</v>
          </cell>
          <cell r="F329">
            <v>255.5</v>
          </cell>
        </row>
        <row r="330">
          <cell r="A330">
            <v>1721</v>
          </cell>
          <cell r="B330" t="str">
            <v>DG-101(PC)</v>
          </cell>
          <cell r="C330" t="str">
            <v>m</v>
          </cell>
          <cell r="D330">
            <v>217.54</v>
          </cell>
          <cell r="E330">
            <v>2.1800000000000002</v>
          </cell>
          <cell r="F330">
            <v>219.5</v>
          </cell>
        </row>
        <row r="331">
          <cell r="A331">
            <v>1722</v>
          </cell>
          <cell r="B331" t="str">
            <v>CA-2004 (PC)</v>
          </cell>
          <cell r="C331" t="str">
            <v>m</v>
          </cell>
          <cell r="D331">
            <v>384.26</v>
          </cell>
          <cell r="E331">
            <v>3.84</v>
          </cell>
          <cell r="F331">
            <v>388</v>
          </cell>
        </row>
        <row r="332">
          <cell r="A332">
            <v>1723</v>
          </cell>
          <cell r="B332" t="str">
            <v>GL-107 (PC)</v>
          </cell>
          <cell r="C332" t="str">
            <v>m</v>
          </cell>
          <cell r="D332">
            <v>151.15</v>
          </cell>
          <cell r="E332">
            <v>1.51</v>
          </cell>
          <cell r="F332">
            <v>152.5</v>
          </cell>
        </row>
        <row r="333">
          <cell r="A333">
            <v>1724</v>
          </cell>
          <cell r="B333" t="str">
            <v>CA-1003 (PC)</v>
          </cell>
          <cell r="C333" t="str">
            <v>m</v>
          </cell>
          <cell r="D333">
            <v>405.74</v>
          </cell>
          <cell r="E333">
            <v>4.0599999999999996</v>
          </cell>
          <cell r="F333">
            <v>410</v>
          </cell>
        </row>
        <row r="334">
          <cell r="A334">
            <v>1725</v>
          </cell>
          <cell r="B334" t="str">
            <v>CA-1004 (PC)</v>
          </cell>
          <cell r="C334" t="str">
            <v>m</v>
          </cell>
          <cell r="D334">
            <v>606.72</v>
          </cell>
          <cell r="E334">
            <v>6.07</v>
          </cell>
          <cell r="F334">
            <v>613</v>
          </cell>
        </row>
        <row r="335">
          <cell r="A335">
            <v>1726</v>
          </cell>
          <cell r="B335" t="str">
            <v>CA-2006 (PC)</v>
          </cell>
          <cell r="C335" t="str">
            <v>m</v>
          </cell>
          <cell r="D335">
            <v>567.37</v>
          </cell>
          <cell r="E335">
            <v>5.67</v>
          </cell>
          <cell r="F335">
            <v>573</v>
          </cell>
        </row>
        <row r="336">
          <cell r="A336">
            <v>1727</v>
          </cell>
          <cell r="B336" t="str">
            <v>DG-02 (PC)</v>
          </cell>
          <cell r="C336" t="str">
            <v>m</v>
          </cell>
          <cell r="D336">
            <v>264.43</v>
          </cell>
          <cell r="E336">
            <v>2.64</v>
          </cell>
          <cell r="F336">
            <v>267</v>
          </cell>
        </row>
        <row r="337">
          <cell r="A337">
            <v>1728</v>
          </cell>
          <cell r="B337" t="str">
            <v>DG-102(PC)</v>
          </cell>
          <cell r="C337" t="str">
            <v>m</v>
          </cell>
          <cell r="D337">
            <v>236.06</v>
          </cell>
          <cell r="E337">
            <v>2.36</v>
          </cell>
          <cell r="F337">
            <v>238.5</v>
          </cell>
        </row>
        <row r="338">
          <cell r="A338">
            <v>1729</v>
          </cell>
          <cell r="B338" t="str">
            <v>CA-1001 (PC)</v>
          </cell>
          <cell r="C338" t="str">
            <v>m</v>
          </cell>
          <cell r="D338">
            <v>655.57</v>
          </cell>
          <cell r="E338">
            <v>6.56</v>
          </cell>
          <cell r="F338">
            <v>662</v>
          </cell>
        </row>
        <row r="339">
          <cell r="A339">
            <v>1730</v>
          </cell>
          <cell r="B339" t="str">
            <v>CA-1002 (PC)</v>
          </cell>
          <cell r="C339" t="str">
            <v>m</v>
          </cell>
          <cell r="D339">
            <v>1024.92</v>
          </cell>
          <cell r="E339">
            <v>10.25</v>
          </cell>
          <cell r="F339">
            <v>1035</v>
          </cell>
        </row>
        <row r="340">
          <cell r="A340">
            <v>1731</v>
          </cell>
          <cell r="B340" t="str">
            <v>100D-3104 (PC)</v>
          </cell>
          <cell r="C340" t="str">
            <v>m</v>
          </cell>
          <cell r="D340">
            <v>694.46</v>
          </cell>
          <cell r="E340">
            <v>6.94</v>
          </cell>
          <cell r="F340">
            <v>701.5</v>
          </cell>
        </row>
        <row r="341">
          <cell r="A341">
            <v>1732</v>
          </cell>
          <cell r="B341" t="str">
            <v>100D-101 (PC)</v>
          </cell>
          <cell r="C341" t="str">
            <v>m</v>
          </cell>
          <cell r="D341">
            <v>948.77</v>
          </cell>
          <cell r="E341">
            <v>9.49</v>
          </cell>
          <cell r="F341">
            <v>958.5</v>
          </cell>
        </row>
        <row r="342">
          <cell r="A342">
            <v>1733</v>
          </cell>
          <cell r="B342" t="str">
            <v>100D-102 (PC)</v>
          </cell>
          <cell r="C342" t="str">
            <v>m</v>
          </cell>
          <cell r="D342">
            <v>993.38</v>
          </cell>
          <cell r="E342">
            <v>9.93</v>
          </cell>
          <cell r="F342">
            <v>1003.5</v>
          </cell>
        </row>
        <row r="343">
          <cell r="A343">
            <v>1734</v>
          </cell>
          <cell r="B343" t="str">
            <v>100D-201 (PC)</v>
          </cell>
          <cell r="C343" t="str">
            <v>m</v>
          </cell>
          <cell r="D343">
            <v>918.31</v>
          </cell>
          <cell r="E343">
            <v>9.18</v>
          </cell>
          <cell r="F343">
            <v>927.5</v>
          </cell>
        </row>
        <row r="344">
          <cell r="A344">
            <v>1735</v>
          </cell>
          <cell r="B344" t="str">
            <v>100D-301 (PC)</v>
          </cell>
          <cell r="C344" t="str">
            <v>m</v>
          </cell>
          <cell r="D344">
            <v>1091.08</v>
          </cell>
          <cell r="E344">
            <v>10.91</v>
          </cell>
          <cell r="F344">
            <v>1102</v>
          </cell>
        </row>
        <row r="345">
          <cell r="A345">
            <v>1736</v>
          </cell>
          <cell r="B345" t="str">
            <v>100D-401 (PC)</v>
          </cell>
          <cell r="C345" t="str">
            <v>m</v>
          </cell>
          <cell r="D345">
            <v>1208</v>
          </cell>
          <cell r="E345">
            <v>12.08</v>
          </cell>
          <cell r="F345">
            <v>1220</v>
          </cell>
        </row>
        <row r="346">
          <cell r="A346">
            <v>1737</v>
          </cell>
          <cell r="B346" t="str">
            <v>100D-501 (PC)</v>
          </cell>
          <cell r="C346" t="str">
            <v>m</v>
          </cell>
          <cell r="D346">
            <v>129.08000000000001</v>
          </cell>
          <cell r="E346">
            <v>1.29</v>
          </cell>
          <cell r="F346">
            <v>137.5</v>
          </cell>
        </row>
        <row r="347">
          <cell r="A347">
            <v>1738</v>
          </cell>
          <cell r="B347" t="str">
            <v>70D-1910 (PC)</v>
          </cell>
          <cell r="C347" t="str">
            <v>m</v>
          </cell>
          <cell r="D347">
            <v>147.69</v>
          </cell>
          <cell r="E347">
            <v>1.48</v>
          </cell>
          <cell r="F347">
            <v>149</v>
          </cell>
        </row>
        <row r="348">
          <cell r="A348">
            <v>1739</v>
          </cell>
          <cell r="B348" t="str">
            <v>100D-3503A (PC)</v>
          </cell>
          <cell r="C348" t="str">
            <v>m</v>
          </cell>
          <cell r="D348">
            <v>688</v>
          </cell>
          <cell r="E348">
            <v>6.88</v>
          </cell>
          <cell r="F348">
            <v>695</v>
          </cell>
        </row>
        <row r="349">
          <cell r="A349">
            <v>1740</v>
          </cell>
          <cell r="B349" t="str">
            <v>100D-3004A (PC)</v>
          </cell>
          <cell r="C349" t="str">
            <v>m</v>
          </cell>
          <cell r="D349">
            <v>811.69</v>
          </cell>
          <cell r="E349">
            <v>8.1199999999999992</v>
          </cell>
          <cell r="F349">
            <v>820</v>
          </cell>
        </row>
        <row r="350">
          <cell r="A350">
            <v>1741</v>
          </cell>
          <cell r="B350" t="str">
            <v>100D-3207 (PC)</v>
          </cell>
          <cell r="C350" t="str">
            <v>m</v>
          </cell>
          <cell r="D350">
            <v>1057.8499999999999</v>
          </cell>
          <cell r="E350">
            <v>10.58</v>
          </cell>
          <cell r="F350">
            <v>1068.5</v>
          </cell>
        </row>
        <row r="351">
          <cell r="A351">
            <v>1742</v>
          </cell>
          <cell r="B351" t="str">
            <v>100D-3503 (PC)</v>
          </cell>
          <cell r="C351" t="str">
            <v>m</v>
          </cell>
          <cell r="D351">
            <v>750.92</v>
          </cell>
          <cell r="E351">
            <v>7.51</v>
          </cell>
          <cell r="F351">
            <v>758.5</v>
          </cell>
        </row>
        <row r="352">
          <cell r="A352">
            <v>1743</v>
          </cell>
          <cell r="B352" t="str">
            <v>100D-1914 (PC)</v>
          </cell>
          <cell r="C352" t="str">
            <v>m</v>
          </cell>
          <cell r="D352">
            <v>143.85</v>
          </cell>
          <cell r="E352">
            <v>1.44</v>
          </cell>
          <cell r="F352">
            <v>145.5</v>
          </cell>
        </row>
        <row r="353">
          <cell r="A353">
            <v>1744</v>
          </cell>
          <cell r="B353" t="str">
            <v>100D-3203 (PC)</v>
          </cell>
          <cell r="C353" t="str">
            <v>m</v>
          </cell>
          <cell r="D353">
            <v>798.46</v>
          </cell>
          <cell r="E353">
            <v>7.98</v>
          </cell>
          <cell r="F353">
            <v>806.5</v>
          </cell>
        </row>
        <row r="354">
          <cell r="A354">
            <v>1745</v>
          </cell>
          <cell r="B354" t="str">
            <v>70S-1002-1(PC)</v>
          </cell>
          <cell r="C354" t="str">
            <v>m</v>
          </cell>
          <cell r="D354">
            <v>372.77</v>
          </cell>
          <cell r="E354">
            <v>3.73</v>
          </cell>
          <cell r="F354">
            <v>376.5</v>
          </cell>
        </row>
        <row r="355">
          <cell r="A355">
            <v>1746</v>
          </cell>
          <cell r="B355" t="str">
            <v>70S-1102-1 (PC)</v>
          </cell>
          <cell r="C355" t="str">
            <v>m</v>
          </cell>
          <cell r="D355">
            <v>272.77</v>
          </cell>
          <cell r="E355">
            <v>2.73</v>
          </cell>
          <cell r="F355">
            <v>275.5</v>
          </cell>
        </row>
        <row r="356">
          <cell r="A356">
            <v>1747</v>
          </cell>
          <cell r="B356" t="str">
            <v>70S-1202-1(PC)</v>
          </cell>
          <cell r="C356" t="str">
            <v>m</v>
          </cell>
          <cell r="D356">
            <v>272.77</v>
          </cell>
          <cell r="E356">
            <v>2.73</v>
          </cell>
          <cell r="F356">
            <v>275.5</v>
          </cell>
        </row>
        <row r="357">
          <cell r="A357">
            <v>1748</v>
          </cell>
          <cell r="B357" t="str">
            <v>70S-1704A (PC)</v>
          </cell>
          <cell r="C357" t="str">
            <v>m</v>
          </cell>
          <cell r="D357">
            <v>508.46</v>
          </cell>
          <cell r="E357">
            <v>5.08</v>
          </cell>
          <cell r="F357">
            <v>513.5</v>
          </cell>
        </row>
        <row r="358">
          <cell r="A358">
            <v>1749</v>
          </cell>
          <cell r="B358" t="str">
            <v>70S-1402-1 (PC)</v>
          </cell>
          <cell r="C358" t="str">
            <v>m</v>
          </cell>
          <cell r="D358">
            <v>345.38</v>
          </cell>
          <cell r="E358">
            <v>3.45</v>
          </cell>
          <cell r="F358">
            <v>349</v>
          </cell>
        </row>
        <row r="359">
          <cell r="A359">
            <v>1750</v>
          </cell>
          <cell r="B359" t="str">
            <v>70S-1801 (PC)</v>
          </cell>
          <cell r="C359" t="str">
            <v>m</v>
          </cell>
          <cell r="D359">
            <v>324.14999999999998</v>
          </cell>
          <cell r="E359">
            <v>3.24</v>
          </cell>
          <cell r="F359">
            <v>327.5</v>
          </cell>
        </row>
        <row r="360">
          <cell r="A360">
            <v>1751</v>
          </cell>
          <cell r="B360" t="str">
            <v>70S-1101-2 (PC)</v>
          </cell>
          <cell r="C360" t="str">
            <v>m</v>
          </cell>
          <cell r="D360">
            <v>537.54</v>
          </cell>
          <cell r="E360">
            <v>5.38</v>
          </cell>
          <cell r="F360">
            <v>543</v>
          </cell>
        </row>
        <row r="361">
          <cell r="A361">
            <v>1752</v>
          </cell>
          <cell r="B361" t="str">
            <v>70S-1001-1 (PC)</v>
          </cell>
          <cell r="C361" t="str">
            <v>m</v>
          </cell>
          <cell r="D361">
            <v>531.23</v>
          </cell>
          <cell r="E361">
            <v>5.31</v>
          </cell>
          <cell r="F361">
            <v>536.5</v>
          </cell>
        </row>
        <row r="362">
          <cell r="A362">
            <v>1753</v>
          </cell>
          <cell r="B362" t="str">
            <v>70S-1704A (PC)</v>
          </cell>
          <cell r="C362" t="str">
            <v>m</v>
          </cell>
          <cell r="D362">
            <v>508.46</v>
          </cell>
          <cell r="E362">
            <v>5.08</v>
          </cell>
          <cell r="F362">
            <v>513.5</v>
          </cell>
        </row>
        <row r="363">
          <cell r="A363">
            <v>1754</v>
          </cell>
          <cell r="B363" t="str">
            <v>70S-1401-1 (PC)</v>
          </cell>
          <cell r="C363" t="str">
            <v>m</v>
          </cell>
          <cell r="D363">
            <v>353.23</v>
          </cell>
          <cell r="E363">
            <v>3.53</v>
          </cell>
          <cell r="F363">
            <v>357</v>
          </cell>
        </row>
        <row r="364">
          <cell r="A364">
            <v>1755</v>
          </cell>
          <cell r="B364" t="str">
            <v>70S-1201-1 (PC)</v>
          </cell>
          <cell r="C364" t="str">
            <v>m</v>
          </cell>
          <cell r="D364">
            <v>432.15</v>
          </cell>
          <cell r="E364">
            <v>4.32</v>
          </cell>
          <cell r="F364">
            <v>436.5</v>
          </cell>
        </row>
        <row r="365">
          <cell r="A365">
            <v>1756</v>
          </cell>
          <cell r="B365" t="str">
            <v>70S-1604 (PC)</v>
          </cell>
          <cell r="C365" t="str">
            <v>m</v>
          </cell>
          <cell r="D365">
            <v>422.92</v>
          </cell>
          <cell r="E365">
            <v>4.2300000000000004</v>
          </cell>
          <cell r="F365">
            <v>427</v>
          </cell>
        </row>
        <row r="366">
          <cell r="A366">
            <v>1757</v>
          </cell>
          <cell r="B366" t="str">
            <v>70S-1801 (PC)</v>
          </cell>
          <cell r="C366" t="str">
            <v>m</v>
          </cell>
          <cell r="D366">
            <v>324.14999999999998</v>
          </cell>
          <cell r="E366">
            <v>3.24</v>
          </cell>
          <cell r="F366">
            <v>327.5</v>
          </cell>
        </row>
        <row r="367">
          <cell r="A367">
            <v>1758</v>
          </cell>
          <cell r="B367" t="str">
            <v>PT-5157 (PC)</v>
          </cell>
          <cell r="C367" t="str">
            <v>m</v>
          </cell>
          <cell r="D367">
            <v>354.75</v>
          </cell>
          <cell r="E367">
            <v>3.55</v>
          </cell>
          <cell r="F367">
            <v>358.5</v>
          </cell>
        </row>
        <row r="368">
          <cell r="A368">
            <v>1759</v>
          </cell>
          <cell r="B368" t="str">
            <v>PT-5158 (PC)</v>
          </cell>
          <cell r="C368" t="str">
            <v>m</v>
          </cell>
          <cell r="D368">
            <v>264.10000000000002</v>
          </cell>
          <cell r="E368">
            <v>2.64</v>
          </cell>
          <cell r="F368">
            <v>267</v>
          </cell>
        </row>
        <row r="369">
          <cell r="A369">
            <v>1760</v>
          </cell>
          <cell r="B369" t="str">
            <v>PT-5153 (PC)</v>
          </cell>
          <cell r="C369" t="str">
            <v>m</v>
          </cell>
          <cell r="D369">
            <v>106.23</v>
          </cell>
          <cell r="E369">
            <v>1.06</v>
          </cell>
          <cell r="F369">
            <v>107.5</v>
          </cell>
        </row>
        <row r="370">
          <cell r="A370">
            <v>1761</v>
          </cell>
          <cell r="B370" t="str">
            <v>PT-5154 (PC)</v>
          </cell>
          <cell r="C370" t="str">
            <v>m</v>
          </cell>
          <cell r="D370">
            <v>194.75</v>
          </cell>
          <cell r="E370">
            <v>1.95</v>
          </cell>
          <cell r="F370">
            <v>196.5</v>
          </cell>
        </row>
        <row r="371">
          <cell r="A371">
            <v>1762</v>
          </cell>
          <cell r="B371" t="str">
            <v>A-110A (MF)</v>
          </cell>
          <cell r="C371" t="str">
            <v>m</v>
          </cell>
          <cell r="D371">
            <v>257.05</v>
          </cell>
          <cell r="E371">
            <v>2.57</v>
          </cell>
          <cell r="F371">
            <v>259.5</v>
          </cell>
        </row>
        <row r="372">
          <cell r="B372" t="str">
            <v>Accessories</v>
          </cell>
        </row>
        <row r="373">
          <cell r="A373">
            <v>1801</v>
          </cell>
          <cell r="B373" t="str">
            <v>Sliding lock</v>
          </cell>
          <cell r="C373" t="str">
            <v>Nr</v>
          </cell>
          <cell r="D373">
            <v>95</v>
          </cell>
          <cell r="E373">
            <v>0.95</v>
          </cell>
          <cell r="F373">
            <v>96</v>
          </cell>
        </row>
        <row r="374">
          <cell r="A374">
            <v>1802</v>
          </cell>
          <cell r="B374" t="str">
            <v>Roller-70mm</v>
          </cell>
          <cell r="C374" t="str">
            <v>Nr</v>
          </cell>
          <cell r="D374">
            <v>95</v>
          </cell>
          <cell r="E374">
            <v>0.95</v>
          </cell>
          <cell r="F374">
            <v>96</v>
          </cell>
        </row>
        <row r="375">
          <cell r="A375">
            <v>1803</v>
          </cell>
          <cell r="B375" t="str">
            <v>S.T. Screw - 1" No.8</v>
          </cell>
          <cell r="C375" t="str">
            <v>Nr</v>
          </cell>
          <cell r="D375">
            <v>2</v>
          </cell>
          <cell r="E375">
            <v>0.02</v>
          </cell>
          <cell r="F375">
            <v>2</v>
          </cell>
        </row>
        <row r="376">
          <cell r="A376">
            <v>1804</v>
          </cell>
          <cell r="B376" t="str">
            <v>Gasket</v>
          </cell>
          <cell r="C376" t="str">
            <v>m</v>
          </cell>
          <cell r="D376">
            <v>18</v>
          </cell>
          <cell r="E376">
            <v>0.18</v>
          </cell>
          <cell r="F376">
            <v>18.5</v>
          </cell>
        </row>
        <row r="377">
          <cell r="A377">
            <v>1805</v>
          </cell>
          <cell r="B377" t="str">
            <v>Wool felt</v>
          </cell>
          <cell r="C377" t="str">
            <v>m</v>
          </cell>
          <cell r="D377">
            <v>50.5</v>
          </cell>
          <cell r="E377">
            <v>0.51</v>
          </cell>
          <cell r="F377">
            <v>51</v>
          </cell>
        </row>
        <row r="378">
          <cell r="A378">
            <v>1806</v>
          </cell>
          <cell r="B378" t="str">
            <v>Pop rivet 5/32"x1/2"</v>
          </cell>
          <cell r="C378" t="str">
            <v>Nr</v>
          </cell>
          <cell r="D378">
            <v>1.3</v>
          </cell>
          <cell r="E378">
            <v>0.01</v>
          </cell>
          <cell r="F378">
            <v>1.3</v>
          </cell>
        </row>
        <row r="379">
          <cell r="A379">
            <v>1807</v>
          </cell>
          <cell r="B379" t="str">
            <v>Plastic guide</v>
          </cell>
          <cell r="C379" t="str">
            <v>Nr</v>
          </cell>
          <cell r="D379">
            <v>1.7</v>
          </cell>
          <cell r="E379">
            <v>0.02</v>
          </cell>
          <cell r="F379">
            <v>1.75</v>
          </cell>
        </row>
        <row r="380">
          <cell r="A380">
            <v>1808</v>
          </cell>
          <cell r="B380" t="str">
            <v>Cap 3/8" dia.</v>
          </cell>
          <cell r="C380" t="str">
            <v>Nr</v>
          </cell>
          <cell r="D380">
            <v>2.75</v>
          </cell>
          <cell r="E380">
            <v>0.03</v>
          </cell>
          <cell r="F380">
            <v>2.75</v>
          </cell>
        </row>
        <row r="381">
          <cell r="A381">
            <v>1809</v>
          </cell>
          <cell r="B381" t="str">
            <v>S.T. Screw - 2" No.8</v>
          </cell>
          <cell r="C381" t="str">
            <v>Nr</v>
          </cell>
          <cell r="D381">
            <v>35</v>
          </cell>
          <cell r="E381">
            <v>0.35</v>
          </cell>
          <cell r="F381">
            <v>35.5</v>
          </cell>
        </row>
        <row r="382">
          <cell r="A382">
            <v>1810</v>
          </cell>
          <cell r="B382" t="str">
            <v>Casement lock</v>
          </cell>
          <cell r="C382" t="str">
            <v>Nr</v>
          </cell>
          <cell r="D382">
            <v>165</v>
          </cell>
          <cell r="E382">
            <v>1.65</v>
          </cell>
          <cell r="F382">
            <v>166.5</v>
          </cell>
        </row>
        <row r="383">
          <cell r="A383">
            <v>1811</v>
          </cell>
          <cell r="B383" t="str">
            <v>Bar hinges</v>
          </cell>
          <cell r="C383" t="str">
            <v>Pair</v>
          </cell>
          <cell r="D383">
            <v>440</v>
          </cell>
          <cell r="E383">
            <v>4.4000000000000004</v>
          </cell>
          <cell r="F383">
            <v>444.5</v>
          </cell>
        </row>
        <row r="384">
          <cell r="A384">
            <v>1812</v>
          </cell>
          <cell r="B384" t="str">
            <v>Weather strip</v>
          </cell>
          <cell r="C384" t="str">
            <v>m</v>
          </cell>
          <cell r="D384">
            <v>42</v>
          </cell>
          <cell r="E384">
            <v>0.42</v>
          </cell>
          <cell r="F384">
            <v>42.5</v>
          </cell>
        </row>
        <row r="385">
          <cell r="A385">
            <v>1813</v>
          </cell>
          <cell r="B385" t="str">
            <v>Pop rivet 3/16"x1/2"</v>
          </cell>
          <cell r="C385" t="str">
            <v>Nr</v>
          </cell>
          <cell r="D385">
            <v>2.25</v>
          </cell>
          <cell r="E385">
            <v>0.02</v>
          </cell>
          <cell r="F385">
            <v>2.5</v>
          </cell>
        </row>
        <row r="386">
          <cell r="A386">
            <v>1814</v>
          </cell>
          <cell r="B386" t="str">
            <v>S.T. Screw - No.8 x 1/2'</v>
          </cell>
          <cell r="C386" t="str">
            <v>Nr</v>
          </cell>
          <cell r="D386">
            <v>1.5</v>
          </cell>
          <cell r="E386">
            <v>0.02</v>
          </cell>
          <cell r="F386">
            <v>1.5</v>
          </cell>
        </row>
        <row r="387">
          <cell r="A387">
            <v>1815</v>
          </cell>
          <cell r="B387" t="str">
            <v>Door lock</v>
          </cell>
          <cell r="C387" t="str">
            <v>Nr</v>
          </cell>
          <cell r="D387">
            <v>895</v>
          </cell>
          <cell r="E387">
            <v>8.9499999999999993</v>
          </cell>
          <cell r="F387">
            <v>904</v>
          </cell>
        </row>
        <row r="388">
          <cell r="A388">
            <v>1816</v>
          </cell>
          <cell r="B388" t="str">
            <v>Butt hinge</v>
          </cell>
          <cell r="C388" t="str">
            <v>Nr</v>
          </cell>
          <cell r="D388">
            <v>100</v>
          </cell>
          <cell r="E388">
            <v>1</v>
          </cell>
          <cell r="F388">
            <v>101</v>
          </cell>
        </row>
        <row r="389">
          <cell r="A389">
            <v>1817</v>
          </cell>
          <cell r="B389" t="str">
            <v>Door handle with cap nut</v>
          </cell>
          <cell r="C389" t="str">
            <v>Pair</v>
          </cell>
          <cell r="D389">
            <v>1074</v>
          </cell>
          <cell r="E389">
            <v>10.74</v>
          </cell>
          <cell r="F389">
            <v>1085</v>
          </cell>
        </row>
        <row r="390">
          <cell r="A390">
            <v>1818</v>
          </cell>
          <cell r="B390" t="str">
            <v>Rivert (C Sk) 5/32"x1/2"</v>
          </cell>
          <cell r="C390" t="str">
            <v>Nr</v>
          </cell>
          <cell r="D390">
            <v>1.25</v>
          </cell>
          <cell r="E390">
            <v>0.01</v>
          </cell>
          <cell r="F390">
            <v>1.25</v>
          </cell>
        </row>
        <row r="391">
          <cell r="A391">
            <v>1819</v>
          </cell>
          <cell r="B391" t="str">
            <v>Threaded bar with nut</v>
          </cell>
          <cell r="C391" t="str">
            <v>m</v>
          </cell>
          <cell r="D391">
            <v>224</v>
          </cell>
          <cell r="E391">
            <v>2.2400000000000002</v>
          </cell>
          <cell r="F391">
            <v>226.5</v>
          </cell>
        </row>
        <row r="392">
          <cell r="A392">
            <v>1820</v>
          </cell>
          <cell r="B392" t="str">
            <v>Door closer</v>
          </cell>
          <cell r="C392" t="str">
            <v>Nr</v>
          </cell>
          <cell r="D392">
            <v>2250</v>
          </cell>
          <cell r="E392">
            <v>22.5</v>
          </cell>
          <cell r="F392">
            <v>2272.5</v>
          </cell>
        </row>
        <row r="393">
          <cell r="A393">
            <v>1821</v>
          </cell>
          <cell r="B393" t="str">
            <v>Pop rivet 1/8"x1/2"</v>
          </cell>
          <cell r="C393" t="str">
            <v>Nr</v>
          </cell>
          <cell r="D393">
            <v>1.25</v>
          </cell>
          <cell r="E393">
            <v>0.01</v>
          </cell>
          <cell r="F393">
            <v>1.25</v>
          </cell>
        </row>
        <row r="394">
          <cell r="A394">
            <v>1822</v>
          </cell>
          <cell r="B394" t="str">
            <v>G. I. Channel</v>
          </cell>
          <cell r="C394" t="str">
            <v>m</v>
          </cell>
          <cell r="D394">
            <v>168</v>
          </cell>
          <cell r="E394">
            <v>1.68</v>
          </cell>
          <cell r="F394">
            <v>169.5</v>
          </cell>
        </row>
        <row r="395">
          <cell r="A395">
            <v>1823</v>
          </cell>
          <cell r="B395" t="str">
            <v>White board, chip board or melamine board</v>
          </cell>
          <cell r="C395" t="str">
            <v>m2</v>
          </cell>
          <cell r="D395">
            <v>253</v>
          </cell>
          <cell r="E395">
            <v>2.5299999999999998</v>
          </cell>
          <cell r="F395">
            <v>255.5</v>
          </cell>
        </row>
        <row r="396">
          <cell r="B396" t="str">
            <v>Glazier</v>
          </cell>
        </row>
        <row r="397">
          <cell r="A397">
            <v>1901</v>
          </cell>
          <cell r="B397" t="str">
            <v>5mm thick figured glass panes</v>
          </cell>
          <cell r="C397" t="str">
            <v>m2</v>
          </cell>
          <cell r="D397">
            <v>1184</v>
          </cell>
          <cell r="E397">
            <v>11.84</v>
          </cell>
          <cell r="F397">
            <v>1196</v>
          </cell>
        </row>
        <row r="398">
          <cell r="A398">
            <v>1902</v>
          </cell>
          <cell r="B398" t="str">
            <v>3mm thick figured glass panes</v>
          </cell>
          <cell r="C398" t="str">
            <v>m2</v>
          </cell>
          <cell r="D398">
            <v>592</v>
          </cell>
          <cell r="E398">
            <v>5.92</v>
          </cell>
          <cell r="F398">
            <v>598</v>
          </cell>
        </row>
        <row r="399">
          <cell r="A399">
            <v>1903</v>
          </cell>
          <cell r="B399" t="str">
            <v>5mm thick clear glass panes</v>
          </cell>
          <cell r="C399" t="str">
            <v>m2</v>
          </cell>
          <cell r="D399">
            <v>861</v>
          </cell>
          <cell r="E399">
            <v>8.61</v>
          </cell>
          <cell r="F399">
            <v>869.5</v>
          </cell>
        </row>
        <row r="400">
          <cell r="A400">
            <v>1904</v>
          </cell>
          <cell r="B400" t="str">
            <v>3mm thick clear glass panes</v>
          </cell>
          <cell r="C400" t="str">
            <v>m2</v>
          </cell>
          <cell r="D400">
            <v>646</v>
          </cell>
          <cell r="E400">
            <v>6.46</v>
          </cell>
          <cell r="F400">
            <v>652.5</v>
          </cell>
        </row>
        <row r="401">
          <cell r="A401">
            <v>1905</v>
          </cell>
          <cell r="B401" t="str">
            <v>5mm thick tinted glass panes</v>
          </cell>
          <cell r="C401" t="str">
            <v>m2</v>
          </cell>
          <cell r="D401">
            <v>1140</v>
          </cell>
          <cell r="E401">
            <v>11.4</v>
          </cell>
          <cell r="F401">
            <v>1151.5</v>
          </cell>
        </row>
        <row r="402">
          <cell r="A402">
            <v>1906</v>
          </cell>
          <cell r="B402" t="str">
            <v>3mm thick tinted glass panes</v>
          </cell>
          <cell r="C402" t="str">
            <v>m2</v>
          </cell>
          <cell r="D402">
            <v>750</v>
          </cell>
          <cell r="E402">
            <v>7.5</v>
          </cell>
          <cell r="F402">
            <v>757.5</v>
          </cell>
        </row>
        <row r="403">
          <cell r="A403">
            <v>1907</v>
          </cell>
          <cell r="B403" t="str">
            <v>12mmx12mm teak beading</v>
          </cell>
          <cell r="C403" t="str">
            <v>m</v>
          </cell>
          <cell r="D403">
            <v>5</v>
          </cell>
          <cell r="E403">
            <v>0.05</v>
          </cell>
          <cell r="F403">
            <v>5</v>
          </cell>
        </row>
        <row r="404">
          <cell r="B404" t="str">
            <v>Plasterer</v>
          </cell>
          <cell r="F404">
            <v>0</v>
          </cell>
        </row>
        <row r="405">
          <cell r="A405">
            <v>2001</v>
          </cell>
          <cell r="B405" t="str">
            <v>Lime</v>
          </cell>
          <cell r="C405" t="str">
            <v>kg</v>
          </cell>
          <cell r="D405">
            <v>20</v>
          </cell>
          <cell r="E405">
            <v>0.2</v>
          </cell>
          <cell r="F405">
            <v>20.5</v>
          </cell>
        </row>
        <row r="406">
          <cell r="B406" t="str">
            <v>Plumber</v>
          </cell>
        </row>
        <row r="407">
          <cell r="A407">
            <v>2101</v>
          </cell>
          <cell r="B407" t="str">
            <v>12mm (1/2") ball valve - Brass</v>
          </cell>
          <cell r="C407" t="str">
            <v>Nr</v>
          </cell>
          <cell r="D407">
            <v>401.79</v>
          </cell>
          <cell r="E407">
            <v>4.0199999999999996</v>
          </cell>
          <cell r="F407">
            <v>530.5</v>
          </cell>
        </row>
        <row r="408">
          <cell r="A408">
            <v>2102</v>
          </cell>
          <cell r="B408" t="str">
            <v>12mm (1/2") ball valve - PVC</v>
          </cell>
          <cell r="C408" t="str">
            <v>Nr</v>
          </cell>
          <cell r="D408">
            <v>95</v>
          </cell>
          <cell r="E408">
            <v>0.95</v>
          </cell>
          <cell r="F408">
            <v>96</v>
          </cell>
        </row>
        <row r="409">
          <cell r="A409">
            <v>2103</v>
          </cell>
          <cell r="B409" t="str">
            <v>20mm (3/4") ball valve - Brass</v>
          </cell>
          <cell r="C409" t="str">
            <v>Nr</v>
          </cell>
          <cell r="D409">
            <v>513.39</v>
          </cell>
          <cell r="E409">
            <v>5.13</v>
          </cell>
          <cell r="F409">
            <v>518.52</v>
          </cell>
        </row>
        <row r="410">
          <cell r="A410">
            <v>2104</v>
          </cell>
          <cell r="B410" t="str">
            <v>20mm (3/4") ball valve - PVC</v>
          </cell>
          <cell r="C410" t="str">
            <v>Nr</v>
          </cell>
          <cell r="D410">
            <v>140</v>
          </cell>
          <cell r="E410">
            <v>1.4</v>
          </cell>
          <cell r="F410">
            <v>141.5</v>
          </cell>
        </row>
        <row r="411">
          <cell r="A411">
            <v>2105</v>
          </cell>
          <cell r="B411" t="str">
            <v>25mm (1") ball valve - Brass</v>
          </cell>
          <cell r="C411" t="str">
            <v>Nr</v>
          </cell>
          <cell r="D411">
            <v>848.21</v>
          </cell>
          <cell r="E411">
            <v>8.48</v>
          </cell>
          <cell r="F411">
            <v>856.69</v>
          </cell>
        </row>
        <row r="412">
          <cell r="A412">
            <v>2106</v>
          </cell>
          <cell r="B412" t="str">
            <v>25mm (1") ball valve - PVC</v>
          </cell>
          <cell r="C412" t="str">
            <v>Nr</v>
          </cell>
          <cell r="D412">
            <v>190</v>
          </cell>
          <cell r="E412">
            <v>1.9</v>
          </cell>
          <cell r="F412">
            <v>192</v>
          </cell>
        </row>
        <row r="413">
          <cell r="A413">
            <v>2107</v>
          </cell>
          <cell r="B413" t="str">
            <v>38mm (1 1/2") ball valve - Brass</v>
          </cell>
          <cell r="C413" t="str">
            <v>Nr</v>
          </cell>
          <cell r="D413">
            <v>2053.5700000000002</v>
          </cell>
          <cell r="E413">
            <v>20.54</v>
          </cell>
          <cell r="F413">
            <v>2074.11</v>
          </cell>
        </row>
        <row r="414">
          <cell r="A414">
            <v>2108</v>
          </cell>
          <cell r="B414" t="str">
            <v>38mm (1 1/2") ball valve - PVC</v>
          </cell>
          <cell r="C414" t="str">
            <v>Nr</v>
          </cell>
          <cell r="D414">
            <v>495</v>
          </cell>
          <cell r="E414">
            <v>4.95</v>
          </cell>
          <cell r="F414">
            <v>500</v>
          </cell>
        </row>
        <row r="415">
          <cell r="A415">
            <v>2109</v>
          </cell>
          <cell r="B415" t="str">
            <v>12mm (1/2") bib tap - Brass</v>
          </cell>
          <cell r="C415" t="str">
            <v>Nr</v>
          </cell>
          <cell r="D415">
            <v>1250</v>
          </cell>
          <cell r="E415">
            <v>12.5</v>
          </cell>
          <cell r="F415">
            <v>1262.5</v>
          </cell>
        </row>
        <row r="416">
          <cell r="A416">
            <v>2110</v>
          </cell>
          <cell r="B416" t="str">
            <v>12mm (1/2") bib tap - Chromium Plated</v>
          </cell>
          <cell r="C416" t="str">
            <v>Nr</v>
          </cell>
          <cell r="D416">
            <v>1750</v>
          </cell>
          <cell r="E416">
            <v>17.5</v>
          </cell>
          <cell r="F416">
            <v>1767.5</v>
          </cell>
        </row>
        <row r="417">
          <cell r="A417">
            <v>2111</v>
          </cell>
          <cell r="B417" t="str">
            <v>12mm (1/2") bib tap - PVC</v>
          </cell>
          <cell r="C417" t="str">
            <v>Nr</v>
          </cell>
          <cell r="D417">
            <v>90</v>
          </cell>
          <cell r="E417">
            <v>0.9</v>
          </cell>
          <cell r="F417">
            <v>91</v>
          </cell>
        </row>
        <row r="418">
          <cell r="A418">
            <v>2112</v>
          </cell>
          <cell r="B418" t="str">
            <v>12mm (1/2") gate valve - Brass</v>
          </cell>
          <cell r="C418" t="str">
            <v>Nr</v>
          </cell>
          <cell r="D418">
            <v>500</v>
          </cell>
          <cell r="E418">
            <v>5</v>
          </cell>
          <cell r="F418">
            <v>505</v>
          </cell>
        </row>
        <row r="419">
          <cell r="A419">
            <v>2113</v>
          </cell>
          <cell r="B419" t="str">
            <v>12mm (1/2") gate valve - PVC</v>
          </cell>
          <cell r="C419" t="str">
            <v>Nr</v>
          </cell>
          <cell r="D419">
            <v>90</v>
          </cell>
          <cell r="E419">
            <v>0.9</v>
          </cell>
          <cell r="F419">
            <v>91</v>
          </cell>
        </row>
        <row r="420">
          <cell r="A420">
            <v>2114</v>
          </cell>
          <cell r="B420" t="str">
            <v>20mm (3/4") gate valve - Brass</v>
          </cell>
          <cell r="C420" t="str">
            <v>Nr</v>
          </cell>
          <cell r="D420">
            <v>625</v>
          </cell>
          <cell r="E420">
            <v>6.25</v>
          </cell>
          <cell r="F420">
            <v>631.5</v>
          </cell>
        </row>
        <row r="421">
          <cell r="A421">
            <v>2115</v>
          </cell>
          <cell r="B421" t="str">
            <v>20mm (3/4") gate valve - PVC</v>
          </cell>
          <cell r="C421" t="str">
            <v>Nr</v>
          </cell>
          <cell r="D421">
            <v>165</v>
          </cell>
          <cell r="E421">
            <v>1.65</v>
          </cell>
          <cell r="F421">
            <v>166.5</v>
          </cell>
        </row>
        <row r="422">
          <cell r="A422">
            <v>2116</v>
          </cell>
          <cell r="B422" t="str">
            <v>25mm (1") gate valve - Brass</v>
          </cell>
          <cell r="C422" t="str">
            <v>Nr</v>
          </cell>
          <cell r="D422">
            <v>1000</v>
          </cell>
          <cell r="E422">
            <v>10</v>
          </cell>
          <cell r="F422">
            <v>1010</v>
          </cell>
        </row>
        <row r="423">
          <cell r="A423">
            <v>2117</v>
          </cell>
          <cell r="B423" t="str">
            <v>25mm (1") gate valve - PVC</v>
          </cell>
          <cell r="C423" t="str">
            <v>Nr</v>
          </cell>
          <cell r="D423">
            <v>185</v>
          </cell>
          <cell r="E423">
            <v>1.85</v>
          </cell>
          <cell r="F423">
            <v>187</v>
          </cell>
        </row>
        <row r="424">
          <cell r="A424">
            <v>2118</v>
          </cell>
          <cell r="B424" t="str">
            <v>38mm (1 1/2") gate valve - Brass</v>
          </cell>
          <cell r="C424" t="str">
            <v>Nr</v>
          </cell>
          <cell r="D424">
            <v>1500</v>
          </cell>
          <cell r="E424">
            <v>15</v>
          </cell>
          <cell r="F424">
            <v>1515</v>
          </cell>
        </row>
        <row r="425">
          <cell r="A425">
            <v>2119</v>
          </cell>
          <cell r="B425" t="str">
            <v>38mm (1 1/2") gate valve - PVC</v>
          </cell>
          <cell r="C425" t="str">
            <v>Nr</v>
          </cell>
          <cell r="D425">
            <v>410</v>
          </cell>
          <cell r="E425">
            <v>4.0999999999999996</v>
          </cell>
          <cell r="F425">
            <v>414</v>
          </cell>
        </row>
        <row r="426">
          <cell r="A426">
            <v>2120</v>
          </cell>
          <cell r="B426" t="str">
            <v>20mm (1/2") Type 1000 PVC pipes</v>
          </cell>
          <cell r="C426" t="str">
            <v>m</v>
          </cell>
          <cell r="D426">
            <v>45.75</v>
          </cell>
          <cell r="E426">
            <v>0.46</v>
          </cell>
          <cell r="F426">
            <v>46</v>
          </cell>
        </row>
        <row r="427">
          <cell r="A427">
            <v>2121</v>
          </cell>
          <cell r="B427" t="str">
            <v>20mm (1/2") Type 600 PVC pipes</v>
          </cell>
          <cell r="C427" t="str">
            <v>m</v>
          </cell>
          <cell r="D427" t="str">
            <v>…</v>
          </cell>
        </row>
        <row r="428">
          <cell r="A428">
            <v>2122</v>
          </cell>
          <cell r="B428" t="str">
            <v>20mm (1/2") Type 400 PVC pipes</v>
          </cell>
          <cell r="C428" t="str">
            <v>m</v>
          </cell>
          <cell r="D428" t="str">
            <v>….</v>
          </cell>
        </row>
        <row r="429">
          <cell r="A429">
            <v>2123</v>
          </cell>
          <cell r="B429" t="str">
            <v>25mm (3/4") Type 1000 PVC pipes</v>
          </cell>
          <cell r="C429" t="str">
            <v>m</v>
          </cell>
          <cell r="D429">
            <v>115.25</v>
          </cell>
          <cell r="E429">
            <v>1.1499999999999999</v>
          </cell>
          <cell r="F429">
            <v>101.5</v>
          </cell>
        </row>
        <row r="430">
          <cell r="A430">
            <v>2124</v>
          </cell>
          <cell r="B430" t="str">
            <v>25mm (3/4") Type 600 PVC pipes</v>
          </cell>
          <cell r="C430" t="str">
            <v>m</v>
          </cell>
          <cell r="D430" t="str">
            <v>….</v>
          </cell>
        </row>
        <row r="431">
          <cell r="A431">
            <v>2125</v>
          </cell>
          <cell r="B431" t="str">
            <v>25mm (3/4") Type 400 PVC pipes</v>
          </cell>
          <cell r="C431" t="str">
            <v>m</v>
          </cell>
          <cell r="D431" t="str">
            <v>…..</v>
          </cell>
        </row>
        <row r="432">
          <cell r="A432">
            <v>2126</v>
          </cell>
          <cell r="B432" t="str">
            <v>32mm (1") Type 1000 PVC pipes</v>
          </cell>
          <cell r="C432" t="str">
            <v>m</v>
          </cell>
          <cell r="D432">
            <v>181.25</v>
          </cell>
          <cell r="E432">
            <v>1.81</v>
          </cell>
          <cell r="F432">
            <v>165.5</v>
          </cell>
        </row>
        <row r="433">
          <cell r="A433">
            <v>2127</v>
          </cell>
          <cell r="B433" t="str">
            <v>32mm (1") Type 600 PVC pipes</v>
          </cell>
          <cell r="C433" t="str">
            <v>m</v>
          </cell>
          <cell r="D433">
            <v>82</v>
          </cell>
          <cell r="E433">
            <v>0.82</v>
          </cell>
          <cell r="F433">
            <v>80.5</v>
          </cell>
        </row>
        <row r="434">
          <cell r="A434">
            <v>2128</v>
          </cell>
          <cell r="B434" t="str">
            <v>32mm (1") Type 400 PVC pipes</v>
          </cell>
          <cell r="C434" t="str">
            <v>m</v>
          </cell>
          <cell r="D434" t="str">
            <v>….</v>
          </cell>
        </row>
        <row r="435">
          <cell r="A435">
            <v>2129</v>
          </cell>
          <cell r="B435" t="str">
            <v>40mm (1 1/4") Type 1000 PVC pipes</v>
          </cell>
          <cell r="C435" t="str">
            <v>m</v>
          </cell>
          <cell r="D435">
            <v>245</v>
          </cell>
          <cell r="E435">
            <v>2.4500000000000002</v>
          </cell>
          <cell r="F435">
            <v>223.5</v>
          </cell>
        </row>
        <row r="436">
          <cell r="A436">
            <v>2130</v>
          </cell>
          <cell r="B436" t="str">
            <v>40mm (1 1/4") Type 600 PVC pipes</v>
          </cell>
          <cell r="C436" t="str">
            <v>m</v>
          </cell>
          <cell r="D436">
            <v>189.5</v>
          </cell>
          <cell r="E436">
            <v>1.9</v>
          </cell>
          <cell r="F436">
            <v>156.5</v>
          </cell>
        </row>
        <row r="437">
          <cell r="A437">
            <v>2131</v>
          </cell>
          <cell r="B437" t="str">
            <v>40mm (1 1/4") Type 400 PVC pipes</v>
          </cell>
          <cell r="C437" t="str">
            <v>m</v>
          </cell>
          <cell r="D437" t="str">
            <v>…..</v>
          </cell>
        </row>
        <row r="438">
          <cell r="A438">
            <v>2132</v>
          </cell>
          <cell r="B438" t="str">
            <v>50mm (1 1/2") Type 1000 PVC pipes</v>
          </cell>
          <cell r="C438" t="str">
            <v>m</v>
          </cell>
          <cell r="D438">
            <v>337.75</v>
          </cell>
          <cell r="E438">
            <v>3.38</v>
          </cell>
          <cell r="F438">
            <v>320.5</v>
          </cell>
        </row>
        <row r="439">
          <cell r="A439">
            <v>2133</v>
          </cell>
          <cell r="B439" t="str">
            <v>50mm (1 1/2") Type 600 PVC pipes</v>
          </cell>
          <cell r="C439" t="str">
            <v>m</v>
          </cell>
          <cell r="D439">
            <v>238</v>
          </cell>
          <cell r="E439">
            <v>2.38</v>
          </cell>
          <cell r="F439">
            <v>211</v>
          </cell>
        </row>
        <row r="440">
          <cell r="A440">
            <v>2134</v>
          </cell>
          <cell r="B440" t="str">
            <v>50mm (1 1/2") Type 400 PVC pipes</v>
          </cell>
          <cell r="C440" t="str">
            <v>m</v>
          </cell>
          <cell r="D440">
            <v>182.25</v>
          </cell>
          <cell r="E440">
            <v>1.82</v>
          </cell>
          <cell r="F440">
            <v>148</v>
          </cell>
        </row>
        <row r="441">
          <cell r="A441">
            <v>2135</v>
          </cell>
          <cell r="B441" t="str">
            <v>63mm (2") Type 1000 PVC pipes</v>
          </cell>
          <cell r="C441" t="str">
            <v>m</v>
          </cell>
          <cell r="D441">
            <v>572.75</v>
          </cell>
          <cell r="E441">
            <v>5.73</v>
          </cell>
          <cell r="F441">
            <v>543</v>
          </cell>
        </row>
        <row r="442">
          <cell r="A442">
            <v>2136</v>
          </cell>
          <cell r="B442" t="str">
            <v>63mm (2") Type 600 PVC pipes</v>
          </cell>
          <cell r="C442" t="str">
            <v>m</v>
          </cell>
          <cell r="D442">
            <v>388</v>
          </cell>
          <cell r="E442">
            <v>3.88</v>
          </cell>
          <cell r="F442">
            <v>346</v>
          </cell>
        </row>
        <row r="443">
          <cell r="A443">
            <v>2137</v>
          </cell>
          <cell r="B443" t="str">
            <v>63mm (2") Type 400 PVC pipes</v>
          </cell>
          <cell r="C443" t="str">
            <v>m</v>
          </cell>
          <cell r="D443">
            <v>344</v>
          </cell>
          <cell r="E443">
            <v>3.44</v>
          </cell>
          <cell r="F443">
            <v>270</v>
          </cell>
        </row>
        <row r="444">
          <cell r="A444">
            <v>2138</v>
          </cell>
          <cell r="B444" t="str">
            <v>75mm (2 1/2") Type 600 PVC pipes</v>
          </cell>
          <cell r="C444" t="str">
            <v>m</v>
          </cell>
          <cell r="D444">
            <v>720.5</v>
          </cell>
          <cell r="E444">
            <v>7.21</v>
          </cell>
          <cell r="F444">
            <v>693</v>
          </cell>
        </row>
        <row r="445">
          <cell r="A445">
            <v>2139</v>
          </cell>
          <cell r="B445" t="str">
            <v>75mm (2 1/2") Type 400 PVC pipes</v>
          </cell>
          <cell r="C445" t="str">
            <v>m</v>
          </cell>
          <cell r="D445">
            <v>500</v>
          </cell>
          <cell r="E445">
            <v>5</v>
          </cell>
          <cell r="F445">
            <v>439.5</v>
          </cell>
        </row>
        <row r="446">
          <cell r="A446">
            <v>2140</v>
          </cell>
          <cell r="B446" t="str">
            <v>90mm (3") Type 600 PVC pipes</v>
          </cell>
          <cell r="C446" t="str">
            <v>m</v>
          </cell>
          <cell r="D446">
            <v>732.5</v>
          </cell>
          <cell r="E446">
            <v>7.33</v>
          </cell>
          <cell r="F446">
            <v>915</v>
          </cell>
        </row>
        <row r="447">
          <cell r="A447">
            <v>2141</v>
          </cell>
          <cell r="B447" t="str">
            <v>90mm (3") Type 400 PVC pipes</v>
          </cell>
          <cell r="C447" t="str">
            <v>m</v>
          </cell>
          <cell r="D447">
            <v>555</v>
          </cell>
          <cell r="E447">
            <v>5.55</v>
          </cell>
          <cell r="F447">
            <v>603.5</v>
          </cell>
        </row>
        <row r="448">
          <cell r="A448">
            <v>2142</v>
          </cell>
          <cell r="B448" t="str">
            <v>110mm (4") Type 600 PVC pipes</v>
          </cell>
          <cell r="C448" t="str">
            <v>m</v>
          </cell>
          <cell r="D448">
            <v>1189.5</v>
          </cell>
          <cell r="E448">
            <v>11.9</v>
          </cell>
          <cell r="F448">
            <v>1338.5</v>
          </cell>
        </row>
        <row r="449">
          <cell r="A449">
            <v>2143</v>
          </cell>
          <cell r="B449" t="str">
            <v>110mm (4") Type 400 PVC pipes</v>
          </cell>
          <cell r="C449" t="str">
            <v>m</v>
          </cell>
          <cell r="D449">
            <v>652.5</v>
          </cell>
          <cell r="E449">
            <v>6.53</v>
          </cell>
          <cell r="F449">
            <v>635.5</v>
          </cell>
        </row>
        <row r="450">
          <cell r="A450">
            <v>2144</v>
          </cell>
          <cell r="B450" t="str">
            <v>12mm (1/2")  angle valve - Chromium Plated</v>
          </cell>
          <cell r="C450" t="str">
            <v>Nr</v>
          </cell>
          <cell r="D450">
            <v>1120</v>
          </cell>
          <cell r="E450">
            <v>11.2</v>
          </cell>
          <cell r="F450">
            <v>1131.2</v>
          </cell>
        </row>
        <row r="451">
          <cell r="A451">
            <v>2145</v>
          </cell>
          <cell r="B451" t="str">
            <v xml:space="preserve">12mm (1/2") flexible horse (450mm) </v>
          </cell>
          <cell r="C451" t="str">
            <v>Nr</v>
          </cell>
          <cell r="D451">
            <v>250</v>
          </cell>
          <cell r="E451">
            <v>2.5</v>
          </cell>
          <cell r="F451">
            <v>252.5</v>
          </cell>
        </row>
        <row r="452">
          <cell r="B452" t="str">
            <v>Sanitary Fittings</v>
          </cell>
        </row>
        <row r="453">
          <cell r="A453">
            <v>2201</v>
          </cell>
          <cell r="B453" t="str">
            <v>Kitchen sink with single bowl and single drain board</v>
          </cell>
          <cell r="C453" t="str">
            <v>Nr</v>
          </cell>
          <cell r="D453">
            <v>2750</v>
          </cell>
          <cell r="E453">
            <v>27.5</v>
          </cell>
          <cell r="F453">
            <v>2777.5</v>
          </cell>
        </row>
        <row r="454">
          <cell r="A454">
            <v>2202</v>
          </cell>
          <cell r="B454" t="str">
            <v>Kitchen sink with single bowl and double drain board</v>
          </cell>
          <cell r="C454" t="str">
            <v>Nr</v>
          </cell>
          <cell r="D454">
            <v>3150</v>
          </cell>
          <cell r="E454">
            <v>31.5</v>
          </cell>
          <cell r="F454">
            <v>3181.5</v>
          </cell>
        </row>
        <row r="455">
          <cell r="A455">
            <v>2203</v>
          </cell>
          <cell r="B455" t="str">
            <v>Kitchen sink with double bowl and double drain board</v>
          </cell>
          <cell r="C455" t="str">
            <v>Nr</v>
          </cell>
          <cell r="D455">
            <v>5500</v>
          </cell>
          <cell r="E455">
            <v>55</v>
          </cell>
          <cell r="F455">
            <v>5555</v>
          </cell>
        </row>
        <row r="456">
          <cell r="A456">
            <v>2204</v>
          </cell>
          <cell r="B456" t="str">
            <v>Heavy quality chromium plated swan tap</v>
          </cell>
          <cell r="C456" t="str">
            <v>Nr</v>
          </cell>
          <cell r="D456">
            <v>775</v>
          </cell>
          <cell r="E456">
            <v>7.75</v>
          </cell>
          <cell r="F456">
            <v>783</v>
          </cell>
        </row>
        <row r="457">
          <cell r="A457">
            <v>2205</v>
          </cell>
          <cell r="B457" t="str">
            <v>Tee Iron brackets</v>
          </cell>
          <cell r="C457" t="str">
            <v>Nr</v>
          </cell>
          <cell r="D457">
            <v>100</v>
          </cell>
          <cell r="E457">
            <v>1</v>
          </cell>
          <cell r="F457">
            <v>101</v>
          </cell>
        </row>
        <row r="458">
          <cell r="A458">
            <v>2206</v>
          </cell>
          <cell r="B458" t="str">
            <v>Ceramic wash basin (LCL)</v>
          </cell>
          <cell r="C458" t="str">
            <v>Nr</v>
          </cell>
          <cell r="D458">
            <v>4250</v>
          </cell>
          <cell r="E458">
            <v>42.5</v>
          </cell>
          <cell r="F458">
            <v>4292.5</v>
          </cell>
        </row>
        <row r="459">
          <cell r="A459">
            <v>2207</v>
          </cell>
          <cell r="B459" t="str">
            <v>Ceramic wash basin - Pedestal (LCL)</v>
          </cell>
          <cell r="C459" t="str">
            <v>Nr</v>
          </cell>
          <cell r="D459">
            <v>3900</v>
          </cell>
          <cell r="E459">
            <v>39</v>
          </cell>
          <cell r="F459">
            <v>3939</v>
          </cell>
        </row>
        <row r="460">
          <cell r="A460">
            <v>2208</v>
          </cell>
          <cell r="B460" t="str">
            <v>Ceramic wash basin - Pedestal (Ideal, American,British)</v>
          </cell>
          <cell r="C460" t="str">
            <v>Nr</v>
          </cell>
          <cell r="D460">
            <v>14821</v>
          </cell>
          <cell r="E460">
            <v>148.21</v>
          </cell>
          <cell r="F460">
            <v>14969.21</v>
          </cell>
        </row>
        <row r="461">
          <cell r="A461">
            <v>2209</v>
          </cell>
          <cell r="B461" t="str">
            <v>Heavy quality chromium plated pillar tap</v>
          </cell>
          <cell r="C461" t="str">
            <v>Nr</v>
          </cell>
          <cell r="D461">
            <v>1600</v>
          </cell>
          <cell r="E461">
            <v>16</v>
          </cell>
          <cell r="F461">
            <v>1616</v>
          </cell>
        </row>
        <row r="462">
          <cell r="A462">
            <v>2210</v>
          </cell>
          <cell r="B462" t="str">
            <v>Ceramic squatting pan with trap and ceramic foot rests</v>
          </cell>
          <cell r="C462" t="str">
            <v>Nr</v>
          </cell>
          <cell r="D462">
            <v>549</v>
          </cell>
          <cell r="E462">
            <v>5.49</v>
          </cell>
          <cell r="F462">
            <v>554.5</v>
          </cell>
        </row>
        <row r="463">
          <cell r="A463">
            <v>2211</v>
          </cell>
          <cell r="B463" t="str">
            <v>Square type ceramic squatting pan with foot rests and trap</v>
          </cell>
          <cell r="C463" t="str">
            <v>Nr</v>
          </cell>
          <cell r="D463">
            <v>925</v>
          </cell>
          <cell r="E463">
            <v>9.25</v>
          </cell>
          <cell r="F463">
            <v>934.5</v>
          </cell>
        </row>
        <row r="464">
          <cell r="A464">
            <v>2212</v>
          </cell>
          <cell r="B464" t="str">
            <v>9 liters capacity high level ceramic cistern</v>
          </cell>
          <cell r="C464" t="str">
            <v>Nr</v>
          </cell>
          <cell r="D464">
            <v>2500</v>
          </cell>
          <cell r="E464">
            <v>25</v>
          </cell>
          <cell r="F464">
            <v>2525</v>
          </cell>
        </row>
        <row r="465">
          <cell r="A465">
            <v>2213</v>
          </cell>
          <cell r="B465" t="str">
            <v>9 liters capacity high level PVC cistern</v>
          </cell>
          <cell r="C465" t="str">
            <v>Nr</v>
          </cell>
          <cell r="D465">
            <v>1900</v>
          </cell>
          <cell r="E465">
            <v>19</v>
          </cell>
          <cell r="F465">
            <v>1919</v>
          </cell>
        </row>
        <row r="466">
          <cell r="A466">
            <v>2214</v>
          </cell>
          <cell r="B466" t="str">
            <v>9 liters capacity low level ceramic cistern</v>
          </cell>
          <cell r="C466" t="str">
            <v>Nr</v>
          </cell>
          <cell r="D466">
            <v>2350</v>
          </cell>
          <cell r="E466">
            <v>23.5</v>
          </cell>
          <cell r="F466">
            <v>2373.5</v>
          </cell>
        </row>
        <row r="467">
          <cell r="A467">
            <v>2215</v>
          </cell>
          <cell r="B467" t="str">
            <v>9 liters capacity low level PVC cistern</v>
          </cell>
          <cell r="C467" t="str">
            <v>Nr</v>
          </cell>
          <cell r="D467">
            <v>1900</v>
          </cell>
          <cell r="E467">
            <v>19</v>
          </cell>
          <cell r="F467">
            <v>1919</v>
          </cell>
        </row>
        <row r="468">
          <cell r="A468">
            <v>2216</v>
          </cell>
          <cell r="B468" t="str">
            <v xml:space="preserve">Low level ceramic water closet (LCL) </v>
          </cell>
          <cell r="C468" t="str">
            <v>Nr</v>
          </cell>
          <cell r="D468">
            <v>4500</v>
          </cell>
          <cell r="E468">
            <v>45</v>
          </cell>
          <cell r="F468">
            <v>4545</v>
          </cell>
        </row>
        <row r="469">
          <cell r="A469">
            <v>2217</v>
          </cell>
          <cell r="B469" t="str">
            <v xml:space="preserve">Closed couple ceramic water closet (British) </v>
          </cell>
          <cell r="C469" t="str">
            <v>Nr</v>
          </cell>
          <cell r="D469">
            <v>12000</v>
          </cell>
          <cell r="E469">
            <v>120</v>
          </cell>
          <cell r="F469">
            <v>12120</v>
          </cell>
        </row>
        <row r="470">
          <cell r="A470">
            <v>2218</v>
          </cell>
          <cell r="B470" t="str">
            <v>Bowl type urinal</v>
          </cell>
          <cell r="C470" t="str">
            <v>Nr</v>
          </cell>
          <cell r="D470">
            <v>1380</v>
          </cell>
          <cell r="E470">
            <v>13.8</v>
          </cell>
          <cell r="F470">
            <v>1394</v>
          </cell>
        </row>
        <row r="471">
          <cell r="A471">
            <v>2219</v>
          </cell>
          <cell r="B471" t="str">
            <v>40mm Bottle Trap</v>
          </cell>
          <cell r="C471" t="str">
            <v>Nr</v>
          </cell>
          <cell r="D471">
            <v>3571.43</v>
          </cell>
          <cell r="E471">
            <v>35.71</v>
          </cell>
          <cell r="F471">
            <v>3607.14</v>
          </cell>
        </row>
        <row r="472">
          <cell r="A472">
            <v>2220</v>
          </cell>
          <cell r="B472" t="str">
            <v>Bidet shower</v>
          </cell>
          <cell r="C472" t="str">
            <v>Nr</v>
          </cell>
          <cell r="D472">
            <v>1850</v>
          </cell>
          <cell r="E472">
            <v>18.5</v>
          </cell>
          <cell r="F472">
            <v>1868.5</v>
          </cell>
        </row>
        <row r="473">
          <cell r="A473">
            <v>2221</v>
          </cell>
          <cell r="B473" t="str">
            <v>PVC seat cover</v>
          </cell>
          <cell r="C473" t="str">
            <v>Nr</v>
          </cell>
          <cell r="D473">
            <v>500</v>
          </cell>
          <cell r="E473">
            <v>5</v>
          </cell>
          <cell r="F473">
            <v>505</v>
          </cell>
        </row>
        <row r="474">
          <cell r="A474">
            <v>2222</v>
          </cell>
          <cell r="B474" t="str">
            <v>Bathroom mirror</v>
          </cell>
          <cell r="C474" t="str">
            <v>Nr</v>
          </cell>
          <cell r="D474">
            <v>750</v>
          </cell>
          <cell r="E474">
            <v>7.5</v>
          </cell>
          <cell r="F474">
            <v>757.5</v>
          </cell>
        </row>
        <row r="475">
          <cell r="A475">
            <v>2223</v>
          </cell>
          <cell r="B475" t="str">
            <v>Chromium Plated Soap Tray</v>
          </cell>
          <cell r="C475" t="str">
            <v>Nr</v>
          </cell>
          <cell r="D475">
            <v>2850</v>
          </cell>
          <cell r="E475">
            <v>28.5</v>
          </cell>
          <cell r="F475">
            <v>2878.5</v>
          </cell>
        </row>
        <row r="476">
          <cell r="A476">
            <v>2224</v>
          </cell>
          <cell r="B476" t="str">
            <v>Ceramic Soap Tray</v>
          </cell>
          <cell r="C476" t="str">
            <v>Nr</v>
          </cell>
          <cell r="D476">
            <v>300</v>
          </cell>
          <cell r="E476">
            <v>3</v>
          </cell>
          <cell r="F476">
            <v>303</v>
          </cell>
        </row>
        <row r="477">
          <cell r="A477">
            <v>2225</v>
          </cell>
          <cell r="B477" t="str">
            <v>Chromium Plated Tooth brush holder</v>
          </cell>
          <cell r="C477" t="str">
            <v>Nr</v>
          </cell>
          <cell r="D477">
            <v>2350</v>
          </cell>
          <cell r="E477">
            <v>23.5</v>
          </cell>
          <cell r="F477">
            <v>2373.5</v>
          </cell>
        </row>
        <row r="478">
          <cell r="A478">
            <v>2226</v>
          </cell>
          <cell r="B478" t="str">
            <v>Ceramic Tooth brush holder</v>
          </cell>
          <cell r="C478" t="str">
            <v>Nr</v>
          </cell>
          <cell r="D478">
            <v>400</v>
          </cell>
          <cell r="E478">
            <v>4</v>
          </cell>
          <cell r="F478">
            <v>404</v>
          </cell>
        </row>
        <row r="479">
          <cell r="A479">
            <v>2227</v>
          </cell>
          <cell r="B479" t="str">
            <v>Chromium Plated 150mm dia. Shower Rose</v>
          </cell>
          <cell r="C479" t="str">
            <v>Nr</v>
          </cell>
          <cell r="D479">
            <v>12600</v>
          </cell>
          <cell r="E479">
            <v>126</v>
          </cell>
          <cell r="F479">
            <v>12726</v>
          </cell>
        </row>
        <row r="480">
          <cell r="A480">
            <v>2228</v>
          </cell>
          <cell r="B480" t="str">
            <v>PVC 150mm dia. Shower Rose</v>
          </cell>
          <cell r="C480" t="str">
            <v>Nr</v>
          </cell>
          <cell r="D480">
            <v>140</v>
          </cell>
          <cell r="E480">
            <v>1.4</v>
          </cell>
          <cell r="F480">
            <v>141.4</v>
          </cell>
        </row>
        <row r="481">
          <cell r="A481">
            <v>2229</v>
          </cell>
          <cell r="B481" t="str">
            <v>Chromium Plated toilet paper holder</v>
          </cell>
          <cell r="C481" t="str">
            <v>Nr</v>
          </cell>
          <cell r="D481">
            <v>2740</v>
          </cell>
          <cell r="E481">
            <v>27.4</v>
          </cell>
          <cell r="F481">
            <v>2767.4</v>
          </cell>
        </row>
        <row r="482">
          <cell r="A482">
            <v>2230</v>
          </cell>
          <cell r="B482" t="str">
            <v>Ceremic toilet paper holder</v>
          </cell>
          <cell r="C482" t="str">
            <v>Nr</v>
          </cell>
          <cell r="D482">
            <v>400</v>
          </cell>
          <cell r="E482">
            <v>4</v>
          </cell>
          <cell r="F482">
            <v>404</v>
          </cell>
        </row>
        <row r="483">
          <cell r="A483">
            <v>2231</v>
          </cell>
          <cell r="B483" t="str">
            <v>Chromium Plated towel rail</v>
          </cell>
          <cell r="C483" t="str">
            <v>Nr</v>
          </cell>
          <cell r="D483">
            <v>3250</v>
          </cell>
          <cell r="E483">
            <v>32.5</v>
          </cell>
          <cell r="F483">
            <v>3282.5</v>
          </cell>
        </row>
        <row r="484">
          <cell r="A484">
            <v>2232</v>
          </cell>
          <cell r="B484" t="str">
            <v>Ceremic towel rail</v>
          </cell>
          <cell r="C484" t="str">
            <v>Nr</v>
          </cell>
          <cell r="D484">
            <v>600</v>
          </cell>
          <cell r="E484">
            <v>6</v>
          </cell>
          <cell r="F484">
            <v>606</v>
          </cell>
        </row>
        <row r="485">
          <cell r="A485">
            <v>2233</v>
          </cell>
          <cell r="B485" t="str">
            <v>Chromium Plated conceal valve for shower</v>
          </cell>
          <cell r="C485" t="str">
            <v>Nr</v>
          </cell>
          <cell r="D485">
            <v>1300</v>
          </cell>
          <cell r="E485">
            <v>13</v>
          </cell>
          <cell r="F485">
            <v>1313</v>
          </cell>
        </row>
        <row r="486">
          <cell r="B486" t="str">
            <v>Roof Plumber</v>
          </cell>
          <cell r="F486">
            <v>0</v>
          </cell>
        </row>
        <row r="487">
          <cell r="A487">
            <v>2301</v>
          </cell>
          <cell r="B487" t="str">
            <v>PVC eave gutters</v>
          </cell>
          <cell r="C487" t="str">
            <v>m</v>
          </cell>
          <cell r="D487">
            <v>540</v>
          </cell>
          <cell r="E487">
            <v>5.4</v>
          </cell>
          <cell r="F487">
            <v>545.5</v>
          </cell>
        </row>
        <row r="488">
          <cell r="A488">
            <v>2302</v>
          </cell>
          <cell r="B488" t="str">
            <v>End cap</v>
          </cell>
          <cell r="C488" t="str">
            <v>Nr</v>
          </cell>
          <cell r="D488">
            <v>85</v>
          </cell>
          <cell r="E488">
            <v>0.85</v>
          </cell>
          <cell r="F488">
            <v>72.5</v>
          </cell>
        </row>
        <row r="489">
          <cell r="A489">
            <v>2303</v>
          </cell>
          <cell r="B489" t="str">
            <v>Joint</v>
          </cell>
          <cell r="C489" t="str">
            <v>m</v>
          </cell>
          <cell r="D489">
            <v>85</v>
          </cell>
          <cell r="E489">
            <v>0.85</v>
          </cell>
          <cell r="F489">
            <v>86</v>
          </cell>
        </row>
        <row r="490">
          <cell r="A490">
            <v>2304</v>
          </cell>
          <cell r="B490" t="str">
            <v>Gutter joiner</v>
          </cell>
          <cell r="C490" t="str">
            <v>Nr</v>
          </cell>
          <cell r="D490">
            <v>95</v>
          </cell>
          <cell r="E490">
            <v>0.95</v>
          </cell>
          <cell r="F490">
            <v>96</v>
          </cell>
        </row>
        <row r="491">
          <cell r="A491">
            <v>2305</v>
          </cell>
          <cell r="B491" t="str">
            <v>Gutter brackets</v>
          </cell>
          <cell r="C491" t="str">
            <v>Nr</v>
          </cell>
          <cell r="D491">
            <v>24</v>
          </cell>
          <cell r="E491">
            <v>0.24</v>
          </cell>
          <cell r="F491">
            <v>36.5</v>
          </cell>
        </row>
        <row r="492">
          <cell r="A492">
            <v>2306</v>
          </cell>
          <cell r="B492" t="str">
            <v>Running head</v>
          </cell>
          <cell r="C492" t="str">
            <v>Nr</v>
          </cell>
          <cell r="D492">
            <v>225</v>
          </cell>
          <cell r="E492">
            <v>2.25</v>
          </cell>
          <cell r="F492">
            <v>227.25</v>
          </cell>
        </row>
        <row r="493">
          <cell r="A493">
            <v>2307</v>
          </cell>
          <cell r="B493" t="str">
            <v>87.5 mm dia. PVC down pipes</v>
          </cell>
          <cell r="C493" t="str">
            <v>m</v>
          </cell>
          <cell r="D493">
            <v>196</v>
          </cell>
          <cell r="E493">
            <v>1.96</v>
          </cell>
          <cell r="F493">
            <v>138.5</v>
          </cell>
        </row>
        <row r="494">
          <cell r="A494">
            <v>2308</v>
          </cell>
          <cell r="B494" t="str">
            <v>87.5 mm dia. PVC socket</v>
          </cell>
          <cell r="C494" t="str">
            <v>Nr</v>
          </cell>
          <cell r="D494">
            <v>65</v>
          </cell>
          <cell r="E494">
            <v>0.65</v>
          </cell>
          <cell r="F494">
            <v>62.5</v>
          </cell>
        </row>
        <row r="495">
          <cell r="A495">
            <v>2309</v>
          </cell>
          <cell r="B495" t="str">
            <v>87.5 mm dia. PVC elbows</v>
          </cell>
          <cell r="C495" t="str">
            <v>Nr</v>
          </cell>
          <cell r="D495">
            <v>150</v>
          </cell>
          <cell r="E495">
            <v>1.5</v>
          </cell>
          <cell r="F495">
            <v>91</v>
          </cell>
        </row>
        <row r="496">
          <cell r="A496">
            <v>2310</v>
          </cell>
          <cell r="B496" t="str">
            <v>Clips</v>
          </cell>
          <cell r="C496" t="str">
            <v>Nr</v>
          </cell>
          <cell r="D496">
            <v>20</v>
          </cell>
          <cell r="E496">
            <v>0.2</v>
          </cell>
          <cell r="F496">
            <v>18</v>
          </cell>
        </row>
        <row r="497">
          <cell r="A497">
            <v>2311</v>
          </cell>
          <cell r="B497" t="str">
            <v>200mmx200x87.5mm PVC gutter box</v>
          </cell>
          <cell r="C497" t="str">
            <v>Nr</v>
          </cell>
          <cell r="D497">
            <v>490</v>
          </cell>
          <cell r="E497">
            <v>4.9000000000000004</v>
          </cell>
          <cell r="F497">
            <v>494.9</v>
          </cell>
        </row>
        <row r="498">
          <cell r="A498">
            <v>2312</v>
          </cell>
          <cell r="B498" t="str">
            <v>Zink Aluminium rainwater eave gutters</v>
          </cell>
          <cell r="C498" t="str">
            <v>m</v>
          </cell>
          <cell r="D498">
            <v>525</v>
          </cell>
          <cell r="E498">
            <v>5.25</v>
          </cell>
          <cell r="F498">
            <v>530.5</v>
          </cell>
        </row>
        <row r="499">
          <cell r="A499">
            <v>2313</v>
          </cell>
          <cell r="B499" t="str">
            <v>Stop end and plate</v>
          </cell>
          <cell r="C499" t="str">
            <v>Nr</v>
          </cell>
          <cell r="D499">
            <v>140</v>
          </cell>
          <cell r="E499">
            <v>1.4</v>
          </cell>
          <cell r="F499">
            <v>141.5</v>
          </cell>
        </row>
        <row r="500">
          <cell r="A500">
            <v>2314</v>
          </cell>
          <cell r="B500" t="str">
            <v>Steel brackets</v>
          </cell>
          <cell r="C500" t="str">
            <v>Nr</v>
          </cell>
          <cell r="D500">
            <v>50</v>
          </cell>
          <cell r="E500">
            <v>0.5</v>
          </cell>
          <cell r="F500">
            <v>50.5</v>
          </cell>
        </row>
        <row r="501">
          <cell r="A501">
            <v>2315</v>
          </cell>
          <cell r="B501" t="str">
            <v>100x100mm Zn-alum down pipes</v>
          </cell>
          <cell r="C501" t="str">
            <v>m</v>
          </cell>
          <cell r="D501">
            <v>524</v>
          </cell>
          <cell r="E501">
            <v>5.24</v>
          </cell>
          <cell r="F501">
            <v>529</v>
          </cell>
        </row>
        <row r="502">
          <cell r="A502">
            <v>2316</v>
          </cell>
          <cell r="B502" t="str">
            <v>150x150mm Zn-alum down pipes</v>
          </cell>
          <cell r="C502" t="str">
            <v>m</v>
          </cell>
          <cell r="D502">
            <v>838</v>
          </cell>
          <cell r="E502">
            <v>8.3800000000000008</v>
          </cell>
          <cell r="F502">
            <v>846.5</v>
          </cell>
        </row>
        <row r="503">
          <cell r="A503">
            <v>2317</v>
          </cell>
          <cell r="B503" t="str">
            <v>Nozzles</v>
          </cell>
          <cell r="C503" t="str">
            <v>Nr</v>
          </cell>
          <cell r="D503">
            <v>754</v>
          </cell>
          <cell r="E503">
            <v>7.54</v>
          </cell>
          <cell r="F503">
            <v>761.5</v>
          </cell>
        </row>
        <row r="504">
          <cell r="A504">
            <v>2318</v>
          </cell>
          <cell r="B504" t="str">
            <v>Offsets</v>
          </cell>
          <cell r="C504" t="str">
            <v>Nr</v>
          </cell>
          <cell r="D504">
            <v>1635</v>
          </cell>
          <cell r="E504">
            <v>16.350000000000001</v>
          </cell>
          <cell r="F504">
            <v>1651.5</v>
          </cell>
        </row>
        <row r="505">
          <cell r="A505">
            <v>2319</v>
          </cell>
          <cell r="B505" t="str">
            <v>Shoes</v>
          </cell>
          <cell r="C505" t="str">
            <v>Nr</v>
          </cell>
          <cell r="D505">
            <v>624</v>
          </cell>
          <cell r="E505">
            <v>6.24</v>
          </cell>
          <cell r="F505">
            <v>630</v>
          </cell>
        </row>
        <row r="506">
          <cell r="A506">
            <v>2320</v>
          </cell>
          <cell r="B506" t="str">
            <v>Clips</v>
          </cell>
          <cell r="C506" t="str">
            <v>Nr</v>
          </cell>
          <cell r="D506">
            <v>9</v>
          </cell>
          <cell r="E506">
            <v>0.09</v>
          </cell>
          <cell r="F506">
            <v>9</v>
          </cell>
        </row>
        <row r="507">
          <cell r="A507">
            <v>2321</v>
          </cell>
          <cell r="B507" t="str">
            <v>300x300mm gutter boxes in Zink Alum color coated metal sheets</v>
          </cell>
          <cell r="C507" t="str">
            <v>Nr</v>
          </cell>
          <cell r="D507">
            <v>1142</v>
          </cell>
          <cell r="E507">
            <v>11.42</v>
          </cell>
          <cell r="F507">
            <v>1153.5</v>
          </cell>
        </row>
        <row r="508">
          <cell r="A508">
            <v>2322</v>
          </cell>
          <cell r="B508" t="str">
            <v>25x25mm N/A Alluminium</v>
          </cell>
          <cell r="C508" t="str">
            <v>m</v>
          </cell>
          <cell r="E508">
            <v>0</v>
          </cell>
        </row>
        <row r="509">
          <cell r="B509" t="str">
            <v>Tinker</v>
          </cell>
        </row>
        <row r="510">
          <cell r="A510">
            <v>2401</v>
          </cell>
          <cell r="B510" t="str">
            <v>18 B.W.G. sheets</v>
          </cell>
          <cell r="C510" t="str">
            <v>m2</v>
          </cell>
          <cell r="D510">
            <v>1177</v>
          </cell>
          <cell r="E510">
            <v>11.77</v>
          </cell>
          <cell r="F510">
            <v>1189</v>
          </cell>
        </row>
        <row r="511">
          <cell r="B511" t="str">
            <v>Drain Layer</v>
          </cell>
        </row>
        <row r="512">
          <cell r="A512">
            <v>2501</v>
          </cell>
          <cell r="B512" t="str">
            <v>Copper wire dome</v>
          </cell>
          <cell r="C512" t="str">
            <v>Nr</v>
          </cell>
          <cell r="D512">
            <v>250</v>
          </cell>
          <cell r="E512">
            <v>2.5</v>
          </cell>
          <cell r="F512">
            <v>252.5</v>
          </cell>
        </row>
        <row r="513">
          <cell r="A513">
            <v>2502</v>
          </cell>
          <cell r="B513" t="str">
            <v>Drainage gully and grate  PVC</v>
          </cell>
          <cell r="C513" t="str">
            <v>Nr</v>
          </cell>
          <cell r="D513">
            <v>130</v>
          </cell>
          <cell r="E513">
            <v>1.3</v>
          </cell>
          <cell r="F513">
            <v>131.5</v>
          </cell>
        </row>
        <row r="514">
          <cell r="A514">
            <v>2503</v>
          </cell>
          <cell r="B514" t="str">
            <v>40mm 4-way PVC floor trap</v>
          </cell>
          <cell r="C514" t="str">
            <v>Nr</v>
          </cell>
          <cell r="D514">
            <v>300</v>
          </cell>
          <cell r="E514">
            <v>3</v>
          </cell>
          <cell r="F514">
            <v>303</v>
          </cell>
        </row>
        <row r="515">
          <cell r="B515" t="str">
            <v>Painter</v>
          </cell>
        </row>
        <row r="516">
          <cell r="A516">
            <v>2601</v>
          </cell>
          <cell r="B516" t="str">
            <v>Lime</v>
          </cell>
          <cell r="C516" t="str">
            <v>kg</v>
          </cell>
          <cell r="D516">
            <v>20</v>
          </cell>
          <cell r="E516">
            <v>0.2</v>
          </cell>
          <cell r="F516">
            <v>20.5</v>
          </cell>
        </row>
        <row r="517">
          <cell r="A517">
            <v>2602</v>
          </cell>
          <cell r="B517" t="str">
            <v>Glue</v>
          </cell>
          <cell r="C517" t="str">
            <v>kg</v>
          </cell>
          <cell r="D517">
            <v>80</v>
          </cell>
          <cell r="E517">
            <v>0.8</v>
          </cell>
          <cell r="F517">
            <v>81</v>
          </cell>
        </row>
        <row r="518">
          <cell r="A518">
            <v>2603</v>
          </cell>
          <cell r="B518" t="str">
            <v>Yellow ochre</v>
          </cell>
          <cell r="C518" t="str">
            <v>kg</v>
          </cell>
          <cell r="D518">
            <v>60</v>
          </cell>
          <cell r="E518">
            <v>0.6</v>
          </cell>
          <cell r="F518">
            <v>60.5</v>
          </cell>
        </row>
        <row r="519">
          <cell r="A519">
            <v>2604</v>
          </cell>
          <cell r="B519" t="str">
            <v>Snowcem</v>
          </cell>
          <cell r="C519" t="str">
            <v>kg</v>
          </cell>
          <cell r="D519">
            <v>80</v>
          </cell>
          <cell r="E519">
            <v>0.8</v>
          </cell>
          <cell r="F519">
            <v>81</v>
          </cell>
        </row>
        <row r="520">
          <cell r="A520">
            <v>2605</v>
          </cell>
          <cell r="B520" t="str">
            <v>Wall primer</v>
          </cell>
          <cell r="C520" t="str">
            <v>l</v>
          </cell>
          <cell r="D520">
            <v>320</v>
          </cell>
          <cell r="E520">
            <v>3.2</v>
          </cell>
          <cell r="F520">
            <v>323</v>
          </cell>
        </row>
        <row r="521">
          <cell r="A521">
            <v>2606</v>
          </cell>
          <cell r="B521" t="str">
            <v>Emulsion paint</v>
          </cell>
          <cell r="C521" t="str">
            <v>l</v>
          </cell>
          <cell r="D521">
            <v>645</v>
          </cell>
          <cell r="E521">
            <v>6.45</v>
          </cell>
          <cell r="F521">
            <v>651.5</v>
          </cell>
        </row>
        <row r="522">
          <cell r="A522">
            <v>2607</v>
          </cell>
          <cell r="B522" t="str">
            <v>Weather shield paint</v>
          </cell>
          <cell r="C522" t="str">
            <v>l</v>
          </cell>
          <cell r="D522">
            <v>838</v>
          </cell>
          <cell r="E522">
            <v>8.3800000000000008</v>
          </cell>
          <cell r="F522">
            <v>846.5</v>
          </cell>
        </row>
        <row r="523">
          <cell r="A523">
            <v>2608</v>
          </cell>
          <cell r="B523" t="str">
            <v>Enamel paint</v>
          </cell>
          <cell r="C523" t="str">
            <v>l</v>
          </cell>
          <cell r="D523">
            <v>740</v>
          </cell>
          <cell r="E523">
            <v>7.4</v>
          </cell>
          <cell r="F523">
            <v>747.5</v>
          </cell>
        </row>
        <row r="524">
          <cell r="A524">
            <v>2609</v>
          </cell>
          <cell r="B524" t="str">
            <v>Anticorrosive paint</v>
          </cell>
          <cell r="C524" t="str">
            <v>l</v>
          </cell>
          <cell r="D524">
            <v>510</v>
          </cell>
          <cell r="E524">
            <v>5.0999999999999996</v>
          </cell>
          <cell r="F524">
            <v>515</v>
          </cell>
        </row>
        <row r="525">
          <cell r="A525">
            <v>2610</v>
          </cell>
          <cell r="B525" t="str">
            <v>Floor paint</v>
          </cell>
          <cell r="C525" t="str">
            <v>l</v>
          </cell>
          <cell r="D525">
            <v>780</v>
          </cell>
          <cell r="E525">
            <v>7.8</v>
          </cell>
          <cell r="F525">
            <v>788</v>
          </cell>
        </row>
        <row r="526">
          <cell r="A526">
            <v>2611</v>
          </cell>
          <cell r="B526" t="str">
            <v>Floor polish</v>
          </cell>
          <cell r="C526" t="str">
            <v>kg</v>
          </cell>
          <cell r="D526">
            <v>650</v>
          </cell>
          <cell r="E526">
            <v>6.5</v>
          </cell>
          <cell r="F526">
            <v>656.5</v>
          </cell>
        </row>
        <row r="527">
          <cell r="A527">
            <v>2612</v>
          </cell>
          <cell r="B527" t="str">
            <v>Wood primer</v>
          </cell>
          <cell r="C527" t="str">
            <v>l</v>
          </cell>
          <cell r="D527">
            <v>720</v>
          </cell>
          <cell r="E527">
            <v>7.2</v>
          </cell>
          <cell r="F527">
            <v>727</v>
          </cell>
        </row>
        <row r="528">
          <cell r="A528">
            <v>2613</v>
          </cell>
          <cell r="B528" t="str">
            <v>Polyurethane varnish</v>
          </cell>
          <cell r="C528" t="str">
            <v>l</v>
          </cell>
          <cell r="D528">
            <v>750</v>
          </cell>
          <cell r="E528">
            <v>7.5</v>
          </cell>
          <cell r="F528">
            <v>757.5</v>
          </cell>
        </row>
        <row r="529">
          <cell r="B529" t="str">
            <v>Electrical Installation</v>
          </cell>
        </row>
        <row r="530">
          <cell r="A530">
            <v>2701</v>
          </cell>
          <cell r="B530" t="str">
            <v>1/1.13 mm Cu\PVC\PVC ( 1 sq.mm)</v>
          </cell>
          <cell r="C530" t="str">
            <v>m</v>
          </cell>
          <cell r="D530">
            <v>18.5</v>
          </cell>
          <cell r="E530">
            <v>0.19</v>
          </cell>
          <cell r="F530">
            <v>18.5</v>
          </cell>
        </row>
        <row r="531">
          <cell r="A531">
            <v>2702</v>
          </cell>
          <cell r="B531" t="str">
            <v>7/0.67 mm Cu\PVC ( 2.5 sq.mm)</v>
          </cell>
          <cell r="C531" t="str">
            <v>m</v>
          </cell>
          <cell r="D531">
            <v>61.5</v>
          </cell>
          <cell r="E531">
            <v>0.62</v>
          </cell>
          <cell r="F531">
            <v>62</v>
          </cell>
        </row>
        <row r="532">
          <cell r="A532">
            <v>2703</v>
          </cell>
          <cell r="B532" t="str">
            <v>7/0.53mm Cu\PVC\PVC(T)-1.5sq.mm</v>
          </cell>
          <cell r="C532" t="str">
            <v>m</v>
          </cell>
          <cell r="D532">
            <v>79.2</v>
          </cell>
          <cell r="E532">
            <v>0.79</v>
          </cell>
          <cell r="F532">
            <v>80</v>
          </cell>
        </row>
        <row r="533">
          <cell r="A533">
            <v>2704</v>
          </cell>
          <cell r="B533" t="str">
            <v>7/0.67mm Cu\PVC\PVC(T)-2.5sq.mm</v>
          </cell>
          <cell r="C533" t="str">
            <v>m</v>
          </cell>
          <cell r="D533">
            <v>115.4</v>
          </cell>
          <cell r="E533">
            <v>1.1499999999999999</v>
          </cell>
          <cell r="F533">
            <v>116.5</v>
          </cell>
        </row>
        <row r="534">
          <cell r="A534">
            <v>2705</v>
          </cell>
          <cell r="B534" t="str">
            <v>7/1.04mm Cu\PVC\PVC(T)-6sq.mm</v>
          </cell>
          <cell r="C534" t="str">
            <v>m</v>
          </cell>
          <cell r="D534">
            <v>249.3</v>
          </cell>
          <cell r="E534">
            <v>2.4900000000000002</v>
          </cell>
          <cell r="F534">
            <v>252</v>
          </cell>
        </row>
        <row r="535">
          <cell r="A535">
            <v>2706</v>
          </cell>
          <cell r="B535" t="str">
            <v>Holder</v>
          </cell>
          <cell r="C535" t="str">
            <v>Nr</v>
          </cell>
          <cell r="D535">
            <v>55</v>
          </cell>
          <cell r="E535">
            <v>0.55000000000000004</v>
          </cell>
          <cell r="F535">
            <v>55.5</v>
          </cell>
        </row>
        <row r="536">
          <cell r="A536">
            <v>2707</v>
          </cell>
          <cell r="B536" t="str">
            <v>Sun box</v>
          </cell>
          <cell r="C536" t="str">
            <v>Nr</v>
          </cell>
          <cell r="D536">
            <v>35</v>
          </cell>
          <cell r="E536">
            <v>0.35</v>
          </cell>
          <cell r="F536">
            <v>35.5</v>
          </cell>
        </row>
        <row r="537">
          <cell r="A537">
            <v>2708</v>
          </cell>
          <cell r="B537" t="str">
            <v>Switch</v>
          </cell>
          <cell r="C537" t="str">
            <v>Nr</v>
          </cell>
          <cell r="D537">
            <v>35</v>
          </cell>
          <cell r="E537">
            <v>0.35</v>
          </cell>
          <cell r="F537">
            <v>35.5</v>
          </cell>
        </row>
        <row r="538">
          <cell r="A538">
            <v>2709</v>
          </cell>
          <cell r="B538" t="str">
            <v>PVC conduit 1"</v>
          </cell>
          <cell r="C538" t="str">
            <v>m</v>
          </cell>
          <cell r="D538">
            <v>34.25</v>
          </cell>
          <cell r="E538">
            <v>0.34</v>
          </cell>
          <cell r="F538">
            <v>34</v>
          </cell>
        </row>
        <row r="539">
          <cell r="A539">
            <v>2710</v>
          </cell>
          <cell r="B539" t="str">
            <v>5A socket outlet</v>
          </cell>
          <cell r="C539" t="str">
            <v>Nr</v>
          </cell>
          <cell r="D539">
            <v>340</v>
          </cell>
          <cell r="E539">
            <v>3.4</v>
          </cell>
          <cell r="F539">
            <v>315</v>
          </cell>
        </row>
        <row r="540">
          <cell r="A540">
            <v>2711</v>
          </cell>
          <cell r="B540" t="str">
            <v>13A socket outlet</v>
          </cell>
          <cell r="C540" t="str">
            <v>Nr</v>
          </cell>
          <cell r="D540">
            <v>360</v>
          </cell>
          <cell r="E540">
            <v>3.6</v>
          </cell>
          <cell r="F540">
            <v>333.5</v>
          </cell>
        </row>
        <row r="541">
          <cell r="A541">
            <v>2712</v>
          </cell>
          <cell r="B541" t="str">
            <v>15A socket outlet</v>
          </cell>
          <cell r="C541" t="str">
            <v>Nr</v>
          </cell>
          <cell r="D541">
            <v>420</v>
          </cell>
          <cell r="E541">
            <v>4.2</v>
          </cell>
          <cell r="F541">
            <v>387</v>
          </cell>
        </row>
        <row r="542">
          <cell r="A542">
            <v>2713</v>
          </cell>
          <cell r="B542" t="str">
            <v>Ceiling rose</v>
          </cell>
          <cell r="C542" t="str">
            <v>Nr</v>
          </cell>
          <cell r="D542">
            <v>85</v>
          </cell>
          <cell r="E542">
            <v>0.85</v>
          </cell>
          <cell r="F542">
            <v>86</v>
          </cell>
        </row>
        <row r="543">
          <cell r="A543">
            <v>2714</v>
          </cell>
          <cell r="B543" t="str">
            <v>Round block</v>
          </cell>
          <cell r="C543" t="str">
            <v>Nr</v>
          </cell>
          <cell r="D543">
            <v>15</v>
          </cell>
          <cell r="E543">
            <v>0.15</v>
          </cell>
          <cell r="F543">
            <v>15</v>
          </cell>
        </row>
        <row r="544">
          <cell r="A544">
            <v>2715</v>
          </cell>
          <cell r="B544" t="str">
            <v>Fan hook</v>
          </cell>
          <cell r="C544" t="str">
            <v>Nr</v>
          </cell>
          <cell r="D544">
            <v>175</v>
          </cell>
          <cell r="E544">
            <v>1.75</v>
          </cell>
          <cell r="F544">
            <v>177</v>
          </cell>
        </row>
        <row r="545">
          <cell r="A545">
            <v>2716</v>
          </cell>
          <cell r="B545" t="str">
            <v>Pendent lamp</v>
          </cell>
          <cell r="C545" t="str">
            <v>Nr</v>
          </cell>
          <cell r="D545">
            <v>60</v>
          </cell>
          <cell r="E545">
            <v>0.6</v>
          </cell>
          <cell r="F545">
            <v>60.5</v>
          </cell>
        </row>
        <row r="546">
          <cell r="A546">
            <v>2717</v>
          </cell>
          <cell r="B546" t="str">
            <v>Weather proofed angle batten lamp</v>
          </cell>
          <cell r="C546" t="str">
            <v>Nr</v>
          </cell>
          <cell r="D546">
            <v>1350</v>
          </cell>
          <cell r="E546">
            <v>13.5</v>
          </cell>
          <cell r="F546">
            <v>1363.5</v>
          </cell>
        </row>
        <row r="547">
          <cell r="A547">
            <v>2718</v>
          </cell>
          <cell r="B547" t="str">
            <v>Wall bracket lamp</v>
          </cell>
          <cell r="C547" t="str">
            <v>Nr</v>
          </cell>
          <cell r="D547">
            <v>850</v>
          </cell>
          <cell r="E547">
            <v>8.5</v>
          </cell>
          <cell r="F547">
            <v>858.5</v>
          </cell>
        </row>
        <row r="548">
          <cell r="A548">
            <v>2719</v>
          </cell>
          <cell r="B548" t="str">
            <v>1200 mm, 40W single fluorescent lamp</v>
          </cell>
          <cell r="C548" t="str">
            <v>Nr</v>
          </cell>
          <cell r="D548">
            <v>975</v>
          </cell>
          <cell r="E548">
            <v>9.75</v>
          </cell>
          <cell r="F548">
            <v>985</v>
          </cell>
        </row>
        <row r="549">
          <cell r="A549">
            <v>2720</v>
          </cell>
          <cell r="B549" t="str">
            <v>1200 mm, 40W double fluorescent lamp</v>
          </cell>
          <cell r="C549" t="str">
            <v>Nr</v>
          </cell>
          <cell r="D549">
            <v>1900</v>
          </cell>
          <cell r="E549">
            <v>19</v>
          </cell>
          <cell r="F549">
            <v>1919</v>
          </cell>
        </row>
        <row r="550">
          <cell r="A550">
            <v>2721</v>
          </cell>
          <cell r="B550" t="str">
            <v>600x300 mm fully parabolic reflective type fluorescent lamp (2 tube)</v>
          </cell>
          <cell r="C550" t="str">
            <v>Nr</v>
          </cell>
          <cell r="D550">
            <v>3450</v>
          </cell>
          <cell r="E550">
            <v>34.5</v>
          </cell>
          <cell r="F550">
            <v>3484.5</v>
          </cell>
        </row>
        <row r="551">
          <cell r="A551">
            <v>2722</v>
          </cell>
          <cell r="B551" t="str">
            <v>1200x300 mm fully parabolic reflective type fluorescent lamp (2 tube)</v>
          </cell>
          <cell r="C551" t="str">
            <v>Nr</v>
          </cell>
          <cell r="D551">
            <v>3850</v>
          </cell>
          <cell r="E551">
            <v>38.5</v>
          </cell>
          <cell r="F551">
            <v>3888.5</v>
          </cell>
        </row>
        <row r="552">
          <cell r="A552">
            <v>2723</v>
          </cell>
          <cell r="B552" t="str">
            <v>600x600 mm fully parabolic reflective type fluorescent lamp (3 tube)</v>
          </cell>
          <cell r="C552" t="str">
            <v>Nr</v>
          </cell>
          <cell r="D552">
            <v>3950</v>
          </cell>
          <cell r="E552">
            <v>39.5</v>
          </cell>
          <cell r="F552">
            <v>3989.5</v>
          </cell>
        </row>
        <row r="553">
          <cell r="A553">
            <v>2724</v>
          </cell>
          <cell r="B553" t="str">
            <v>1200x600 mm fully parabolic reflective type fluorescent lamp (3 tube)</v>
          </cell>
          <cell r="C553" t="str">
            <v>Nr</v>
          </cell>
          <cell r="D553">
            <v>4750</v>
          </cell>
          <cell r="E553">
            <v>47.5</v>
          </cell>
          <cell r="F553">
            <v>4797.5</v>
          </cell>
        </row>
        <row r="554">
          <cell r="A554">
            <v>2725</v>
          </cell>
          <cell r="B554" t="str">
            <v>1200mm sweep ceiling fan</v>
          </cell>
          <cell r="C554" t="str">
            <v>Nr</v>
          </cell>
          <cell r="D554">
            <v>5950</v>
          </cell>
          <cell r="E554">
            <v>59.5</v>
          </cell>
          <cell r="F554">
            <v>6009.5</v>
          </cell>
        </row>
        <row r="555">
          <cell r="A555">
            <v>2726</v>
          </cell>
          <cell r="B555" t="str">
            <v>300x300mm exhaust fan</v>
          </cell>
          <cell r="C555" t="str">
            <v>Nr</v>
          </cell>
          <cell r="D555">
            <v>4250</v>
          </cell>
          <cell r="E555">
            <v>42.5</v>
          </cell>
          <cell r="F555">
            <v>4292.5</v>
          </cell>
        </row>
        <row r="556">
          <cell r="A556">
            <v>2727</v>
          </cell>
          <cell r="B556" t="str">
            <v>Wall mounted fan</v>
          </cell>
          <cell r="C556" t="str">
            <v>Nr</v>
          </cell>
          <cell r="D556">
            <v>6250</v>
          </cell>
          <cell r="E556">
            <v>62.5</v>
          </cell>
          <cell r="F556">
            <v>6312.5</v>
          </cell>
        </row>
        <row r="557">
          <cell r="A557">
            <v>2728</v>
          </cell>
          <cell r="B557" t="str">
            <v>40 Amp single phase main switch</v>
          </cell>
          <cell r="C557" t="str">
            <v>Nr</v>
          </cell>
          <cell r="D557">
            <v>736</v>
          </cell>
          <cell r="E557">
            <v>7.36</v>
          </cell>
          <cell r="F557">
            <v>743.5</v>
          </cell>
        </row>
        <row r="558">
          <cell r="A558">
            <v>2729</v>
          </cell>
          <cell r="B558" t="str">
            <v>60 Amp single phase main switch</v>
          </cell>
          <cell r="C558" t="str">
            <v>Nr</v>
          </cell>
          <cell r="D558">
            <v>871</v>
          </cell>
          <cell r="E558">
            <v>8.7100000000000009</v>
          </cell>
          <cell r="F558">
            <v>879.5</v>
          </cell>
        </row>
        <row r="559">
          <cell r="A559">
            <v>2730</v>
          </cell>
          <cell r="B559" t="str">
            <v>40 Amp Circuit breaker</v>
          </cell>
          <cell r="C559" t="str">
            <v>Nr</v>
          </cell>
          <cell r="D559">
            <v>395</v>
          </cell>
          <cell r="E559">
            <v>3.95</v>
          </cell>
          <cell r="F559">
            <v>399</v>
          </cell>
        </row>
        <row r="560">
          <cell r="A560">
            <v>2731</v>
          </cell>
          <cell r="B560" t="str">
            <v>Distribution board with cover</v>
          </cell>
          <cell r="C560" t="str">
            <v>Nr</v>
          </cell>
          <cell r="D560">
            <v>1450</v>
          </cell>
          <cell r="E560">
            <v>14.5</v>
          </cell>
          <cell r="F560">
            <v>1464.5</v>
          </cell>
        </row>
        <row r="561">
          <cell r="A561">
            <v>2732</v>
          </cell>
          <cell r="B561" t="str">
            <v>40 Amp three phase main switch</v>
          </cell>
          <cell r="C561" t="str">
            <v>Nr</v>
          </cell>
          <cell r="D561">
            <v>1224</v>
          </cell>
          <cell r="E561">
            <v>12.24</v>
          </cell>
          <cell r="F561">
            <v>1236</v>
          </cell>
        </row>
        <row r="562">
          <cell r="A562">
            <v>2733</v>
          </cell>
          <cell r="B562" t="str">
            <v>60 Amp three phase main switch</v>
          </cell>
          <cell r="C562" t="str">
            <v>Nr</v>
          </cell>
          <cell r="D562">
            <v>1324</v>
          </cell>
          <cell r="E562">
            <v>13.24</v>
          </cell>
          <cell r="F562">
            <v>1337</v>
          </cell>
        </row>
        <row r="563">
          <cell r="A563">
            <v>2734</v>
          </cell>
          <cell r="B563" t="str">
            <v>40 Amp single phase RCCB (Trip switch)</v>
          </cell>
          <cell r="C563" t="str">
            <v>Nr</v>
          </cell>
          <cell r="D563">
            <v>2677</v>
          </cell>
          <cell r="E563">
            <v>26.77</v>
          </cell>
          <cell r="F563">
            <v>2704</v>
          </cell>
        </row>
        <row r="564">
          <cell r="A564">
            <v>2735</v>
          </cell>
          <cell r="B564" t="str">
            <v>60 Amp single phase RCCB (Trip switch)</v>
          </cell>
          <cell r="C564" t="str">
            <v>Nr</v>
          </cell>
          <cell r="D564">
            <v>2712</v>
          </cell>
          <cell r="E564">
            <v>27.12</v>
          </cell>
          <cell r="F564">
            <v>2739</v>
          </cell>
        </row>
        <row r="565">
          <cell r="A565">
            <v>2736</v>
          </cell>
          <cell r="B565" t="str">
            <v>40 Amp three phase RCCB (Trip switch)</v>
          </cell>
          <cell r="C565" t="str">
            <v>Nr</v>
          </cell>
          <cell r="D565">
            <v>3706</v>
          </cell>
          <cell r="E565">
            <v>37.06</v>
          </cell>
          <cell r="F565">
            <v>3743</v>
          </cell>
        </row>
        <row r="566">
          <cell r="A566">
            <v>2737</v>
          </cell>
          <cell r="B566" t="str">
            <v>60 Amp three phase RCCB (Trip switch)</v>
          </cell>
          <cell r="C566" t="str">
            <v>Nr</v>
          </cell>
          <cell r="D566">
            <v>3912</v>
          </cell>
          <cell r="E566">
            <v>39.119999999999997</v>
          </cell>
          <cell r="F566">
            <v>3951</v>
          </cell>
        </row>
        <row r="567">
          <cell r="A567">
            <v>2738</v>
          </cell>
          <cell r="B567" t="str">
            <v>Electrical Bell</v>
          </cell>
          <cell r="C567" t="str">
            <v>Nr</v>
          </cell>
          <cell r="D567">
            <v>500</v>
          </cell>
          <cell r="E567">
            <v>5</v>
          </cell>
          <cell r="F567">
            <v>505</v>
          </cell>
        </row>
        <row r="568">
          <cell r="A568">
            <v>2739</v>
          </cell>
          <cell r="B568" t="str">
            <v>GI earth electrode</v>
          </cell>
          <cell r="C568" t="str">
            <v>Nr</v>
          </cell>
          <cell r="D568">
            <v>990</v>
          </cell>
          <cell r="E568">
            <v>9.9</v>
          </cell>
          <cell r="F568">
            <v>1000</v>
          </cell>
        </row>
        <row r="569">
          <cell r="A569">
            <v>2740</v>
          </cell>
          <cell r="B569" t="str">
            <v>50x50x5.8 mm angle Iron</v>
          </cell>
          <cell r="C569" t="str">
            <v>m</v>
          </cell>
          <cell r="D569">
            <v>467</v>
          </cell>
          <cell r="E569">
            <v>4.67</v>
          </cell>
          <cell r="F569">
            <v>471.5</v>
          </cell>
        </row>
        <row r="570">
          <cell r="A570">
            <v>2741</v>
          </cell>
          <cell r="B570" t="str">
            <v>60 Amp Circuit breaker</v>
          </cell>
          <cell r="C570" t="str">
            <v>Nr</v>
          </cell>
          <cell r="D570">
            <v>395</v>
          </cell>
          <cell r="E570">
            <v>3.95</v>
          </cell>
          <cell r="F570">
            <v>399</v>
          </cell>
        </row>
        <row r="571">
          <cell r="B571" t="str">
            <v>Miscellaneous Work</v>
          </cell>
        </row>
        <row r="572">
          <cell r="A572">
            <v>2801</v>
          </cell>
          <cell r="B572" t="str">
            <v>PVC coated gauge 10 chain link mesh</v>
          </cell>
          <cell r="C572" t="str">
            <v>m2</v>
          </cell>
          <cell r="D572">
            <v>595</v>
          </cell>
          <cell r="E572">
            <v>5.95</v>
          </cell>
          <cell r="F572">
            <v>543.5</v>
          </cell>
        </row>
        <row r="573">
          <cell r="A573">
            <v>2802</v>
          </cell>
          <cell r="B573" t="str">
            <v>2" GI pipes (2mm)</v>
          </cell>
          <cell r="C573" t="str">
            <v>m</v>
          </cell>
          <cell r="D573">
            <v>1165</v>
          </cell>
          <cell r="E573">
            <v>11.65</v>
          </cell>
          <cell r="F573">
            <v>547.5</v>
          </cell>
        </row>
        <row r="574">
          <cell r="A574">
            <v>2803</v>
          </cell>
          <cell r="B574" t="str">
            <v>1 1/2" GI pipes (2mm)</v>
          </cell>
          <cell r="C574" t="str">
            <v>m</v>
          </cell>
          <cell r="D574">
            <v>459</v>
          </cell>
          <cell r="E574">
            <v>4.59</v>
          </cell>
          <cell r="F574">
            <v>463.5</v>
          </cell>
        </row>
        <row r="575">
          <cell r="A575">
            <v>2804</v>
          </cell>
          <cell r="B575" t="str">
            <v>1"  GI pipes (2mm)</v>
          </cell>
          <cell r="C575" t="str">
            <v>m</v>
          </cell>
          <cell r="D575">
            <v>367</v>
          </cell>
          <cell r="E575">
            <v>3.67</v>
          </cell>
          <cell r="F575">
            <v>370.5</v>
          </cell>
        </row>
        <row r="576">
          <cell r="A576">
            <v>2805</v>
          </cell>
          <cell r="B576" t="str">
            <v>Barbed wire</v>
          </cell>
          <cell r="C576" t="str">
            <v>m</v>
          </cell>
          <cell r="D576">
            <v>25.35</v>
          </cell>
          <cell r="E576">
            <v>0.25</v>
          </cell>
          <cell r="F576">
            <v>25.6</v>
          </cell>
        </row>
        <row r="577">
          <cell r="A577">
            <v>2806</v>
          </cell>
          <cell r="B577" t="str">
            <v>Hooks and washers</v>
          </cell>
          <cell r="C577" t="str">
            <v>Nr</v>
          </cell>
          <cell r="D577">
            <v>10.5</v>
          </cell>
          <cell r="E577">
            <v>0.11</v>
          </cell>
          <cell r="F577">
            <v>10.5</v>
          </cell>
        </row>
        <row r="578">
          <cell r="A578">
            <v>2807</v>
          </cell>
          <cell r="B578" t="str">
            <v>Concrete fence posts 6'-0"</v>
          </cell>
          <cell r="C578" t="str">
            <v>Nr</v>
          </cell>
          <cell r="D578">
            <v>930</v>
          </cell>
          <cell r="E578">
            <v>9.3000000000000007</v>
          </cell>
          <cell r="F578">
            <v>939.5</v>
          </cell>
        </row>
        <row r="579">
          <cell r="A579">
            <v>2808</v>
          </cell>
          <cell r="B579" t="str">
            <v>Concrete fence posts 6'-6"</v>
          </cell>
          <cell r="C579" t="str">
            <v>Nr</v>
          </cell>
          <cell r="D579">
            <v>1010</v>
          </cell>
          <cell r="E579">
            <v>10.1</v>
          </cell>
          <cell r="F579">
            <v>1020</v>
          </cell>
        </row>
        <row r="580">
          <cell r="A580">
            <v>2809</v>
          </cell>
          <cell r="B580" t="str">
            <v>Concrete fence posts 7'-0"</v>
          </cell>
          <cell r="C580" t="str">
            <v>Nr</v>
          </cell>
          <cell r="D580">
            <v>1100</v>
          </cell>
          <cell r="E580">
            <v>11</v>
          </cell>
          <cell r="F580">
            <v>1111</v>
          </cell>
        </row>
        <row r="581">
          <cell r="A581">
            <v>2810</v>
          </cell>
          <cell r="B581" t="str">
            <v>Concrete fence posts 8'-0"</v>
          </cell>
          <cell r="C581" t="str">
            <v>Nr</v>
          </cell>
          <cell r="D581">
            <v>1240</v>
          </cell>
          <cell r="E581">
            <v>12.4</v>
          </cell>
          <cell r="F581">
            <v>1252.5</v>
          </cell>
        </row>
        <row r="582">
          <cell r="A582">
            <v>2811</v>
          </cell>
          <cell r="B582" t="str">
            <v>Concrete fence posts 10'-6"</v>
          </cell>
          <cell r="C582" t="str">
            <v>Nr</v>
          </cell>
          <cell r="D582">
            <v>2850</v>
          </cell>
          <cell r="E582">
            <v>28.5</v>
          </cell>
          <cell r="F582">
            <v>2878.5</v>
          </cell>
        </row>
        <row r="583">
          <cell r="A583">
            <v>2812</v>
          </cell>
          <cell r="B583" t="str">
            <v>Concrete fence supporting posts for corner posts</v>
          </cell>
          <cell r="C583" t="str">
            <v>Nr</v>
          </cell>
          <cell r="D583">
            <v>1250</v>
          </cell>
          <cell r="E583">
            <v>12.5</v>
          </cell>
          <cell r="F583">
            <v>1262.5</v>
          </cell>
        </row>
        <row r="584">
          <cell r="A584">
            <v>2813</v>
          </cell>
          <cell r="B584" t="str">
            <v>2" GI pipes (1.8mm)</v>
          </cell>
          <cell r="C584" t="str">
            <v>m</v>
          </cell>
          <cell r="D584">
            <v>492</v>
          </cell>
          <cell r="E584">
            <v>4.92</v>
          </cell>
          <cell r="F584">
            <v>497</v>
          </cell>
        </row>
        <row r="585">
          <cell r="A585">
            <v>2814</v>
          </cell>
          <cell r="B585" t="str">
            <v>2" GI pipes (1.5mm)</v>
          </cell>
          <cell r="C585" t="str">
            <v>m</v>
          </cell>
          <cell r="D585">
            <v>459</v>
          </cell>
          <cell r="E585">
            <v>4.59</v>
          </cell>
          <cell r="F585">
            <v>463.5</v>
          </cell>
        </row>
        <row r="586">
          <cell r="A586">
            <v>2815</v>
          </cell>
          <cell r="B586" t="str">
            <v>1 1/2" GI pipes (1.8mm)</v>
          </cell>
          <cell r="C586" t="str">
            <v>m</v>
          </cell>
          <cell r="D586">
            <v>434</v>
          </cell>
          <cell r="E586">
            <v>4.34</v>
          </cell>
          <cell r="F586">
            <v>438.5</v>
          </cell>
        </row>
        <row r="587">
          <cell r="A587">
            <v>2816</v>
          </cell>
          <cell r="B587" t="str">
            <v>1 1/2" GI pipes (1.5mm)</v>
          </cell>
          <cell r="C587" t="str">
            <v>m</v>
          </cell>
          <cell r="D587">
            <v>359</v>
          </cell>
          <cell r="E587">
            <v>3.59</v>
          </cell>
          <cell r="F587">
            <v>362.5</v>
          </cell>
        </row>
        <row r="588">
          <cell r="A588">
            <v>2817</v>
          </cell>
          <cell r="B588" t="str">
            <v>1 1/4" GI pipes (2mm)</v>
          </cell>
          <cell r="C588" t="str">
            <v>m</v>
          </cell>
          <cell r="D588">
            <v>409</v>
          </cell>
          <cell r="E588">
            <v>4.09</v>
          </cell>
          <cell r="F588">
            <v>413</v>
          </cell>
        </row>
        <row r="589">
          <cell r="A589">
            <v>2818</v>
          </cell>
          <cell r="B589" t="str">
            <v>1 1/4" GI pipes (1.8mm)</v>
          </cell>
          <cell r="C589" t="str">
            <v>m</v>
          </cell>
          <cell r="D589">
            <v>359</v>
          </cell>
          <cell r="E589">
            <v>3.59</v>
          </cell>
          <cell r="F589">
            <v>362.5</v>
          </cell>
        </row>
        <row r="590">
          <cell r="A590">
            <v>2819</v>
          </cell>
          <cell r="B590" t="str">
            <v>1 1/4" GI pipes (1.5mm)</v>
          </cell>
          <cell r="C590" t="str">
            <v>m</v>
          </cell>
          <cell r="D590">
            <v>267</v>
          </cell>
          <cell r="E590">
            <v>2.67</v>
          </cell>
          <cell r="F590">
            <v>269.5</v>
          </cell>
        </row>
        <row r="591">
          <cell r="A591">
            <v>2820</v>
          </cell>
          <cell r="B591" t="str">
            <v>1 " GI pipes (1.8mm)</v>
          </cell>
          <cell r="C591" t="str">
            <v>m</v>
          </cell>
          <cell r="D591">
            <v>292</v>
          </cell>
          <cell r="E591">
            <v>2.92</v>
          </cell>
          <cell r="F591">
            <v>295</v>
          </cell>
        </row>
        <row r="592">
          <cell r="A592">
            <v>2821</v>
          </cell>
          <cell r="B592" t="str">
            <v>1 " GI pipes (1.5mm)</v>
          </cell>
          <cell r="C592" t="str">
            <v>m</v>
          </cell>
          <cell r="D592">
            <v>234</v>
          </cell>
          <cell r="E592">
            <v>2.34</v>
          </cell>
          <cell r="F592">
            <v>236.5</v>
          </cell>
        </row>
        <row r="593">
          <cell r="A593">
            <v>2822</v>
          </cell>
          <cell r="B593" t="str">
            <v>12mm thick MDF board</v>
          </cell>
          <cell r="C593" t="str">
            <v>m2</v>
          </cell>
          <cell r="D593">
            <v>718</v>
          </cell>
          <cell r="E593">
            <v>7.18</v>
          </cell>
          <cell r="F593">
            <v>725</v>
          </cell>
        </row>
        <row r="594">
          <cell r="A594">
            <v>2823</v>
          </cell>
          <cell r="B594" t="str">
            <v>12 mm thick regiform board</v>
          </cell>
          <cell r="C594" t="str">
            <v>m2</v>
          </cell>
          <cell r="D594">
            <v>131</v>
          </cell>
          <cell r="E594">
            <v>1.31</v>
          </cell>
          <cell r="F594">
            <v>132.5</v>
          </cell>
        </row>
        <row r="595">
          <cell r="A595">
            <v>2824</v>
          </cell>
          <cell r="B595" t="str">
            <v>Velvet cloth</v>
          </cell>
          <cell r="C595" t="str">
            <v>m2</v>
          </cell>
          <cell r="D595">
            <v>150</v>
          </cell>
          <cell r="E595">
            <v>1.5</v>
          </cell>
          <cell r="F595">
            <v>151.5</v>
          </cell>
        </row>
        <row r="599">
          <cell r="A599" t="str">
            <v xml:space="preserve">Prepared and Checked by B.S.R. Preparation Committee </v>
          </cell>
        </row>
        <row r="601">
          <cell r="A601" t="str">
            <v>1.</v>
          </cell>
          <cell r="B601" t="str">
            <v>Chairman : Eng. P. S. S. Vithanage, Chief Engineer (Buildings)</v>
          </cell>
        </row>
        <row r="603">
          <cell r="A603" t="str">
            <v>2</v>
          </cell>
          <cell r="B603" t="str">
            <v>Member 1 : Eng H.M Jayarathna, Chief Engineer (Buildings)</v>
          </cell>
        </row>
        <row r="605">
          <cell r="A605" t="str">
            <v>3</v>
          </cell>
          <cell r="B605" t="str">
            <v>Member 2 : Eng H.M Dharmarathna, Engineer</v>
          </cell>
        </row>
        <row r="607">
          <cell r="A607" t="str">
            <v>4</v>
          </cell>
          <cell r="B607" t="str">
            <v>Member 3 : Eng. D.M.R. Dhanapala, Engineer</v>
          </cell>
        </row>
        <row r="611">
          <cell r="A611" t="str">
            <v>Recommended by :</v>
          </cell>
        </row>
        <row r="614">
          <cell r="B614" t="str">
            <v>……………………………….</v>
          </cell>
        </row>
        <row r="615">
          <cell r="B615" t="str">
            <v>Eng. D. M. K. S. Dissanayake</v>
          </cell>
        </row>
        <row r="616">
          <cell r="B616" t="str">
            <v>Provincial Director ( Buildings)</v>
          </cell>
        </row>
        <row r="618">
          <cell r="A618" t="str">
            <v>Approved by:</v>
          </cell>
        </row>
        <row r="621">
          <cell r="B621" t="str">
            <v>………………………………….</v>
          </cell>
        </row>
        <row r="622">
          <cell r="B622" t="str">
            <v>Eng. M.L.C. Fernandu</v>
          </cell>
        </row>
        <row r="623">
          <cell r="B623" t="str">
            <v>Deputy Chief Secretary ( Engineering Services)</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5">
          <cell r="A5" t="str">
            <v>ITEM</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준검 내역서"/>
      <sheetName val="MOTOR"/>
      <sheetName val="Overall - Water Analysis"/>
      <sheetName val="const mat"/>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
      <sheetName val="B-2"/>
      <sheetName val="B 3"/>
      <sheetName val="B-4"/>
      <sheetName val="S M B-4"/>
      <sheetName val="B-5"/>
      <sheetName val="S M B-5"/>
      <sheetName val="B-6"/>
      <sheetName val="B-7"/>
      <sheetName val="B-8"/>
      <sheetName val="DWS"/>
      <sheetName val="Main sum"/>
      <sheetName val="S M B-5 (2)"/>
      <sheetName val="Add 01"/>
      <sheetName val="Main sum 2"/>
      <sheetName val="Main sum 3"/>
      <sheetName val="준검 내역서"/>
      <sheetName val="MOTOR"/>
      <sheetName val="Overall - Water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
      <sheetName val="MOV"/>
      <sheetName val="PV"/>
      <sheetName val="견적"/>
      <sheetName val="kqs832-02"/>
      <sheetName val="B-2"/>
      <sheetName val="준검 내역서"/>
      <sheetName val="MOTOR"/>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Legal Risk Analysis"/>
      <sheetName val="UVA BSR 2009 (1)"/>
      <sheetName val="B-2"/>
      <sheetName val="MACHINERY"/>
      <sheetName val="Material"/>
      <sheetName val="SUBCON OR OTHER"/>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sheetData sheetId="1"/>
      <sheetData sheetId="2"/>
      <sheetData sheetId="3">
        <row r="5">
          <cell r="A5" t="str">
            <v>ITEM</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JOB COSTING SHEET ELEC"/>
      <sheetName val="Summary"/>
      <sheetName val="A) Equipment(VRV)"/>
      <sheetName val="B) PIPING"/>
      <sheetName val="C) Equipment(Ventilation)"/>
      <sheetName val="D-E"/>
      <sheetName val="Legal Risk Analysis"/>
      <sheetName val="15-01-2018_HVAC_BOQ_127 OFFICE_"/>
      <sheetName val="MixBed"/>
      <sheetName val="Room Type"/>
      <sheetName val="Basement2 DB"/>
      <sheetName val="Financial Analysis"/>
      <sheetName val="Panels (DWG)"/>
      <sheetName val="Services_InitialEst_UtilityServ"/>
      <sheetName val="B-2"/>
      <sheetName val="Rates"/>
      <sheetName val="Ragama"/>
      <sheetName val="Material Prices"/>
      <sheetName val="DRUM"/>
      <sheetName val="13A"/>
      <sheetName val="may_data"/>
      <sheetName val="B-3"/>
      <sheetName val="Sheet2"/>
      <sheetName val="Rate Sheet"/>
      <sheetName val="DDB Depr (Mths)"/>
      <sheetName val="Schedules"/>
      <sheetName val="Factors"/>
      <sheetName val="Seachells-Pools-25.2.2014"/>
      <sheetName val="A"/>
      <sheetName val="Product Groups"/>
      <sheetName val="M - S"/>
      <sheetName val="OLD PRICES"/>
      <sheetName val="Cash2"/>
      <sheetName val="Z"/>
      <sheetName val="Electrical"/>
      <sheetName val="PLT-SUM"/>
      <sheetName val="CASH"/>
      <sheetName val="Plumbing "/>
      <sheetName val="SSuppliers"/>
      <sheetName val="costing sheet"/>
      <sheetName val="3.Labour"/>
      <sheetName val="1.Material"/>
      <sheetName val="MMI"/>
      <sheetName val="2.Machinery"/>
      <sheetName val="Raw Data"/>
      <sheetName val="Sheet5"/>
      <sheetName val="Sheet1"/>
      <sheetName val="Sheet3"/>
      <sheetName val="산근"/>
      <sheetName val="B-3.2 EB"/>
      <sheetName val="F031-3(ANLZ)"/>
      <sheetName val="PI-KBR.WB"/>
      <sheetName val="Material"/>
      <sheetName val="covere"/>
      <sheetName val="Equipment"/>
      <sheetName val="Price Sheet"/>
      <sheetName val="Factor Sheet"/>
      <sheetName val="MACHINERY"/>
      <sheetName val="Manpower"/>
      <sheetName val="dropdown data"/>
      <sheetName val="SUBCON OR OTHER"/>
      <sheetName val="Valible One BOQ"/>
      <sheetName val="WIP"/>
      <sheetName val="Bill 04 - water supply tb "/>
      <sheetName val="total components with Rates"/>
      <sheetName val="Furniture"/>
      <sheetName val="16-BOQ"/>
      <sheetName val="35"/>
      <sheetName val="wordsdata"/>
      <sheetName val="Cost Factor Sheet"/>
      <sheetName val="Keels-6.2.2014"/>
      <sheetName val="FlowHmgma Grds-9.7.2013-details"/>
      <sheetName val="BOQ ACMV-MU"/>
      <sheetName val="tables"/>
      <sheetName val="Load Sch, Cable Sel &amp; Qty"/>
      <sheetName val="MOS"/>
      <sheetName val="conc-foot-gradeslab"/>
      <sheetName val="General"/>
      <sheetName val="MCB"/>
      <sheetName val="BILL 4 NEW multi"/>
      <sheetName val="Material Prices to site"/>
      <sheetName val="3A"/>
      <sheetName val="DUTY FREE-DF VAT"/>
      <sheetName val="SLS CM"/>
      <sheetName val="QTY Pipe Laying"/>
      <sheetName val="GS1"/>
      <sheetName val="Admin"/>
      <sheetName val="Dist Controls"/>
      <sheetName val="File Settings"/>
      <sheetName val="Forecast"/>
      <sheetName val="APPT"/>
      <sheetName val="APPT_SGL"/>
      <sheetName val="Phone_Sale"/>
      <sheetName val="apr_data"/>
      <sheetName val="Oracle Account Master"/>
      <sheetName val="BOQ2"/>
      <sheetName val="jul_data"/>
      <sheetName val="Enclo.compar.EMP-RND"/>
      <sheetName val="Input"/>
      <sheetName val="ID Office-R1 - 23.8.2012"/>
      <sheetName val="Schnieder Price List-July 2012"/>
      <sheetName val="Interimbill-01"/>
      <sheetName val="JOB_COSTING_SHEET_ELEC"/>
      <sheetName val="A)_Equipment(VRV)"/>
      <sheetName val="B)_PIPING"/>
      <sheetName val="C)_Equipment(Ventilation)"/>
      <sheetName val="Legal_Risk_Analysis"/>
      <sheetName val="15-01-2018_HVAC_BOQ_127_OFFICE_"/>
      <sheetName val="Room_Type"/>
      <sheetName val="Basement2_DB"/>
      <sheetName val="Financial_Analysis"/>
      <sheetName val="JOB_COSTING_SHEET_ELEC1"/>
      <sheetName val="A)_Equipment(VRV)1"/>
      <sheetName val="B)_PIPING1"/>
      <sheetName val="C)_Equipment(Ventilation)1"/>
      <sheetName val="Legal_Risk_Analysis1"/>
      <sheetName val="15-01-2018_HVAC_BOQ_127_OFFICE1"/>
      <sheetName val="Room_Type1"/>
      <sheetName val="Basement2_DB1"/>
      <sheetName val="Financial_Analysis1"/>
      <sheetName val="JOB_COSTING_SHEET_ELEC2"/>
      <sheetName val="A)_Equipment(VRV)2"/>
      <sheetName val="B)_PIPING2"/>
      <sheetName val="C)_Equipment(Ventilation)2"/>
      <sheetName val="Legal_Risk_Analysis2"/>
      <sheetName val="15-01-2018_HVAC_BOQ_127_OFFICE2"/>
      <sheetName val="Room_Type2"/>
      <sheetName val="Basement2_DB2"/>
      <sheetName val="Financial_Analysis2"/>
      <sheetName val="Running Bill"/>
      <sheetName val="Overall - Water Analysis"/>
    </sheetNames>
    <sheetDataSet>
      <sheetData sheetId="0" refreshError="1"/>
      <sheetData sheetId="1" refreshError="1">
        <row r="20">
          <cell r="M20">
            <v>25</v>
          </cell>
        </row>
        <row r="42">
          <cell r="F42">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M - S"/>
      <sheetName val="JOB COSTING SHEET ELEC"/>
      <sheetName val="Legal Risk Analysis"/>
      <sheetName val="노임"/>
      <sheetName val="Costcal"/>
      <sheetName val="Plumbing "/>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sheetData sheetId="1"/>
      <sheetData sheetId="2"/>
      <sheetData sheetId="3"/>
      <sheetData sheetId="4"/>
      <sheetData sheetId="5"/>
      <sheetData sheetId="6"/>
      <sheetData sheetId="7"/>
      <sheetData sheetId="8"/>
      <sheetData sheetId="9"/>
      <sheetData sheetId="10">
        <row r="5">
          <cell r="A5" t="str">
            <v>ITEM</v>
          </cell>
          <cell r="B5" t="str">
            <v>DESCRIPTION</v>
          </cell>
          <cell r="C5" t="str">
            <v>UNIT</v>
          </cell>
          <cell r="D5" t="str">
            <v>MARKETPRICE</v>
          </cell>
          <cell r="E5" t="str">
            <v>TRANSPORTCOST</v>
          </cell>
          <cell r="F5" t="str">
            <v>PROPOSEDRATE</v>
          </cell>
        </row>
        <row r="6">
          <cell r="B6" t="str">
            <v>LABOUR</v>
          </cell>
        </row>
        <row r="7">
          <cell r="A7">
            <v>101</v>
          </cell>
          <cell r="B7" t="str">
            <v>Skilled Labour</v>
          </cell>
          <cell r="C7" t="str">
            <v>day</v>
          </cell>
          <cell r="D7">
            <v>1200</v>
          </cell>
          <cell r="F7">
            <v>1200</v>
          </cell>
        </row>
        <row r="8">
          <cell r="A8">
            <v>102</v>
          </cell>
          <cell r="B8" t="str">
            <v>Semiskilled Labour</v>
          </cell>
          <cell r="C8" t="str">
            <v>day</v>
          </cell>
          <cell r="D8">
            <v>1000</v>
          </cell>
          <cell r="F8">
            <v>1000</v>
          </cell>
        </row>
        <row r="9">
          <cell r="A9">
            <v>103</v>
          </cell>
          <cell r="B9" t="str">
            <v>Unskilled Labour</v>
          </cell>
          <cell r="C9" t="str">
            <v>day</v>
          </cell>
          <cell r="D9">
            <v>800</v>
          </cell>
          <cell r="F9">
            <v>800</v>
          </cell>
        </row>
        <row r="10">
          <cell r="A10">
            <v>104</v>
          </cell>
          <cell r="B10" t="str">
            <v>Mason</v>
          </cell>
          <cell r="C10" t="str">
            <v>day</v>
          </cell>
          <cell r="D10">
            <v>1200</v>
          </cell>
          <cell r="F10">
            <v>1200</v>
          </cell>
        </row>
        <row r="11">
          <cell r="A11">
            <v>105</v>
          </cell>
          <cell r="B11" t="str">
            <v>Carpenter</v>
          </cell>
          <cell r="C11" t="str">
            <v>day</v>
          </cell>
          <cell r="D11">
            <v>1200</v>
          </cell>
          <cell r="F11">
            <v>1200</v>
          </cell>
        </row>
        <row r="12">
          <cell r="A12">
            <v>106</v>
          </cell>
          <cell r="B12" t="str">
            <v>Plumber</v>
          </cell>
          <cell r="C12" t="str">
            <v>day</v>
          </cell>
          <cell r="D12">
            <v>1200</v>
          </cell>
          <cell r="F12">
            <v>1200</v>
          </cell>
        </row>
        <row r="13">
          <cell r="A13">
            <v>107</v>
          </cell>
          <cell r="B13" t="str">
            <v>Painter</v>
          </cell>
          <cell r="C13" t="str">
            <v>day</v>
          </cell>
          <cell r="D13">
            <v>1200</v>
          </cell>
          <cell r="F13">
            <v>1200</v>
          </cell>
        </row>
        <row r="14">
          <cell r="A14">
            <v>108</v>
          </cell>
          <cell r="B14" t="str">
            <v>Welder</v>
          </cell>
          <cell r="C14" t="str">
            <v>day</v>
          </cell>
          <cell r="D14">
            <v>1200</v>
          </cell>
          <cell r="F14">
            <v>1200</v>
          </cell>
        </row>
        <row r="15">
          <cell r="A15">
            <v>109</v>
          </cell>
          <cell r="B15" t="str">
            <v>Bar Bender</v>
          </cell>
          <cell r="C15" t="str">
            <v>day</v>
          </cell>
          <cell r="D15">
            <v>1200</v>
          </cell>
          <cell r="F15">
            <v>1200</v>
          </cell>
        </row>
        <row r="16">
          <cell r="B16" t="str">
            <v>MACHINES</v>
          </cell>
        </row>
        <row r="17">
          <cell r="A17">
            <v>201</v>
          </cell>
          <cell r="B17" t="str">
            <v>Concrete Mixer</v>
          </cell>
          <cell r="C17" t="str">
            <v>day</v>
          </cell>
          <cell r="D17">
            <v>4500</v>
          </cell>
          <cell r="F17">
            <v>4500</v>
          </cell>
        </row>
        <row r="18">
          <cell r="A18">
            <v>202</v>
          </cell>
          <cell r="B18" t="str">
            <v>Pocker vibrator</v>
          </cell>
          <cell r="C18" t="str">
            <v>day</v>
          </cell>
          <cell r="D18">
            <v>2000</v>
          </cell>
          <cell r="F18">
            <v>2000</v>
          </cell>
        </row>
        <row r="19">
          <cell r="A19">
            <v>203</v>
          </cell>
          <cell r="B19" t="str">
            <v xml:space="preserve">   Vibrating roller (one ton)</v>
          </cell>
          <cell r="C19" t="str">
            <v>day</v>
          </cell>
          <cell r="D19">
            <v>4500</v>
          </cell>
          <cell r="F19">
            <v>4500</v>
          </cell>
        </row>
        <row r="20">
          <cell r="A20">
            <v>204</v>
          </cell>
          <cell r="B20" t="str">
            <v xml:space="preserve">    Tractor</v>
          </cell>
          <cell r="C20" t="str">
            <v>day</v>
          </cell>
          <cell r="D20">
            <v>5000</v>
          </cell>
          <cell r="F20">
            <v>5000</v>
          </cell>
        </row>
        <row r="22">
          <cell r="B22" t="str">
            <v>MATERIALS</v>
          </cell>
        </row>
        <row r="23">
          <cell r="B23" t="str">
            <v>Earth Work</v>
          </cell>
        </row>
        <row r="24">
          <cell r="A24">
            <v>301</v>
          </cell>
          <cell r="B24" t="str">
            <v>Baskets</v>
          </cell>
          <cell r="C24" t="str">
            <v>Nr</v>
          </cell>
          <cell r="D24">
            <v>350</v>
          </cell>
          <cell r="F24">
            <v>350</v>
          </cell>
        </row>
        <row r="25">
          <cell r="A25">
            <v>302</v>
          </cell>
          <cell r="B25" t="str">
            <v>Gravel</v>
          </cell>
          <cell r="C25" t="str">
            <v>m3</v>
          </cell>
          <cell r="D25">
            <v>265</v>
          </cell>
          <cell r="F25">
            <v>265</v>
          </cell>
        </row>
        <row r="26">
          <cell r="A26">
            <v>303</v>
          </cell>
          <cell r="B26" t="str">
            <v>Earth</v>
          </cell>
          <cell r="C26" t="str">
            <v>m3</v>
          </cell>
          <cell r="D26">
            <v>124</v>
          </cell>
          <cell r="F26">
            <v>124</v>
          </cell>
        </row>
        <row r="27">
          <cell r="A27">
            <v>304</v>
          </cell>
          <cell r="B27" t="str">
            <v>Blasting powder</v>
          </cell>
          <cell r="C27" t="str">
            <v>kg</v>
          </cell>
          <cell r="D27">
            <v>650</v>
          </cell>
          <cell r="E27">
            <v>6.5</v>
          </cell>
          <cell r="F27">
            <v>657</v>
          </cell>
        </row>
        <row r="28">
          <cell r="A28">
            <v>305</v>
          </cell>
          <cell r="B28" t="str">
            <v>Safety fuse</v>
          </cell>
          <cell r="C28" t="str">
            <v>m</v>
          </cell>
          <cell r="D28">
            <v>42.5</v>
          </cell>
          <cell r="E28">
            <v>0.43</v>
          </cell>
          <cell r="F28">
            <v>43</v>
          </cell>
        </row>
        <row r="29">
          <cell r="A29">
            <v>306</v>
          </cell>
          <cell r="B29" t="str">
            <v>Detonators</v>
          </cell>
          <cell r="C29" t="str">
            <v>Nr</v>
          </cell>
          <cell r="D29">
            <v>30.8</v>
          </cell>
          <cell r="E29">
            <v>0.31</v>
          </cell>
          <cell r="F29">
            <v>31</v>
          </cell>
        </row>
        <row r="30">
          <cell r="B30" t="str">
            <v>Concrete Work</v>
          </cell>
        </row>
        <row r="31">
          <cell r="A31">
            <v>401</v>
          </cell>
          <cell r="B31" t="str">
            <v>Sand</v>
          </cell>
          <cell r="C31" t="str">
            <v>m3</v>
          </cell>
          <cell r="D31">
            <v>2826</v>
          </cell>
          <cell r="F31">
            <v>2826</v>
          </cell>
        </row>
        <row r="32">
          <cell r="A32">
            <v>402</v>
          </cell>
          <cell r="B32" t="str">
            <v>Cement</v>
          </cell>
          <cell r="C32" t="str">
            <v>bag</v>
          </cell>
          <cell r="D32">
            <v>810</v>
          </cell>
          <cell r="F32">
            <v>810</v>
          </cell>
        </row>
        <row r="33">
          <cell r="A33">
            <v>403</v>
          </cell>
          <cell r="B33" t="str">
            <v>Metal 50mm</v>
          </cell>
          <cell r="C33" t="str">
            <v>m3</v>
          </cell>
          <cell r="D33">
            <v>1770</v>
          </cell>
          <cell r="F33">
            <v>1770</v>
          </cell>
        </row>
        <row r="34">
          <cell r="A34">
            <v>404</v>
          </cell>
          <cell r="B34" t="str">
            <v>Metal 38mm</v>
          </cell>
          <cell r="C34" t="str">
            <v>m3</v>
          </cell>
          <cell r="D34">
            <v>1838</v>
          </cell>
          <cell r="F34">
            <v>1838</v>
          </cell>
        </row>
        <row r="35">
          <cell r="A35">
            <v>405</v>
          </cell>
          <cell r="B35" t="str">
            <v>Metal 25mm</v>
          </cell>
          <cell r="C35" t="str">
            <v>m3</v>
          </cell>
          <cell r="D35">
            <v>1945</v>
          </cell>
          <cell r="F35">
            <v>1945</v>
          </cell>
        </row>
        <row r="36">
          <cell r="A36">
            <v>406</v>
          </cell>
          <cell r="B36" t="str">
            <v>Metal 20mm</v>
          </cell>
          <cell r="C36" t="str">
            <v>m3</v>
          </cell>
          <cell r="D36">
            <v>2050</v>
          </cell>
          <cell r="F36">
            <v>2050</v>
          </cell>
        </row>
        <row r="37">
          <cell r="A37">
            <v>407</v>
          </cell>
          <cell r="B37" t="str">
            <v>Metal 12.5mm</v>
          </cell>
          <cell r="C37" t="str">
            <v>m3</v>
          </cell>
          <cell r="D37">
            <v>1485</v>
          </cell>
          <cell r="F37">
            <v>1485</v>
          </cell>
        </row>
        <row r="38">
          <cell r="B38" t="str">
            <v>Formwork</v>
          </cell>
          <cell r="F38">
            <v>0</v>
          </cell>
        </row>
        <row r="39">
          <cell r="A39">
            <v>501</v>
          </cell>
          <cell r="B39" t="str">
            <v>Shuttering planks - 25mm thick</v>
          </cell>
          <cell r="C39" t="str">
            <v>m2</v>
          </cell>
          <cell r="D39">
            <v>444</v>
          </cell>
          <cell r="E39">
            <v>4.4400000000000004</v>
          </cell>
          <cell r="F39">
            <v>448.5</v>
          </cell>
        </row>
        <row r="40">
          <cell r="A40">
            <v>502</v>
          </cell>
          <cell r="B40" t="str">
            <v>Plywood sheets - 20mm thick</v>
          </cell>
          <cell r="C40" t="str">
            <v>m2</v>
          </cell>
          <cell r="D40">
            <v>1043</v>
          </cell>
          <cell r="E40">
            <v>10.43</v>
          </cell>
          <cell r="F40">
            <v>1053.5</v>
          </cell>
        </row>
        <row r="41">
          <cell r="A41">
            <v>503</v>
          </cell>
          <cell r="B41" t="str">
            <v>Round timber 3m</v>
          </cell>
          <cell r="C41" t="str">
            <v>Nr</v>
          </cell>
          <cell r="D41">
            <v>60</v>
          </cell>
          <cell r="E41">
            <v>0.6</v>
          </cell>
          <cell r="F41">
            <v>60.5</v>
          </cell>
        </row>
        <row r="42">
          <cell r="A42">
            <v>504</v>
          </cell>
          <cell r="B42" t="str">
            <v>Bamboo 3m</v>
          </cell>
          <cell r="C42" t="str">
            <v>Nr</v>
          </cell>
          <cell r="D42">
            <v>60</v>
          </cell>
          <cell r="E42">
            <v>0.6</v>
          </cell>
          <cell r="F42">
            <v>60.6</v>
          </cell>
        </row>
        <row r="43">
          <cell r="A43">
            <v>505</v>
          </cell>
          <cell r="B43" t="str">
            <v>100mmx50mm class II timber</v>
          </cell>
          <cell r="C43" t="str">
            <v>m</v>
          </cell>
          <cell r="D43">
            <v>193.2</v>
          </cell>
          <cell r="E43">
            <v>1.93</v>
          </cell>
          <cell r="F43">
            <v>195</v>
          </cell>
        </row>
        <row r="44">
          <cell r="A44">
            <v>506</v>
          </cell>
          <cell r="B44" t="str">
            <v>50mmx50mm class II timber</v>
          </cell>
          <cell r="C44" t="str">
            <v>m</v>
          </cell>
          <cell r="D44">
            <v>109</v>
          </cell>
          <cell r="E44">
            <v>1.0900000000000001</v>
          </cell>
          <cell r="F44">
            <v>110</v>
          </cell>
        </row>
        <row r="45">
          <cell r="A45">
            <v>507</v>
          </cell>
          <cell r="B45" t="str">
            <v>Nail</v>
          </cell>
          <cell r="C45" t="str">
            <v>kg</v>
          </cell>
          <cell r="D45">
            <v>125</v>
          </cell>
          <cell r="E45">
            <v>1.25</v>
          </cell>
          <cell r="F45">
            <v>126.5</v>
          </cell>
        </row>
        <row r="46">
          <cell r="A46">
            <v>508</v>
          </cell>
          <cell r="B46" t="str">
            <v>Mould oil</v>
          </cell>
          <cell r="C46" t="str">
            <v>l</v>
          </cell>
          <cell r="D46">
            <v>89</v>
          </cell>
          <cell r="E46">
            <v>0.89</v>
          </cell>
          <cell r="F46">
            <v>90</v>
          </cell>
        </row>
        <row r="47">
          <cell r="A47">
            <v>509</v>
          </cell>
          <cell r="B47" t="str">
            <v>10mm dia. 450mm bolts</v>
          </cell>
          <cell r="C47" t="str">
            <v>Nr</v>
          </cell>
          <cell r="D47">
            <v>68</v>
          </cell>
          <cell r="E47">
            <v>0.68</v>
          </cell>
          <cell r="F47">
            <v>69</v>
          </cell>
        </row>
        <row r="48">
          <cell r="B48" t="str">
            <v>Reinforcement</v>
          </cell>
        </row>
        <row r="49">
          <cell r="A49">
            <v>601</v>
          </cell>
          <cell r="B49" t="str">
            <v>Steel  MS - 6mm</v>
          </cell>
          <cell r="C49" t="str">
            <v>kg</v>
          </cell>
          <cell r="D49">
            <v>78.400000000000006</v>
          </cell>
          <cell r="E49">
            <v>1.57</v>
          </cell>
          <cell r="F49">
            <v>80</v>
          </cell>
        </row>
        <row r="50">
          <cell r="A50">
            <v>602</v>
          </cell>
          <cell r="B50" t="str">
            <v>Steel  MS - &gt;6mm</v>
          </cell>
          <cell r="C50" t="str">
            <v>kg</v>
          </cell>
          <cell r="D50">
            <v>113</v>
          </cell>
          <cell r="E50">
            <v>2.2599999999999998</v>
          </cell>
          <cell r="F50">
            <v>115.5</v>
          </cell>
        </row>
        <row r="51">
          <cell r="A51">
            <v>603</v>
          </cell>
          <cell r="B51" t="str">
            <v>Steel  TS</v>
          </cell>
          <cell r="C51" t="str">
            <v>kg</v>
          </cell>
          <cell r="D51">
            <v>112</v>
          </cell>
          <cell r="E51">
            <v>2.2400000000000002</v>
          </cell>
          <cell r="F51">
            <v>114</v>
          </cell>
        </row>
        <row r="52">
          <cell r="A52">
            <v>604</v>
          </cell>
          <cell r="B52" t="str">
            <v>Binding wire</v>
          </cell>
          <cell r="C52" t="str">
            <v>kg</v>
          </cell>
          <cell r="D52">
            <v>130</v>
          </cell>
          <cell r="E52">
            <v>2.6</v>
          </cell>
          <cell r="F52">
            <v>132</v>
          </cell>
        </row>
        <row r="53">
          <cell r="B53" t="str">
            <v>Brick Work</v>
          </cell>
        </row>
        <row r="54">
          <cell r="A54">
            <v>701</v>
          </cell>
          <cell r="B54" t="str">
            <v>Bricks 220x105x65mm</v>
          </cell>
          <cell r="C54" t="str">
            <v>Nr</v>
          </cell>
          <cell r="D54">
            <v>4.5</v>
          </cell>
          <cell r="F54">
            <v>4.5</v>
          </cell>
        </row>
        <row r="55">
          <cell r="A55">
            <v>702</v>
          </cell>
          <cell r="B55" t="str">
            <v>Wire cut bricks</v>
          </cell>
          <cell r="C55" t="str">
            <v>Nr</v>
          </cell>
          <cell r="D55">
            <v>18</v>
          </cell>
          <cell r="F55">
            <v>18</v>
          </cell>
        </row>
        <row r="56">
          <cell r="A56">
            <v>703</v>
          </cell>
          <cell r="B56" t="str">
            <v>Batik bricks</v>
          </cell>
          <cell r="C56" t="str">
            <v>Nr</v>
          </cell>
          <cell r="D56">
            <v>22</v>
          </cell>
          <cell r="F56">
            <v>22</v>
          </cell>
        </row>
        <row r="57">
          <cell r="A57">
            <v>704</v>
          </cell>
          <cell r="B57" t="str">
            <v>Bricks 220x105x100mm</v>
          </cell>
          <cell r="C57" t="str">
            <v>Nr</v>
          </cell>
          <cell r="D57">
            <v>10</v>
          </cell>
          <cell r="F57">
            <v>10</v>
          </cell>
        </row>
        <row r="58">
          <cell r="A58">
            <v>705</v>
          </cell>
          <cell r="B58" t="str">
            <v>Bricks 220x150x100mm</v>
          </cell>
          <cell r="C58" t="str">
            <v>Nr</v>
          </cell>
          <cell r="D58">
            <v>12.5</v>
          </cell>
          <cell r="F58">
            <v>12.5</v>
          </cell>
        </row>
        <row r="59">
          <cell r="B59" t="str">
            <v>Masonry</v>
          </cell>
        </row>
        <row r="60">
          <cell r="A60">
            <v>801</v>
          </cell>
          <cell r="B60" t="str">
            <v>150x225mm rubble</v>
          </cell>
          <cell r="C60" t="str">
            <v>m3</v>
          </cell>
          <cell r="D60">
            <v>700</v>
          </cell>
          <cell r="F60">
            <v>700</v>
          </cell>
        </row>
        <row r="61">
          <cell r="A61">
            <v>802</v>
          </cell>
          <cell r="B61" t="str">
            <v>DPC Tar</v>
          </cell>
          <cell r="C61" t="str">
            <v>l</v>
          </cell>
          <cell r="D61">
            <v>96</v>
          </cell>
          <cell r="E61">
            <v>0.96</v>
          </cell>
          <cell r="F61">
            <v>97</v>
          </cell>
        </row>
        <row r="62">
          <cell r="B62" t="str">
            <v>Pavior</v>
          </cell>
        </row>
        <row r="63">
          <cell r="A63">
            <v>901</v>
          </cell>
          <cell r="B63" t="str">
            <v>Antitermite treatment - Sub contractors rate</v>
          </cell>
          <cell r="C63" t="str">
            <v>m2</v>
          </cell>
          <cell r="D63">
            <v>269</v>
          </cell>
          <cell r="F63">
            <v>269</v>
          </cell>
        </row>
        <row r="64">
          <cell r="A64">
            <v>902</v>
          </cell>
          <cell r="B64" t="str">
            <v>Water proofing - Sub contractors rate</v>
          </cell>
          <cell r="C64" t="str">
            <v>m2</v>
          </cell>
          <cell r="D64">
            <v>1126</v>
          </cell>
          <cell r="F64">
            <v>1126</v>
          </cell>
        </row>
        <row r="65">
          <cell r="A65">
            <v>903</v>
          </cell>
          <cell r="B65" t="str">
            <v>Gauge 1000 polythene</v>
          </cell>
          <cell r="C65" t="str">
            <v>m2</v>
          </cell>
          <cell r="D65">
            <v>66</v>
          </cell>
          <cell r="E65">
            <v>0.66</v>
          </cell>
          <cell r="F65">
            <v>66.66</v>
          </cell>
        </row>
        <row r="66">
          <cell r="A66">
            <v>904</v>
          </cell>
          <cell r="B66" t="str">
            <v>Crystaline waterproofing material (XYPEX concentrate)</v>
          </cell>
          <cell r="C66" t="str">
            <v>kg</v>
          </cell>
          <cell r="D66">
            <v>1065</v>
          </cell>
          <cell r="F66">
            <v>1065</v>
          </cell>
        </row>
        <row r="67">
          <cell r="B67" t="str">
            <v>Tiller</v>
          </cell>
          <cell r="F67">
            <v>0</v>
          </cell>
        </row>
        <row r="68">
          <cell r="A68">
            <v>1001</v>
          </cell>
          <cell r="B68" t="str">
            <v>100x100 glazed wall tiles</v>
          </cell>
          <cell r="C68" t="str">
            <v>Nr</v>
          </cell>
          <cell r="D68">
            <v>14</v>
          </cell>
          <cell r="E68">
            <v>0.14000000000000001</v>
          </cell>
          <cell r="F68">
            <v>14.5</v>
          </cell>
        </row>
        <row r="69">
          <cell r="A69">
            <v>1002</v>
          </cell>
          <cell r="B69" t="str">
            <v>150x150 glazed wall tiles</v>
          </cell>
          <cell r="C69" t="str">
            <v>Nr</v>
          </cell>
          <cell r="D69">
            <v>26</v>
          </cell>
          <cell r="E69">
            <v>0.26</v>
          </cell>
          <cell r="F69">
            <v>26.5</v>
          </cell>
        </row>
        <row r="70">
          <cell r="A70">
            <v>1003</v>
          </cell>
          <cell r="B70" t="str">
            <v>200x300 glazed wall tiles</v>
          </cell>
          <cell r="C70" t="str">
            <v>Nr</v>
          </cell>
          <cell r="D70">
            <v>80</v>
          </cell>
          <cell r="E70">
            <v>0.8</v>
          </cell>
          <cell r="F70">
            <v>81</v>
          </cell>
        </row>
        <row r="71">
          <cell r="A71">
            <v>1004</v>
          </cell>
          <cell r="B71" t="str">
            <v>300x400 glazed wall tiles</v>
          </cell>
          <cell r="C71" t="str">
            <v>Nr</v>
          </cell>
          <cell r="D71">
            <v>196</v>
          </cell>
          <cell r="E71">
            <v>1.96</v>
          </cell>
          <cell r="F71">
            <v>198</v>
          </cell>
        </row>
        <row r="72">
          <cell r="A72">
            <v>1005</v>
          </cell>
          <cell r="B72" t="str">
            <v>200x200 non skid floor tiles</v>
          </cell>
          <cell r="C72" t="str">
            <v>Nr</v>
          </cell>
          <cell r="D72">
            <v>63</v>
          </cell>
          <cell r="E72">
            <v>0.63</v>
          </cell>
          <cell r="F72">
            <v>63.63</v>
          </cell>
        </row>
        <row r="73">
          <cell r="A73">
            <v>1006</v>
          </cell>
          <cell r="B73" t="str">
            <v>300x300 non skid floor tiles</v>
          </cell>
          <cell r="C73" t="str">
            <v>Nr</v>
          </cell>
          <cell r="D73">
            <v>165</v>
          </cell>
          <cell r="E73">
            <v>1.65</v>
          </cell>
          <cell r="F73">
            <v>134</v>
          </cell>
        </row>
        <row r="74">
          <cell r="A74">
            <v>1007</v>
          </cell>
          <cell r="B74" t="str">
            <v>450x450 non skid floor tiles</v>
          </cell>
          <cell r="C74" t="str">
            <v>Nr</v>
          </cell>
          <cell r="D74">
            <v>294</v>
          </cell>
          <cell r="E74">
            <v>2.94</v>
          </cell>
          <cell r="F74">
            <v>297</v>
          </cell>
        </row>
        <row r="75">
          <cell r="A75">
            <v>1008</v>
          </cell>
          <cell r="B75" t="str">
            <v>200x200 non skid floor tiles - Homogeneous</v>
          </cell>
          <cell r="C75" t="str">
            <v>Nr</v>
          </cell>
          <cell r="D75">
            <v>74</v>
          </cell>
          <cell r="E75">
            <v>0.74</v>
          </cell>
          <cell r="F75">
            <v>75</v>
          </cell>
        </row>
        <row r="76">
          <cell r="A76">
            <v>1009</v>
          </cell>
          <cell r="B76" t="str">
            <v>300x300 non skid floor tiles - Homogeneous</v>
          </cell>
          <cell r="C76" t="str">
            <v>Nr</v>
          </cell>
          <cell r="D76">
            <v>297</v>
          </cell>
          <cell r="E76">
            <v>2.97</v>
          </cell>
          <cell r="F76">
            <v>146.5</v>
          </cell>
        </row>
        <row r="77">
          <cell r="A77">
            <v>1010</v>
          </cell>
          <cell r="B77" t="str">
            <v>400x400 non skid floor tiles - Homogeneous</v>
          </cell>
          <cell r="C77" t="str">
            <v>Nr</v>
          </cell>
          <cell r="D77">
            <v>475</v>
          </cell>
          <cell r="E77">
            <v>4.75</v>
          </cell>
          <cell r="F77">
            <v>283</v>
          </cell>
        </row>
        <row r="78">
          <cell r="A78">
            <v>1011</v>
          </cell>
          <cell r="B78" t="str">
            <v>PVC tile beading</v>
          </cell>
          <cell r="C78" t="str">
            <v>m</v>
          </cell>
          <cell r="D78">
            <v>35</v>
          </cell>
          <cell r="E78">
            <v>0.35</v>
          </cell>
          <cell r="F78">
            <v>35.5</v>
          </cell>
        </row>
        <row r="79">
          <cell r="A79">
            <v>1012</v>
          </cell>
          <cell r="B79" t="str">
            <v>Stainless steel tile beading</v>
          </cell>
          <cell r="C79" t="str">
            <v>m</v>
          </cell>
        </row>
        <row r="80">
          <cell r="A80">
            <v>1013</v>
          </cell>
          <cell r="B80" t="str">
            <v>non skid homogenous floor tiles quality 3</v>
          </cell>
          <cell r="C80" t="str">
            <v>m2</v>
          </cell>
          <cell r="D80">
            <v>1500</v>
          </cell>
          <cell r="E80">
            <v>15</v>
          </cell>
          <cell r="F80">
            <v>1515</v>
          </cell>
        </row>
        <row r="81">
          <cell r="A81">
            <v>1014</v>
          </cell>
          <cell r="B81" t="str">
            <v>non skid homogenous floor tiles quality 2</v>
          </cell>
          <cell r="C81" t="str">
            <v>m2</v>
          </cell>
          <cell r="D81">
            <v>1850</v>
          </cell>
          <cell r="E81">
            <v>18.5</v>
          </cell>
          <cell r="F81">
            <v>1868.5</v>
          </cell>
        </row>
        <row r="82">
          <cell r="A82">
            <v>1015</v>
          </cell>
          <cell r="B82" t="str">
            <v xml:space="preserve">non skid homogenous floor tiles quality 1 </v>
          </cell>
          <cell r="C82" t="str">
            <v>m2</v>
          </cell>
          <cell r="D82">
            <v>2425</v>
          </cell>
          <cell r="E82">
            <v>24.25</v>
          </cell>
          <cell r="F82">
            <v>2449.25</v>
          </cell>
        </row>
        <row r="83">
          <cell r="A83">
            <v>1016</v>
          </cell>
          <cell r="B83" t="str">
            <v>glazed wall tiles quality 1</v>
          </cell>
          <cell r="C83" t="str">
            <v>m2</v>
          </cell>
          <cell r="D83">
            <v>1500</v>
          </cell>
          <cell r="E83">
            <v>15</v>
          </cell>
          <cell r="F83">
            <v>1515</v>
          </cell>
        </row>
        <row r="84">
          <cell r="A84">
            <v>1017</v>
          </cell>
          <cell r="B84" t="str">
            <v xml:space="preserve">100mm high Timber Skirting </v>
          </cell>
          <cell r="C84" t="str">
            <v>m</v>
          </cell>
          <cell r="D84">
            <v>214</v>
          </cell>
          <cell r="E84">
            <v>2.14</v>
          </cell>
          <cell r="F84">
            <v>216.14</v>
          </cell>
        </row>
        <row r="85">
          <cell r="A85">
            <v>1018</v>
          </cell>
          <cell r="B85" t="str">
            <v>600x600 non skid floor tiles - Homogeneous</v>
          </cell>
          <cell r="C85" t="str">
            <v>m2</v>
          </cell>
          <cell r="D85">
            <v>790</v>
          </cell>
          <cell r="E85">
            <v>7.9</v>
          </cell>
          <cell r="F85">
            <v>797.9</v>
          </cell>
        </row>
        <row r="86">
          <cell r="A86">
            <v>1019</v>
          </cell>
          <cell r="B86" t="str">
            <v>600x300 non skid floor tiles - Homogeneous</v>
          </cell>
          <cell r="C86" t="str">
            <v>m2</v>
          </cell>
          <cell r="D86">
            <v>790</v>
          </cell>
          <cell r="E86">
            <v>7.9</v>
          </cell>
          <cell r="F86">
            <v>797.9</v>
          </cell>
        </row>
        <row r="87">
          <cell r="E87">
            <v>0</v>
          </cell>
          <cell r="F87">
            <v>0</v>
          </cell>
        </row>
        <row r="88">
          <cell r="B88" t="str">
            <v>Roofer</v>
          </cell>
          <cell r="F88">
            <v>0</v>
          </cell>
        </row>
        <row r="89">
          <cell r="A89">
            <v>1101</v>
          </cell>
          <cell r="B89" t="str">
            <v>Special class timber</v>
          </cell>
          <cell r="C89" t="str">
            <v>m3</v>
          </cell>
          <cell r="D89">
            <v>75987</v>
          </cell>
          <cell r="E89">
            <v>759.87</v>
          </cell>
          <cell r="F89">
            <v>76747</v>
          </cell>
        </row>
        <row r="90">
          <cell r="A90">
            <v>1102</v>
          </cell>
          <cell r="B90" t="str">
            <v>50mmx25mm special class timber</v>
          </cell>
          <cell r="C90" t="str">
            <v>m</v>
          </cell>
          <cell r="D90">
            <v>65.599999999999994</v>
          </cell>
          <cell r="E90">
            <v>0.66</v>
          </cell>
          <cell r="F90">
            <v>66.5</v>
          </cell>
        </row>
        <row r="91">
          <cell r="A91">
            <v>1103</v>
          </cell>
          <cell r="B91" t="str">
            <v>50mmx50mm special class timber</v>
          </cell>
          <cell r="C91" t="str">
            <v>m</v>
          </cell>
          <cell r="D91">
            <v>136.19999999999999</v>
          </cell>
          <cell r="E91">
            <v>1.36</v>
          </cell>
          <cell r="F91">
            <v>137.5</v>
          </cell>
        </row>
        <row r="92">
          <cell r="A92">
            <v>1104</v>
          </cell>
          <cell r="B92" t="str">
            <v>100mmx50mm special class timber</v>
          </cell>
          <cell r="C92" t="str">
            <v>m</v>
          </cell>
          <cell r="D92">
            <v>385.5</v>
          </cell>
          <cell r="E92">
            <v>3.86</v>
          </cell>
          <cell r="F92">
            <v>389.5</v>
          </cell>
        </row>
        <row r="93">
          <cell r="A93">
            <v>1105</v>
          </cell>
          <cell r="B93" t="str">
            <v>100mmx75mm special class timber</v>
          </cell>
          <cell r="C93" t="str">
            <v>m</v>
          </cell>
          <cell r="D93">
            <v>587</v>
          </cell>
          <cell r="E93">
            <v>5.87</v>
          </cell>
          <cell r="F93">
            <v>593</v>
          </cell>
        </row>
        <row r="94">
          <cell r="A94">
            <v>1106</v>
          </cell>
          <cell r="B94" t="str">
            <v>125mmx50mm special class timber</v>
          </cell>
          <cell r="C94" t="str">
            <v>m</v>
          </cell>
          <cell r="D94">
            <v>487.8</v>
          </cell>
          <cell r="E94">
            <v>4.88</v>
          </cell>
          <cell r="F94">
            <v>492.5</v>
          </cell>
        </row>
        <row r="95">
          <cell r="A95">
            <v>1107</v>
          </cell>
          <cell r="B95" t="str">
            <v>125mmx75mm special class timber</v>
          </cell>
          <cell r="C95" t="str">
            <v>m</v>
          </cell>
          <cell r="D95">
            <v>742.9</v>
          </cell>
          <cell r="E95">
            <v>7.43</v>
          </cell>
          <cell r="F95">
            <v>750.5</v>
          </cell>
        </row>
        <row r="96">
          <cell r="A96">
            <v>1108</v>
          </cell>
          <cell r="B96" t="str">
            <v>150mmx50mm special class timber</v>
          </cell>
          <cell r="C96" t="str">
            <v>m</v>
          </cell>
          <cell r="D96">
            <v>589.70000000000005</v>
          </cell>
          <cell r="E96">
            <v>5.9</v>
          </cell>
          <cell r="F96">
            <v>595.5</v>
          </cell>
        </row>
        <row r="97">
          <cell r="A97">
            <v>1109</v>
          </cell>
          <cell r="B97" t="str">
            <v>150mmx75mm special class timber</v>
          </cell>
          <cell r="C97" t="str">
            <v>m</v>
          </cell>
          <cell r="D97">
            <v>901.5</v>
          </cell>
          <cell r="E97">
            <v>9.02</v>
          </cell>
          <cell r="F97">
            <v>910.5</v>
          </cell>
        </row>
        <row r="98">
          <cell r="A98">
            <v>1110</v>
          </cell>
          <cell r="B98" t="str">
            <v>Asbestos sheet</v>
          </cell>
          <cell r="C98" t="str">
            <v>m2</v>
          </cell>
          <cell r="D98">
            <v>440</v>
          </cell>
          <cell r="E98">
            <v>4.4000000000000004</v>
          </cell>
          <cell r="F98">
            <v>444.5</v>
          </cell>
        </row>
        <row r="99">
          <cell r="A99">
            <v>1111</v>
          </cell>
          <cell r="B99" t="str">
            <v>Roofing screws 112mm&amp; washer</v>
          </cell>
          <cell r="C99" t="str">
            <v>Nr</v>
          </cell>
          <cell r="D99">
            <v>20</v>
          </cell>
          <cell r="E99">
            <v>0.2</v>
          </cell>
          <cell r="F99">
            <v>20.5</v>
          </cell>
        </row>
        <row r="100">
          <cell r="A100">
            <v>1112</v>
          </cell>
          <cell r="B100" t="str">
            <v>Wood preservative</v>
          </cell>
          <cell r="C100" t="str">
            <v>l</v>
          </cell>
          <cell r="D100">
            <v>325</v>
          </cell>
          <cell r="E100">
            <v>3.25</v>
          </cell>
          <cell r="F100">
            <v>328.5</v>
          </cell>
        </row>
        <row r="101">
          <cell r="A101">
            <v>1113</v>
          </cell>
          <cell r="B101" t="str">
            <v>J bolt and nut</v>
          </cell>
          <cell r="C101" t="str">
            <v>Nr</v>
          </cell>
          <cell r="D101">
            <v>13</v>
          </cell>
          <cell r="E101">
            <v>0.13</v>
          </cell>
          <cell r="F101">
            <v>13.5</v>
          </cell>
        </row>
        <row r="102">
          <cell r="A102">
            <v>1114</v>
          </cell>
          <cell r="B102" t="str">
            <v xml:space="preserve">12mm bolt and nut </v>
          </cell>
          <cell r="C102" t="str">
            <v>Nr</v>
          </cell>
          <cell r="D102">
            <v>16</v>
          </cell>
          <cell r="E102">
            <v>0.16</v>
          </cell>
          <cell r="F102">
            <v>16.5</v>
          </cell>
        </row>
        <row r="103">
          <cell r="A103">
            <v>1115</v>
          </cell>
          <cell r="B103" t="str">
            <v>50x50x5.8mm angle irons</v>
          </cell>
          <cell r="C103" t="str">
            <v>m</v>
          </cell>
          <cell r="D103">
            <v>467</v>
          </cell>
          <cell r="E103">
            <v>4.67</v>
          </cell>
          <cell r="F103">
            <v>471.5</v>
          </cell>
        </row>
        <row r="104">
          <cell r="A104">
            <v>1116</v>
          </cell>
          <cell r="B104" t="str">
            <v>62.5x62.5x5.8mm angle irons</v>
          </cell>
          <cell r="C104" t="str">
            <v>m</v>
          </cell>
          <cell r="D104">
            <v>608</v>
          </cell>
          <cell r="E104">
            <v>6.08</v>
          </cell>
          <cell r="F104">
            <v>614</v>
          </cell>
        </row>
        <row r="105">
          <cell r="A105">
            <v>1117</v>
          </cell>
          <cell r="B105" t="str">
            <v>75x75x5.8mm angle irons</v>
          </cell>
          <cell r="C105" t="str">
            <v>m</v>
          </cell>
          <cell r="D105">
            <v>825</v>
          </cell>
          <cell r="E105">
            <v>8.25</v>
          </cell>
          <cell r="F105">
            <v>833.5</v>
          </cell>
        </row>
        <row r="106">
          <cell r="A106">
            <v>1118</v>
          </cell>
          <cell r="B106" t="str">
            <v>6'-0" asbestos sheets</v>
          </cell>
          <cell r="C106" t="str">
            <v>Nr</v>
          </cell>
          <cell r="D106">
            <v>820</v>
          </cell>
          <cell r="E106">
            <v>8.1999999999999993</v>
          </cell>
          <cell r="F106">
            <v>828</v>
          </cell>
        </row>
        <row r="107">
          <cell r="A107">
            <v>1119</v>
          </cell>
          <cell r="B107" t="str">
            <v>8'-0" asbestos sheets</v>
          </cell>
          <cell r="C107" t="str">
            <v>Nr</v>
          </cell>
          <cell r="D107">
            <v>1150</v>
          </cell>
          <cell r="E107">
            <v>11.5</v>
          </cell>
          <cell r="F107">
            <v>1161.5</v>
          </cell>
        </row>
        <row r="108">
          <cell r="A108">
            <v>1120</v>
          </cell>
          <cell r="B108" t="str">
            <v>10'-0" asbestos sheets</v>
          </cell>
          <cell r="C108" t="str">
            <v>Nr</v>
          </cell>
          <cell r="D108">
            <v>1360</v>
          </cell>
          <cell r="E108">
            <v>13.6</v>
          </cell>
          <cell r="F108">
            <v>1373.5</v>
          </cell>
        </row>
        <row r="109">
          <cell r="A109">
            <v>1121</v>
          </cell>
          <cell r="B109" t="str">
            <v>12'-0" asbestos sheets</v>
          </cell>
          <cell r="C109" t="str">
            <v>Nr</v>
          </cell>
          <cell r="D109">
            <v>1730</v>
          </cell>
          <cell r="E109">
            <v>17.3</v>
          </cell>
          <cell r="F109">
            <v>1747.5</v>
          </cell>
        </row>
        <row r="110">
          <cell r="A110">
            <v>1122</v>
          </cell>
          <cell r="B110" t="str">
            <v>100x50x2mm "C" channels</v>
          </cell>
          <cell r="C110" t="str">
            <v>m</v>
          </cell>
          <cell r="D110">
            <v>355</v>
          </cell>
          <cell r="E110">
            <v>3.55</v>
          </cell>
          <cell r="F110">
            <v>358.5</v>
          </cell>
        </row>
        <row r="111">
          <cell r="A111">
            <v>1123</v>
          </cell>
          <cell r="B111" t="str">
            <v>0.47mm tk. Zn-alum sheets</v>
          </cell>
          <cell r="C111" t="str">
            <v>m2</v>
          </cell>
          <cell r="D111">
            <v>1078</v>
          </cell>
          <cell r="E111">
            <v>10.78</v>
          </cell>
          <cell r="F111">
            <v>1089</v>
          </cell>
        </row>
        <row r="112">
          <cell r="A112">
            <v>1124</v>
          </cell>
          <cell r="B112" t="str">
            <v>Fasteners</v>
          </cell>
          <cell r="C112" t="str">
            <v>Nr</v>
          </cell>
          <cell r="D112">
            <v>9</v>
          </cell>
          <cell r="E112">
            <v>0.09</v>
          </cell>
          <cell r="F112">
            <v>9</v>
          </cell>
        </row>
        <row r="113">
          <cell r="A113">
            <v>1125</v>
          </cell>
          <cell r="B113" t="str">
            <v>Roof tiles</v>
          </cell>
          <cell r="C113" t="str">
            <v>Nr</v>
          </cell>
          <cell r="D113">
            <v>35</v>
          </cell>
          <cell r="E113">
            <v>0.35</v>
          </cell>
          <cell r="F113">
            <v>35.5</v>
          </cell>
        </row>
        <row r="114">
          <cell r="A114">
            <v>1126</v>
          </cell>
          <cell r="B114" t="str">
            <v>Ridge tiles</v>
          </cell>
          <cell r="C114" t="str">
            <v>Nr</v>
          </cell>
          <cell r="D114">
            <v>45</v>
          </cell>
          <cell r="E114">
            <v>0.45</v>
          </cell>
          <cell r="F114">
            <v>45.5</v>
          </cell>
        </row>
        <row r="115">
          <cell r="A115">
            <v>1127</v>
          </cell>
          <cell r="B115" t="str">
            <v>5mm gusset plate</v>
          </cell>
          <cell r="C115" t="str">
            <v>m2</v>
          </cell>
          <cell r="D115">
            <v>4485</v>
          </cell>
          <cell r="E115">
            <v>44.85</v>
          </cell>
          <cell r="F115">
            <v>4530</v>
          </cell>
        </row>
        <row r="116">
          <cell r="A116">
            <v>1128</v>
          </cell>
          <cell r="B116" t="str">
            <v>Zink Alluminium ridge capping  of girth 470mm</v>
          </cell>
          <cell r="C116" t="str">
            <v>m</v>
          </cell>
          <cell r="D116">
            <v>591</v>
          </cell>
          <cell r="E116">
            <v>5.91</v>
          </cell>
          <cell r="F116">
            <v>597</v>
          </cell>
        </row>
        <row r="117">
          <cell r="A117">
            <v>1129</v>
          </cell>
          <cell r="B117" t="str">
            <v>Asbestos ridges</v>
          </cell>
          <cell r="C117" t="str">
            <v>Set</v>
          </cell>
          <cell r="D117">
            <v>600</v>
          </cell>
          <cell r="E117">
            <v>6</v>
          </cell>
          <cell r="F117">
            <v>606</v>
          </cell>
        </row>
        <row r="118">
          <cell r="A118">
            <v>1130</v>
          </cell>
          <cell r="B118" t="str">
            <v>Lime</v>
          </cell>
          <cell r="C118" t="str">
            <v>kg</v>
          </cell>
          <cell r="D118">
            <v>20</v>
          </cell>
          <cell r="E118">
            <v>0.2</v>
          </cell>
          <cell r="F118">
            <v>20.5</v>
          </cell>
        </row>
        <row r="119">
          <cell r="A119">
            <v>1131</v>
          </cell>
          <cell r="B119" t="str">
            <v>Aluminium foil as heat insulation</v>
          </cell>
          <cell r="C119" t="str">
            <v>m2</v>
          </cell>
          <cell r="D119">
            <v>133</v>
          </cell>
          <cell r="E119">
            <v>1.33</v>
          </cell>
          <cell r="F119">
            <v>134.5</v>
          </cell>
        </row>
        <row r="120">
          <cell r="A120">
            <v>1132</v>
          </cell>
          <cell r="B120" t="str">
            <v>Mesh for foil ( 2"x2")</v>
          </cell>
          <cell r="C120" t="str">
            <v>m2</v>
          </cell>
          <cell r="D120">
            <v>454.9</v>
          </cell>
          <cell r="E120">
            <v>4.55</v>
          </cell>
          <cell r="F120">
            <v>459.5</v>
          </cell>
        </row>
        <row r="121">
          <cell r="A121">
            <v>1133</v>
          </cell>
          <cell r="B121" t="str">
            <v>10mm gusset plate</v>
          </cell>
          <cell r="C121" t="str">
            <v>m2</v>
          </cell>
          <cell r="D121">
            <v>8970</v>
          </cell>
          <cell r="E121">
            <v>89.7</v>
          </cell>
          <cell r="F121">
            <v>9059.5</v>
          </cell>
        </row>
        <row r="122">
          <cell r="A122">
            <v>1134</v>
          </cell>
          <cell r="B122" t="str">
            <v>Truss plate, base plate</v>
          </cell>
          <cell r="C122" t="str">
            <v>m2</v>
          </cell>
          <cell r="D122">
            <v>4300</v>
          </cell>
          <cell r="E122">
            <v>43</v>
          </cell>
          <cell r="F122">
            <v>4343</v>
          </cell>
        </row>
        <row r="123">
          <cell r="B123" t="str">
            <v>Carpenter and Joiner</v>
          </cell>
        </row>
        <row r="124">
          <cell r="A124">
            <v>1201</v>
          </cell>
          <cell r="B124" t="str">
            <v>31mm planks special class</v>
          </cell>
          <cell r="C124" t="str">
            <v>m2</v>
          </cell>
          <cell r="D124">
            <v>1841</v>
          </cell>
          <cell r="E124">
            <v>18.41</v>
          </cell>
          <cell r="F124">
            <v>1859.5</v>
          </cell>
        </row>
        <row r="125">
          <cell r="A125">
            <v>1202</v>
          </cell>
          <cell r="B125" t="str">
            <v>25mm planks special class</v>
          </cell>
          <cell r="C125" t="str">
            <v>m2</v>
          </cell>
          <cell r="D125">
            <v>1476.66</v>
          </cell>
          <cell r="E125">
            <v>14.77</v>
          </cell>
          <cell r="F125">
            <v>1491.5</v>
          </cell>
        </row>
        <row r="126">
          <cell r="A126">
            <v>1203</v>
          </cell>
          <cell r="B126" t="str">
            <v>20mm planks special class</v>
          </cell>
          <cell r="C126" t="str">
            <v>m2</v>
          </cell>
          <cell r="D126">
            <v>1181.32</v>
          </cell>
          <cell r="E126">
            <v>11.81</v>
          </cell>
          <cell r="F126">
            <v>1193</v>
          </cell>
        </row>
        <row r="127">
          <cell r="A127">
            <v>1204</v>
          </cell>
          <cell r="B127" t="str">
            <v>20mm thick lunumidella timber</v>
          </cell>
          <cell r="C127" t="str">
            <v>m2</v>
          </cell>
          <cell r="D127">
            <v>700</v>
          </cell>
          <cell r="E127">
            <v>7</v>
          </cell>
          <cell r="F127">
            <v>707</v>
          </cell>
        </row>
        <row r="128">
          <cell r="A128">
            <v>1205</v>
          </cell>
          <cell r="B128" t="str">
            <v>50mm iron screws</v>
          </cell>
          <cell r="C128" t="str">
            <v>Nr</v>
          </cell>
          <cell r="D128">
            <v>2</v>
          </cell>
          <cell r="E128">
            <v>0.02</v>
          </cell>
          <cell r="F128">
            <v>2</v>
          </cell>
        </row>
        <row r="129">
          <cell r="A129">
            <v>1206</v>
          </cell>
          <cell r="B129" t="str">
            <v>G.I. clout nails 20mm</v>
          </cell>
          <cell r="C129" t="str">
            <v>kg</v>
          </cell>
          <cell r="D129">
            <v>300</v>
          </cell>
          <cell r="E129">
            <v>3</v>
          </cell>
          <cell r="F129">
            <v>303</v>
          </cell>
        </row>
        <row r="130">
          <cell r="A130">
            <v>1207</v>
          </cell>
          <cell r="B130" t="str">
            <v>Ceiling sheets</v>
          </cell>
          <cell r="C130" t="str">
            <v>m2</v>
          </cell>
          <cell r="D130">
            <v>263</v>
          </cell>
          <cell r="E130">
            <v>2.63</v>
          </cell>
          <cell r="F130">
            <v>265.5</v>
          </cell>
        </row>
        <row r="131">
          <cell r="A131">
            <v>1208</v>
          </cell>
          <cell r="B131"/>
          <cell r="C131" t="str">
            <v>m</v>
          </cell>
          <cell r="D131">
            <v>49</v>
          </cell>
          <cell r="E131">
            <v>0.49</v>
          </cell>
          <cell r="F131">
            <v>49.5</v>
          </cell>
        </row>
        <row r="132">
          <cell r="A132">
            <v>1209</v>
          </cell>
          <cell r="B132" t="str">
            <v>Moldings</v>
          </cell>
          <cell r="C132" t="str">
            <v>m</v>
          </cell>
          <cell r="D132">
            <v>117</v>
          </cell>
          <cell r="E132">
            <v>1.17</v>
          </cell>
          <cell r="F132">
            <v>118.17</v>
          </cell>
        </row>
        <row r="133">
          <cell r="A133">
            <v>1210</v>
          </cell>
          <cell r="B133" t="str">
            <v>Screws 38mm</v>
          </cell>
          <cell r="C133" t="str">
            <v>Nr</v>
          </cell>
          <cell r="D133">
            <v>1.5</v>
          </cell>
          <cell r="E133">
            <v>0.02</v>
          </cell>
          <cell r="F133">
            <v>1.5</v>
          </cell>
        </row>
        <row r="134">
          <cell r="A134">
            <v>1211</v>
          </cell>
          <cell r="B134" t="str">
            <v>Wooden plugs</v>
          </cell>
          <cell r="C134" t="str">
            <v>Nr</v>
          </cell>
          <cell r="D134">
            <v>5</v>
          </cell>
          <cell r="E134">
            <v>0.05</v>
          </cell>
          <cell r="F134">
            <v>5</v>
          </cell>
        </row>
        <row r="135">
          <cell r="A135">
            <v>1212</v>
          </cell>
          <cell r="B135" t="str">
            <v>Primer</v>
          </cell>
          <cell r="C135" t="str">
            <v>l</v>
          </cell>
          <cell r="D135">
            <v>320</v>
          </cell>
          <cell r="E135">
            <v>3.2</v>
          </cell>
          <cell r="F135">
            <v>323</v>
          </cell>
        </row>
        <row r="136">
          <cell r="A136">
            <v>1213</v>
          </cell>
          <cell r="B136" t="str">
            <v>Emulsion paint</v>
          </cell>
          <cell r="C136" t="str">
            <v>l</v>
          </cell>
          <cell r="D136">
            <v>648</v>
          </cell>
          <cell r="E136">
            <v>6.48</v>
          </cell>
          <cell r="F136">
            <v>654.5</v>
          </cell>
        </row>
        <row r="137">
          <cell r="A137">
            <v>1214</v>
          </cell>
          <cell r="B137" t="str">
            <v>100x75 door/ window frame</v>
          </cell>
          <cell r="C137" t="str">
            <v>m3</v>
          </cell>
          <cell r="D137">
            <v>75987</v>
          </cell>
          <cell r="E137">
            <v>759.87</v>
          </cell>
          <cell r="F137">
            <v>76747</v>
          </cell>
        </row>
        <row r="138">
          <cell r="A138">
            <v>1215</v>
          </cell>
          <cell r="B138" t="str">
            <v>38mm brass screws</v>
          </cell>
          <cell r="C138" t="str">
            <v>Nr</v>
          </cell>
          <cell r="D138">
            <v>5.5</v>
          </cell>
          <cell r="E138">
            <v>0.06</v>
          </cell>
          <cell r="F138">
            <v>5.5</v>
          </cell>
        </row>
        <row r="139">
          <cell r="A139">
            <v>1216</v>
          </cell>
          <cell r="B139" t="str">
            <v>25mm brass screws</v>
          </cell>
          <cell r="C139" t="str">
            <v>Nr</v>
          </cell>
          <cell r="D139">
            <v>3.5</v>
          </cell>
          <cell r="E139">
            <v>0.04</v>
          </cell>
          <cell r="F139">
            <v>3.5</v>
          </cell>
        </row>
        <row r="140">
          <cell r="A140">
            <v>1217</v>
          </cell>
          <cell r="B140" t="str">
            <v>Rawl plugs and screws</v>
          </cell>
          <cell r="C140" t="str">
            <v>Nr</v>
          </cell>
          <cell r="D140">
            <v>2</v>
          </cell>
          <cell r="E140">
            <v>0.02</v>
          </cell>
          <cell r="F140">
            <v>2</v>
          </cell>
        </row>
        <row r="141">
          <cell r="A141">
            <v>1218</v>
          </cell>
          <cell r="B141" t="str">
            <v>100mm brass hinges</v>
          </cell>
          <cell r="C141" t="str">
            <v>pair</v>
          </cell>
          <cell r="D141">
            <v>375</v>
          </cell>
          <cell r="E141">
            <v>3.75</v>
          </cell>
          <cell r="F141">
            <v>379</v>
          </cell>
        </row>
        <row r="142">
          <cell r="A142">
            <v>1219</v>
          </cell>
          <cell r="B142" t="str">
            <v>12x12mm fillets</v>
          </cell>
          <cell r="C142" t="str">
            <v>m</v>
          </cell>
          <cell r="D142">
            <v>5.5</v>
          </cell>
          <cell r="E142">
            <v>0.06</v>
          </cell>
          <cell r="F142">
            <v>5.5</v>
          </cell>
        </row>
        <row r="143">
          <cell r="A143">
            <v>1220</v>
          </cell>
          <cell r="B143" t="str">
            <v>300mm skeleton bolts</v>
          </cell>
          <cell r="C143" t="str">
            <v>Nr</v>
          </cell>
          <cell r="D143">
            <v>78</v>
          </cell>
          <cell r="E143">
            <v>0.78</v>
          </cell>
          <cell r="F143">
            <v>79</v>
          </cell>
        </row>
        <row r="144">
          <cell r="A144">
            <v>1221</v>
          </cell>
          <cell r="B144" t="str">
            <v>38x38mm sash bars</v>
          </cell>
          <cell r="C144" t="str">
            <v>m</v>
          </cell>
          <cell r="D144">
            <v>16</v>
          </cell>
          <cell r="E144">
            <v>0.16</v>
          </cell>
          <cell r="F144">
            <v>16.5</v>
          </cell>
        </row>
        <row r="145">
          <cell r="A145">
            <v>1222</v>
          </cell>
          <cell r="B145" t="str">
            <v>150mm barrel bolts</v>
          </cell>
          <cell r="C145" t="str">
            <v>Nr</v>
          </cell>
          <cell r="D145">
            <v>156</v>
          </cell>
          <cell r="E145">
            <v>1.56</v>
          </cell>
          <cell r="F145">
            <v>157.5</v>
          </cell>
        </row>
        <row r="146">
          <cell r="A146">
            <v>1223</v>
          </cell>
          <cell r="B146" t="str">
            <v>Plywood door sash</v>
          </cell>
          <cell r="C146" t="str">
            <v>Nr</v>
          </cell>
          <cell r="D146">
            <v>2200</v>
          </cell>
          <cell r="E146">
            <v>22</v>
          </cell>
          <cell r="F146">
            <v>2222</v>
          </cell>
        </row>
        <row r="147">
          <cell r="A147">
            <v>1224</v>
          </cell>
          <cell r="B147" t="str">
            <v>Holdfasts</v>
          </cell>
          <cell r="C147" t="str">
            <v>Nr</v>
          </cell>
          <cell r="D147">
            <v>75</v>
          </cell>
          <cell r="E147">
            <v>0.75</v>
          </cell>
          <cell r="F147">
            <v>76</v>
          </cell>
        </row>
        <row r="148">
          <cell r="A148">
            <v>1225</v>
          </cell>
          <cell r="B148" t="str">
            <v>PVC door with frame</v>
          </cell>
          <cell r="C148" t="str">
            <v>Nr</v>
          </cell>
          <cell r="D148">
            <v>4650</v>
          </cell>
          <cell r="E148">
            <v>46.5</v>
          </cell>
          <cell r="F148">
            <v>4696.5</v>
          </cell>
        </row>
        <row r="149">
          <cell r="A149">
            <v>1226</v>
          </cell>
          <cell r="B149" t="str">
            <v>3mm glass plain</v>
          </cell>
          <cell r="C149" t="str">
            <v>m2</v>
          </cell>
          <cell r="D149">
            <v>645</v>
          </cell>
          <cell r="E149">
            <v>6.45</v>
          </cell>
          <cell r="F149">
            <v>651.5</v>
          </cell>
        </row>
        <row r="150">
          <cell r="A150">
            <v>1227</v>
          </cell>
          <cell r="B150" t="str">
            <v>Casement stays</v>
          </cell>
          <cell r="C150" t="str">
            <v>Nr</v>
          </cell>
          <cell r="D150">
            <v>200</v>
          </cell>
          <cell r="E150">
            <v>2</v>
          </cell>
          <cell r="F150">
            <v>202</v>
          </cell>
        </row>
        <row r="151">
          <cell r="A151">
            <v>1228</v>
          </cell>
          <cell r="B151" t="str">
            <v>Casement fasteners</v>
          </cell>
          <cell r="C151" t="str">
            <v>Nr</v>
          </cell>
          <cell r="D151">
            <v>200</v>
          </cell>
          <cell r="E151">
            <v>2</v>
          </cell>
          <cell r="F151">
            <v>202</v>
          </cell>
        </row>
        <row r="152">
          <cell r="A152">
            <v>1229</v>
          </cell>
          <cell r="B152" t="str">
            <v>Class 11 Ginisapu planks 25mm thick</v>
          </cell>
          <cell r="C152" t="str">
            <v>m2</v>
          </cell>
          <cell r="D152">
            <v>1385</v>
          </cell>
          <cell r="E152">
            <v>13.85</v>
          </cell>
          <cell r="F152">
            <v>1399</v>
          </cell>
        </row>
        <row r="153">
          <cell r="A153">
            <v>1230</v>
          </cell>
          <cell r="B153" t="str">
            <v>Brass screw</v>
          </cell>
          <cell r="C153" t="str">
            <v>Nr</v>
          </cell>
          <cell r="D153">
            <v>5.5</v>
          </cell>
          <cell r="E153">
            <v>0.06</v>
          </cell>
          <cell r="F153">
            <v>5.5</v>
          </cell>
        </row>
        <row r="154">
          <cell r="A154">
            <v>1231</v>
          </cell>
          <cell r="B154" t="str">
            <v>Lunumidella timber</v>
          </cell>
          <cell r="C154" t="str">
            <v>m2</v>
          </cell>
          <cell r="D154">
            <v>700</v>
          </cell>
          <cell r="E154">
            <v>7</v>
          </cell>
          <cell r="F154">
            <v>707</v>
          </cell>
        </row>
        <row r="155">
          <cell r="A155">
            <v>1232</v>
          </cell>
          <cell r="B155" t="str">
            <v>12 mm thick flywood sheet</v>
          </cell>
          <cell r="C155" t="str">
            <v>m2</v>
          </cell>
          <cell r="D155">
            <v>875</v>
          </cell>
          <cell r="E155">
            <v>8.75</v>
          </cell>
          <cell r="F155">
            <v>884</v>
          </cell>
        </row>
        <row r="156">
          <cell r="A156">
            <v>1233</v>
          </cell>
          <cell r="B156" t="str">
            <v>G.I. clout nails 38mm</v>
          </cell>
          <cell r="C156" t="str">
            <v>Kg</v>
          </cell>
          <cell r="D156">
            <v>336</v>
          </cell>
          <cell r="E156">
            <v>3.36</v>
          </cell>
          <cell r="F156">
            <v>339.5</v>
          </cell>
        </row>
        <row r="157">
          <cell r="A157">
            <v>1234</v>
          </cell>
          <cell r="B157" t="str">
            <v>31mm planks class 1</v>
          </cell>
          <cell r="C157" t="str">
            <v>m2</v>
          </cell>
          <cell r="D157">
            <v>1440</v>
          </cell>
          <cell r="E157">
            <v>14.4</v>
          </cell>
          <cell r="F157">
            <v>1454.5</v>
          </cell>
        </row>
        <row r="158">
          <cell r="B158" t="str">
            <v>Brass Founder</v>
          </cell>
        </row>
        <row r="159">
          <cell r="A159">
            <v>1301</v>
          </cell>
          <cell r="B159" t="str">
            <v>Night latch lock</v>
          </cell>
          <cell r="C159" t="str">
            <v>Nr</v>
          </cell>
          <cell r="D159">
            <v>600</v>
          </cell>
          <cell r="E159">
            <v>6</v>
          </cell>
          <cell r="F159">
            <v>606</v>
          </cell>
        </row>
        <row r="160">
          <cell r="A160">
            <v>1302</v>
          </cell>
          <cell r="B160" t="str">
            <v>Mortise Union (English) single lock</v>
          </cell>
          <cell r="C160" t="str">
            <v>Nr</v>
          </cell>
          <cell r="E160">
            <v>0</v>
          </cell>
          <cell r="F160">
            <v>0</v>
          </cell>
        </row>
        <row r="161">
          <cell r="A161">
            <v>1303</v>
          </cell>
          <cell r="B161" t="str">
            <v>Mortise Union (English) double lock</v>
          </cell>
          <cell r="C161" t="str">
            <v>Nr</v>
          </cell>
          <cell r="E161">
            <v>0</v>
          </cell>
          <cell r="F161">
            <v>0</v>
          </cell>
        </row>
        <row r="162">
          <cell r="A162">
            <v>1304</v>
          </cell>
          <cell r="B162" t="str">
            <v>Robin ITALY made brass lock</v>
          </cell>
          <cell r="C162" t="str">
            <v>Nr</v>
          </cell>
          <cell r="E162">
            <v>0</v>
          </cell>
          <cell r="F162">
            <v>0</v>
          </cell>
        </row>
        <row r="163">
          <cell r="A163">
            <v>1305</v>
          </cell>
          <cell r="B163" t="str">
            <v>Fuda lock</v>
          </cell>
          <cell r="C163" t="str">
            <v>Nr</v>
          </cell>
          <cell r="E163">
            <v>0</v>
          </cell>
          <cell r="F163">
            <v>0</v>
          </cell>
        </row>
        <row r="164">
          <cell r="A164">
            <v>1306</v>
          </cell>
          <cell r="B164" t="str">
            <v>50mm barrel bolt (Brass)</v>
          </cell>
          <cell r="C164" t="str">
            <v>Nr</v>
          </cell>
          <cell r="D164">
            <v>65</v>
          </cell>
          <cell r="E164">
            <v>0.65</v>
          </cell>
          <cell r="F164">
            <v>65.650000000000006</v>
          </cell>
        </row>
        <row r="165">
          <cell r="A165">
            <v>1307</v>
          </cell>
          <cell r="B165" t="str">
            <v>100x100mm butt hinges</v>
          </cell>
          <cell r="C165" t="str">
            <v>Nr</v>
          </cell>
          <cell r="D165">
            <v>300</v>
          </cell>
          <cell r="E165">
            <v>3</v>
          </cell>
          <cell r="F165">
            <v>303</v>
          </cell>
        </row>
        <row r="166">
          <cell r="A166">
            <v>1308</v>
          </cell>
          <cell r="B166" t="str">
            <v>150x100mm butt hinges</v>
          </cell>
          <cell r="C166" t="str">
            <v>Nr</v>
          </cell>
          <cell r="D166">
            <v>475</v>
          </cell>
          <cell r="E166">
            <v>4.75</v>
          </cell>
          <cell r="F166">
            <v>479.75</v>
          </cell>
        </row>
        <row r="167">
          <cell r="A167">
            <v>1309</v>
          </cell>
          <cell r="B167" t="str">
            <v>100mm barrel bolt (Brass)</v>
          </cell>
          <cell r="C167" t="str">
            <v>Nr</v>
          </cell>
          <cell r="D167">
            <v>150</v>
          </cell>
          <cell r="E167">
            <v>1.5</v>
          </cell>
          <cell r="F167">
            <v>151.5</v>
          </cell>
        </row>
        <row r="168">
          <cell r="A168">
            <v>1310</v>
          </cell>
          <cell r="B168" t="str">
            <v>150mm barrel bolt (Brass)</v>
          </cell>
          <cell r="C168" t="str">
            <v>Nr</v>
          </cell>
          <cell r="D168">
            <v>350</v>
          </cell>
          <cell r="E168">
            <v>3.5</v>
          </cell>
          <cell r="F168">
            <v>353.5</v>
          </cell>
        </row>
        <row r="169">
          <cell r="B169" t="str">
            <v>Iron Monger</v>
          </cell>
          <cell r="F169">
            <v>0</v>
          </cell>
        </row>
        <row r="170">
          <cell r="A170">
            <v>1401</v>
          </cell>
          <cell r="B170" t="str">
            <v>50x50 G.I. welded mesh</v>
          </cell>
          <cell r="C170" t="str">
            <v>m2</v>
          </cell>
          <cell r="D170">
            <v>454</v>
          </cell>
          <cell r="E170">
            <v>4.54</v>
          </cell>
          <cell r="F170">
            <v>458.5</v>
          </cell>
        </row>
        <row r="171">
          <cell r="A171">
            <v>1402</v>
          </cell>
          <cell r="B171" t="str">
            <v>50x12mm beadings</v>
          </cell>
          <cell r="C171" t="str">
            <v>m</v>
          </cell>
          <cell r="D171">
            <v>50</v>
          </cell>
          <cell r="E171">
            <v>0.5</v>
          </cell>
          <cell r="F171">
            <v>50.5</v>
          </cell>
        </row>
        <row r="172">
          <cell r="A172">
            <v>1403</v>
          </cell>
          <cell r="B172" t="str">
            <v>5.5mm MS rods</v>
          </cell>
          <cell r="C172" t="str">
            <v>kg</v>
          </cell>
          <cell r="D172">
            <v>100</v>
          </cell>
          <cell r="E172">
            <v>1</v>
          </cell>
          <cell r="F172">
            <v>101</v>
          </cell>
        </row>
        <row r="173">
          <cell r="A173">
            <v>1404</v>
          </cell>
          <cell r="B173" t="str">
            <v>12x5mm flat iron</v>
          </cell>
          <cell r="C173" t="str">
            <v>m</v>
          </cell>
          <cell r="D173">
            <v>27</v>
          </cell>
          <cell r="E173">
            <v>0.27</v>
          </cell>
          <cell r="F173">
            <v>27.5</v>
          </cell>
        </row>
        <row r="174">
          <cell r="A174">
            <v>1405</v>
          </cell>
          <cell r="B174" t="str">
            <v>25x25x4mm angle iron</v>
          </cell>
          <cell r="C174" t="str">
            <v>m</v>
          </cell>
          <cell r="D174">
            <v>146</v>
          </cell>
          <cell r="E174">
            <v>1.46</v>
          </cell>
          <cell r="F174">
            <v>147.5</v>
          </cell>
        </row>
        <row r="175">
          <cell r="A175">
            <v>1406</v>
          </cell>
          <cell r="B175" t="str">
            <v>100mm safety type Hasp and Staple</v>
          </cell>
          <cell r="C175" t="str">
            <v>Nr</v>
          </cell>
          <cell r="D175">
            <v>150</v>
          </cell>
          <cell r="E175">
            <v>1.5</v>
          </cell>
          <cell r="F175">
            <v>151.5</v>
          </cell>
        </row>
        <row r="176">
          <cell r="A176">
            <v>1407</v>
          </cell>
          <cell r="B176" t="str">
            <v>150mm safety type Hasp and Staple</v>
          </cell>
          <cell r="C176" t="str">
            <v>Nr</v>
          </cell>
          <cell r="D176">
            <v>175</v>
          </cell>
          <cell r="E176">
            <v>1.75</v>
          </cell>
          <cell r="F176">
            <v>177</v>
          </cell>
        </row>
        <row r="177">
          <cell r="A177">
            <v>1408</v>
          </cell>
          <cell r="B177" t="str">
            <v>100x100mm butt hinges</v>
          </cell>
          <cell r="C177" t="str">
            <v>Nr</v>
          </cell>
          <cell r="D177">
            <v>300</v>
          </cell>
          <cell r="E177">
            <v>3</v>
          </cell>
          <cell r="F177">
            <v>303</v>
          </cell>
        </row>
        <row r="178">
          <cell r="A178">
            <v>1409</v>
          </cell>
          <cell r="B178" t="str">
            <v>150x100mm butt hinges</v>
          </cell>
          <cell r="C178" t="str">
            <v>Nr</v>
          </cell>
          <cell r="D178">
            <v>475</v>
          </cell>
          <cell r="E178">
            <v>4.75</v>
          </cell>
          <cell r="F178">
            <v>480</v>
          </cell>
        </row>
        <row r="179">
          <cell r="A179">
            <v>1410</v>
          </cell>
          <cell r="B179" t="str">
            <v>37x37x5.8 mm angle iron</v>
          </cell>
          <cell r="C179" t="str">
            <v>m</v>
          </cell>
          <cell r="D179">
            <v>368</v>
          </cell>
          <cell r="E179">
            <v>3.68</v>
          </cell>
          <cell r="F179">
            <v>371.5</v>
          </cell>
        </row>
        <row r="180">
          <cell r="A180">
            <v>1411</v>
          </cell>
          <cell r="B180" t="str">
            <v>25x25x5 mm angle iron</v>
          </cell>
          <cell r="C180" t="str">
            <v>m</v>
          </cell>
          <cell r="D180">
            <v>187</v>
          </cell>
          <cell r="E180">
            <v>1.87</v>
          </cell>
          <cell r="F180">
            <v>189</v>
          </cell>
        </row>
        <row r="181">
          <cell r="A181">
            <v>1412</v>
          </cell>
          <cell r="B181" t="str">
            <v>25x5mm flat iron</v>
          </cell>
          <cell r="C181" t="str">
            <v>m</v>
          </cell>
          <cell r="D181">
            <v>103</v>
          </cell>
          <cell r="E181">
            <v>1.03</v>
          </cell>
          <cell r="F181">
            <v>104</v>
          </cell>
        </row>
        <row r="182">
          <cell r="A182">
            <v>1413</v>
          </cell>
          <cell r="B182" t="str">
            <v>6mm mild steel hook</v>
          </cell>
          <cell r="C182" t="str">
            <v>Nr</v>
          </cell>
          <cell r="D182">
            <v>50</v>
          </cell>
          <cell r="E182">
            <v>0.5</v>
          </cell>
          <cell r="F182">
            <v>50.5</v>
          </cell>
        </row>
        <row r="183">
          <cell r="B183" t="str">
            <v>Aluminium Extrusions (Natural Anodized)</v>
          </cell>
        </row>
        <row r="184">
          <cell r="A184">
            <v>1501</v>
          </cell>
          <cell r="B184" t="str">
            <v>70S-1101-1 (NA)</v>
          </cell>
          <cell r="C184" t="str">
            <v>m</v>
          </cell>
          <cell r="D184">
            <v>450.61</v>
          </cell>
          <cell r="E184">
            <v>4.51</v>
          </cell>
          <cell r="F184">
            <v>455</v>
          </cell>
        </row>
        <row r="185">
          <cell r="A185">
            <v>1502</v>
          </cell>
          <cell r="B185" t="str">
            <v>70S-1001-1 (NA)</v>
          </cell>
          <cell r="C185" t="str">
            <v>m</v>
          </cell>
          <cell r="D185">
            <v>461.07</v>
          </cell>
          <cell r="E185">
            <v>4.6100000000000003</v>
          </cell>
          <cell r="F185">
            <v>465.5</v>
          </cell>
        </row>
        <row r="186">
          <cell r="A186">
            <v>1503</v>
          </cell>
          <cell r="B186" t="str">
            <v>70S-1201-1 (NA)</v>
          </cell>
          <cell r="C186" t="str">
            <v>m</v>
          </cell>
          <cell r="D186">
            <v>375.07</v>
          </cell>
          <cell r="E186">
            <v>3.75</v>
          </cell>
          <cell r="F186">
            <v>378</v>
          </cell>
        </row>
        <row r="187">
          <cell r="A187">
            <v>1504</v>
          </cell>
          <cell r="B187" t="str">
            <v>70S-1604 (NA)</v>
          </cell>
          <cell r="C187" t="str">
            <v>m</v>
          </cell>
          <cell r="D187">
            <v>367.07</v>
          </cell>
          <cell r="E187">
            <v>3.67</v>
          </cell>
          <cell r="F187">
            <v>371</v>
          </cell>
        </row>
        <row r="188">
          <cell r="A188">
            <v>1505</v>
          </cell>
          <cell r="B188" t="str">
            <v>70S-1704 (NA)</v>
          </cell>
          <cell r="C188" t="str">
            <v>m</v>
          </cell>
          <cell r="D188">
            <v>346.61</v>
          </cell>
          <cell r="E188">
            <v>3.47</v>
          </cell>
          <cell r="F188">
            <v>350</v>
          </cell>
        </row>
        <row r="189">
          <cell r="A189">
            <v>1506</v>
          </cell>
          <cell r="B189" t="str">
            <v>70S-1503A (NA)</v>
          </cell>
          <cell r="C189" t="str">
            <v>m</v>
          </cell>
          <cell r="D189">
            <v>433.38</v>
          </cell>
          <cell r="E189">
            <v>4.33</v>
          </cell>
          <cell r="F189">
            <v>438</v>
          </cell>
        </row>
        <row r="190">
          <cell r="A190">
            <v>1507</v>
          </cell>
          <cell r="B190" t="str">
            <v>70S-1401-1 (NA)</v>
          </cell>
          <cell r="C190" t="str">
            <v>m</v>
          </cell>
          <cell r="D190">
            <v>306.76</v>
          </cell>
          <cell r="E190">
            <v>3.07</v>
          </cell>
          <cell r="F190">
            <v>310</v>
          </cell>
        </row>
        <row r="191">
          <cell r="A191">
            <v>1508</v>
          </cell>
          <cell r="B191" t="str">
            <v>70SF-1006 (NA)</v>
          </cell>
          <cell r="C191" t="str">
            <v>m</v>
          </cell>
          <cell r="D191">
            <v>727.23</v>
          </cell>
          <cell r="E191">
            <v>7.27</v>
          </cell>
          <cell r="F191">
            <v>734.5</v>
          </cell>
        </row>
        <row r="192">
          <cell r="A192">
            <v>1509</v>
          </cell>
          <cell r="B192" t="str">
            <v>70SF-1201A (NA)</v>
          </cell>
          <cell r="C192" t="str">
            <v>m</v>
          </cell>
          <cell r="D192">
            <v>254</v>
          </cell>
          <cell r="E192">
            <v>2.54</v>
          </cell>
          <cell r="F192">
            <v>256.5</v>
          </cell>
        </row>
        <row r="193">
          <cell r="A193">
            <v>1510</v>
          </cell>
          <cell r="B193" t="str">
            <v>70SF-1201B (NA)</v>
          </cell>
          <cell r="C193" t="str">
            <v>m</v>
          </cell>
          <cell r="D193">
            <v>254</v>
          </cell>
          <cell r="E193">
            <v>2.54</v>
          </cell>
          <cell r="F193">
            <v>256.5</v>
          </cell>
        </row>
        <row r="194">
          <cell r="A194">
            <v>1511</v>
          </cell>
          <cell r="B194" t="str">
            <v>DG-02 (NA)</v>
          </cell>
          <cell r="C194" t="str">
            <v>m</v>
          </cell>
          <cell r="D194">
            <v>229.18</v>
          </cell>
          <cell r="E194">
            <v>2.29</v>
          </cell>
          <cell r="F194">
            <v>231.5</v>
          </cell>
        </row>
        <row r="195">
          <cell r="A195">
            <v>1512</v>
          </cell>
          <cell r="B195" t="str">
            <v>DG-102 (NA)</v>
          </cell>
          <cell r="C195" t="str">
            <v>m</v>
          </cell>
          <cell r="D195">
            <v>204.91</v>
          </cell>
          <cell r="E195">
            <v>2.0499999999999998</v>
          </cell>
          <cell r="F195">
            <v>207</v>
          </cell>
        </row>
        <row r="196">
          <cell r="A196">
            <v>1513</v>
          </cell>
          <cell r="B196" t="str">
            <v>CA-1001(NA)</v>
          </cell>
          <cell r="C196" t="str">
            <v>m</v>
          </cell>
          <cell r="D196">
            <v>569.01</v>
          </cell>
          <cell r="E196">
            <v>5.69</v>
          </cell>
          <cell r="F196">
            <v>574.5</v>
          </cell>
        </row>
        <row r="197">
          <cell r="A197">
            <v>1514</v>
          </cell>
          <cell r="B197" t="str">
            <v>CA-1002 (NA)</v>
          </cell>
          <cell r="C197" t="str">
            <v>m</v>
          </cell>
          <cell r="D197">
            <v>889.34</v>
          </cell>
          <cell r="E197">
            <v>8.89</v>
          </cell>
          <cell r="F197">
            <v>898</v>
          </cell>
        </row>
        <row r="198">
          <cell r="A198">
            <v>1515</v>
          </cell>
          <cell r="B198" t="str">
            <v>100D-1914 (NA)</v>
          </cell>
          <cell r="C198" t="str">
            <v>m</v>
          </cell>
          <cell r="D198">
            <v>124.61</v>
          </cell>
          <cell r="E198">
            <v>1.25</v>
          </cell>
          <cell r="F198">
            <v>126</v>
          </cell>
        </row>
        <row r="199">
          <cell r="A199">
            <v>1516</v>
          </cell>
          <cell r="B199" t="str">
            <v>CA-1007 (NA)</v>
          </cell>
          <cell r="C199" t="str">
            <v>m</v>
          </cell>
          <cell r="D199">
            <v>255.24</v>
          </cell>
          <cell r="E199">
            <v>2.5499999999999998</v>
          </cell>
          <cell r="F199">
            <v>258</v>
          </cell>
        </row>
        <row r="200">
          <cell r="A200">
            <v>1517</v>
          </cell>
          <cell r="B200" t="str">
            <v>CA-1008 (NA)</v>
          </cell>
          <cell r="C200" t="str">
            <v>m</v>
          </cell>
          <cell r="D200">
            <v>433.28</v>
          </cell>
          <cell r="E200">
            <v>4.33</v>
          </cell>
          <cell r="F200">
            <v>437.5</v>
          </cell>
        </row>
        <row r="201">
          <cell r="A201">
            <v>1518</v>
          </cell>
          <cell r="B201" t="str">
            <v>CA-2005 (NA)</v>
          </cell>
          <cell r="C201" t="str">
            <v>m</v>
          </cell>
          <cell r="D201">
            <v>485.08</v>
          </cell>
          <cell r="E201">
            <v>4.8499999999999996</v>
          </cell>
          <cell r="F201">
            <v>490</v>
          </cell>
        </row>
        <row r="202">
          <cell r="A202">
            <v>1519</v>
          </cell>
          <cell r="B202" t="str">
            <v>A-111 (MF)</v>
          </cell>
          <cell r="C202" t="str">
            <v>m</v>
          </cell>
          <cell r="D202">
            <v>392.87</v>
          </cell>
          <cell r="E202">
            <v>3.93</v>
          </cell>
          <cell r="F202">
            <v>397</v>
          </cell>
        </row>
        <row r="203">
          <cell r="A203">
            <v>1520</v>
          </cell>
          <cell r="B203" t="str">
            <v>DG-01 (NA)</v>
          </cell>
          <cell r="C203" t="str">
            <v>m</v>
          </cell>
          <cell r="D203">
            <v>219.18</v>
          </cell>
          <cell r="E203">
            <v>2.19</v>
          </cell>
          <cell r="F203">
            <v>221.5</v>
          </cell>
        </row>
        <row r="204">
          <cell r="A204">
            <v>1521</v>
          </cell>
          <cell r="B204" t="str">
            <v>DG-101(NA)</v>
          </cell>
          <cell r="C204" t="str">
            <v>m</v>
          </cell>
          <cell r="D204">
            <v>189.01</v>
          </cell>
          <cell r="E204">
            <v>1.89</v>
          </cell>
          <cell r="F204">
            <v>191</v>
          </cell>
        </row>
        <row r="205">
          <cell r="A205">
            <v>1522</v>
          </cell>
          <cell r="B205" t="str">
            <v>CA-2004 (NA)</v>
          </cell>
          <cell r="C205" t="str">
            <v>m</v>
          </cell>
          <cell r="D205">
            <v>332.78</v>
          </cell>
          <cell r="E205">
            <v>3.33</v>
          </cell>
          <cell r="F205">
            <v>336</v>
          </cell>
        </row>
        <row r="206">
          <cell r="A206">
            <v>1523</v>
          </cell>
          <cell r="B206" t="str">
            <v>GL-107 (NA)</v>
          </cell>
          <cell r="C206" t="str">
            <v>m</v>
          </cell>
          <cell r="D206">
            <v>130.82</v>
          </cell>
          <cell r="E206">
            <v>1.31</v>
          </cell>
          <cell r="F206">
            <v>132</v>
          </cell>
        </row>
        <row r="207">
          <cell r="A207">
            <v>1524</v>
          </cell>
          <cell r="B207" t="str">
            <v>CA-1003 (NA)</v>
          </cell>
          <cell r="C207" t="str">
            <v>m</v>
          </cell>
          <cell r="D207">
            <v>352.13</v>
          </cell>
          <cell r="E207">
            <v>3.52</v>
          </cell>
          <cell r="F207">
            <v>355.5</v>
          </cell>
        </row>
        <row r="208">
          <cell r="A208">
            <v>1525</v>
          </cell>
          <cell r="B208" t="str">
            <v>CA-1004 (NA)</v>
          </cell>
          <cell r="C208" t="str">
            <v>m</v>
          </cell>
          <cell r="D208">
            <v>526.39</v>
          </cell>
          <cell r="E208">
            <v>5.26</v>
          </cell>
          <cell r="F208">
            <v>531.5</v>
          </cell>
        </row>
        <row r="209">
          <cell r="A209">
            <v>1526</v>
          </cell>
          <cell r="B209" t="str">
            <v>CA-2006 (NA)</v>
          </cell>
          <cell r="C209" t="str">
            <v>m</v>
          </cell>
          <cell r="D209">
            <v>491.13</v>
          </cell>
          <cell r="E209">
            <v>4.91</v>
          </cell>
          <cell r="F209">
            <v>496</v>
          </cell>
        </row>
        <row r="210">
          <cell r="A210">
            <v>1527</v>
          </cell>
          <cell r="B210" t="str">
            <v>DG-02 (NA)</v>
          </cell>
          <cell r="C210" t="str">
            <v>m</v>
          </cell>
          <cell r="D210">
            <v>229.18</v>
          </cell>
          <cell r="E210">
            <v>2.29</v>
          </cell>
          <cell r="F210">
            <v>231.5</v>
          </cell>
        </row>
        <row r="211">
          <cell r="A211">
            <v>1528</v>
          </cell>
          <cell r="B211" t="str">
            <v>DG-102(NA)</v>
          </cell>
          <cell r="C211" t="str">
            <v>m</v>
          </cell>
          <cell r="D211">
            <v>204.91</v>
          </cell>
          <cell r="E211">
            <v>2.0499999999999998</v>
          </cell>
          <cell r="F211">
            <v>207</v>
          </cell>
        </row>
        <row r="212">
          <cell r="A212">
            <v>1529</v>
          </cell>
          <cell r="B212" t="str">
            <v>CA-1001 (NA)</v>
          </cell>
          <cell r="C212" t="str">
            <v>m</v>
          </cell>
          <cell r="D212">
            <v>569.01</v>
          </cell>
          <cell r="E212">
            <v>5.69</v>
          </cell>
          <cell r="F212">
            <v>574.5</v>
          </cell>
        </row>
        <row r="213">
          <cell r="A213">
            <v>1530</v>
          </cell>
          <cell r="B213" t="str">
            <v>CA-1002 (NA)</v>
          </cell>
          <cell r="C213" t="str">
            <v>m</v>
          </cell>
          <cell r="D213">
            <v>889.34</v>
          </cell>
          <cell r="E213">
            <v>8.89</v>
          </cell>
          <cell r="F213">
            <v>898</v>
          </cell>
        </row>
        <row r="214">
          <cell r="A214">
            <v>1531</v>
          </cell>
          <cell r="B214" t="str">
            <v>100D-3104 (NA)</v>
          </cell>
          <cell r="C214" t="str">
            <v>m</v>
          </cell>
          <cell r="D214">
            <v>602.61</v>
          </cell>
          <cell r="E214">
            <v>6.03</v>
          </cell>
          <cell r="F214">
            <v>608.5</v>
          </cell>
        </row>
        <row r="215">
          <cell r="A215">
            <v>1532</v>
          </cell>
          <cell r="B215" t="str">
            <v>100D-101 (NA)</v>
          </cell>
          <cell r="C215" t="str">
            <v>m</v>
          </cell>
          <cell r="D215">
            <v>823.23</v>
          </cell>
          <cell r="E215">
            <v>8.23</v>
          </cell>
          <cell r="F215">
            <v>831.5</v>
          </cell>
        </row>
        <row r="216">
          <cell r="A216">
            <v>1533</v>
          </cell>
          <cell r="B216" t="str">
            <v>100D-102 (NA)</v>
          </cell>
          <cell r="C216" t="str">
            <v>m</v>
          </cell>
          <cell r="D216">
            <v>862.3</v>
          </cell>
          <cell r="E216">
            <v>8.6199999999999992</v>
          </cell>
          <cell r="F216">
            <v>871</v>
          </cell>
        </row>
        <row r="217">
          <cell r="A217">
            <v>1534</v>
          </cell>
          <cell r="B217" t="str">
            <v>100D-201 (NA)</v>
          </cell>
          <cell r="C217" t="str">
            <v>m</v>
          </cell>
          <cell r="D217">
            <v>796.92</v>
          </cell>
          <cell r="E217">
            <v>7.97</v>
          </cell>
          <cell r="F217">
            <v>805</v>
          </cell>
        </row>
        <row r="218">
          <cell r="A218">
            <v>1535</v>
          </cell>
          <cell r="B218" t="str">
            <v>100D-301 (NA)</v>
          </cell>
          <cell r="C218" t="str">
            <v>m</v>
          </cell>
          <cell r="D218">
            <v>946.61</v>
          </cell>
          <cell r="E218">
            <v>9.4700000000000006</v>
          </cell>
          <cell r="F218">
            <v>956</v>
          </cell>
        </row>
        <row r="219">
          <cell r="A219">
            <v>1536</v>
          </cell>
          <cell r="B219" t="str">
            <v>100D-401 (NA)</v>
          </cell>
          <cell r="C219" t="str">
            <v>m</v>
          </cell>
          <cell r="D219">
            <v>1048.3</v>
          </cell>
          <cell r="E219">
            <v>10.48</v>
          </cell>
          <cell r="F219">
            <v>1059</v>
          </cell>
        </row>
        <row r="220">
          <cell r="A220">
            <v>1537</v>
          </cell>
          <cell r="B220" t="str">
            <v>100D-501 (NA)</v>
          </cell>
          <cell r="C220" t="str">
            <v>m</v>
          </cell>
          <cell r="D220">
            <v>112.15</v>
          </cell>
          <cell r="E220">
            <v>1.1200000000000001</v>
          </cell>
          <cell r="F220">
            <v>113.5</v>
          </cell>
        </row>
        <row r="221">
          <cell r="A221">
            <v>1538</v>
          </cell>
          <cell r="B221" t="str">
            <v>70D-1910 (NA)</v>
          </cell>
          <cell r="C221" t="str">
            <v>m</v>
          </cell>
          <cell r="D221">
            <v>128.30000000000001</v>
          </cell>
          <cell r="E221">
            <v>1.28</v>
          </cell>
          <cell r="F221">
            <v>129.5</v>
          </cell>
        </row>
        <row r="222">
          <cell r="A222">
            <v>1539</v>
          </cell>
          <cell r="B222" t="str">
            <v>100D-3503A (NA)</v>
          </cell>
          <cell r="C222" t="str">
            <v>m</v>
          </cell>
          <cell r="D222">
            <v>596.91999999999996</v>
          </cell>
          <cell r="E222">
            <v>5.97</v>
          </cell>
          <cell r="F222">
            <v>603</v>
          </cell>
        </row>
        <row r="223">
          <cell r="A223">
            <v>1540</v>
          </cell>
          <cell r="B223" t="str">
            <v>100D-3004A (NA)</v>
          </cell>
          <cell r="C223" t="str">
            <v>m</v>
          </cell>
          <cell r="D223">
            <v>704.3</v>
          </cell>
          <cell r="E223">
            <v>7.04</v>
          </cell>
          <cell r="F223">
            <v>711</v>
          </cell>
        </row>
        <row r="224">
          <cell r="A224">
            <v>1541</v>
          </cell>
          <cell r="B224" t="str">
            <v>100D-3207 (NA)</v>
          </cell>
          <cell r="C224" t="str">
            <v>m</v>
          </cell>
          <cell r="D224">
            <v>918.15</v>
          </cell>
          <cell r="E224">
            <v>9.18</v>
          </cell>
          <cell r="F224">
            <v>937.5</v>
          </cell>
        </row>
        <row r="225">
          <cell r="A225">
            <v>1542</v>
          </cell>
          <cell r="B225" t="str">
            <v>100D-3503 (NA)</v>
          </cell>
          <cell r="C225" t="str">
            <v>m</v>
          </cell>
          <cell r="D225">
            <v>651.69000000000005</v>
          </cell>
          <cell r="E225">
            <v>6.52</v>
          </cell>
          <cell r="F225">
            <v>658</v>
          </cell>
        </row>
        <row r="226">
          <cell r="A226">
            <v>1543</v>
          </cell>
          <cell r="B226" t="str">
            <v>100D-1914 (NA)</v>
          </cell>
          <cell r="C226" t="str">
            <v>m</v>
          </cell>
          <cell r="D226">
            <v>124.61</v>
          </cell>
          <cell r="E226">
            <v>1.25</v>
          </cell>
          <cell r="F226">
            <v>126</v>
          </cell>
        </row>
        <row r="227">
          <cell r="A227">
            <v>1544</v>
          </cell>
          <cell r="B227" t="str">
            <v>100D-3203 (NA)</v>
          </cell>
          <cell r="C227" t="str">
            <v>m</v>
          </cell>
          <cell r="D227">
            <v>693.07</v>
          </cell>
          <cell r="E227">
            <v>6.93</v>
          </cell>
          <cell r="F227">
            <v>700</v>
          </cell>
        </row>
        <row r="228">
          <cell r="A228">
            <v>1545</v>
          </cell>
          <cell r="B228" t="str">
            <v>70S-1002-1(NA)</v>
          </cell>
          <cell r="C228" t="str">
            <v>m</v>
          </cell>
          <cell r="D228">
            <v>323.83999999999997</v>
          </cell>
          <cell r="E228">
            <v>3.24</v>
          </cell>
          <cell r="F228">
            <v>327</v>
          </cell>
        </row>
        <row r="229">
          <cell r="A229">
            <v>1546</v>
          </cell>
          <cell r="B229" t="str">
            <v>70S-1102-1 (NA)</v>
          </cell>
          <cell r="C229" t="str">
            <v>m</v>
          </cell>
          <cell r="D229">
            <v>236.92</v>
          </cell>
          <cell r="E229">
            <v>2.37</v>
          </cell>
          <cell r="F229">
            <v>239.5</v>
          </cell>
        </row>
        <row r="230">
          <cell r="A230">
            <v>1547</v>
          </cell>
          <cell r="B230" t="str">
            <v>70S-1202-1(NA)</v>
          </cell>
          <cell r="C230" t="str">
            <v>m</v>
          </cell>
          <cell r="D230">
            <v>236.92</v>
          </cell>
          <cell r="E230">
            <v>2.37</v>
          </cell>
          <cell r="F230">
            <v>239.5</v>
          </cell>
        </row>
        <row r="231">
          <cell r="A231">
            <v>1548</v>
          </cell>
          <cell r="B231" t="str">
            <v>70S-1704A (NA)</v>
          </cell>
          <cell r="C231" t="str">
            <v>m</v>
          </cell>
          <cell r="D231">
            <v>441.38</v>
          </cell>
          <cell r="E231">
            <v>4.41</v>
          </cell>
          <cell r="F231">
            <v>446</v>
          </cell>
        </row>
        <row r="232">
          <cell r="A232">
            <v>1549</v>
          </cell>
          <cell r="B232" t="str">
            <v>70S-1402-1 (NA)</v>
          </cell>
          <cell r="C232" t="str">
            <v>m</v>
          </cell>
          <cell r="D232">
            <v>299.52999999999997</v>
          </cell>
          <cell r="E232">
            <v>3</v>
          </cell>
          <cell r="F232">
            <v>302.5</v>
          </cell>
        </row>
        <row r="233">
          <cell r="A233">
            <v>1550</v>
          </cell>
          <cell r="B233" t="str">
            <v>70S-1801 (NA)</v>
          </cell>
          <cell r="C233" t="str">
            <v>m</v>
          </cell>
          <cell r="D233">
            <v>281.38</v>
          </cell>
          <cell r="E233">
            <v>2.81</v>
          </cell>
          <cell r="F233">
            <v>284</v>
          </cell>
        </row>
        <row r="234">
          <cell r="A234">
            <v>1551</v>
          </cell>
          <cell r="B234" t="str">
            <v>70S-1101-2 (NA)</v>
          </cell>
          <cell r="C234" t="str">
            <v>m</v>
          </cell>
          <cell r="D234">
            <v>466.46</v>
          </cell>
          <cell r="E234">
            <v>4.66</v>
          </cell>
          <cell r="F234">
            <v>471</v>
          </cell>
        </row>
        <row r="235">
          <cell r="A235">
            <v>1552</v>
          </cell>
          <cell r="B235" t="str">
            <v>70S-1001-1 (NA)</v>
          </cell>
          <cell r="C235" t="str">
            <v>m</v>
          </cell>
          <cell r="D235">
            <v>461.07</v>
          </cell>
          <cell r="E235">
            <v>4.6100000000000003</v>
          </cell>
          <cell r="F235">
            <v>465.5</v>
          </cell>
        </row>
        <row r="236">
          <cell r="A236">
            <v>1553</v>
          </cell>
          <cell r="B236" t="str">
            <v>70S-1704A (NA)</v>
          </cell>
          <cell r="C236" t="str">
            <v>m</v>
          </cell>
          <cell r="D236">
            <v>441.38</v>
          </cell>
          <cell r="E236">
            <v>4.41</v>
          </cell>
          <cell r="F236">
            <v>446</v>
          </cell>
        </row>
        <row r="237">
          <cell r="A237">
            <v>1554</v>
          </cell>
          <cell r="B237" t="str">
            <v>70S-1401-1 (NA)</v>
          </cell>
          <cell r="C237" t="str">
            <v>m</v>
          </cell>
          <cell r="D237">
            <v>306.76</v>
          </cell>
          <cell r="E237">
            <v>3.07</v>
          </cell>
          <cell r="F237">
            <v>310</v>
          </cell>
        </row>
        <row r="238">
          <cell r="A238">
            <v>1555</v>
          </cell>
          <cell r="B238" t="str">
            <v>70S-1201-1 (NA)</v>
          </cell>
          <cell r="C238" t="str">
            <v>m</v>
          </cell>
          <cell r="D238">
            <v>375.07</v>
          </cell>
          <cell r="E238">
            <v>3.75</v>
          </cell>
          <cell r="F238">
            <v>379</v>
          </cell>
        </row>
        <row r="239">
          <cell r="A239">
            <v>1556</v>
          </cell>
          <cell r="B239" t="str">
            <v>70S-1604 (NA)</v>
          </cell>
          <cell r="C239" t="str">
            <v>m</v>
          </cell>
          <cell r="D239">
            <v>367.07</v>
          </cell>
          <cell r="E239">
            <v>3.67</v>
          </cell>
          <cell r="F239">
            <v>371</v>
          </cell>
        </row>
        <row r="240">
          <cell r="A240">
            <v>1557</v>
          </cell>
          <cell r="B240" t="str">
            <v>70S-1801 (NA)</v>
          </cell>
          <cell r="C240" t="str">
            <v>m</v>
          </cell>
          <cell r="D240">
            <v>281.38</v>
          </cell>
          <cell r="E240">
            <v>2.81</v>
          </cell>
          <cell r="F240">
            <v>284</v>
          </cell>
        </row>
        <row r="241">
          <cell r="A241">
            <v>1558</v>
          </cell>
          <cell r="B241" t="str">
            <v>PT-5157 (NA)</v>
          </cell>
          <cell r="C241" t="str">
            <v>m</v>
          </cell>
          <cell r="D241">
            <v>306.39</v>
          </cell>
          <cell r="E241">
            <v>3.06</v>
          </cell>
          <cell r="F241">
            <v>309.5</v>
          </cell>
        </row>
        <row r="242">
          <cell r="A242">
            <v>1559</v>
          </cell>
          <cell r="B242" t="str">
            <v>PT-5158 (NA)</v>
          </cell>
          <cell r="C242" t="str">
            <v>m</v>
          </cell>
          <cell r="D242">
            <v>226.72</v>
          </cell>
          <cell r="E242">
            <v>2.27</v>
          </cell>
          <cell r="F242">
            <v>229</v>
          </cell>
        </row>
        <row r="243">
          <cell r="A243">
            <v>1560</v>
          </cell>
          <cell r="B243" t="str">
            <v>PT-5153 (NA)</v>
          </cell>
          <cell r="C243" t="str">
            <v>m</v>
          </cell>
          <cell r="D243">
            <v>82.78</v>
          </cell>
          <cell r="E243">
            <v>0.83</v>
          </cell>
          <cell r="F243">
            <v>83.5</v>
          </cell>
        </row>
        <row r="244">
          <cell r="A244">
            <v>1561</v>
          </cell>
          <cell r="B244" t="str">
            <v>PT-5154 (NA)</v>
          </cell>
          <cell r="C244" t="str">
            <v>m</v>
          </cell>
          <cell r="D244">
            <v>169.34</v>
          </cell>
          <cell r="E244">
            <v>1.69</v>
          </cell>
          <cell r="F244">
            <v>171</v>
          </cell>
        </row>
        <row r="245">
          <cell r="A245">
            <v>1562</v>
          </cell>
          <cell r="B245" t="str">
            <v>A-110A (MF)</v>
          </cell>
          <cell r="C245" t="str">
            <v>m</v>
          </cell>
          <cell r="D245">
            <v>287.37</v>
          </cell>
          <cell r="E245">
            <v>2.87</v>
          </cell>
          <cell r="F245">
            <v>290</v>
          </cell>
        </row>
        <row r="246">
          <cell r="B246" t="str">
            <v>Aluminium Extrusions (Bronze Anodized)</v>
          </cell>
        </row>
        <row r="247">
          <cell r="A247">
            <v>1601</v>
          </cell>
          <cell r="B247" t="str">
            <v>70S-1101-1 (BA)</v>
          </cell>
          <cell r="C247" t="str">
            <v>m</v>
          </cell>
          <cell r="D247">
            <v>458.61</v>
          </cell>
          <cell r="E247">
            <v>4.59</v>
          </cell>
          <cell r="F247">
            <v>463</v>
          </cell>
        </row>
        <row r="248">
          <cell r="A248">
            <v>1602</v>
          </cell>
          <cell r="B248" t="str">
            <v>70S-1001-1 (BA)</v>
          </cell>
          <cell r="C248" t="str">
            <v>m</v>
          </cell>
          <cell r="D248">
            <v>469.38</v>
          </cell>
          <cell r="E248">
            <v>4.6900000000000004</v>
          </cell>
          <cell r="F248">
            <v>474</v>
          </cell>
        </row>
        <row r="249">
          <cell r="A249">
            <v>1603</v>
          </cell>
          <cell r="B249" t="str">
            <v>70S-1201-1 (BA)</v>
          </cell>
          <cell r="C249" t="str">
            <v>m</v>
          </cell>
          <cell r="D249">
            <v>382</v>
          </cell>
          <cell r="E249">
            <v>3.82</v>
          </cell>
          <cell r="F249">
            <v>386</v>
          </cell>
        </row>
        <row r="250">
          <cell r="A250">
            <v>1604</v>
          </cell>
          <cell r="B250" t="str">
            <v>70S-1604 (BA)</v>
          </cell>
          <cell r="C250" t="str">
            <v>m</v>
          </cell>
          <cell r="D250">
            <v>373.85</v>
          </cell>
          <cell r="E250">
            <v>3.74</v>
          </cell>
          <cell r="F250">
            <v>377.5</v>
          </cell>
        </row>
        <row r="251">
          <cell r="A251">
            <v>1605</v>
          </cell>
          <cell r="B251" t="str">
            <v>70S-1704 (BA)</v>
          </cell>
          <cell r="C251" t="str">
            <v>m</v>
          </cell>
          <cell r="D251">
            <v>352.77</v>
          </cell>
          <cell r="E251">
            <v>3.53</v>
          </cell>
          <cell r="F251">
            <v>356.5</v>
          </cell>
        </row>
        <row r="252">
          <cell r="A252">
            <v>1606</v>
          </cell>
          <cell r="B252" t="str">
            <v>70S-1503A (BA)</v>
          </cell>
          <cell r="C252" t="str">
            <v>m</v>
          </cell>
          <cell r="D252">
            <v>441.38</v>
          </cell>
          <cell r="E252">
            <v>4.41</v>
          </cell>
          <cell r="F252">
            <v>446</v>
          </cell>
        </row>
        <row r="253">
          <cell r="A253">
            <v>1607</v>
          </cell>
          <cell r="B253" t="str">
            <v>70S-1401-1 (BA)</v>
          </cell>
          <cell r="C253" t="str">
            <v>m</v>
          </cell>
          <cell r="D253">
            <v>312</v>
          </cell>
          <cell r="E253">
            <v>3.12</v>
          </cell>
          <cell r="F253">
            <v>315</v>
          </cell>
        </row>
        <row r="254">
          <cell r="A254">
            <v>1608</v>
          </cell>
          <cell r="B254" t="str">
            <v>70SF-1006 (BA)</v>
          </cell>
          <cell r="C254" t="str">
            <v>m</v>
          </cell>
          <cell r="D254">
            <v>740.46</v>
          </cell>
          <cell r="E254">
            <v>7.4</v>
          </cell>
          <cell r="F254">
            <v>748</v>
          </cell>
        </row>
        <row r="255">
          <cell r="A255">
            <v>1609</v>
          </cell>
          <cell r="B255" t="str">
            <v>70SF-1201A (BA)</v>
          </cell>
          <cell r="C255" t="str">
            <v>m</v>
          </cell>
          <cell r="D255">
            <v>258.14999999999998</v>
          </cell>
          <cell r="E255">
            <v>2.58</v>
          </cell>
          <cell r="F255">
            <v>261</v>
          </cell>
        </row>
        <row r="256">
          <cell r="A256">
            <v>1610</v>
          </cell>
          <cell r="B256" t="str">
            <v>70SF-1201B (BA)</v>
          </cell>
          <cell r="C256" t="str">
            <v>m</v>
          </cell>
          <cell r="D256">
            <v>258.14999999999998</v>
          </cell>
          <cell r="E256">
            <v>2.58</v>
          </cell>
          <cell r="F256">
            <v>260.5</v>
          </cell>
        </row>
        <row r="257">
          <cell r="A257">
            <v>1611</v>
          </cell>
          <cell r="B257" t="str">
            <v>DG-02 (BA)</v>
          </cell>
          <cell r="C257" t="str">
            <v>m</v>
          </cell>
          <cell r="D257">
            <v>233.6</v>
          </cell>
          <cell r="E257">
            <v>2.34</v>
          </cell>
          <cell r="F257">
            <v>236</v>
          </cell>
        </row>
        <row r="258">
          <cell r="A258">
            <v>1612</v>
          </cell>
          <cell r="B258" t="str">
            <v>DG-102 (BA)</v>
          </cell>
          <cell r="C258" t="str">
            <v>m</v>
          </cell>
          <cell r="D258">
            <v>208.52</v>
          </cell>
          <cell r="E258">
            <v>2.09</v>
          </cell>
          <cell r="F258">
            <v>210.5</v>
          </cell>
        </row>
        <row r="259">
          <cell r="A259">
            <v>1613</v>
          </cell>
          <cell r="B259" t="str">
            <v>CA-1001(BA)</v>
          </cell>
          <cell r="C259" t="str">
            <v>m</v>
          </cell>
          <cell r="D259">
            <v>579.51</v>
          </cell>
          <cell r="E259">
            <v>5.8</v>
          </cell>
          <cell r="F259">
            <v>585.5</v>
          </cell>
        </row>
        <row r="260">
          <cell r="A260">
            <v>1614</v>
          </cell>
          <cell r="B260" t="str">
            <v>CA-1002 (BA)</v>
          </cell>
          <cell r="C260" t="str">
            <v>m</v>
          </cell>
          <cell r="D260">
            <v>905.57</v>
          </cell>
          <cell r="E260">
            <v>9.06</v>
          </cell>
          <cell r="F260">
            <v>914.5</v>
          </cell>
        </row>
        <row r="261">
          <cell r="A261">
            <v>1615</v>
          </cell>
          <cell r="B261" t="str">
            <v>100D-1914 (BA)</v>
          </cell>
          <cell r="C261" t="str">
            <v>m</v>
          </cell>
          <cell r="D261">
            <v>127.07</v>
          </cell>
          <cell r="E261">
            <v>1.27</v>
          </cell>
          <cell r="F261">
            <v>128.5</v>
          </cell>
        </row>
        <row r="262">
          <cell r="A262">
            <v>1616</v>
          </cell>
          <cell r="B262" t="str">
            <v>CA-1007 (BA)</v>
          </cell>
          <cell r="C262" t="str">
            <v>m</v>
          </cell>
          <cell r="D262">
            <v>260.32</v>
          </cell>
          <cell r="E262">
            <v>2.6</v>
          </cell>
          <cell r="F262">
            <v>263</v>
          </cell>
        </row>
        <row r="263">
          <cell r="A263">
            <v>1617</v>
          </cell>
          <cell r="B263" t="str">
            <v>CA-1008 (BA)</v>
          </cell>
          <cell r="C263" t="str">
            <v>m</v>
          </cell>
          <cell r="D263">
            <v>441.8</v>
          </cell>
          <cell r="E263">
            <v>4.42</v>
          </cell>
          <cell r="F263">
            <v>446</v>
          </cell>
        </row>
        <row r="264">
          <cell r="A264">
            <v>1618</v>
          </cell>
          <cell r="B264" t="str">
            <v>CA-2005 (BA)</v>
          </cell>
          <cell r="C264" t="str">
            <v>m</v>
          </cell>
          <cell r="D264">
            <v>493.6</v>
          </cell>
          <cell r="E264">
            <v>4.9400000000000004</v>
          </cell>
          <cell r="F264">
            <v>498.5</v>
          </cell>
        </row>
        <row r="265">
          <cell r="A265">
            <v>1619</v>
          </cell>
          <cell r="B265" t="str">
            <v>A-111 (MF)</v>
          </cell>
          <cell r="C265" t="str">
            <v>m</v>
          </cell>
          <cell r="D265">
            <v>392.88</v>
          </cell>
          <cell r="E265">
            <v>3.93</v>
          </cell>
          <cell r="F265">
            <v>397</v>
          </cell>
        </row>
        <row r="266">
          <cell r="A266">
            <v>1620</v>
          </cell>
          <cell r="B266" t="str">
            <v>DG-01 (BA)</v>
          </cell>
          <cell r="C266" t="str">
            <v>m</v>
          </cell>
          <cell r="D266">
            <v>223.44</v>
          </cell>
          <cell r="E266">
            <v>2.23</v>
          </cell>
          <cell r="F266">
            <v>225.5</v>
          </cell>
        </row>
        <row r="267">
          <cell r="A267">
            <v>1621</v>
          </cell>
          <cell r="B267" t="str">
            <v>DG-101(BA)</v>
          </cell>
          <cell r="C267" t="str">
            <v>m</v>
          </cell>
          <cell r="D267">
            <v>192.46</v>
          </cell>
          <cell r="E267">
            <v>1.92</v>
          </cell>
          <cell r="F267">
            <v>194.5</v>
          </cell>
        </row>
        <row r="268">
          <cell r="A268">
            <v>1622</v>
          </cell>
          <cell r="B268" t="str">
            <v>CA-2004 (BA)</v>
          </cell>
          <cell r="C268" t="str">
            <v>m</v>
          </cell>
          <cell r="D268">
            <v>339.01</v>
          </cell>
          <cell r="E268">
            <v>3.39</v>
          </cell>
          <cell r="F268">
            <v>342.5</v>
          </cell>
        </row>
        <row r="269">
          <cell r="A269">
            <v>1623</v>
          </cell>
          <cell r="B269" t="str">
            <v>GL-107 (BA)</v>
          </cell>
          <cell r="C269" t="str">
            <v>m</v>
          </cell>
          <cell r="D269">
            <v>132.94999999999999</v>
          </cell>
          <cell r="E269">
            <v>1.33</v>
          </cell>
          <cell r="F269">
            <v>134.5</v>
          </cell>
        </row>
        <row r="270">
          <cell r="A270">
            <v>1624</v>
          </cell>
          <cell r="B270" t="str">
            <v>CA-1003 (BA)</v>
          </cell>
          <cell r="C270" t="str">
            <v>m</v>
          </cell>
          <cell r="D270">
            <v>358.69</v>
          </cell>
          <cell r="E270">
            <v>3.59</v>
          </cell>
          <cell r="F270">
            <v>362.5</v>
          </cell>
        </row>
        <row r="271">
          <cell r="A271">
            <v>1625</v>
          </cell>
          <cell r="B271" t="str">
            <v>CA-1004 (BA)</v>
          </cell>
          <cell r="C271" t="str">
            <v>m</v>
          </cell>
          <cell r="D271">
            <v>535.9</v>
          </cell>
          <cell r="E271">
            <v>5.36</v>
          </cell>
          <cell r="F271">
            <v>541.5</v>
          </cell>
        </row>
        <row r="272">
          <cell r="A272">
            <v>1626</v>
          </cell>
          <cell r="B272" t="str">
            <v>CA-2006 (BA)</v>
          </cell>
          <cell r="C272" t="str">
            <v>m</v>
          </cell>
          <cell r="D272">
            <v>501.31</v>
          </cell>
          <cell r="E272">
            <v>5.01</v>
          </cell>
          <cell r="F272">
            <v>506.5</v>
          </cell>
        </row>
        <row r="273">
          <cell r="A273">
            <v>1627</v>
          </cell>
          <cell r="B273" t="str">
            <v>DG-02 (BA)</v>
          </cell>
          <cell r="C273" t="str">
            <v>m</v>
          </cell>
          <cell r="D273">
            <v>233.6</v>
          </cell>
          <cell r="E273">
            <v>2.34</v>
          </cell>
          <cell r="F273">
            <v>236</v>
          </cell>
        </row>
        <row r="274">
          <cell r="A274">
            <v>1628</v>
          </cell>
          <cell r="B274" t="str">
            <v>DG-102(BA)</v>
          </cell>
          <cell r="C274" t="str">
            <v>m</v>
          </cell>
          <cell r="D274">
            <v>208.52</v>
          </cell>
          <cell r="E274">
            <v>2.09</v>
          </cell>
          <cell r="F274">
            <v>210.5</v>
          </cell>
        </row>
        <row r="275">
          <cell r="A275">
            <v>1629</v>
          </cell>
          <cell r="B275" t="str">
            <v>CA-1001 (BA)</v>
          </cell>
          <cell r="C275" t="str">
            <v>m</v>
          </cell>
          <cell r="D275">
            <v>579.51</v>
          </cell>
          <cell r="E275">
            <v>5.8</v>
          </cell>
          <cell r="F275">
            <v>585.5</v>
          </cell>
        </row>
        <row r="276">
          <cell r="A276">
            <v>1630</v>
          </cell>
          <cell r="B276" t="str">
            <v>CA-1002 (BA)</v>
          </cell>
          <cell r="C276" t="str">
            <v>m</v>
          </cell>
          <cell r="D276">
            <v>905.57</v>
          </cell>
          <cell r="E276">
            <v>9.06</v>
          </cell>
          <cell r="F276">
            <v>914.5</v>
          </cell>
        </row>
        <row r="277">
          <cell r="A277">
            <v>1631</v>
          </cell>
          <cell r="B277" t="str">
            <v>100D-3104 (BA)</v>
          </cell>
          <cell r="C277" t="str">
            <v>m</v>
          </cell>
          <cell r="D277">
            <v>613.69000000000005</v>
          </cell>
          <cell r="E277">
            <v>6.14</v>
          </cell>
          <cell r="F277">
            <v>620</v>
          </cell>
        </row>
        <row r="278">
          <cell r="A278">
            <v>1632</v>
          </cell>
          <cell r="B278" t="str">
            <v>100D-101 (BA)</v>
          </cell>
          <cell r="C278" t="str">
            <v>m</v>
          </cell>
          <cell r="D278">
            <v>838.31</v>
          </cell>
          <cell r="E278">
            <v>8.3800000000000008</v>
          </cell>
          <cell r="F278">
            <v>846.5</v>
          </cell>
        </row>
        <row r="279">
          <cell r="A279">
            <v>1633</v>
          </cell>
          <cell r="B279" t="str">
            <v>100D-102 (BA)</v>
          </cell>
          <cell r="C279" t="str">
            <v>m</v>
          </cell>
          <cell r="D279">
            <v>877.85</v>
          </cell>
          <cell r="E279">
            <v>8.7799999999999994</v>
          </cell>
          <cell r="F279">
            <v>886.5</v>
          </cell>
        </row>
        <row r="280">
          <cell r="A280">
            <v>1634</v>
          </cell>
          <cell r="B280" t="str">
            <v>100D-201 (BA)</v>
          </cell>
          <cell r="C280" t="str">
            <v>m</v>
          </cell>
          <cell r="D280">
            <v>811.69</v>
          </cell>
          <cell r="E280">
            <v>8.1199999999999992</v>
          </cell>
          <cell r="F280">
            <v>820</v>
          </cell>
        </row>
        <row r="281">
          <cell r="A281">
            <v>1635</v>
          </cell>
          <cell r="B281" t="str">
            <v>100D-301 (BA)</v>
          </cell>
          <cell r="C281" t="str">
            <v>m</v>
          </cell>
          <cell r="D281">
            <v>964</v>
          </cell>
          <cell r="E281">
            <v>9.64</v>
          </cell>
          <cell r="F281">
            <v>973.5</v>
          </cell>
        </row>
        <row r="282">
          <cell r="A282">
            <v>1636</v>
          </cell>
          <cell r="B282" t="str">
            <v>100D-401 (BA)</v>
          </cell>
          <cell r="C282" t="str">
            <v>m</v>
          </cell>
          <cell r="D282">
            <v>1067.69</v>
          </cell>
          <cell r="E282">
            <v>10.68</v>
          </cell>
          <cell r="F282">
            <v>1078.5</v>
          </cell>
        </row>
        <row r="283">
          <cell r="A283">
            <v>1637</v>
          </cell>
          <cell r="B283" t="str">
            <v>100D-501 (BA)</v>
          </cell>
          <cell r="C283" t="str">
            <v>m</v>
          </cell>
          <cell r="D283">
            <v>114.15</v>
          </cell>
          <cell r="E283">
            <v>1.1399999999999999</v>
          </cell>
          <cell r="F283">
            <v>115.5</v>
          </cell>
        </row>
        <row r="284">
          <cell r="A284">
            <v>1638</v>
          </cell>
          <cell r="B284" t="str">
            <v>70D-1910 (BA)</v>
          </cell>
          <cell r="C284" t="str">
            <v>m</v>
          </cell>
          <cell r="D284">
            <v>130.30000000000001</v>
          </cell>
          <cell r="E284">
            <v>1.3</v>
          </cell>
          <cell r="F284">
            <v>131.5</v>
          </cell>
        </row>
        <row r="285">
          <cell r="A285">
            <v>1639</v>
          </cell>
          <cell r="B285" t="str">
            <v>100D-3503A (BA)</v>
          </cell>
          <cell r="C285" t="str">
            <v>m</v>
          </cell>
          <cell r="D285">
            <v>607.69000000000005</v>
          </cell>
          <cell r="E285">
            <v>6.08</v>
          </cell>
          <cell r="F285">
            <v>613.5</v>
          </cell>
        </row>
        <row r="286">
          <cell r="A286">
            <v>1640</v>
          </cell>
          <cell r="B286" t="str">
            <v>100D-3004A (BA)</v>
          </cell>
          <cell r="C286" t="str">
            <v>m</v>
          </cell>
          <cell r="D286">
            <v>717.38</v>
          </cell>
          <cell r="E286">
            <v>7.17</v>
          </cell>
          <cell r="F286">
            <v>724.5</v>
          </cell>
        </row>
        <row r="287">
          <cell r="A287">
            <v>1641</v>
          </cell>
          <cell r="B287" t="str">
            <v>100D-3207 (BA)</v>
          </cell>
          <cell r="C287" t="str">
            <v>m</v>
          </cell>
          <cell r="D287">
            <v>934.92</v>
          </cell>
          <cell r="E287">
            <v>9.35</v>
          </cell>
          <cell r="F287">
            <v>944.5</v>
          </cell>
        </row>
        <row r="288">
          <cell r="A288">
            <v>1642</v>
          </cell>
          <cell r="B288" t="str">
            <v>100D-3503 (BA)</v>
          </cell>
          <cell r="C288" t="str">
            <v>m</v>
          </cell>
          <cell r="D288">
            <v>663.85</v>
          </cell>
          <cell r="E288">
            <v>6.64</v>
          </cell>
          <cell r="F288">
            <v>670.5</v>
          </cell>
        </row>
        <row r="289">
          <cell r="A289">
            <v>1643</v>
          </cell>
          <cell r="B289" t="str">
            <v>100D-1914 (BA)</v>
          </cell>
          <cell r="C289" t="str">
            <v>m</v>
          </cell>
          <cell r="D289">
            <v>127.07</v>
          </cell>
          <cell r="E289">
            <v>1.27</v>
          </cell>
          <cell r="F289">
            <v>128.5</v>
          </cell>
        </row>
        <row r="290">
          <cell r="A290">
            <v>1644</v>
          </cell>
          <cell r="B290" t="str">
            <v>100D-3203 (BA)</v>
          </cell>
          <cell r="C290" t="str">
            <v>m</v>
          </cell>
          <cell r="D290">
            <v>705.53</v>
          </cell>
          <cell r="E290">
            <v>7.06</v>
          </cell>
          <cell r="F290">
            <v>712.5</v>
          </cell>
        </row>
        <row r="291">
          <cell r="A291">
            <v>1645</v>
          </cell>
          <cell r="B291" t="str">
            <v>70S-1002-1(BA)</v>
          </cell>
          <cell r="C291" t="str">
            <v>m</v>
          </cell>
          <cell r="D291">
            <v>329.69</v>
          </cell>
          <cell r="E291">
            <v>3.3</v>
          </cell>
          <cell r="F291">
            <v>333</v>
          </cell>
        </row>
        <row r="292">
          <cell r="A292">
            <v>1646</v>
          </cell>
          <cell r="B292" t="str">
            <v>70S-1102-1 (BA)</v>
          </cell>
          <cell r="C292" t="str">
            <v>m</v>
          </cell>
          <cell r="D292">
            <v>241.23</v>
          </cell>
          <cell r="E292">
            <v>2.41</v>
          </cell>
          <cell r="F292">
            <v>243.5</v>
          </cell>
        </row>
        <row r="293">
          <cell r="A293">
            <v>1647</v>
          </cell>
          <cell r="B293" t="str">
            <v>70S-1202-1(BA)</v>
          </cell>
          <cell r="C293" t="str">
            <v>m</v>
          </cell>
          <cell r="D293">
            <v>241.23</v>
          </cell>
          <cell r="E293">
            <v>2.41</v>
          </cell>
          <cell r="F293">
            <v>243.5</v>
          </cell>
        </row>
        <row r="294">
          <cell r="A294">
            <v>1648</v>
          </cell>
          <cell r="B294" t="str">
            <v>70S-1704A (BA)</v>
          </cell>
          <cell r="C294" t="str">
            <v>m</v>
          </cell>
          <cell r="D294">
            <v>449.54</v>
          </cell>
          <cell r="E294">
            <v>4.5</v>
          </cell>
          <cell r="F294">
            <v>454</v>
          </cell>
        </row>
        <row r="295">
          <cell r="A295">
            <v>1649</v>
          </cell>
          <cell r="B295" t="str">
            <v>70S-1402-1 (BA)</v>
          </cell>
          <cell r="C295" t="str">
            <v>m</v>
          </cell>
          <cell r="D295">
            <v>304.92</v>
          </cell>
          <cell r="E295">
            <v>3.05</v>
          </cell>
          <cell r="F295">
            <v>308</v>
          </cell>
        </row>
        <row r="296">
          <cell r="A296">
            <v>1650</v>
          </cell>
          <cell r="B296" t="str">
            <v>70S-1801 (BA)</v>
          </cell>
          <cell r="C296" t="str">
            <v>m</v>
          </cell>
          <cell r="D296">
            <v>286.45999999999998</v>
          </cell>
          <cell r="E296">
            <v>2.86</v>
          </cell>
          <cell r="F296">
            <v>289.5</v>
          </cell>
        </row>
        <row r="297">
          <cell r="A297">
            <v>1651</v>
          </cell>
          <cell r="B297" t="str">
            <v>70S-1101-2 (BA)</v>
          </cell>
          <cell r="C297" t="str">
            <v>m</v>
          </cell>
          <cell r="D297">
            <v>475.07</v>
          </cell>
          <cell r="E297">
            <v>4.75</v>
          </cell>
          <cell r="F297">
            <v>480</v>
          </cell>
        </row>
        <row r="298">
          <cell r="A298">
            <v>1652</v>
          </cell>
          <cell r="B298" t="str">
            <v>70S-1001-1 (BA)</v>
          </cell>
          <cell r="C298" t="str">
            <v>m</v>
          </cell>
          <cell r="D298">
            <v>469.38</v>
          </cell>
          <cell r="E298">
            <v>4.6900000000000004</v>
          </cell>
          <cell r="F298">
            <v>474</v>
          </cell>
        </row>
        <row r="299">
          <cell r="A299">
            <v>1653</v>
          </cell>
          <cell r="B299" t="str">
            <v>70S-1704A (BA)</v>
          </cell>
          <cell r="C299" t="str">
            <v>m</v>
          </cell>
          <cell r="D299">
            <v>449.54</v>
          </cell>
          <cell r="E299">
            <v>4.5</v>
          </cell>
          <cell r="F299">
            <v>454</v>
          </cell>
        </row>
        <row r="300">
          <cell r="A300">
            <v>1654</v>
          </cell>
          <cell r="B300" t="str">
            <v>70S-1401-1 (BA)</v>
          </cell>
          <cell r="C300" t="str">
            <v>m</v>
          </cell>
          <cell r="D300">
            <v>312</v>
          </cell>
          <cell r="E300">
            <v>3.12</v>
          </cell>
          <cell r="F300">
            <v>315</v>
          </cell>
        </row>
        <row r="301">
          <cell r="A301">
            <v>1655</v>
          </cell>
          <cell r="B301" t="str">
            <v>70S-1201-1 (BA)</v>
          </cell>
          <cell r="C301" t="str">
            <v>m</v>
          </cell>
          <cell r="D301">
            <v>382</v>
          </cell>
          <cell r="E301">
            <v>3.82</v>
          </cell>
          <cell r="F301">
            <v>386</v>
          </cell>
        </row>
        <row r="302">
          <cell r="A302">
            <v>1656</v>
          </cell>
          <cell r="B302" t="str">
            <v>70S-1604 (BA)</v>
          </cell>
          <cell r="C302" t="str">
            <v>m</v>
          </cell>
          <cell r="D302">
            <v>373.85</v>
          </cell>
          <cell r="E302">
            <v>3.74</v>
          </cell>
          <cell r="F302">
            <v>377.5</v>
          </cell>
        </row>
        <row r="303">
          <cell r="A303">
            <v>1657</v>
          </cell>
          <cell r="B303" t="str">
            <v>70S-1801 (BA)</v>
          </cell>
          <cell r="C303" t="str">
            <v>m</v>
          </cell>
          <cell r="D303">
            <v>286.45999999999998</v>
          </cell>
          <cell r="E303">
            <v>2.86</v>
          </cell>
          <cell r="F303">
            <v>289.5</v>
          </cell>
        </row>
        <row r="304">
          <cell r="A304">
            <v>1658</v>
          </cell>
          <cell r="B304" t="str">
            <v>PT-5157 (BA)</v>
          </cell>
          <cell r="C304" t="str">
            <v>m</v>
          </cell>
          <cell r="D304">
            <v>312.45999999999998</v>
          </cell>
          <cell r="E304">
            <v>3.12</v>
          </cell>
          <cell r="F304">
            <v>315.5</v>
          </cell>
        </row>
        <row r="305">
          <cell r="A305">
            <v>1659</v>
          </cell>
          <cell r="B305" t="str">
            <v>PT-5158 (BA)</v>
          </cell>
          <cell r="C305" t="str">
            <v>m</v>
          </cell>
          <cell r="D305">
            <v>230.32</v>
          </cell>
          <cell r="E305">
            <v>2.2999999999999998</v>
          </cell>
          <cell r="F305">
            <v>232.5</v>
          </cell>
        </row>
        <row r="306">
          <cell r="A306">
            <v>1660</v>
          </cell>
          <cell r="B306" t="str">
            <v>PT-5153 (BA)</v>
          </cell>
          <cell r="C306" t="str">
            <v>m</v>
          </cell>
          <cell r="D306">
            <v>84.42</v>
          </cell>
          <cell r="E306">
            <v>0.84</v>
          </cell>
          <cell r="F306">
            <v>85.5</v>
          </cell>
        </row>
        <row r="307">
          <cell r="A307">
            <v>1661</v>
          </cell>
          <cell r="B307" t="str">
            <v>PT-5154 (BA)</v>
          </cell>
          <cell r="C307" t="str">
            <v>m</v>
          </cell>
          <cell r="D307">
            <v>171.97</v>
          </cell>
          <cell r="E307">
            <v>1.72</v>
          </cell>
          <cell r="F307">
            <v>173.5</v>
          </cell>
        </row>
        <row r="308">
          <cell r="A308">
            <v>1662</v>
          </cell>
          <cell r="B308" t="str">
            <v>A-110A (MF)</v>
          </cell>
          <cell r="C308" t="str">
            <v>m</v>
          </cell>
          <cell r="D308">
            <v>257.05</v>
          </cell>
          <cell r="E308">
            <v>2.57</v>
          </cell>
          <cell r="F308">
            <v>259.5</v>
          </cell>
        </row>
        <row r="309">
          <cell r="B309" t="str">
            <v>Aluminium Extrusions (Powder Coated)</v>
          </cell>
        </row>
        <row r="310">
          <cell r="A310">
            <v>1701</v>
          </cell>
          <cell r="B310" t="str">
            <v>70S-1101-1 (PC)</v>
          </cell>
          <cell r="C310" t="str">
            <v>m</v>
          </cell>
          <cell r="D310">
            <v>519.38</v>
          </cell>
          <cell r="E310">
            <v>5.19</v>
          </cell>
          <cell r="F310">
            <v>524.5</v>
          </cell>
        </row>
        <row r="311">
          <cell r="A311">
            <v>1702</v>
          </cell>
          <cell r="B311" t="str">
            <v>70S-1001-1 (PC)</v>
          </cell>
          <cell r="C311" t="str">
            <v>m</v>
          </cell>
          <cell r="D311">
            <v>531.23</v>
          </cell>
          <cell r="E311">
            <v>5.31</v>
          </cell>
          <cell r="F311">
            <v>536.5</v>
          </cell>
        </row>
        <row r="312">
          <cell r="A312">
            <v>1703</v>
          </cell>
          <cell r="B312" t="str">
            <v>70S-1201-1 (PC)</v>
          </cell>
          <cell r="C312" t="str">
            <v>m</v>
          </cell>
          <cell r="D312">
            <v>432.15</v>
          </cell>
          <cell r="E312">
            <v>4.32</v>
          </cell>
          <cell r="F312">
            <v>436.5</v>
          </cell>
        </row>
        <row r="313">
          <cell r="A313">
            <v>1704</v>
          </cell>
          <cell r="B313" t="str">
            <v>70S-1604 (PC)</v>
          </cell>
          <cell r="C313" t="str">
            <v>m</v>
          </cell>
          <cell r="D313">
            <v>422.92</v>
          </cell>
          <cell r="E313">
            <v>4.2300000000000004</v>
          </cell>
          <cell r="F313">
            <v>427</v>
          </cell>
        </row>
        <row r="314">
          <cell r="A314">
            <v>1705</v>
          </cell>
          <cell r="B314" t="str">
            <v>70S-1704 (PC)</v>
          </cell>
          <cell r="C314" t="str">
            <v>m</v>
          </cell>
          <cell r="D314">
            <v>399.23</v>
          </cell>
          <cell r="E314">
            <v>3.99</v>
          </cell>
          <cell r="F314">
            <v>403</v>
          </cell>
        </row>
        <row r="315">
          <cell r="A315">
            <v>1706</v>
          </cell>
          <cell r="B315" t="str">
            <v>70S-1503A (PC)</v>
          </cell>
          <cell r="C315" t="str">
            <v>m</v>
          </cell>
          <cell r="D315">
            <v>499.54</v>
          </cell>
          <cell r="E315">
            <v>5</v>
          </cell>
          <cell r="F315">
            <v>504.5</v>
          </cell>
        </row>
        <row r="316">
          <cell r="A316">
            <v>1707</v>
          </cell>
          <cell r="B316" t="str">
            <v>70S-1401-1 (PC)</v>
          </cell>
          <cell r="C316" t="str">
            <v>m</v>
          </cell>
          <cell r="D316">
            <v>353.23</v>
          </cell>
          <cell r="E316">
            <v>3.53</v>
          </cell>
          <cell r="F316">
            <v>357</v>
          </cell>
        </row>
        <row r="317">
          <cell r="A317">
            <v>1708</v>
          </cell>
          <cell r="B317" t="str">
            <v>70SF-1006 (PC)</v>
          </cell>
          <cell r="C317" t="str">
            <v>m</v>
          </cell>
          <cell r="D317">
            <v>838.15</v>
          </cell>
          <cell r="E317">
            <v>8.3800000000000008</v>
          </cell>
          <cell r="F317">
            <v>846.5</v>
          </cell>
        </row>
        <row r="318">
          <cell r="A318">
            <v>1709</v>
          </cell>
          <cell r="B318" t="str">
            <v>70SF-1201A (PC)</v>
          </cell>
          <cell r="C318" t="str">
            <v>m</v>
          </cell>
          <cell r="D318">
            <v>292.61</v>
          </cell>
          <cell r="E318">
            <v>2.93</v>
          </cell>
          <cell r="F318">
            <v>295.5</v>
          </cell>
        </row>
        <row r="319">
          <cell r="A319">
            <v>1710</v>
          </cell>
          <cell r="B319" t="str">
            <v>70SF-1201B (PC)</v>
          </cell>
          <cell r="C319" t="str">
            <v>m</v>
          </cell>
          <cell r="D319">
            <v>292.61</v>
          </cell>
          <cell r="E319">
            <v>2.93</v>
          </cell>
          <cell r="F319">
            <v>295.5</v>
          </cell>
        </row>
        <row r="320">
          <cell r="A320">
            <v>1711</v>
          </cell>
          <cell r="B320" t="str">
            <v>DG-02 (PC)</v>
          </cell>
          <cell r="C320" t="str">
            <v>m</v>
          </cell>
          <cell r="D320">
            <v>264.43</v>
          </cell>
          <cell r="E320">
            <v>2.64</v>
          </cell>
          <cell r="F320">
            <v>267</v>
          </cell>
        </row>
        <row r="321">
          <cell r="A321">
            <v>1712</v>
          </cell>
          <cell r="B321" t="str">
            <v>DG-102 (PC)</v>
          </cell>
          <cell r="C321" t="str">
            <v>m</v>
          </cell>
          <cell r="D321">
            <v>236.06</v>
          </cell>
          <cell r="E321">
            <v>2.36</v>
          </cell>
          <cell r="F321">
            <v>238.5</v>
          </cell>
        </row>
        <row r="322">
          <cell r="A322">
            <v>1713</v>
          </cell>
          <cell r="B322" t="str">
            <v>CA-1001(PC)</v>
          </cell>
          <cell r="C322" t="str">
            <v>m</v>
          </cell>
          <cell r="D322">
            <v>655.57</v>
          </cell>
          <cell r="E322">
            <v>6.56</v>
          </cell>
          <cell r="F322">
            <v>662</v>
          </cell>
        </row>
        <row r="323">
          <cell r="A323">
            <v>1714</v>
          </cell>
          <cell r="B323" t="str">
            <v>CA-1002 (PC)</v>
          </cell>
          <cell r="C323" t="str">
            <v>m</v>
          </cell>
          <cell r="D323">
            <v>1024.92</v>
          </cell>
          <cell r="E323">
            <v>10.25</v>
          </cell>
          <cell r="F323">
            <v>1035</v>
          </cell>
        </row>
        <row r="324">
          <cell r="A324">
            <v>1715</v>
          </cell>
          <cell r="B324" t="str">
            <v>100D-1914 (PC)</v>
          </cell>
          <cell r="C324" t="str">
            <v>m</v>
          </cell>
          <cell r="D324">
            <v>143.84</v>
          </cell>
          <cell r="E324">
            <v>1.44</v>
          </cell>
          <cell r="F324">
            <v>145.5</v>
          </cell>
        </row>
        <row r="325">
          <cell r="A325">
            <v>1716</v>
          </cell>
          <cell r="B325" t="str">
            <v>CA-1007 (PC)</v>
          </cell>
          <cell r="C325" t="str">
            <v>m</v>
          </cell>
          <cell r="D325">
            <v>294.75</v>
          </cell>
          <cell r="E325">
            <v>2.95</v>
          </cell>
          <cell r="F325">
            <v>297.5</v>
          </cell>
        </row>
        <row r="326">
          <cell r="A326">
            <v>1717</v>
          </cell>
          <cell r="B326" t="str">
            <v>CA-1008 (PC)</v>
          </cell>
          <cell r="C326" t="str">
            <v>m</v>
          </cell>
          <cell r="D326">
            <v>500.16</v>
          </cell>
          <cell r="E326">
            <v>5</v>
          </cell>
          <cell r="F326">
            <v>505</v>
          </cell>
        </row>
        <row r="327">
          <cell r="A327">
            <v>1718</v>
          </cell>
          <cell r="B327" t="str">
            <v>CA-2005 (PC)</v>
          </cell>
          <cell r="C327" t="str">
            <v>m</v>
          </cell>
          <cell r="D327">
            <v>558.85</v>
          </cell>
          <cell r="E327">
            <v>5.59</v>
          </cell>
          <cell r="F327">
            <v>564.5</v>
          </cell>
        </row>
        <row r="328">
          <cell r="A328">
            <v>1719</v>
          </cell>
          <cell r="B328" t="str">
            <v>A-111 (MF)</v>
          </cell>
          <cell r="C328" t="str">
            <v>m</v>
          </cell>
          <cell r="D328">
            <v>392.87</v>
          </cell>
          <cell r="E328">
            <v>3.93</v>
          </cell>
          <cell r="F328">
            <v>397</v>
          </cell>
        </row>
        <row r="329">
          <cell r="A329">
            <v>1720</v>
          </cell>
          <cell r="B329" t="str">
            <v>DG-01 (PC)</v>
          </cell>
          <cell r="C329" t="str">
            <v>m</v>
          </cell>
          <cell r="D329">
            <v>252.95</v>
          </cell>
          <cell r="E329">
            <v>2.5299999999999998</v>
          </cell>
          <cell r="F329">
            <v>255.5</v>
          </cell>
        </row>
        <row r="330">
          <cell r="A330">
            <v>1721</v>
          </cell>
          <cell r="B330" t="str">
            <v>DG-101(PC)</v>
          </cell>
          <cell r="C330" t="str">
            <v>m</v>
          </cell>
          <cell r="D330">
            <v>217.54</v>
          </cell>
          <cell r="E330">
            <v>2.1800000000000002</v>
          </cell>
          <cell r="F330">
            <v>219.5</v>
          </cell>
        </row>
        <row r="331">
          <cell r="A331">
            <v>1722</v>
          </cell>
          <cell r="B331" t="str">
            <v>CA-2004 (PC)</v>
          </cell>
          <cell r="C331" t="str">
            <v>m</v>
          </cell>
          <cell r="D331">
            <v>384.26</v>
          </cell>
          <cell r="E331">
            <v>3.84</v>
          </cell>
          <cell r="F331">
            <v>388</v>
          </cell>
        </row>
        <row r="332">
          <cell r="A332">
            <v>1723</v>
          </cell>
          <cell r="B332" t="str">
            <v>GL-107 (PC)</v>
          </cell>
          <cell r="C332" t="str">
            <v>m</v>
          </cell>
          <cell r="D332">
            <v>151.15</v>
          </cell>
          <cell r="E332">
            <v>1.51</v>
          </cell>
          <cell r="F332">
            <v>152.5</v>
          </cell>
        </row>
        <row r="333">
          <cell r="A333">
            <v>1724</v>
          </cell>
          <cell r="B333" t="str">
            <v>CA-1003 (PC)</v>
          </cell>
          <cell r="C333" t="str">
            <v>m</v>
          </cell>
          <cell r="D333">
            <v>405.74</v>
          </cell>
          <cell r="E333">
            <v>4.0599999999999996</v>
          </cell>
          <cell r="F333">
            <v>410</v>
          </cell>
        </row>
        <row r="334">
          <cell r="A334">
            <v>1725</v>
          </cell>
          <cell r="B334" t="str">
            <v>CA-1004 (PC)</v>
          </cell>
          <cell r="C334" t="str">
            <v>m</v>
          </cell>
          <cell r="D334">
            <v>606.72</v>
          </cell>
          <cell r="E334">
            <v>6.07</v>
          </cell>
          <cell r="F334">
            <v>613</v>
          </cell>
        </row>
        <row r="335">
          <cell r="A335">
            <v>1726</v>
          </cell>
          <cell r="B335" t="str">
            <v>CA-2006 (PC)</v>
          </cell>
          <cell r="C335" t="str">
            <v>m</v>
          </cell>
          <cell r="D335">
            <v>567.37</v>
          </cell>
          <cell r="E335">
            <v>5.67</v>
          </cell>
          <cell r="F335">
            <v>573</v>
          </cell>
        </row>
        <row r="336">
          <cell r="A336">
            <v>1727</v>
          </cell>
          <cell r="B336" t="str">
            <v>DG-02 (PC)</v>
          </cell>
          <cell r="C336" t="str">
            <v>m</v>
          </cell>
          <cell r="D336">
            <v>264.43</v>
          </cell>
          <cell r="E336">
            <v>2.64</v>
          </cell>
          <cell r="F336">
            <v>267</v>
          </cell>
        </row>
        <row r="337">
          <cell r="A337">
            <v>1728</v>
          </cell>
          <cell r="B337" t="str">
            <v>DG-102(PC)</v>
          </cell>
          <cell r="C337" t="str">
            <v>m</v>
          </cell>
          <cell r="D337">
            <v>236.06</v>
          </cell>
          <cell r="E337">
            <v>2.36</v>
          </cell>
          <cell r="F337">
            <v>238.5</v>
          </cell>
        </row>
        <row r="338">
          <cell r="A338">
            <v>1729</v>
          </cell>
          <cell r="B338" t="str">
            <v>CA-1001 (PC)</v>
          </cell>
          <cell r="C338" t="str">
            <v>m</v>
          </cell>
          <cell r="D338">
            <v>655.57</v>
          </cell>
          <cell r="E338">
            <v>6.56</v>
          </cell>
          <cell r="F338">
            <v>662</v>
          </cell>
        </row>
        <row r="339">
          <cell r="A339">
            <v>1730</v>
          </cell>
          <cell r="B339" t="str">
            <v>CA-1002 (PC)</v>
          </cell>
          <cell r="C339" t="str">
            <v>m</v>
          </cell>
          <cell r="D339">
            <v>1024.92</v>
          </cell>
          <cell r="E339">
            <v>10.25</v>
          </cell>
          <cell r="F339">
            <v>1035</v>
          </cell>
        </row>
        <row r="340">
          <cell r="A340">
            <v>1731</v>
          </cell>
          <cell r="B340" t="str">
            <v>100D-3104 (PC)</v>
          </cell>
          <cell r="C340" t="str">
            <v>m</v>
          </cell>
          <cell r="D340">
            <v>694.46</v>
          </cell>
          <cell r="E340">
            <v>6.94</v>
          </cell>
          <cell r="F340">
            <v>701.5</v>
          </cell>
        </row>
        <row r="341">
          <cell r="A341">
            <v>1732</v>
          </cell>
          <cell r="B341" t="str">
            <v>100D-101 (PC)</v>
          </cell>
          <cell r="C341" t="str">
            <v>m</v>
          </cell>
          <cell r="D341">
            <v>948.77</v>
          </cell>
          <cell r="E341">
            <v>9.49</v>
          </cell>
          <cell r="F341">
            <v>958.5</v>
          </cell>
        </row>
        <row r="342">
          <cell r="A342">
            <v>1733</v>
          </cell>
          <cell r="B342" t="str">
            <v>100D-102 (PC)</v>
          </cell>
          <cell r="C342" t="str">
            <v>m</v>
          </cell>
          <cell r="D342">
            <v>993.38</v>
          </cell>
          <cell r="E342">
            <v>9.93</v>
          </cell>
          <cell r="F342">
            <v>1003.5</v>
          </cell>
        </row>
        <row r="343">
          <cell r="A343">
            <v>1734</v>
          </cell>
          <cell r="B343" t="str">
            <v>100D-201 (PC)</v>
          </cell>
          <cell r="C343" t="str">
            <v>m</v>
          </cell>
          <cell r="D343">
            <v>918.31</v>
          </cell>
          <cell r="E343">
            <v>9.18</v>
          </cell>
          <cell r="F343">
            <v>927.5</v>
          </cell>
        </row>
        <row r="344">
          <cell r="A344">
            <v>1735</v>
          </cell>
          <cell r="B344" t="str">
            <v>100D-301 (PC)</v>
          </cell>
          <cell r="C344" t="str">
            <v>m</v>
          </cell>
          <cell r="D344">
            <v>1091.08</v>
          </cell>
          <cell r="E344">
            <v>10.91</v>
          </cell>
          <cell r="F344">
            <v>1102</v>
          </cell>
        </row>
        <row r="345">
          <cell r="A345">
            <v>1736</v>
          </cell>
          <cell r="B345" t="str">
            <v>100D-401 (PC)</v>
          </cell>
          <cell r="C345" t="str">
            <v>m</v>
          </cell>
          <cell r="D345">
            <v>1208</v>
          </cell>
          <cell r="E345">
            <v>12.08</v>
          </cell>
          <cell r="F345">
            <v>1220</v>
          </cell>
        </row>
        <row r="346">
          <cell r="A346">
            <v>1737</v>
          </cell>
          <cell r="B346" t="str">
            <v>100D-501 (PC)</v>
          </cell>
          <cell r="C346" t="str">
            <v>m</v>
          </cell>
          <cell r="D346">
            <v>129.08000000000001</v>
          </cell>
          <cell r="E346">
            <v>1.29</v>
          </cell>
          <cell r="F346">
            <v>137.5</v>
          </cell>
        </row>
        <row r="347">
          <cell r="A347">
            <v>1738</v>
          </cell>
          <cell r="B347" t="str">
            <v>70D-1910 (PC)</v>
          </cell>
          <cell r="C347" t="str">
            <v>m</v>
          </cell>
          <cell r="D347">
            <v>147.69</v>
          </cell>
          <cell r="E347">
            <v>1.48</v>
          </cell>
          <cell r="F347">
            <v>149</v>
          </cell>
        </row>
        <row r="348">
          <cell r="A348">
            <v>1739</v>
          </cell>
          <cell r="B348" t="str">
            <v>100D-3503A (PC)</v>
          </cell>
          <cell r="C348" t="str">
            <v>m</v>
          </cell>
          <cell r="D348">
            <v>688</v>
          </cell>
          <cell r="E348">
            <v>6.88</v>
          </cell>
          <cell r="F348">
            <v>695</v>
          </cell>
        </row>
        <row r="349">
          <cell r="A349">
            <v>1740</v>
          </cell>
          <cell r="B349" t="str">
            <v>100D-3004A (PC)</v>
          </cell>
          <cell r="C349" t="str">
            <v>m</v>
          </cell>
          <cell r="D349">
            <v>811.69</v>
          </cell>
          <cell r="E349">
            <v>8.1199999999999992</v>
          </cell>
          <cell r="F349">
            <v>820</v>
          </cell>
        </row>
        <row r="350">
          <cell r="A350">
            <v>1741</v>
          </cell>
          <cell r="B350" t="str">
            <v>100D-3207 (PC)</v>
          </cell>
          <cell r="C350" t="str">
            <v>m</v>
          </cell>
          <cell r="D350">
            <v>1057.8499999999999</v>
          </cell>
          <cell r="E350">
            <v>10.58</v>
          </cell>
          <cell r="F350">
            <v>1068.5</v>
          </cell>
        </row>
        <row r="351">
          <cell r="A351">
            <v>1742</v>
          </cell>
          <cell r="B351" t="str">
            <v>100D-3503 (PC)</v>
          </cell>
          <cell r="C351" t="str">
            <v>m</v>
          </cell>
          <cell r="D351">
            <v>750.92</v>
          </cell>
          <cell r="E351">
            <v>7.51</v>
          </cell>
          <cell r="F351">
            <v>758.5</v>
          </cell>
        </row>
        <row r="352">
          <cell r="A352">
            <v>1743</v>
          </cell>
          <cell r="B352" t="str">
            <v>100D-1914 (PC)</v>
          </cell>
          <cell r="C352" t="str">
            <v>m</v>
          </cell>
          <cell r="D352">
            <v>143.85</v>
          </cell>
          <cell r="E352">
            <v>1.44</v>
          </cell>
          <cell r="F352">
            <v>145.5</v>
          </cell>
        </row>
        <row r="353">
          <cell r="A353">
            <v>1744</v>
          </cell>
          <cell r="B353" t="str">
            <v>100D-3203 (PC)</v>
          </cell>
          <cell r="C353" t="str">
            <v>m</v>
          </cell>
          <cell r="D353">
            <v>798.46</v>
          </cell>
          <cell r="E353">
            <v>7.98</v>
          </cell>
          <cell r="F353">
            <v>806.5</v>
          </cell>
        </row>
        <row r="354">
          <cell r="A354">
            <v>1745</v>
          </cell>
          <cell r="B354" t="str">
            <v>70S-1002-1(PC)</v>
          </cell>
          <cell r="C354" t="str">
            <v>m</v>
          </cell>
          <cell r="D354">
            <v>372.77</v>
          </cell>
          <cell r="E354">
            <v>3.73</v>
          </cell>
          <cell r="F354">
            <v>376.5</v>
          </cell>
        </row>
        <row r="355">
          <cell r="A355">
            <v>1746</v>
          </cell>
          <cell r="B355" t="str">
            <v>70S-1102-1 (PC)</v>
          </cell>
          <cell r="C355" t="str">
            <v>m</v>
          </cell>
          <cell r="D355">
            <v>272.77</v>
          </cell>
          <cell r="E355">
            <v>2.73</v>
          </cell>
          <cell r="F355">
            <v>275.5</v>
          </cell>
        </row>
        <row r="356">
          <cell r="A356">
            <v>1747</v>
          </cell>
          <cell r="B356" t="str">
            <v>70S-1202-1(PC)</v>
          </cell>
          <cell r="C356" t="str">
            <v>m</v>
          </cell>
          <cell r="D356">
            <v>272.77</v>
          </cell>
          <cell r="E356">
            <v>2.73</v>
          </cell>
          <cell r="F356">
            <v>275.5</v>
          </cell>
        </row>
        <row r="357">
          <cell r="A357">
            <v>1748</v>
          </cell>
          <cell r="B357" t="str">
            <v>70S-1704A (PC)</v>
          </cell>
          <cell r="C357" t="str">
            <v>m</v>
          </cell>
          <cell r="D357">
            <v>508.46</v>
          </cell>
          <cell r="E357">
            <v>5.08</v>
          </cell>
          <cell r="F357">
            <v>513.5</v>
          </cell>
        </row>
        <row r="358">
          <cell r="A358">
            <v>1749</v>
          </cell>
          <cell r="B358" t="str">
            <v>70S-1402-1 (PC)</v>
          </cell>
          <cell r="C358" t="str">
            <v>m</v>
          </cell>
          <cell r="D358">
            <v>345.38</v>
          </cell>
          <cell r="E358">
            <v>3.45</v>
          </cell>
          <cell r="F358">
            <v>349</v>
          </cell>
        </row>
        <row r="359">
          <cell r="A359">
            <v>1750</v>
          </cell>
          <cell r="B359" t="str">
            <v>70S-1801 (PC)</v>
          </cell>
          <cell r="C359" t="str">
            <v>m</v>
          </cell>
          <cell r="D359">
            <v>324.14999999999998</v>
          </cell>
          <cell r="E359">
            <v>3.24</v>
          </cell>
          <cell r="F359">
            <v>327.5</v>
          </cell>
        </row>
        <row r="360">
          <cell r="A360">
            <v>1751</v>
          </cell>
          <cell r="B360" t="str">
            <v>70S-1101-2 (PC)</v>
          </cell>
          <cell r="C360" t="str">
            <v>m</v>
          </cell>
          <cell r="D360">
            <v>537.54</v>
          </cell>
          <cell r="E360">
            <v>5.38</v>
          </cell>
          <cell r="F360">
            <v>543</v>
          </cell>
        </row>
        <row r="361">
          <cell r="A361">
            <v>1752</v>
          </cell>
          <cell r="B361" t="str">
            <v>70S-1001-1 (PC)</v>
          </cell>
          <cell r="C361" t="str">
            <v>m</v>
          </cell>
          <cell r="D361">
            <v>531.23</v>
          </cell>
          <cell r="E361">
            <v>5.31</v>
          </cell>
          <cell r="F361">
            <v>536.5</v>
          </cell>
        </row>
        <row r="362">
          <cell r="A362">
            <v>1753</v>
          </cell>
          <cell r="B362" t="str">
            <v>70S-1704A (PC)</v>
          </cell>
          <cell r="C362" t="str">
            <v>m</v>
          </cell>
          <cell r="D362">
            <v>508.46</v>
          </cell>
          <cell r="E362">
            <v>5.08</v>
          </cell>
          <cell r="F362">
            <v>513.5</v>
          </cell>
        </row>
        <row r="363">
          <cell r="A363">
            <v>1754</v>
          </cell>
          <cell r="B363" t="str">
            <v>70S-1401-1 (PC)</v>
          </cell>
          <cell r="C363" t="str">
            <v>m</v>
          </cell>
          <cell r="D363">
            <v>353.23</v>
          </cell>
          <cell r="E363">
            <v>3.53</v>
          </cell>
          <cell r="F363">
            <v>357</v>
          </cell>
        </row>
        <row r="364">
          <cell r="A364">
            <v>1755</v>
          </cell>
          <cell r="B364" t="str">
            <v>70S-1201-1 (PC)</v>
          </cell>
          <cell r="C364" t="str">
            <v>m</v>
          </cell>
          <cell r="D364">
            <v>432.15</v>
          </cell>
          <cell r="E364">
            <v>4.32</v>
          </cell>
          <cell r="F364">
            <v>436.5</v>
          </cell>
        </row>
        <row r="365">
          <cell r="A365">
            <v>1756</v>
          </cell>
          <cell r="B365" t="str">
            <v>70S-1604 (PC)</v>
          </cell>
          <cell r="C365" t="str">
            <v>m</v>
          </cell>
          <cell r="D365">
            <v>422.92</v>
          </cell>
          <cell r="E365">
            <v>4.2300000000000004</v>
          </cell>
          <cell r="F365">
            <v>427</v>
          </cell>
        </row>
        <row r="366">
          <cell r="A366">
            <v>1757</v>
          </cell>
          <cell r="B366" t="str">
            <v>70S-1801 (PC)</v>
          </cell>
          <cell r="C366" t="str">
            <v>m</v>
          </cell>
          <cell r="D366">
            <v>324.14999999999998</v>
          </cell>
          <cell r="E366">
            <v>3.24</v>
          </cell>
          <cell r="F366">
            <v>327.5</v>
          </cell>
        </row>
        <row r="367">
          <cell r="A367">
            <v>1758</v>
          </cell>
          <cell r="B367" t="str">
            <v>PT-5157 (PC)</v>
          </cell>
          <cell r="C367" t="str">
            <v>m</v>
          </cell>
          <cell r="D367">
            <v>354.75</v>
          </cell>
          <cell r="E367">
            <v>3.55</v>
          </cell>
          <cell r="F367">
            <v>358.5</v>
          </cell>
        </row>
        <row r="368">
          <cell r="A368">
            <v>1759</v>
          </cell>
          <cell r="B368" t="str">
            <v>PT-5158 (PC)</v>
          </cell>
          <cell r="C368" t="str">
            <v>m</v>
          </cell>
          <cell r="D368">
            <v>264.10000000000002</v>
          </cell>
          <cell r="E368">
            <v>2.64</v>
          </cell>
          <cell r="F368">
            <v>267</v>
          </cell>
        </row>
        <row r="369">
          <cell r="A369">
            <v>1760</v>
          </cell>
          <cell r="B369" t="str">
            <v>PT-5153 (PC)</v>
          </cell>
          <cell r="C369" t="str">
            <v>m</v>
          </cell>
          <cell r="D369">
            <v>106.23</v>
          </cell>
          <cell r="E369">
            <v>1.06</v>
          </cell>
          <cell r="F369">
            <v>107.5</v>
          </cell>
        </row>
        <row r="370">
          <cell r="A370">
            <v>1761</v>
          </cell>
          <cell r="B370" t="str">
            <v>PT-5154 (PC)</v>
          </cell>
          <cell r="C370" t="str">
            <v>m</v>
          </cell>
          <cell r="D370">
            <v>194.75</v>
          </cell>
          <cell r="E370">
            <v>1.95</v>
          </cell>
          <cell r="F370">
            <v>196.5</v>
          </cell>
        </row>
        <row r="371">
          <cell r="A371">
            <v>1762</v>
          </cell>
          <cell r="B371" t="str">
            <v>A-110A (MF)</v>
          </cell>
          <cell r="C371" t="str">
            <v>m</v>
          </cell>
          <cell r="D371">
            <v>257.05</v>
          </cell>
          <cell r="E371">
            <v>2.57</v>
          </cell>
          <cell r="F371">
            <v>259.5</v>
          </cell>
        </row>
        <row r="372">
          <cell r="B372" t="str">
            <v>Accessories</v>
          </cell>
        </row>
        <row r="373">
          <cell r="A373">
            <v>1801</v>
          </cell>
          <cell r="B373" t="str">
            <v>Sliding lock</v>
          </cell>
          <cell r="C373" t="str">
            <v>Nr</v>
          </cell>
          <cell r="D373">
            <v>95</v>
          </cell>
          <cell r="E373">
            <v>0.95</v>
          </cell>
          <cell r="F373">
            <v>96</v>
          </cell>
        </row>
        <row r="374">
          <cell r="A374">
            <v>1802</v>
          </cell>
          <cell r="B374" t="str">
            <v>Roller-70mm</v>
          </cell>
          <cell r="C374" t="str">
            <v>Nr</v>
          </cell>
          <cell r="D374">
            <v>95</v>
          </cell>
          <cell r="E374">
            <v>0.95</v>
          </cell>
          <cell r="F374">
            <v>96</v>
          </cell>
        </row>
        <row r="375">
          <cell r="A375">
            <v>1803</v>
          </cell>
          <cell r="B375" t="str">
            <v>S.T. Screw - 1" No.8</v>
          </cell>
          <cell r="C375" t="str">
            <v>Nr</v>
          </cell>
          <cell r="D375">
            <v>2</v>
          </cell>
          <cell r="E375">
            <v>0.02</v>
          </cell>
          <cell r="F375">
            <v>2</v>
          </cell>
        </row>
        <row r="376">
          <cell r="A376">
            <v>1804</v>
          </cell>
          <cell r="B376" t="str">
            <v>Gasket</v>
          </cell>
          <cell r="C376" t="str">
            <v>m</v>
          </cell>
          <cell r="D376">
            <v>18</v>
          </cell>
          <cell r="E376">
            <v>0.18</v>
          </cell>
          <cell r="F376">
            <v>18.5</v>
          </cell>
        </row>
        <row r="377">
          <cell r="A377">
            <v>1805</v>
          </cell>
          <cell r="B377" t="str">
            <v>Wool felt</v>
          </cell>
          <cell r="C377" t="str">
            <v>m</v>
          </cell>
          <cell r="D377">
            <v>50.5</v>
          </cell>
          <cell r="E377">
            <v>0.51</v>
          </cell>
          <cell r="F377">
            <v>51</v>
          </cell>
        </row>
        <row r="378">
          <cell r="A378">
            <v>1806</v>
          </cell>
          <cell r="B378" t="str">
            <v>Pop rivet 5/32"x1/2"</v>
          </cell>
          <cell r="C378" t="str">
            <v>Nr</v>
          </cell>
          <cell r="D378">
            <v>1.3</v>
          </cell>
          <cell r="E378">
            <v>0.01</v>
          </cell>
          <cell r="F378">
            <v>1.3</v>
          </cell>
        </row>
        <row r="379">
          <cell r="A379">
            <v>1807</v>
          </cell>
          <cell r="B379" t="str">
            <v>Plastic guide</v>
          </cell>
          <cell r="C379" t="str">
            <v>Nr</v>
          </cell>
          <cell r="D379">
            <v>1.7</v>
          </cell>
          <cell r="E379">
            <v>0.02</v>
          </cell>
          <cell r="F379">
            <v>1.75</v>
          </cell>
        </row>
        <row r="380">
          <cell r="A380">
            <v>1808</v>
          </cell>
          <cell r="B380" t="str">
            <v>Cap 3/8" dia.</v>
          </cell>
          <cell r="C380" t="str">
            <v>Nr</v>
          </cell>
          <cell r="D380">
            <v>2.75</v>
          </cell>
          <cell r="E380">
            <v>0.03</v>
          </cell>
          <cell r="F380">
            <v>2.75</v>
          </cell>
        </row>
        <row r="381">
          <cell r="A381">
            <v>1809</v>
          </cell>
          <cell r="B381" t="str">
            <v>S.T. Screw - 2" No.8</v>
          </cell>
          <cell r="C381" t="str">
            <v>Nr</v>
          </cell>
          <cell r="D381">
            <v>35</v>
          </cell>
          <cell r="E381">
            <v>0.35</v>
          </cell>
          <cell r="F381">
            <v>35.5</v>
          </cell>
        </row>
        <row r="382">
          <cell r="A382">
            <v>1810</v>
          </cell>
          <cell r="B382" t="str">
            <v>Casement lock</v>
          </cell>
          <cell r="C382" t="str">
            <v>Nr</v>
          </cell>
          <cell r="D382">
            <v>165</v>
          </cell>
          <cell r="E382">
            <v>1.65</v>
          </cell>
          <cell r="F382">
            <v>166.5</v>
          </cell>
        </row>
        <row r="383">
          <cell r="A383">
            <v>1811</v>
          </cell>
          <cell r="B383" t="str">
            <v>Bar hinges</v>
          </cell>
          <cell r="C383" t="str">
            <v>Pair</v>
          </cell>
          <cell r="D383">
            <v>440</v>
          </cell>
          <cell r="E383">
            <v>4.4000000000000004</v>
          </cell>
          <cell r="F383">
            <v>444.5</v>
          </cell>
        </row>
        <row r="384">
          <cell r="A384">
            <v>1812</v>
          </cell>
          <cell r="B384" t="str">
            <v>Weather strip</v>
          </cell>
          <cell r="C384" t="str">
            <v>m</v>
          </cell>
          <cell r="D384">
            <v>42</v>
          </cell>
          <cell r="E384">
            <v>0.42</v>
          </cell>
          <cell r="F384">
            <v>42.5</v>
          </cell>
        </row>
        <row r="385">
          <cell r="A385">
            <v>1813</v>
          </cell>
          <cell r="B385" t="str">
            <v>Pop rivet 3/16"x1/2"</v>
          </cell>
          <cell r="C385" t="str">
            <v>Nr</v>
          </cell>
          <cell r="D385">
            <v>2.25</v>
          </cell>
          <cell r="E385">
            <v>0.02</v>
          </cell>
          <cell r="F385">
            <v>2.5</v>
          </cell>
        </row>
        <row r="386">
          <cell r="A386">
            <v>1814</v>
          </cell>
          <cell r="B386" t="str">
            <v>S.T. Screw - No.8 x 1/2'</v>
          </cell>
          <cell r="C386" t="str">
            <v>Nr</v>
          </cell>
          <cell r="D386">
            <v>1.5</v>
          </cell>
          <cell r="E386">
            <v>0.02</v>
          </cell>
          <cell r="F386">
            <v>1.5</v>
          </cell>
        </row>
        <row r="387">
          <cell r="A387">
            <v>1815</v>
          </cell>
          <cell r="B387" t="str">
            <v>Door lock</v>
          </cell>
          <cell r="C387" t="str">
            <v>Nr</v>
          </cell>
          <cell r="D387">
            <v>895</v>
          </cell>
          <cell r="E387">
            <v>8.9499999999999993</v>
          </cell>
          <cell r="F387">
            <v>904</v>
          </cell>
        </row>
        <row r="388">
          <cell r="A388">
            <v>1816</v>
          </cell>
          <cell r="B388" t="str">
            <v>Butt hinge</v>
          </cell>
          <cell r="C388" t="str">
            <v>Nr</v>
          </cell>
          <cell r="D388">
            <v>100</v>
          </cell>
          <cell r="E388">
            <v>1</v>
          </cell>
          <cell r="F388">
            <v>101</v>
          </cell>
        </row>
        <row r="389">
          <cell r="A389">
            <v>1817</v>
          </cell>
          <cell r="B389" t="str">
            <v>Door handle with cap nut</v>
          </cell>
          <cell r="C389" t="str">
            <v>Pair</v>
          </cell>
          <cell r="D389">
            <v>1074</v>
          </cell>
          <cell r="E389">
            <v>10.74</v>
          </cell>
          <cell r="F389">
            <v>1085</v>
          </cell>
        </row>
        <row r="390">
          <cell r="A390">
            <v>1818</v>
          </cell>
          <cell r="B390" t="str">
            <v>Rivert (C Sk) 5/32"x1/2"</v>
          </cell>
          <cell r="C390" t="str">
            <v>Nr</v>
          </cell>
          <cell r="D390">
            <v>1.25</v>
          </cell>
          <cell r="E390">
            <v>0.01</v>
          </cell>
          <cell r="F390">
            <v>1.25</v>
          </cell>
        </row>
        <row r="391">
          <cell r="A391">
            <v>1819</v>
          </cell>
          <cell r="B391" t="str">
            <v>Threaded bar with nut</v>
          </cell>
          <cell r="C391" t="str">
            <v>m</v>
          </cell>
          <cell r="D391">
            <v>224</v>
          </cell>
          <cell r="E391">
            <v>2.2400000000000002</v>
          </cell>
          <cell r="F391">
            <v>226.5</v>
          </cell>
        </row>
        <row r="392">
          <cell r="A392">
            <v>1820</v>
          </cell>
          <cell r="B392" t="str">
            <v>Door closer</v>
          </cell>
          <cell r="C392" t="str">
            <v>Nr</v>
          </cell>
          <cell r="D392">
            <v>2250</v>
          </cell>
          <cell r="E392">
            <v>22.5</v>
          </cell>
          <cell r="F392">
            <v>2272.5</v>
          </cell>
        </row>
        <row r="393">
          <cell r="A393">
            <v>1821</v>
          </cell>
          <cell r="B393" t="str">
            <v>Pop rivet 1/8"x1/2"</v>
          </cell>
          <cell r="C393" t="str">
            <v>Nr</v>
          </cell>
          <cell r="D393">
            <v>1.25</v>
          </cell>
          <cell r="E393">
            <v>0.01</v>
          </cell>
          <cell r="F393">
            <v>1.25</v>
          </cell>
        </row>
        <row r="394">
          <cell r="A394">
            <v>1822</v>
          </cell>
          <cell r="B394" t="str">
            <v>G. I. Channel</v>
          </cell>
          <cell r="C394" t="str">
            <v>m</v>
          </cell>
          <cell r="D394">
            <v>168</v>
          </cell>
          <cell r="E394">
            <v>1.68</v>
          </cell>
          <cell r="F394">
            <v>169.5</v>
          </cell>
        </row>
        <row r="395">
          <cell r="A395">
            <v>1823</v>
          </cell>
          <cell r="B395" t="str">
            <v>White board, chip board or melamine board</v>
          </cell>
          <cell r="C395" t="str">
            <v>m2</v>
          </cell>
          <cell r="D395">
            <v>253</v>
          </cell>
          <cell r="E395">
            <v>2.5299999999999998</v>
          </cell>
          <cell r="F395">
            <v>255.5</v>
          </cell>
        </row>
        <row r="396">
          <cell r="B396" t="str">
            <v>Glazier</v>
          </cell>
        </row>
        <row r="397">
          <cell r="A397">
            <v>1901</v>
          </cell>
          <cell r="B397" t="str">
            <v>5mm thick figured glass panes</v>
          </cell>
          <cell r="C397" t="str">
            <v>m2</v>
          </cell>
          <cell r="D397">
            <v>1184</v>
          </cell>
          <cell r="E397">
            <v>11.84</v>
          </cell>
          <cell r="F397">
            <v>1196</v>
          </cell>
        </row>
        <row r="398">
          <cell r="A398">
            <v>1902</v>
          </cell>
          <cell r="B398" t="str">
            <v>3mm thick figured glass panes</v>
          </cell>
          <cell r="C398" t="str">
            <v>m2</v>
          </cell>
          <cell r="D398">
            <v>592</v>
          </cell>
          <cell r="E398">
            <v>5.92</v>
          </cell>
          <cell r="F398">
            <v>598</v>
          </cell>
        </row>
        <row r="399">
          <cell r="A399">
            <v>1903</v>
          </cell>
          <cell r="B399" t="str">
            <v>5mm thick clear glass panes</v>
          </cell>
          <cell r="C399" t="str">
            <v>m2</v>
          </cell>
          <cell r="D399">
            <v>861</v>
          </cell>
          <cell r="E399">
            <v>8.61</v>
          </cell>
          <cell r="F399">
            <v>869.5</v>
          </cell>
        </row>
        <row r="400">
          <cell r="A400">
            <v>1904</v>
          </cell>
          <cell r="B400" t="str">
            <v>3mm thick clear glass panes</v>
          </cell>
          <cell r="C400" t="str">
            <v>m2</v>
          </cell>
          <cell r="D400">
            <v>646</v>
          </cell>
          <cell r="E400">
            <v>6.46</v>
          </cell>
          <cell r="F400">
            <v>652.5</v>
          </cell>
        </row>
        <row r="401">
          <cell r="A401">
            <v>1905</v>
          </cell>
          <cell r="B401" t="str">
            <v>5mm thick tinted glass panes</v>
          </cell>
          <cell r="C401" t="str">
            <v>m2</v>
          </cell>
          <cell r="D401">
            <v>1140</v>
          </cell>
          <cell r="E401">
            <v>11.4</v>
          </cell>
          <cell r="F401">
            <v>1151.5</v>
          </cell>
        </row>
        <row r="402">
          <cell r="A402">
            <v>1906</v>
          </cell>
          <cell r="B402" t="str">
            <v>3mm thick tinted glass panes</v>
          </cell>
          <cell r="C402" t="str">
            <v>m2</v>
          </cell>
          <cell r="D402">
            <v>750</v>
          </cell>
          <cell r="E402">
            <v>7.5</v>
          </cell>
          <cell r="F402">
            <v>757.5</v>
          </cell>
        </row>
        <row r="403">
          <cell r="A403">
            <v>1907</v>
          </cell>
          <cell r="B403" t="str">
            <v>12mmx12mm teak beading</v>
          </cell>
          <cell r="C403" t="str">
            <v>m</v>
          </cell>
          <cell r="D403">
            <v>5</v>
          </cell>
          <cell r="E403">
            <v>0.05</v>
          </cell>
          <cell r="F403">
            <v>5</v>
          </cell>
        </row>
        <row r="404">
          <cell r="B404" t="str">
            <v>Plasterer</v>
          </cell>
          <cell r="F404">
            <v>0</v>
          </cell>
        </row>
        <row r="405">
          <cell r="A405">
            <v>2001</v>
          </cell>
          <cell r="B405" t="str">
            <v>Lime</v>
          </cell>
          <cell r="C405" t="str">
            <v>kg</v>
          </cell>
          <cell r="D405">
            <v>20</v>
          </cell>
          <cell r="E405">
            <v>0.2</v>
          </cell>
          <cell r="F405">
            <v>20.5</v>
          </cell>
        </row>
        <row r="406">
          <cell r="B406" t="str">
            <v>Plumber</v>
          </cell>
        </row>
        <row r="407">
          <cell r="A407">
            <v>2101</v>
          </cell>
          <cell r="B407" t="str">
            <v>12mm (1/2") ball valve - Brass</v>
          </cell>
          <cell r="C407" t="str">
            <v>Nr</v>
          </cell>
          <cell r="D407">
            <v>401.79</v>
          </cell>
          <cell r="E407">
            <v>4.0199999999999996</v>
          </cell>
          <cell r="F407">
            <v>530.5</v>
          </cell>
        </row>
        <row r="408">
          <cell r="A408">
            <v>2102</v>
          </cell>
          <cell r="B408" t="str">
            <v>12mm (1/2") ball valve - PVC</v>
          </cell>
          <cell r="C408" t="str">
            <v>Nr</v>
          </cell>
          <cell r="D408">
            <v>95</v>
          </cell>
          <cell r="E408">
            <v>0.95</v>
          </cell>
          <cell r="F408">
            <v>96</v>
          </cell>
        </row>
        <row r="409">
          <cell r="A409">
            <v>2103</v>
          </cell>
          <cell r="B409" t="str">
            <v>20mm (3/4") ball valve - Brass</v>
          </cell>
          <cell r="C409" t="str">
            <v>Nr</v>
          </cell>
          <cell r="D409">
            <v>513.39</v>
          </cell>
          <cell r="E409">
            <v>5.13</v>
          </cell>
          <cell r="F409">
            <v>518.52</v>
          </cell>
        </row>
        <row r="410">
          <cell r="A410">
            <v>2104</v>
          </cell>
          <cell r="B410" t="str">
            <v>20mm (3/4") ball valve - PVC</v>
          </cell>
          <cell r="C410" t="str">
            <v>Nr</v>
          </cell>
          <cell r="D410">
            <v>140</v>
          </cell>
          <cell r="E410">
            <v>1.4</v>
          </cell>
          <cell r="F410">
            <v>141.5</v>
          </cell>
        </row>
        <row r="411">
          <cell r="A411">
            <v>2105</v>
          </cell>
          <cell r="B411" t="str">
            <v>25mm (1") ball valve - Brass</v>
          </cell>
          <cell r="C411" t="str">
            <v>Nr</v>
          </cell>
          <cell r="D411">
            <v>848.21</v>
          </cell>
          <cell r="E411">
            <v>8.48</v>
          </cell>
          <cell r="F411">
            <v>856.69</v>
          </cell>
        </row>
        <row r="412">
          <cell r="A412">
            <v>2106</v>
          </cell>
          <cell r="B412" t="str">
            <v>25mm (1") ball valve - PVC</v>
          </cell>
          <cell r="C412" t="str">
            <v>Nr</v>
          </cell>
          <cell r="D412">
            <v>190</v>
          </cell>
          <cell r="E412">
            <v>1.9</v>
          </cell>
          <cell r="F412">
            <v>192</v>
          </cell>
        </row>
        <row r="413">
          <cell r="A413">
            <v>2107</v>
          </cell>
          <cell r="B413" t="str">
            <v>38mm (1 1/2") ball valve - Brass</v>
          </cell>
          <cell r="C413" t="str">
            <v>Nr</v>
          </cell>
          <cell r="D413">
            <v>2053.5700000000002</v>
          </cell>
          <cell r="E413">
            <v>20.54</v>
          </cell>
          <cell r="F413">
            <v>2074.11</v>
          </cell>
        </row>
        <row r="414">
          <cell r="A414">
            <v>2108</v>
          </cell>
          <cell r="B414" t="str">
            <v>38mm (1 1/2") ball valve - PVC</v>
          </cell>
          <cell r="C414" t="str">
            <v>Nr</v>
          </cell>
          <cell r="D414">
            <v>495</v>
          </cell>
          <cell r="E414">
            <v>4.95</v>
          </cell>
          <cell r="F414">
            <v>500</v>
          </cell>
        </row>
        <row r="415">
          <cell r="A415">
            <v>2109</v>
          </cell>
          <cell r="B415" t="str">
            <v>12mm (1/2") bib tap - Brass</v>
          </cell>
          <cell r="C415" t="str">
            <v>Nr</v>
          </cell>
          <cell r="D415">
            <v>1250</v>
          </cell>
          <cell r="E415">
            <v>12.5</v>
          </cell>
          <cell r="F415">
            <v>1262.5</v>
          </cell>
        </row>
        <row r="416">
          <cell r="A416">
            <v>2110</v>
          </cell>
          <cell r="B416" t="str">
            <v>12mm (1/2") bib tap - Chromium Plated</v>
          </cell>
          <cell r="C416" t="str">
            <v>Nr</v>
          </cell>
          <cell r="D416">
            <v>1750</v>
          </cell>
          <cell r="E416">
            <v>17.5</v>
          </cell>
          <cell r="F416">
            <v>1767.5</v>
          </cell>
        </row>
        <row r="417">
          <cell r="A417">
            <v>2111</v>
          </cell>
          <cell r="B417" t="str">
            <v>12mm (1/2") bib tap - PVC</v>
          </cell>
          <cell r="C417" t="str">
            <v>Nr</v>
          </cell>
          <cell r="D417">
            <v>90</v>
          </cell>
          <cell r="E417">
            <v>0.9</v>
          </cell>
          <cell r="F417">
            <v>91</v>
          </cell>
        </row>
        <row r="418">
          <cell r="A418">
            <v>2112</v>
          </cell>
          <cell r="B418" t="str">
            <v>12mm (1/2") gate valve - Brass</v>
          </cell>
          <cell r="C418" t="str">
            <v>Nr</v>
          </cell>
          <cell r="D418">
            <v>500</v>
          </cell>
          <cell r="E418">
            <v>5</v>
          </cell>
          <cell r="F418">
            <v>505</v>
          </cell>
        </row>
        <row r="419">
          <cell r="A419">
            <v>2113</v>
          </cell>
          <cell r="B419" t="str">
            <v>12mm (1/2") gate valve - PVC</v>
          </cell>
          <cell r="C419" t="str">
            <v>Nr</v>
          </cell>
          <cell r="D419">
            <v>90</v>
          </cell>
          <cell r="E419">
            <v>0.9</v>
          </cell>
          <cell r="F419">
            <v>91</v>
          </cell>
        </row>
        <row r="420">
          <cell r="A420">
            <v>2114</v>
          </cell>
          <cell r="B420" t="str">
            <v>20mm (3/4") gate valve - Brass</v>
          </cell>
          <cell r="C420" t="str">
            <v>Nr</v>
          </cell>
          <cell r="D420">
            <v>625</v>
          </cell>
          <cell r="E420">
            <v>6.25</v>
          </cell>
          <cell r="F420">
            <v>631.5</v>
          </cell>
        </row>
        <row r="421">
          <cell r="A421">
            <v>2115</v>
          </cell>
          <cell r="B421" t="str">
            <v>20mm (3/4") gate valve - PVC</v>
          </cell>
          <cell r="C421" t="str">
            <v>Nr</v>
          </cell>
          <cell r="D421">
            <v>165</v>
          </cell>
          <cell r="E421">
            <v>1.65</v>
          </cell>
          <cell r="F421">
            <v>166.5</v>
          </cell>
        </row>
        <row r="422">
          <cell r="A422">
            <v>2116</v>
          </cell>
          <cell r="B422" t="str">
            <v>25mm (1") gate valve - Brass</v>
          </cell>
          <cell r="C422" t="str">
            <v>Nr</v>
          </cell>
          <cell r="D422">
            <v>1000</v>
          </cell>
          <cell r="E422">
            <v>10</v>
          </cell>
          <cell r="F422">
            <v>1010</v>
          </cell>
        </row>
        <row r="423">
          <cell r="A423">
            <v>2117</v>
          </cell>
          <cell r="B423" t="str">
            <v>25mm (1") gate valve - PVC</v>
          </cell>
          <cell r="C423" t="str">
            <v>Nr</v>
          </cell>
          <cell r="D423">
            <v>185</v>
          </cell>
          <cell r="E423">
            <v>1.85</v>
          </cell>
          <cell r="F423">
            <v>187</v>
          </cell>
        </row>
        <row r="424">
          <cell r="A424">
            <v>2118</v>
          </cell>
          <cell r="B424" t="str">
            <v>38mm (1 1/2") gate valve - Brass</v>
          </cell>
          <cell r="C424" t="str">
            <v>Nr</v>
          </cell>
          <cell r="D424">
            <v>1500</v>
          </cell>
          <cell r="E424">
            <v>15</v>
          </cell>
          <cell r="F424">
            <v>1515</v>
          </cell>
        </row>
        <row r="425">
          <cell r="A425">
            <v>2119</v>
          </cell>
          <cell r="B425" t="str">
            <v>38mm (1 1/2") gate valve - PVC</v>
          </cell>
          <cell r="C425" t="str">
            <v>Nr</v>
          </cell>
          <cell r="D425">
            <v>410</v>
          </cell>
          <cell r="E425">
            <v>4.0999999999999996</v>
          </cell>
          <cell r="F425">
            <v>414</v>
          </cell>
        </row>
        <row r="426">
          <cell r="A426">
            <v>2120</v>
          </cell>
          <cell r="B426" t="str">
            <v>20mm (1/2") Type 1000 PVC pipes</v>
          </cell>
          <cell r="C426" t="str">
            <v>m</v>
          </cell>
          <cell r="D426">
            <v>45.75</v>
          </cell>
          <cell r="E426">
            <v>0.46</v>
          </cell>
          <cell r="F426">
            <v>46</v>
          </cell>
        </row>
        <row r="427">
          <cell r="A427">
            <v>2121</v>
          </cell>
          <cell r="B427" t="str">
            <v>20mm (1/2") Type 600 PVC pipes</v>
          </cell>
          <cell r="C427" t="str">
            <v>m</v>
          </cell>
          <cell r="D427" t="str">
            <v>…</v>
          </cell>
        </row>
        <row r="428">
          <cell r="A428">
            <v>2122</v>
          </cell>
          <cell r="B428" t="str">
            <v>20mm (1/2") Type 400 PVC pipes</v>
          </cell>
          <cell r="C428" t="str">
            <v>m</v>
          </cell>
          <cell r="D428" t="str">
            <v>….</v>
          </cell>
        </row>
        <row r="429">
          <cell r="A429">
            <v>2123</v>
          </cell>
          <cell r="B429" t="str">
            <v>25mm (3/4") Type 1000 PVC pipes</v>
          </cell>
          <cell r="C429" t="str">
            <v>m</v>
          </cell>
          <cell r="D429">
            <v>115.25</v>
          </cell>
          <cell r="E429">
            <v>1.1499999999999999</v>
          </cell>
          <cell r="F429">
            <v>101.5</v>
          </cell>
        </row>
        <row r="430">
          <cell r="A430">
            <v>2124</v>
          </cell>
          <cell r="B430" t="str">
            <v>25mm (3/4") Type 600 PVC pipes</v>
          </cell>
          <cell r="C430" t="str">
            <v>m</v>
          </cell>
          <cell r="D430" t="str">
            <v>….</v>
          </cell>
        </row>
        <row r="431">
          <cell r="A431">
            <v>2125</v>
          </cell>
          <cell r="B431" t="str">
            <v>25mm (3/4") Type 400 PVC pipes</v>
          </cell>
          <cell r="C431" t="str">
            <v>m</v>
          </cell>
          <cell r="D431" t="str">
            <v>…..</v>
          </cell>
        </row>
        <row r="432">
          <cell r="A432">
            <v>2126</v>
          </cell>
          <cell r="B432" t="str">
            <v>32mm (1") Type 1000 PVC pipes</v>
          </cell>
          <cell r="C432" t="str">
            <v>m</v>
          </cell>
          <cell r="D432">
            <v>181.25</v>
          </cell>
          <cell r="E432">
            <v>1.81</v>
          </cell>
          <cell r="F432">
            <v>165.5</v>
          </cell>
        </row>
        <row r="433">
          <cell r="A433">
            <v>2127</v>
          </cell>
          <cell r="B433" t="str">
            <v>32mm (1") Type 600 PVC pipes</v>
          </cell>
          <cell r="C433" t="str">
            <v>m</v>
          </cell>
          <cell r="D433">
            <v>82</v>
          </cell>
          <cell r="E433">
            <v>0.82</v>
          </cell>
          <cell r="F433">
            <v>80.5</v>
          </cell>
        </row>
        <row r="434">
          <cell r="A434">
            <v>2128</v>
          </cell>
          <cell r="B434" t="str">
            <v>32mm (1") Type 400 PVC pipes</v>
          </cell>
          <cell r="C434" t="str">
            <v>m</v>
          </cell>
          <cell r="D434" t="str">
            <v>….</v>
          </cell>
        </row>
        <row r="435">
          <cell r="A435">
            <v>2129</v>
          </cell>
          <cell r="B435" t="str">
            <v>40mm (1 1/4") Type 1000 PVC pipes</v>
          </cell>
          <cell r="C435" t="str">
            <v>m</v>
          </cell>
          <cell r="D435">
            <v>245</v>
          </cell>
          <cell r="E435">
            <v>2.4500000000000002</v>
          </cell>
          <cell r="F435">
            <v>223.5</v>
          </cell>
        </row>
        <row r="436">
          <cell r="A436">
            <v>2130</v>
          </cell>
          <cell r="B436" t="str">
            <v>40mm (1 1/4") Type 600 PVC pipes</v>
          </cell>
          <cell r="C436" t="str">
            <v>m</v>
          </cell>
          <cell r="D436">
            <v>189.5</v>
          </cell>
          <cell r="E436">
            <v>1.9</v>
          </cell>
          <cell r="F436">
            <v>156.5</v>
          </cell>
        </row>
        <row r="437">
          <cell r="A437">
            <v>2131</v>
          </cell>
          <cell r="B437" t="str">
            <v>40mm (1 1/4") Type 400 PVC pipes</v>
          </cell>
          <cell r="C437" t="str">
            <v>m</v>
          </cell>
          <cell r="D437" t="str">
            <v>…..</v>
          </cell>
        </row>
        <row r="438">
          <cell r="A438">
            <v>2132</v>
          </cell>
          <cell r="B438" t="str">
            <v>50mm (1 1/2") Type 1000 PVC pipes</v>
          </cell>
          <cell r="C438" t="str">
            <v>m</v>
          </cell>
          <cell r="D438">
            <v>337.75</v>
          </cell>
          <cell r="E438">
            <v>3.38</v>
          </cell>
          <cell r="F438">
            <v>320.5</v>
          </cell>
        </row>
        <row r="439">
          <cell r="A439">
            <v>2133</v>
          </cell>
          <cell r="B439" t="str">
            <v>50mm (1 1/2") Type 600 PVC pipes</v>
          </cell>
          <cell r="C439" t="str">
            <v>m</v>
          </cell>
          <cell r="D439">
            <v>238</v>
          </cell>
          <cell r="E439">
            <v>2.38</v>
          </cell>
          <cell r="F439">
            <v>211</v>
          </cell>
        </row>
        <row r="440">
          <cell r="A440">
            <v>2134</v>
          </cell>
          <cell r="B440" t="str">
            <v>50mm (1 1/2") Type 400 PVC pipes</v>
          </cell>
          <cell r="C440" t="str">
            <v>m</v>
          </cell>
          <cell r="D440">
            <v>182.25</v>
          </cell>
          <cell r="E440">
            <v>1.82</v>
          </cell>
          <cell r="F440">
            <v>148</v>
          </cell>
        </row>
        <row r="441">
          <cell r="A441">
            <v>2135</v>
          </cell>
          <cell r="B441" t="str">
            <v>63mm (2") Type 1000 PVC pipes</v>
          </cell>
          <cell r="C441" t="str">
            <v>m</v>
          </cell>
          <cell r="D441">
            <v>572.75</v>
          </cell>
          <cell r="E441">
            <v>5.73</v>
          </cell>
          <cell r="F441">
            <v>543</v>
          </cell>
        </row>
        <row r="442">
          <cell r="A442">
            <v>2136</v>
          </cell>
          <cell r="B442" t="str">
            <v>63mm (2") Type 600 PVC pipes</v>
          </cell>
          <cell r="C442" t="str">
            <v>m</v>
          </cell>
          <cell r="D442">
            <v>388</v>
          </cell>
          <cell r="E442">
            <v>3.88</v>
          </cell>
          <cell r="F442">
            <v>346</v>
          </cell>
        </row>
        <row r="443">
          <cell r="A443">
            <v>2137</v>
          </cell>
          <cell r="B443" t="str">
            <v>63mm (2") Type 400 PVC pipes</v>
          </cell>
          <cell r="C443" t="str">
            <v>m</v>
          </cell>
          <cell r="D443">
            <v>344</v>
          </cell>
          <cell r="E443">
            <v>3.44</v>
          </cell>
          <cell r="F443">
            <v>270</v>
          </cell>
        </row>
        <row r="444">
          <cell r="A444">
            <v>2138</v>
          </cell>
          <cell r="B444" t="str">
            <v>75mm (2 1/2") Type 600 PVC pipes</v>
          </cell>
          <cell r="C444" t="str">
            <v>m</v>
          </cell>
          <cell r="D444">
            <v>720.5</v>
          </cell>
          <cell r="E444">
            <v>7.21</v>
          </cell>
          <cell r="F444">
            <v>693</v>
          </cell>
        </row>
        <row r="445">
          <cell r="A445">
            <v>2139</v>
          </cell>
          <cell r="B445" t="str">
            <v>75mm (2 1/2") Type 400 PVC pipes</v>
          </cell>
          <cell r="C445" t="str">
            <v>m</v>
          </cell>
          <cell r="D445">
            <v>500</v>
          </cell>
          <cell r="E445">
            <v>5</v>
          </cell>
          <cell r="F445">
            <v>439.5</v>
          </cell>
        </row>
        <row r="446">
          <cell r="A446">
            <v>2140</v>
          </cell>
          <cell r="B446" t="str">
            <v>90mm (3") Type 600 PVC pipes</v>
          </cell>
          <cell r="C446" t="str">
            <v>m</v>
          </cell>
          <cell r="D446">
            <v>732.5</v>
          </cell>
          <cell r="E446">
            <v>7.33</v>
          </cell>
          <cell r="F446">
            <v>915</v>
          </cell>
        </row>
        <row r="447">
          <cell r="A447">
            <v>2141</v>
          </cell>
          <cell r="B447" t="str">
            <v>90mm (3") Type 400 PVC pipes</v>
          </cell>
          <cell r="C447" t="str">
            <v>m</v>
          </cell>
          <cell r="D447">
            <v>555</v>
          </cell>
          <cell r="E447">
            <v>5.55</v>
          </cell>
          <cell r="F447">
            <v>603.5</v>
          </cell>
        </row>
        <row r="448">
          <cell r="A448">
            <v>2142</v>
          </cell>
          <cell r="B448" t="str">
            <v>110mm (4") Type 600 PVC pipes</v>
          </cell>
          <cell r="C448" t="str">
            <v>m</v>
          </cell>
          <cell r="D448">
            <v>1189.5</v>
          </cell>
          <cell r="E448">
            <v>11.9</v>
          </cell>
          <cell r="F448">
            <v>1338.5</v>
          </cell>
        </row>
        <row r="449">
          <cell r="A449">
            <v>2143</v>
          </cell>
          <cell r="B449" t="str">
            <v>110mm (4") Type 400 PVC pipes</v>
          </cell>
          <cell r="C449" t="str">
            <v>m</v>
          </cell>
          <cell r="D449">
            <v>652.5</v>
          </cell>
          <cell r="E449">
            <v>6.53</v>
          </cell>
          <cell r="F449">
            <v>635.5</v>
          </cell>
        </row>
        <row r="450">
          <cell r="A450">
            <v>2144</v>
          </cell>
          <cell r="B450" t="str">
            <v>12mm (1/2")  angle valve - Chromium Plated</v>
          </cell>
          <cell r="C450" t="str">
            <v>Nr</v>
          </cell>
          <cell r="D450">
            <v>1120</v>
          </cell>
          <cell r="E450">
            <v>11.2</v>
          </cell>
          <cell r="F450">
            <v>1131.2</v>
          </cell>
        </row>
        <row r="451">
          <cell r="A451">
            <v>2145</v>
          </cell>
          <cell r="B451" t="str">
            <v xml:space="preserve">12mm (1/2") flexible horse (450mm) </v>
          </cell>
          <cell r="C451" t="str">
            <v>Nr</v>
          </cell>
          <cell r="D451">
            <v>250</v>
          </cell>
          <cell r="E451">
            <v>2.5</v>
          </cell>
          <cell r="F451">
            <v>252.5</v>
          </cell>
        </row>
        <row r="452">
          <cell r="B452" t="str">
            <v>Sanitary Fittings</v>
          </cell>
        </row>
        <row r="453">
          <cell r="A453">
            <v>2201</v>
          </cell>
          <cell r="B453" t="str">
            <v>Kitchen sink with single bowl and single drain board</v>
          </cell>
          <cell r="C453" t="str">
            <v>Nr</v>
          </cell>
          <cell r="D453">
            <v>2750</v>
          </cell>
          <cell r="E453">
            <v>27.5</v>
          </cell>
          <cell r="F453">
            <v>2777.5</v>
          </cell>
        </row>
        <row r="454">
          <cell r="A454">
            <v>2202</v>
          </cell>
          <cell r="B454" t="str">
            <v>Kitchen sink with single bowl and double drain board</v>
          </cell>
          <cell r="C454" t="str">
            <v>Nr</v>
          </cell>
          <cell r="D454">
            <v>3150</v>
          </cell>
          <cell r="E454">
            <v>31.5</v>
          </cell>
          <cell r="F454">
            <v>3181.5</v>
          </cell>
        </row>
        <row r="455">
          <cell r="A455">
            <v>2203</v>
          </cell>
          <cell r="B455" t="str">
            <v>Kitchen sink with double bowl and double drain board</v>
          </cell>
          <cell r="C455" t="str">
            <v>Nr</v>
          </cell>
          <cell r="D455">
            <v>5500</v>
          </cell>
          <cell r="E455">
            <v>55</v>
          </cell>
          <cell r="F455">
            <v>5555</v>
          </cell>
        </row>
        <row r="456">
          <cell r="A456">
            <v>2204</v>
          </cell>
          <cell r="B456" t="str">
            <v>Heavy quality chromium plated swan tap</v>
          </cell>
          <cell r="C456" t="str">
            <v>Nr</v>
          </cell>
          <cell r="D456">
            <v>775</v>
          </cell>
          <cell r="E456">
            <v>7.75</v>
          </cell>
          <cell r="F456">
            <v>783</v>
          </cell>
        </row>
        <row r="457">
          <cell r="A457">
            <v>2205</v>
          </cell>
          <cell r="B457" t="str">
            <v>Tee Iron brackets</v>
          </cell>
          <cell r="C457" t="str">
            <v>Nr</v>
          </cell>
          <cell r="D457">
            <v>100</v>
          </cell>
          <cell r="E457">
            <v>1</v>
          </cell>
          <cell r="F457">
            <v>101</v>
          </cell>
        </row>
        <row r="458">
          <cell r="A458">
            <v>2206</v>
          </cell>
          <cell r="B458" t="str">
            <v>Ceramic wash basin (LCL)</v>
          </cell>
          <cell r="C458" t="str">
            <v>Nr</v>
          </cell>
          <cell r="D458">
            <v>2800</v>
          </cell>
          <cell r="E458">
            <v>28</v>
          </cell>
          <cell r="F458">
            <v>2828</v>
          </cell>
        </row>
        <row r="459">
          <cell r="A459">
            <v>2207</v>
          </cell>
          <cell r="B459" t="str">
            <v>Ceramic wash basin - Pedestal (LCL)</v>
          </cell>
          <cell r="C459" t="str">
            <v>Nr</v>
          </cell>
          <cell r="D459">
            <v>3900</v>
          </cell>
          <cell r="E459">
            <v>39</v>
          </cell>
          <cell r="F459">
            <v>3939</v>
          </cell>
        </row>
        <row r="460">
          <cell r="A460">
            <v>2208</v>
          </cell>
          <cell r="B460" t="str">
            <v>Ceramic wash basin - Pedestal (Ideal, American,British)</v>
          </cell>
          <cell r="C460" t="str">
            <v>Nr</v>
          </cell>
          <cell r="D460">
            <v>14821</v>
          </cell>
          <cell r="E460">
            <v>148.21</v>
          </cell>
          <cell r="F460">
            <v>14969.21</v>
          </cell>
        </row>
        <row r="461">
          <cell r="A461">
            <v>2209</v>
          </cell>
          <cell r="B461" t="str">
            <v>Heavy quality chromium plated pillar tap</v>
          </cell>
          <cell r="C461" t="str">
            <v>Nr</v>
          </cell>
          <cell r="D461">
            <v>1600</v>
          </cell>
          <cell r="E461">
            <v>16</v>
          </cell>
          <cell r="F461">
            <v>1616</v>
          </cell>
        </row>
        <row r="462">
          <cell r="A462">
            <v>2210</v>
          </cell>
          <cell r="B462" t="str">
            <v>Ceramic squatting pan with trap and ceramic foot rests</v>
          </cell>
          <cell r="C462" t="str">
            <v>Nr</v>
          </cell>
          <cell r="D462">
            <v>549</v>
          </cell>
          <cell r="E462">
            <v>5.49</v>
          </cell>
          <cell r="F462">
            <v>554.5</v>
          </cell>
        </row>
        <row r="463">
          <cell r="A463">
            <v>2211</v>
          </cell>
          <cell r="B463" t="str">
            <v>Square type ceramic squatting pan with foot rests and trap</v>
          </cell>
          <cell r="C463" t="str">
            <v>Nr</v>
          </cell>
          <cell r="D463">
            <v>925</v>
          </cell>
          <cell r="E463">
            <v>9.25</v>
          </cell>
          <cell r="F463">
            <v>934.5</v>
          </cell>
        </row>
        <row r="464">
          <cell r="A464">
            <v>2212</v>
          </cell>
          <cell r="B464" t="str">
            <v>9 liters capacity high level ceramic cistern</v>
          </cell>
          <cell r="C464" t="str">
            <v>Nr</v>
          </cell>
          <cell r="D464">
            <v>2500</v>
          </cell>
          <cell r="E464">
            <v>25</v>
          </cell>
          <cell r="F464">
            <v>2525</v>
          </cell>
        </row>
        <row r="465">
          <cell r="A465">
            <v>2213</v>
          </cell>
          <cell r="B465" t="str">
            <v>9 liters capacity high level PVC cistern</v>
          </cell>
          <cell r="C465" t="str">
            <v>Nr</v>
          </cell>
          <cell r="D465">
            <v>1900</v>
          </cell>
          <cell r="E465">
            <v>19</v>
          </cell>
          <cell r="F465">
            <v>1919</v>
          </cell>
        </row>
        <row r="466">
          <cell r="A466">
            <v>2214</v>
          </cell>
          <cell r="B466" t="str">
            <v>9 liters capacity low level ceramic cistern</v>
          </cell>
          <cell r="C466" t="str">
            <v>Nr</v>
          </cell>
          <cell r="D466">
            <v>2350</v>
          </cell>
          <cell r="E466">
            <v>23.5</v>
          </cell>
          <cell r="F466">
            <v>2373.5</v>
          </cell>
        </row>
        <row r="467">
          <cell r="A467">
            <v>2215</v>
          </cell>
          <cell r="B467" t="str">
            <v>9 liters capacity low level PVC cistern</v>
          </cell>
          <cell r="C467" t="str">
            <v>Nr</v>
          </cell>
          <cell r="D467">
            <v>1900</v>
          </cell>
          <cell r="E467">
            <v>19</v>
          </cell>
          <cell r="F467">
            <v>1919</v>
          </cell>
        </row>
        <row r="468">
          <cell r="A468">
            <v>2216</v>
          </cell>
          <cell r="B468" t="str">
            <v xml:space="preserve">Low level ceramic water closet (LCL) </v>
          </cell>
          <cell r="C468" t="str">
            <v>Nr</v>
          </cell>
          <cell r="D468">
            <v>4500</v>
          </cell>
          <cell r="E468">
            <v>45</v>
          </cell>
          <cell r="F468">
            <v>4545</v>
          </cell>
        </row>
        <row r="469">
          <cell r="A469">
            <v>2217</v>
          </cell>
          <cell r="B469" t="str">
            <v xml:space="preserve">Closed couple ceramic water closet (British) </v>
          </cell>
          <cell r="C469" t="str">
            <v>Nr</v>
          </cell>
          <cell r="D469">
            <v>17500</v>
          </cell>
          <cell r="E469">
            <v>175</v>
          </cell>
          <cell r="F469">
            <v>17675</v>
          </cell>
        </row>
        <row r="470">
          <cell r="A470">
            <v>2218</v>
          </cell>
          <cell r="B470" t="str">
            <v>Bowl type urinal</v>
          </cell>
          <cell r="C470" t="str">
            <v>Nr</v>
          </cell>
          <cell r="D470">
            <v>1380</v>
          </cell>
          <cell r="E470">
            <v>13.8</v>
          </cell>
          <cell r="F470">
            <v>1394</v>
          </cell>
        </row>
        <row r="471">
          <cell r="A471">
            <v>2219</v>
          </cell>
          <cell r="B471" t="str">
            <v>40mm Bottle Trap</v>
          </cell>
          <cell r="C471" t="str">
            <v>Nr</v>
          </cell>
          <cell r="D471">
            <v>3571.43</v>
          </cell>
          <cell r="E471">
            <v>35.71</v>
          </cell>
          <cell r="F471">
            <v>3607.14</v>
          </cell>
        </row>
        <row r="472">
          <cell r="A472">
            <v>2220</v>
          </cell>
          <cell r="B472" t="str">
            <v>Bidet shower</v>
          </cell>
          <cell r="C472" t="str">
            <v>Nr</v>
          </cell>
          <cell r="D472">
            <v>1850</v>
          </cell>
          <cell r="E472">
            <v>18.5</v>
          </cell>
          <cell r="F472">
            <v>1868.5</v>
          </cell>
        </row>
        <row r="473">
          <cell r="A473">
            <v>2221</v>
          </cell>
          <cell r="B473" t="str">
            <v>PVC seat cover</v>
          </cell>
          <cell r="C473" t="str">
            <v>Nr</v>
          </cell>
          <cell r="D473">
            <v>500</v>
          </cell>
          <cell r="E473">
            <v>5</v>
          </cell>
          <cell r="F473">
            <v>505</v>
          </cell>
        </row>
        <row r="474">
          <cell r="A474">
            <v>2222</v>
          </cell>
          <cell r="B474" t="str">
            <v>Bathroom mirror</v>
          </cell>
          <cell r="C474" t="str">
            <v>Nr</v>
          </cell>
          <cell r="D474">
            <v>750</v>
          </cell>
          <cell r="E474">
            <v>7.5</v>
          </cell>
          <cell r="F474">
            <v>757.5</v>
          </cell>
        </row>
        <row r="475">
          <cell r="A475">
            <v>2223</v>
          </cell>
          <cell r="B475" t="str">
            <v>Chromium Plated Soap Tray</v>
          </cell>
          <cell r="C475" t="str">
            <v>Nr</v>
          </cell>
          <cell r="D475">
            <v>2850</v>
          </cell>
          <cell r="E475">
            <v>28.5</v>
          </cell>
          <cell r="F475">
            <v>2878.5</v>
          </cell>
        </row>
        <row r="476">
          <cell r="A476">
            <v>2224</v>
          </cell>
          <cell r="B476" t="str">
            <v>Ceramic Soap Tray</v>
          </cell>
          <cell r="C476" t="str">
            <v>Nr</v>
          </cell>
          <cell r="D476">
            <v>300</v>
          </cell>
          <cell r="E476">
            <v>3</v>
          </cell>
          <cell r="F476">
            <v>303</v>
          </cell>
        </row>
        <row r="477">
          <cell r="A477">
            <v>2225</v>
          </cell>
          <cell r="B477" t="str">
            <v>Chromium Plated Tooth brush holder</v>
          </cell>
          <cell r="C477" t="str">
            <v>Nr</v>
          </cell>
          <cell r="D477">
            <v>2350</v>
          </cell>
          <cell r="E477">
            <v>23.5</v>
          </cell>
          <cell r="F477">
            <v>2373.5</v>
          </cell>
        </row>
        <row r="478">
          <cell r="A478">
            <v>2226</v>
          </cell>
          <cell r="B478" t="str">
            <v>Ceramic Tooth brush holder</v>
          </cell>
          <cell r="C478" t="str">
            <v>Nr</v>
          </cell>
          <cell r="D478">
            <v>400</v>
          </cell>
          <cell r="E478">
            <v>4</v>
          </cell>
          <cell r="F478">
            <v>404</v>
          </cell>
        </row>
        <row r="479">
          <cell r="A479">
            <v>2227</v>
          </cell>
          <cell r="B479" t="str">
            <v>Chromium Plated 150mm dia. Shower Rose</v>
          </cell>
          <cell r="C479" t="str">
            <v>Nr</v>
          </cell>
          <cell r="D479">
            <v>12600</v>
          </cell>
          <cell r="E479">
            <v>126</v>
          </cell>
          <cell r="F479">
            <v>12726</v>
          </cell>
        </row>
        <row r="480">
          <cell r="A480">
            <v>2228</v>
          </cell>
          <cell r="B480" t="str">
            <v>PVC 150mm dia. Shower Rose</v>
          </cell>
          <cell r="C480" t="str">
            <v>Nr</v>
          </cell>
          <cell r="D480">
            <v>140</v>
          </cell>
          <cell r="E480">
            <v>1.4</v>
          </cell>
          <cell r="F480">
            <v>141.4</v>
          </cell>
        </row>
        <row r="481">
          <cell r="A481">
            <v>2229</v>
          </cell>
          <cell r="B481" t="str">
            <v>Chromium Plated toilet paper holder</v>
          </cell>
          <cell r="C481" t="str">
            <v>Nr</v>
          </cell>
          <cell r="D481">
            <v>2740</v>
          </cell>
          <cell r="E481">
            <v>27.4</v>
          </cell>
          <cell r="F481">
            <v>2767.4</v>
          </cell>
        </row>
        <row r="482">
          <cell r="A482">
            <v>2230</v>
          </cell>
          <cell r="B482" t="str">
            <v>Ceremic toilet paper holder</v>
          </cell>
          <cell r="C482" t="str">
            <v>Nr</v>
          </cell>
          <cell r="D482">
            <v>400</v>
          </cell>
          <cell r="E482">
            <v>4</v>
          </cell>
          <cell r="F482">
            <v>404</v>
          </cell>
        </row>
        <row r="483">
          <cell r="A483">
            <v>2231</v>
          </cell>
          <cell r="B483" t="str">
            <v>Chromium Plated towel rail</v>
          </cell>
          <cell r="C483" t="str">
            <v>Nr</v>
          </cell>
          <cell r="D483">
            <v>3250</v>
          </cell>
          <cell r="E483">
            <v>32.5</v>
          </cell>
          <cell r="F483">
            <v>3282.5</v>
          </cell>
        </row>
        <row r="484">
          <cell r="A484">
            <v>2232</v>
          </cell>
          <cell r="B484" t="str">
            <v>Ceremic towel rail</v>
          </cell>
          <cell r="C484" t="str">
            <v>Nr</v>
          </cell>
          <cell r="D484">
            <v>600</v>
          </cell>
          <cell r="E484">
            <v>6</v>
          </cell>
          <cell r="F484">
            <v>606</v>
          </cell>
        </row>
        <row r="485">
          <cell r="A485">
            <v>2233</v>
          </cell>
          <cell r="B485" t="str">
            <v>Chromium Plated conceal valve for shower</v>
          </cell>
          <cell r="C485" t="str">
            <v>Nr</v>
          </cell>
          <cell r="D485">
            <v>1300</v>
          </cell>
          <cell r="E485">
            <v>13</v>
          </cell>
          <cell r="F485">
            <v>1313</v>
          </cell>
        </row>
        <row r="486">
          <cell r="B486" t="str">
            <v>Roof Plumber</v>
          </cell>
          <cell r="F486">
            <v>0</v>
          </cell>
        </row>
        <row r="487">
          <cell r="A487">
            <v>2301</v>
          </cell>
          <cell r="B487" t="str">
            <v>PVC eave gutters</v>
          </cell>
          <cell r="C487" t="str">
            <v>m</v>
          </cell>
          <cell r="D487">
            <v>540</v>
          </cell>
          <cell r="E487">
            <v>5.4</v>
          </cell>
          <cell r="F487">
            <v>545.5</v>
          </cell>
        </row>
        <row r="488">
          <cell r="A488">
            <v>2302</v>
          </cell>
          <cell r="B488" t="str">
            <v>End cap</v>
          </cell>
          <cell r="C488" t="str">
            <v>Nr</v>
          </cell>
          <cell r="D488">
            <v>85</v>
          </cell>
          <cell r="E488">
            <v>0.85</v>
          </cell>
          <cell r="F488">
            <v>72.5</v>
          </cell>
        </row>
        <row r="489">
          <cell r="A489">
            <v>2303</v>
          </cell>
          <cell r="B489" t="str">
            <v>Joint</v>
          </cell>
          <cell r="C489" t="str">
            <v>m</v>
          </cell>
          <cell r="D489">
            <v>85</v>
          </cell>
          <cell r="E489">
            <v>0.85</v>
          </cell>
          <cell r="F489">
            <v>86</v>
          </cell>
        </row>
        <row r="490">
          <cell r="A490">
            <v>2304</v>
          </cell>
          <cell r="B490" t="str">
            <v>Gutter joiner</v>
          </cell>
          <cell r="C490" t="str">
            <v>Nr</v>
          </cell>
          <cell r="D490">
            <v>95</v>
          </cell>
          <cell r="E490">
            <v>0.95</v>
          </cell>
          <cell r="F490">
            <v>96</v>
          </cell>
        </row>
        <row r="491">
          <cell r="A491">
            <v>2305</v>
          </cell>
          <cell r="B491" t="str">
            <v>Gutter brackets</v>
          </cell>
          <cell r="C491" t="str">
            <v>Nr</v>
          </cell>
          <cell r="D491">
            <v>24</v>
          </cell>
          <cell r="E491">
            <v>0.24</v>
          </cell>
          <cell r="F491">
            <v>36.5</v>
          </cell>
        </row>
        <row r="492">
          <cell r="A492">
            <v>2306</v>
          </cell>
          <cell r="B492" t="str">
            <v>Running head</v>
          </cell>
          <cell r="C492" t="str">
            <v>Nr</v>
          </cell>
          <cell r="D492">
            <v>225</v>
          </cell>
          <cell r="E492">
            <v>2.25</v>
          </cell>
          <cell r="F492">
            <v>227.25</v>
          </cell>
        </row>
        <row r="493">
          <cell r="A493">
            <v>2307</v>
          </cell>
          <cell r="B493" t="str">
            <v>87.5 mm dia. PVC down pipes</v>
          </cell>
          <cell r="C493" t="str">
            <v>m</v>
          </cell>
          <cell r="D493">
            <v>196</v>
          </cell>
          <cell r="E493">
            <v>1.96</v>
          </cell>
          <cell r="F493">
            <v>138.5</v>
          </cell>
        </row>
        <row r="494">
          <cell r="A494">
            <v>2308</v>
          </cell>
          <cell r="B494" t="str">
            <v>87.5 mm dia. PVC socket</v>
          </cell>
          <cell r="C494" t="str">
            <v>Nr</v>
          </cell>
          <cell r="D494">
            <v>65</v>
          </cell>
          <cell r="E494">
            <v>0.65</v>
          </cell>
          <cell r="F494">
            <v>62.5</v>
          </cell>
        </row>
        <row r="495">
          <cell r="A495">
            <v>2309</v>
          </cell>
          <cell r="B495" t="str">
            <v>87.5 mm dia. PVC elbows</v>
          </cell>
          <cell r="C495" t="str">
            <v>Nr</v>
          </cell>
          <cell r="D495">
            <v>150</v>
          </cell>
          <cell r="E495">
            <v>1.5</v>
          </cell>
          <cell r="F495">
            <v>91</v>
          </cell>
        </row>
        <row r="496">
          <cell r="A496">
            <v>2310</v>
          </cell>
          <cell r="B496" t="str">
            <v>Clips</v>
          </cell>
          <cell r="C496" t="str">
            <v>Nr</v>
          </cell>
          <cell r="D496">
            <v>20</v>
          </cell>
          <cell r="E496">
            <v>0.2</v>
          </cell>
          <cell r="F496">
            <v>18</v>
          </cell>
        </row>
        <row r="497">
          <cell r="A497">
            <v>2311</v>
          </cell>
          <cell r="B497" t="str">
            <v>200mmx200x87.5mm PVC gutter box</v>
          </cell>
          <cell r="C497" t="str">
            <v>Nr</v>
          </cell>
          <cell r="D497">
            <v>490</v>
          </cell>
          <cell r="E497">
            <v>4.9000000000000004</v>
          </cell>
          <cell r="F497">
            <v>494.9</v>
          </cell>
        </row>
        <row r="498">
          <cell r="A498">
            <v>2312</v>
          </cell>
          <cell r="B498" t="str">
            <v>Zink Aluminium rainwater eave gutters</v>
          </cell>
          <cell r="C498" t="str">
            <v>m</v>
          </cell>
          <cell r="D498">
            <v>525</v>
          </cell>
          <cell r="E498">
            <v>5.25</v>
          </cell>
          <cell r="F498">
            <v>530.5</v>
          </cell>
        </row>
        <row r="499">
          <cell r="A499">
            <v>2313</v>
          </cell>
          <cell r="B499" t="str">
            <v>Stop end and plate</v>
          </cell>
          <cell r="C499" t="str">
            <v>Nr</v>
          </cell>
          <cell r="D499">
            <v>140</v>
          </cell>
          <cell r="E499">
            <v>1.4</v>
          </cell>
          <cell r="F499">
            <v>141.5</v>
          </cell>
        </row>
        <row r="500">
          <cell r="A500">
            <v>2314</v>
          </cell>
          <cell r="B500" t="str">
            <v>Steel brackets</v>
          </cell>
          <cell r="C500" t="str">
            <v>Nr</v>
          </cell>
          <cell r="D500">
            <v>50</v>
          </cell>
          <cell r="E500">
            <v>0.5</v>
          </cell>
          <cell r="F500">
            <v>50.5</v>
          </cell>
        </row>
        <row r="501">
          <cell r="A501">
            <v>2315</v>
          </cell>
          <cell r="B501" t="str">
            <v>100x100mm Zn-alum down pipes</v>
          </cell>
          <cell r="C501" t="str">
            <v>m</v>
          </cell>
          <cell r="D501">
            <v>524</v>
          </cell>
          <cell r="E501">
            <v>5.24</v>
          </cell>
          <cell r="F501">
            <v>529</v>
          </cell>
        </row>
        <row r="502">
          <cell r="A502">
            <v>2316</v>
          </cell>
          <cell r="B502" t="str">
            <v>150x150mm Zn-alum down pipes</v>
          </cell>
          <cell r="C502" t="str">
            <v>m</v>
          </cell>
          <cell r="D502">
            <v>838</v>
          </cell>
          <cell r="E502">
            <v>8.3800000000000008</v>
          </cell>
          <cell r="F502">
            <v>846.5</v>
          </cell>
        </row>
        <row r="503">
          <cell r="A503">
            <v>2317</v>
          </cell>
          <cell r="B503" t="str">
            <v>Nozzles</v>
          </cell>
          <cell r="C503" t="str">
            <v>Nr</v>
          </cell>
          <cell r="D503">
            <v>754</v>
          </cell>
          <cell r="E503">
            <v>7.54</v>
          </cell>
          <cell r="F503">
            <v>761.5</v>
          </cell>
        </row>
        <row r="504">
          <cell r="A504">
            <v>2318</v>
          </cell>
          <cell r="B504" t="str">
            <v>Offsets</v>
          </cell>
          <cell r="C504" t="str">
            <v>Nr</v>
          </cell>
          <cell r="D504">
            <v>1635</v>
          </cell>
          <cell r="E504">
            <v>16.350000000000001</v>
          </cell>
          <cell r="F504">
            <v>1651.5</v>
          </cell>
        </row>
        <row r="505">
          <cell r="A505">
            <v>2319</v>
          </cell>
          <cell r="B505" t="str">
            <v>Shoes</v>
          </cell>
          <cell r="C505" t="str">
            <v>Nr</v>
          </cell>
          <cell r="D505">
            <v>624</v>
          </cell>
          <cell r="E505">
            <v>6.24</v>
          </cell>
          <cell r="F505">
            <v>630</v>
          </cell>
        </row>
        <row r="506">
          <cell r="A506">
            <v>2320</v>
          </cell>
          <cell r="B506" t="str">
            <v>Clips</v>
          </cell>
          <cell r="C506" t="str">
            <v>Nr</v>
          </cell>
          <cell r="D506">
            <v>9</v>
          </cell>
          <cell r="E506">
            <v>0.09</v>
          </cell>
          <cell r="F506">
            <v>9</v>
          </cell>
        </row>
        <row r="507">
          <cell r="A507">
            <v>2321</v>
          </cell>
          <cell r="B507" t="str">
            <v>300x300mm gutter boxes in Zink Alum color coated metal sheets</v>
          </cell>
          <cell r="C507" t="str">
            <v>Nr</v>
          </cell>
          <cell r="D507">
            <v>1142</v>
          </cell>
          <cell r="E507">
            <v>11.42</v>
          </cell>
          <cell r="F507">
            <v>1153.5</v>
          </cell>
        </row>
        <row r="508">
          <cell r="A508">
            <v>2322</v>
          </cell>
          <cell r="B508" t="str">
            <v>25x25mm N/A Alluminium</v>
          </cell>
          <cell r="C508" t="str">
            <v>m</v>
          </cell>
          <cell r="E508">
            <v>0</v>
          </cell>
        </row>
        <row r="509">
          <cell r="B509" t="str">
            <v>Tinker</v>
          </cell>
        </row>
        <row r="510">
          <cell r="A510">
            <v>2401</v>
          </cell>
          <cell r="B510" t="str">
            <v>18 B.W.G. sheets</v>
          </cell>
          <cell r="C510" t="str">
            <v>m2</v>
          </cell>
          <cell r="D510">
            <v>1177</v>
          </cell>
          <cell r="E510">
            <v>11.77</v>
          </cell>
          <cell r="F510">
            <v>1189</v>
          </cell>
        </row>
        <row r="511">
          <cell r="B511" t="str">
            <v>Drain Layer</v>
          </cell>
        </row>
        <row r="512">
          <cell r="A512">
            <v>2501</v>
          </cell>
          <cell r="B512" t="str">
            <v>Copper wire dome</v>
          </cell>
          <cell r="C512" t="str">
            <v>Nr</v>
          </cell>
          <cell r="D512">
            <v>250</v>
          </cell>
          <cell r="E512">
            <v>2.5</v>
          </cell>
          <cell r="F512">
            <v>252.5</v>
          </cell>
        </row>
        <row r="513">
          <cell r="A513">
            <v>2502</v>
          </cell>
          <cell r="B513" t="str">
            <v>Drainage gully and grate  PVC</v>
          </cell>
          <cell r="C513" t="str">
            <v>Nr</v>
          </cell>
          <cell r="D513">
            <v>130</v>
          </cell>
          <cell r="E513">
            <v>1.3</v>
          </cell>
          <cell r="F513">
            <v>131.5</v>
          </cell>
        </row>
        <row r="514">
          <cell r="A514">
            <v>2503</v>
          </cell>
          <cell r="B514" t="str">
            <v>40mm 4-way PVC floor trap</v>
          </cell>
          <cell r="C514" t="str">
            <v>Nr</v>
          </cell>
          <cell r="D514">
            <v>300</v>
          </cell>
          <cell r="E514">
            <v>3</v>
          </cell>
          <cell r="F514">
            <v>303</v>
          </cell>
        </row>
        <row r="515">
          <cell r="B515" t="str">
            <v>Painter</v>
          </cell>
        </row>
        <row r="516">
          <cell r="A516">
            <v>2601</v>
          </cell>
          <cell r="B516" t="str">
            <v>Lime</v>
          </cell>
          <cell r="C516" t="str">
            <v>kg</v>
          </cell>
          <cell r="D516">
            <v>20</v>
          </cell>
          <cell r="E516">
            <v>0.2</v>
          </cell>
          <cell r="F516">
            <v>20.5</v>
          </cell>
        </row>
        <row r="517">
          <cell r="A517">
            <v>2602</v>
          </cell>
          <cell r="B517" t="str">
            <v>Glue</v>
          </cell>
          <cell r="C517" t="str">
            <v>kg</v>
          </cell>
          <cell r="D517">
            <v>80</v>
          </cell>
          <cell r="E517">
            <v>0.8</v>
          </cell>
          <cell r="F517">
            <v>81</v>
          </cell>
        </row>
        <row r="518">
          <cell r="A518">
            <v>2603</v>
          </cell>
          <cell r="B518" t="str">
            <v>Yellow ochre</v>
          </cell>
          <cell r="C518" t="str">
            <v>kg</v>
          </cell>
          <cell r="D518">
            <v>60</v>
          </cell>
          <cell r="E518">
            <v>0.6</v>
          </cell>
          <cell r="F518">
            <v>60.5</v>
          </cell>
        </row>
        <row r="519">
          <cell r="A519">
            <v>2604</v>
          </cell>
          <cell r="B519" t="str">
            <v>Snowcem</v>
          </cell>
          <cell r="C519" t="str">
            <v>kg</v>
          </cell>
          <cell r="D519">
            <v>80</v>
          </cell>
          <cell r="E519">
            <v>0.8</v>
          </cell>
          <cell r="F519">
            <v>81</v>
          </cell>
        </row>
        <row r="520">
          <cell r="A520">
            <v>2605</v>
          </cell>
          <cell r="B520" t="str">
            <v>Wall primer</v>
          </cell>
          <cell r="C520" t="str">
            <v>l</v>
          </cell>
          <cell r="D520">
            <v>320</v>
          </cell>
          <cell r="E520">
            <v>3.2</v>
          </cell>
          <cell r="F520">
            <v>323</v>
          </cell>
        </row>
        <row r="521">
          <cell r="A521">
            <v>2606</v>
          </cell>
          <cell r="B521" t="str">
            <v>Emulsion paint</v>
          </cell>
          <cell r="C521" t="str">
            <v>l</v>
          </cell>
          <cell r="D521">
            <v>645</v>
          </cell>
          <cell r="E521">
            <v>6.45</v>
          </cell>
          <cell r="F521">
            <v>651.5</v>
          </cell>
        </row>
        <row r="522">
          <cell r="A522">
            <v>2607</v>
          </cell>
          <cell r="B522" t="str">
            <v>Weather shield paint</v>
          </cell>
          <cell r="C522" t="str">
            <v>l</v>
          </cell>
          <cell r="D522">
            <v>838</v>
          </cell>
          <cell r="E522">
            <v>8.3800000000000008</v>
          </cell>
          <cell r="F522">
            <v>846.5</v>
          </cell>
        </row>
        <row r="523">
          <cell r="A523">
            <v>2608</v>
          </cell>
          <cell r="B523" t="str">
            <v>Enamel paint</v>
          </cell>
          <cell r="C523" t="str">
            <v>l</v>
          </cell>
          <cell r="D523">
            <v>740</v>
          </cell>
          <cell r="E523">
            <v>7.4</v>
          </cell>
          <cell r="F523">
            <v>747.5</v>
          </cell>
        </row>
        <row r="524">
          <cell r="A524">
            <v>2609</v>
          </cell>
          <cell r="B524" t="str">
            <v>Anticorrosive paint</v>
          </cell>
          <cell r="C524" t="str">
            <v>l</v>
          </cell>
          <cell r="D524">
            <v>510</v>
          </cell>
          <cell r="E524">
            <v>5.0999999999999996</v>
          </cell>
          <cell r="F524">
            <v>515</v>
          </cell>
        </row>
        <row r="525">
          <cell r="A525">
            <v>2610</v>
          </cell>
          <cell r="B525" t="str">
            <v>Floor paint</v>
          </cell>
          <cell r="C525" t="str">
            <v>l</v>
          </cell>
          <cell r="D525">
            <v>780</v>
          </cell>
          <cell r="E525">
            <v>7.8</v>
          </cell>
          <cell r="F525">
            <v>788</v>
          </cell>
        </row>
        <row r="526">
          <cell r="A526">
            <v>2611</v>
          </cell>
          <cell r="B526" t="str">
            <v>Floor polish</v>
          </cell>
          <cell r="C526" t="str">
            <v>kg</v>
          </cell>
          <cell r="D526">
            <v>650</v>
          </cell>
          <cell r="E526">
            <v>6.5</v>
          </cell>
          <cell r="F526">
            <v>656.5</v>
          </cell>
        </row>
        <row r="527">
          <cell r="A527">
            <v>2612</v>
          </cell>
          <cell r="B527" t="str">
            <v>Wood primer</v>
          </cell>
          <cell r="C527" t="str">
            <v>l</v>
          </cell>
          <cell r="D527">
            <v>720</v>
          </cell>
          <cell r="E527">
            <v>7.2</v>
          </cell>
          <cell r="F527">
            <v>727</v>
          </cell>
        </row>
        <row r="528">
          <cell r="A528">
            <v>2613</v>
          </cell>
          <cell r="B528" t="str">
            <v>Polyurethane varnish</v>
          </cell>
          <cell r="C528" t="str">
            <v>l</v>
          </cell>
          <cell r="D528">
            <v>750</v>
          </cell>
          <cell r="E528">
            <v>7.5</v>
          </cell>
          <cell r="F528">
            <v>757.5</v>
          </cell>
        </row>
        <row r="529">
          <cell r="B529" t="str">
            <v>Electrical Installation</v>
          </cell>
        </row>
        <row r="530">
          <cell r="A530">
            <v>2701</v>
          </cell>
          <cell r="B530" t="str">
            <v>1/1.13 mm Cu\PVC\PVC ( 1 sq.mm)</v>
          </cell>
          <cell r="C530" t="str">
            <v>m</v>
          </cell>
          <cell r="D530">
            <v>18.5</v>
          </cell>
          <cell r="E530">
            <v>0.19</v>
          </cell>
          <cell r="F530">
            <v>18.5</v>
          </cell>
        </row>
        <row r="531">
          <cell r="A531">
            <v>2702</v>
          </cell>
          <cell r="B531" t="str">
            <v>7/0.67 mm Cu\PVC ( 2.5 sq.mm)</v>
          </cell>
          <cell r="C531" t="str">
            <v>m</v>
          </cell>
          <cell r="D531">
            <v>61.5</v>
          </cell>
          <cell r="E531">
            <v>0.62</v>
          </cell>
          <cell r="F531">
            <v>62</v>
          </cell>
        </row>
        <row r="532">
          <cell r="A532">
            <v>2703</v>
          </cell>
          <cell r="B532" t="str">
            <v>7/0.53mm Cu\PVC\PVC(T)-1.5sq.mm</v>
          </cell>
          <cell r="C532" t="str">
            <v>m</v>
          </cell>
          <cell r="D532">
            <v>79.2</v>
          </cell>
          <cell r="E532">
            <v>0.79</v>
          </cell>
          <cell r="F532">
            <v>80</v>
          </cell>
        </row>
        <row r="533">
          <cell r="A533">
            <v>2704</v>
          </cell>
          <cell r="B533" t="str">
            <v>7/0.67mm Cu\PVC\PVC(T)-2.5sq.mm</v>
          </cell>
          <cell r="C533" t="str">
            <v>m</v>
          </cell>
          <cell r="D533">
            <v>115.4</v>
          </cell>
          <cell r="E533">
            <v>1.1499999999999999</v>
          </cell>
          <cell r="F533">
            <v>116.5</v>
          </cell>
        </row>
        <row r="534">
          <cell r="A534">
            <v>2705</v>
          </cell>
          <cell r="B534" t="str">
            <v>7/1.04mm Cu\PVC\PVC(T)-6sq.mm</v>
          </cell>
          <cell r="C534" t="str">
            <v>m</v>
          </cell>
          <cell r="D534">
            <v>249.3</v>
          </cell>
          <cell r="E534">
            <v>2.4900000000000002</v>
          </cell>
          <cell r="F534">
            <v>252</v>
          </cell>
        </row>
        <row r="535">
          <cell r="A535">
            <v>2706</v>
          </cell>
          <cell r="B535" t="str">
            <v>Holder</v>
          </cell>
          <cell r="C535" t="str">
            <v>Nr</v>
          </cell>
          <cell r="D535">
            <v>55</v>
          </cell>
          <cell r="E535">
            <v>0.55000000000000004</v>
          </cell>
          <cell r="F535">
            <v>55.5</v>
          </cell>
        </row>
        <row r="536">
          <cell r="A536">
            <v>2707</v>
          </cell>
          <cell r="B536" t="str">
            <v>Sun box</v>
          </cell>
          <cell r="C536" t="str">
            <v>Nr</v>
          </cell>
          <cell r="D536">
            <v>35</v>
          </cell>
          <cell r="E536">
            <v>0.35</v>
          </cell>
          <cell r="F536">
            <v>35.5</v>
          </cell>
        </row>
        <row r="537">
          <cell r="A537">
            <v>2708</v>
          </cell>
          <cell r="B537" t="str">
            <v>Switch</v>
          </cell>
          <cell r="C537" t="str">
            <v>Nr</v>
          </cell>
          <cell r="D537">
            <v>35</v>
          </cell>
          <cell r="E537">
            <v>0.35</v>
          </cell>
          <cell r="F537">
            <v>35.5</v>
          </cell>
        </row>
        <row r="538">
          <cell r="A538">
            <v>2709</v>
          </cell>
          <cell r="B538" t="str">
            <v>PVC conduit 1"</v>
          </cell>
          <cell r="C538" t="str">
            <v>m</v>
          </cell>
          <cell r="D538">
            <v>34.25</v>
          </cell>
          <cell r="E538">
            <v>0.34</v>
          </cell>
          <cell r="F538">
            <v>34</v>
          </cell>
        </row>
        <row r="539">
          <cell r="A539">
            <v>2710</v>
          </cell>
          <cell r="B539" t="str">
            <v>5A socket outlet</v>
          </cell>
          <cell r="C539" t="str">
            <v>Nr</v>
          </cell>
          <cell r="D539">
            <v>340</v>
          </cell>
          <cell r="E539">
            <v>3.4</v>
          </cell>
          <cell r="F539">
            <v>315</v>
          </cell>
        </row>
        <row r="540">
          <cell r="A540">
            <v>2711</v>
          </cell>
          <cell r="B540" t="str">
            <v>13A socket outlet</v>
          </cell>
          <cell r="C540" t="str">
            <v>Nr</v>
          </cell>
          <cell r="D540">
            <v>360</v>
          </cell>
          <cell r="E540">
            <v>3.6</v>
          </cell>
          <cell r="F540">
            <v>333.5</v>
          </cell>
        </row>
        <row r="541">
          <cell r="A541">
            <v>2712</v>
          </cell>
          <cell r="B541" t="str">
            <v>15A socket outlet</v>
          </cell>
          <cell r="C541" t="str">
            <v>Nr</v>
          </cell>
          <cell r="D541">
            <v>420</v>
          </cell>
          <cell r="E541">
            <v>4.2</v>
          </cell>
          <cell r="F541">
            <v>387</v>
          </cell>
        </row>
        <row r="542">
          <cell r="A542">
            <v>2713</v>
          </cell>
          <cell r="B542" t="str">
            <v>Ceiling rose</v>
          </cell>
          <cell r="C542" t="str">
            <v>Nr</v>
          </cell>
          <cell r="D542">
            <v>85</v>
          </cell>
          <cell r="E542">
            <v>0.85</v>
          </cell>
          <cell r="F542">
            <v>86</v>
          </cell>
        </row>
        <row r="543">
          <cell r="A543">
            <v>2714</v>
          </cell>
          <cell r="B543" t="str">
            <v>Round block</v>
          </cell>
          <cell r="C543" t="str">
            <v>Nr</v>
          </cell>
          <cell r="D543">
            <v>15</v>
          </cell>
          <cell r="E543">
            <v>0.15</v>
          </cell>
          <cell r="F543">
            <v>15</v>
          </cell>
        </row>
        <row r="544">
          <cell r="A544">
            <v>2715</v>
          </cell>
          <cell r="B544" t="str">
            <v>Fan hook</v>
          </cell>
          <cell r="C544" t="str">
            <v>Nr</v>
          </cell>
          <cell r="D544">
            <v>175</v>
          </cell>
          <cell r="E544">
            <v>1.75</v>
          </cell>
          <cell r="F544">
            <v>177</v>
          </cell>
        </row>
        <row r="545">
          <cell r="A545">
            <v>2716</v>
          </cell>
          <cell r="B545" t="str">
            <v>Pendent lamp</v>
          </cell>
          <cell r="C545" t="str">
            <v>Nr</v>
          </cell>
          <cell r="D545">
            <v>60</v>
          </cell>
          <cell r="E545">
            <v>0.6</v>
          </cell>
          <cell r="F545">
            <v>60.5</v>
          </cell>
        </row>
        <row r="546">
          <cell r="A546">
            <v>2717</v>
          </cell>
          <cell r="B546" t="str">
            <v>Weather proofed angle batten lamp</v>
          </cell>
          <cell r="C546" t="str">
            <v>Nr</v>
          </cell>
          <cell r="D546">
            <v>1350</v>
          </cell>
          <cell r="E546">
            <v>13.5</v>
          </cell>
          <cell r="F546">
            <v>1363.5</v>
          </cell>
        </row>
        <row r="547">
          <cell r="A547">
            <v>2718</v>
          </cell>
          <cell r="B547" t="str">
            <v>Wall bracket lamp</v>
          </cell>
          <cell r="C547" t="str">
            <v>Nr</v>
          </cell>
          <cell r="D547">
            <v>850</v>
          </cell>
          <cell r="E547">
            <v>8.5</v>
          </cell>
          <cell r="F547">
            <v>858.5</v>
          </cell>
        </row>
        <row r="548">
          <cell r="A548">
            <v>2719</v>
          </cell>
          <cell r="B548" t="str">
            <v>1200 mm, 40W single fluorescent lamp</v>
          </cell>
          <cell r="C548" t="str">
            <v>Nr</v>
          </cell>
          <cell r="D548">
            <v>975</v>
          </cell>
          <cell r="E548">
            <v>9.75</v>
          </cell>
          <cell r="F548">
            <v>985</v>
          </cell>
        </row>
        <row r="549">
          <cell r="A549">
            <v>2720</v>
          </cell>
          <cell r="B549" t="str">
            <v>1200 mm, 40W double fluorescent lamp</v>
          </cell>
          <cell r="C549" t="str">
            <v>Nr</v>
          </cell>
          <cell r="D549">
            <v>1900</v>
          </cell>
          <cell r="E549">
            <v>19</v>
          </cell>
          <cell r="F549">
            <v>1919</v>
          </cell>
        </row>
        <row r="550">
          <cell r="A550">
            <v>2721</v>
          </cell>
          <cell r="B550" t="str">
            <v>600x300 mm fully parabolic reflective type fluorescent lamp (2 tube)</v>
          </cell>
          <cell r="C550" t="str">
            <v>Nr</v>
          </cell>
          <cell r="D550">
            <v>3450</v>
          </cell>
          <cell r="E550">
            <v>34.5</v>
          </cell>
          <cell r="F550">
            <v>3484.5</v>
          </cell>
        </row>
        <row r="551">
          <cell r="A551">
            <v>2722</v>
          </cell>
          <cell r="B551" t="str">
            <v>1200x300 mm fully parabolic reflective type fluorescent lamp (2 tube)</v>
          </cell>
          <cell r="C551" t="str">
            <v>Nr</v>
          </cell>
          <cell r="D551">
            <v>3850</v>
          </cell>
          <cell r="E551">
            <v>38.5</v>
          </cell>
          <cell r="F551">
            <v>3888.5</v>
          </cell>
        </row>
        <row r="552">
          <cell r="A552">
            <v>2723</v>
          </cell>
          <cell r="B552" t="str">
            <v>600x600 mm fully parabolic reflective type fluorescent lamp (3 tube)</v>
          </cell>
          <cell r="C552" t="str">
            <v>Nr</v>
          </cell>
          <cell r="D552">
            <v>3950</v>
          </cell>
          <cell r="E552">
            <v>39.5</v>
          </cell>
          <cell r="F552">
            <v>3989.5</v>
          </cell>
        </row>
        <row r="553">
          <cell r="A553">
            <v>2724</v>
          </cell>
          <cell r="B553" t="str">
            <v>1200x600 mm fully parabolic reflective type fluorescent lamp (3 tube)</v>
          </cell>
          <cell r="C553" t="str">
            <v>Nr</v>
          </cell>
          <cell r="D553">
            <v>4750</v>
          </cell>
          <cell r="E553">
            <v>47.5</v>
          </cell>
          <cell r="F553">
            <v>4797.5</v>
          </cell>
        </row>
        <row r="554">
          <cell r="A554">
            <v>2725</v>
          </cell>
          <cell r="B554" t="str">
            <v>1200mm sweep ceiling fan</v>
          </cell>
          <cell r="C554" t="str">
            <v>Nr</v>
          </cell>
          <cell r="D554">
            <v>5950</v>
          </cell>
          <cell r="E554">
            <v>59.5</v>
          </cell>
          <cell r="F554">
            <v>6009.5</v>
          </cell>
        </row>
        <row r="555">
          <cell r="A555">
            <v>2726</v>
          </cell>
          <cell r="B555" t="str">
            <v>300x300mm exhaust fan</v>
          </cell>
          <cell r="C555" t="str">
            <v>Nr</v>
          </cell>
          <cell r="D555">
            <v>4250</v>
          </cell>
          <cell r="E555">
            <v>42.5</v>
          </cell>
          <cell r="F555">
            <v>4292.5</v>
          </cell>
        </row>
        <row r="556">
          <cell r="A556">
            <v>2727</v>
          </cell>
          <cell r="B556" t="str">
            <v>Wall mounted fan</v>
          </cell>
          <cell r="C556" t="str">
            <v>Nr</v>
          </cell>
          <cell r="D556">
            <v>6250</v>
          </cell>
          <cell r="E556">
            <v>62.5</v>
          </cell>
          <cell r="F556">
            <v>6312.5</v>
          </cell>
        </row>
        <row r="557">
          <cell r="A557">
            <v>2728</v>
          </cell>
          <cell r="B557" t="str">
            <v>40 Amp single phase main switch</v>
          </cell>
          <cell r="C557" t="str">
            <v>Nr</v>
          </cell>
          <cell r="D557">
            <v>736</v>
          </cell>
          <cell r="E557">
            <v>7.36</v>
          </cell>
          <cell r="F557">
            <v>743.5</v>
          </cell>
        </row>
        <row r="558">
          <cell r="A558">
            <v>2729</v>
          </cell>
          <cell r="B558" t="str">
            <v>60 Amp single phase main switch</v>
          </cell>
          <cell r="C558" t="str">
            <v>Nr</v>
          </cell>
          <cell r="D558">
            <v>871</v>
          </cell>
          <cell r="E558">
            <v>8.7100000000000009</v>
          </cell>
          <cell r="F558">
            <v>879.5</v>
          </cell>
        </row>
        <row r="559">
          <cell r="A559">
            <v>2730</v>
          </cell>
          <cell r="B559" t="str">
            <v>40 Amp Circuit breaker</v>
          </cell>
          <cell r="C559" t="str">
            <v>Nr</v>
          </cell>
          <cell r="D559">
            <v>395</v>
          </cell>
          <cell r="E559">
            <v>3.95</v>
          </cell>
          <cell r="F559">
            <v>399</v>
          </cell>
        </row>
        <row r="560">
          <cell r="A560">
            <v>2731</v>
          </cell>
          <cell r="B560" t="str">
            <v>Distribution board with cover</v>
          </cell>
          <cell r="C560" t="str">
            <v>Nr</v>
          </cell>
          <cell r="D560">
            <v>1450</v>
          </cell>
          <cell r="E560">
            <v>14.5</v>
          </cell>
          <cell r="F560">
            <v>1464.5</v>
          </cell>
        </row>
        <row r="561">
          <cell r="A561">
            <v>2732</v>
          </cell>
          <cell r="B561" t="str">
            <v>40 Amp three phase main switch</v>
          </cell>
          <cell r="C561" t="str">
            <v>Nr</v>
          </cell>
          <cell r="D561">
            <v>1224</v>
          </cell>
          <cell r="E561">
            <v>12.24</v>
          </cell>
          <cell r="F561">
            <v>1236</v>
          </cell>
        </row>
        <row r="562">
          <cell r="A562">
            <v>2733</v>
          </cell>
          <cell r="B562" t="str">
            <v>60 Amp three phase main switch</v>
          </cell>
          <cell r="C562" t="str">
            <v>Nr</v>
          </cell>
          <cell r="D562">
            <v>1324</v>
          </cell>
          <cell r="E562">
            <v>13.24</v>
          </cell>
          <cell r="F562">
            <v>1337</v>
          </cell>
        </row>
        <row r="563">
          <cell r="A563">
            <v>2734</v>
          </cell>
          <cell r="B563" t="str">
            <v>40 Amp single phase RCCB (Trip switch)</v>
          </cell>
          <cell r="C563" t="str">
            <v>Nr</v>
          </cell>
          <cell r="D563">
            <v>2677</v>
          </cell>
          <cell r="E563">
            <v>26.77</v>
          </cell>
          <cell r="F563">
            <v>2704</v>
          </cell>
        </row>
        <row r="564">
          <cell r="A564">
            <v>2735</v>
          </cell>
          <cell r="B564" t="str">
            <v>60 Amp single phase RCCB (Trip switch)</v>
          </cell>
          <cell r="C564" t="str">
            <v>Nr</v>
          </cell>
          <cell r="D564">
            <v>2712</v>
          </cell>
          <cell r="E564">
            <v>27.12</v>
          </cell>
          <cell r="F564">
            <v>2739</v>
          </cell>
        </row>
        <row r="565">
          <cell r="A565">
            <v>2736</v>
          </cell>
          <cell r="B565" t="str">
            <v>40 Amp three phase RCCB (Trip switch)</v>
          </cell>
          <cell r="C565" t="str">
            <v>Nr</v>
          </cell>
          <cell r="D565">
            <v>3706</v>
          </cell>
          <cell r="E565">
            <v>37.06</v>
          </cell>
          <cell r="F565">
            <v>3743</v>
          </cell>
        </row>
        <row r="566">
          <cell r="A566">
            <v>2737</v>
          </cell>
          <cell r="B566" t="str">
            <v>60 Amp three phase RCCB (Trip switch)</v>
          </cell>
          <cell r="C566" t="str">
            <v>Nr</v>
          </cell>
          <cell r="D566">
            <v>3912</v>
          </cell>
          <cell r="E566">
            <v>39.119999999999997</v>
          </cell>
          <cell r="F566">
            <v>3951</v>
          </cell>
        </row>
        <row r="567">
          <cell r="A567">
            <v>2738</v>
          </cell>
          <cell r="B567" t="str">
            <v>Electrical Bell</v>
          </cell>
          <cell r="C567" t="str">
            <v>Nr</v>
          </cell>
          <cell r="D567">
            <v>500</v>
          </cell>
          <cell r="E567">
            <v>5</v>
          </cell>
          <cell r="F567">
            <v>505</v>
          </cell>
        </row>
        <row r="568">
          <cell r="A568">
            <v>2739</v>
          </cell>
          <cell r="B568" t="str">
            <v>GI earth electrode</v>
          </cell>
          <cell r="C568" t="str">
            <v>Nr</v>
          </cell>
          <cell r="D568">
            <v>990</v>
          </cell>
          <cell r="E568">
            <v>9.9</v>
          </cell>
          <cell r="F568">
            <v>1000</v>
          </cell>
        </row>
        <row r="569">
          <cell r="A569">
            <v>2740</v>
          </cell>
          <cell r="B569" t="str">
            <v>50x50x5.8 mm angle Iron</v>
          </cell>
          <cell r="C569" t="str">
            <v>m</v>
          </cell>
          <cell r="D569">
            <v>467</v>
          </cell>
          <cell r="E569">
            <v>4.67</v>
          </cell>
          <cell r="F569">
            <v>471.5</v>
          </cell>
        </row>
        <row r="570">
          <cell r="A570">
            <v>2741</v>
          </cell>
          <cell r="B570" t="str">
            <v>60 Amp Circuit breaker</v>
          </cell>
          <cell r="C570" t="str">
            <v>Nr</v>
          </cell>
          <cell r="D570">
            <v>395</v>
          </cell>
          <cell r="E570">
            <v>3.95</v>
          </cell>
          <cell r="F570">
            <v>399</v>
          </cell>
        </row>
        <row r="571">
          <cell r="B571" t="str">
            <v>Miscellaneous Work</v>
          </cell>
        </row>
        <row r="572">
          <cell r="A572">
            <v>2801</v>
          </cell>
          <cell r="B572" t="str">
            <v>PVC coated gauge 10 chain link mesh</v>
          </cell>
          <cell r="C572" t="str">
            <v>m2</v>
          </cell>
          <cell r="D572">
            <v>595</v>
          </cell>
          <cell r="E572">
            <v>5.95</v>
          </cell>
          <cell r="F572">
            <v>543.5</v>
          </cell>
        </row>
        <row r="573">
          <cell r="A573">
            <v>2802</v>
          </cell>
          <cell r="B573" t="str">
            <v>2" GI pipes (2mm)</v>
          </cell>
          <cell r="C573" t="str">
            <v>m</v>
          </cell>
          <cell r="D573">
            <v>1165</v>
          </cell>
          <cell r="E573">
            <v>11.65</v>
          </cell>
          <cell r="F573">
            <v>547.5</v>
          </cell>
        </row>
        <row r="574">
          <cell r="A574">
            <v>2803</v>
          </cell>
          <cell r="B574" t="str">
            <v>1 1/2" GI pipes (2mm)</v>
          </cell>
          <cell r="C574" t="str">
            <v>m</v>
          </cell>
          <cell r="D574">
            <v>459</v>
          </cell>
          <cell r="E574">
            <v>4.59</v>
          </cell>
          <cell r="F574">
            <v>463.5</v>
          </cell>
        </row>
        <row r="575">
          <cell r="A575">
            <v>2804</v>
          </cell>
          <cell r="B575" t="str">
            <v>1"  GI pipes (2mm)</v>
          </cell>
          <cell r="C575" t="str">
            <v>m</v>
          </cell>
          <cell r="D575">
            <v>367</v>
          </cell>
          <cell r="E575">
            <v>3.67</v>
          </cell>
          <cell r="F575">
            <v>370.5</v>
          </cell>
        </row>
        <row r="576">
          <cell r="A576">
            <v>2805</v>
          </cell>
          <cell r="B576" t="str">
            <v>Barbed wire</v>
          </cell>
          <cell r="C576" t="str">
            <v>m</v>
          </cell>
          <cell r="D576">
            <v>25.35</v>
          </cell>
          <cell r="E576">
            <v>0.25</v>
          </cell>
          <cell r="F576">
            <v>25.6</v>
          </cell>
        </row>
        <row r="577">
          <cell r="A577">
            <v>2806</v>
          </cell>
          <cell r="B577" t="str">
            <v>Hooks and washers</v>
          </cell>
          <cell r="C577" t="str">
            <v>Nr</v>
          </cell>
          <cell r="D577">
            <v>10.5</v>
          </cell>
          <cell r="E577">
            <v>0.11</v>
          </cell>
          <cell r="F577">
            <v>10.5</v>
          </cell>
        </row>
        <row r="578">
          <cell r="A578">
            <v>2807</v>
          </cell>
          <cell r="B578" t="str">
            <v>Concrete fence posts 6'-0"</v>
          </cell>
          <cell r="C578" t="str">
            <v>Nr</v>
          </cell>
          <cell r="D578">
            <v>930</v>
          </cell>
          <cell r="E578">
            <v>9.3000000000000007</v>
          </cell>
          <cell r="F578">
            <v>939.5</v>
          </cell>
        </row>
        <row r="579">
          <cell r="A579">
            <v>2808</v>
          </cell>
          <cell r="B579" t="str">
            <v>Concrete fence posts 6'-6"</v>
          </cell>
          <cell r="C579" t="str">
            <v>Nr</v>
          </cell>
          <cell r="D579">
            <v>1010</v>
          </cell>
          <cell r="E579">
            <v>10.1</v>
          </cell>
          <cell r="F579">
            <v>1020</v>
          </cell>
        </row>
        <row r="580">
          <cell r="A580">
            <v>2809</v>
          </cell>
          <cell r="B580" t="str">
            <v>Concrete fence posts 7'-0"</v>
          </cell>
          <cell r="C580" t="str">
            <v>Nr</v>
          </cell>
          <cell r="D580">
            <v>1100</v>
          </cell>
          <cell r="E580">
            <v>11</v>
          </cell>
          <cell r="F580">
            <v>1111</v>
          </cell>
        </row>
        <row r="581">
          <cell r="A581">
            <v>2810</v>
          </cell>
          <cell r="B581" t="str">
            <v>Concrete fence posts 8'-0"</v>
          </cell>
          <cell r="C581" t="str">
            <v>Nr</v>
          </cell>
          <cell r="D581">
            <v>1240</v>
          </cell>
          <cell r="E581">
            <v>12.4</v>
          </cell>
          <cell r="F581">
            <v>1252.5</v>
          </cell>
        </row>
        <row r="582">
          <cell r="A582">
            <v>2811</v>
          </cell>
          <cell r="B582" t="str">
            <v>Concrete fence posts 10'-6"</v>
          </cell>
          <cell r="C582" t="str">
            <v>Nr</v>
          </cell>
          <cell r="D582">
            <v>2850</v>
          </cell>
          <cell r="E582">
            <v>28.5</v>
          </cell>
          <cell r="F582">
            <v>2878.5</v>
          </cell>
        </row>
        <row r="583">
          <cell r="A583">
            <v>2812</v>
          </cell>
          <cell r="B583" t="str">
            <v>Concrete fence supporting posts for corner posts</v>
          </cell>
          <cell r="C583" t="str">
            <v>Nr</v>
          </cell>
          <cell r="D583">
            <v>1250</v>
          </cell>
          <cell r="E583">
            <v>12.5</v>
          </cell>
          <cell r="F583">
            <v>1262.5</v>
          </cell>
        </row>
        <row r="584">
          <cell r="A584">
            <v>2813</v>
          </cell>
          <cell r="B584" t="str">
            <v>2" GI pipes (1.8mm)</v>
          </cell>
          <cell r="C584" t="str">
            <v>m</v>
          </cell>
          <cell r="D584">
            <v>492</v>
          </cell>
          <cell r="E584">
            <v>4.92</v>
          </cell>
          <cell r="F584">
            <v>497</v>
          </cell>
        </row>
        <row r="585">
          <cell r="A585">
            <v>2814</v>
          </cell>
          <cell r="B585" t="str">
            <v>2" GI pipes (1.5mm)</v>
          </cell>
          <cell r="C585" t="str">
            <v>m</v>
          </cell>
          <cell r="D585">
            <v>459</v>
          </cell>
          <cell r="E585">
            <v>4.59</v>
          </cell>
          <cell r="F585">
            <v>463.5</v>
          </cell>
        </row>
        <row r="586">
          <cell r="A586">
            <v>2815</v>
          </cell>
          <cell r="B586" t="str">
            <v>1 1/2" GI pipes (1.8mm)</v>
          </cell>
          <cell r="C586" t="str">
            <v>m</v>
          </cell>
          <cell r="D586">
            <v>434</v>
          </cell>
          <cell r="E586">
            <v>4.34</v>
          </cell>
          <cell r="F586">
            <v>438.5</v>
          </cell>
        </row>
        <row r="587">
          <cell r="A587">
            <v>2816</v>
          </cell>
          <cell r="B587" t="str">
            <v>1 1/2" GI pipes (1.5mm)</v>
          </cell>
          <cell r="C587" t="str">
            <v>m</v>
          </cell>
          <cell r="D587">
            <v>359</v>
          </cell>
          <cell r="E587">
            <v>3.59</v>
          </cell>
          <cell r="F587">
            <v>362.5</v>
          </cell>
        </row>
        <row r="588">
          <cell r="A588">
            <v>2817</v>
          </cell>
          <cell r="B588" t="str">
            <v>1 1/4" GI pipes (2mm)</v>
          </cell>
          <cell r="C588" t="str">
            <v>m</v>
          </cell>
          <cell r="D588">
            <v>409</v>
          </cell>
          <cell r="E588">
            <v>4.09</v>
          </cell>
          <cell r="F588">
            <v>413</v>
          </cell>
        </row>
        <row r="589">
          <cell r="A589">
            <v>2818</v>
          </cell>
          <cell r="B589" t="str">
            <v>1 1/4" GI pipes (1.8mm)</v>
          </cell>
          <cell r="C589" t="str">
            <v>m</v>
          </cell>
          <cell r="D589">
            <v>359</v>
          </cell>
          <cell r="E589">
            <v>3.59</v>
          </cell>
          <cell r="F589">
            <v>362.5</v>
          </cell>
        </row>
        <row r="590">
          <cell r="A590">
            <v>2819</v>
          </cell>
          <cell r="B590" t="str">
            <v>1 1/4" GI pipes (1.5mm)</v>
          </cell>
          <cell r="C590" t="str">
            <v>m</v>
          </cell>
          <cell r="D590">
            <v>267</v>
          </cell>
          <cell r="E590">
            <v>2.67</v>
          </cell>
          <cell r="F590">
            <v>269.5</v>
          </cell>
        </row>
        <row r="591">
          <cell r="A591">
            <v>2820</v>
          </cell>
          <cell r="B591" t="str">
            <v>1 " GI pipes (1.8mm)</v>
          </cell>
          <cell r="C591" t="str">
            <v>m</v>
          </cell>
          <cell r="D591">
            <v>292</v>
          </cell>
          <cell r="E591">
            <v>2.92</v>
          </cell>
          <cell r="F591">
            <v>295</v>
          </cell>
        </row>
        <row r="592">
          <cell r="A592">
            <v>2821</v>
          </cell>
          <cell r="B592" t="str">
            <v>1 " GI pipes (1.5mm)</v>
          </cell>
          <cell r="C592" t="str">
            <v>m</v>
          </cell>
          <cell r="D592">
            <v>234</v>
          </cell>
          <cell r="E592">
            <v>2.34</v>
          </cell>
          <cell r="F592">
            <v>236.5</v>
          </cell>
        </row>
        <row r="593">
          <cell r="A593">
            <v>2822</v>
          </cell>
          <cell r="B593" t="str">
            <v>12mm thick MDF board</v>
          </cell>
          <cell r="C593" t="str">
            <v>m2</v>
          </cell>
          <cell r="D593">
            <v>718</v>
          </cell>
          <cell r="E593">
            <v>7.18</v>
          </cell>
          <cell r="F593">
            <v>725</v>
          </cell>
        </row>
        <row r="594">
          <cell r="A594">
            <v>2823</v>
          </cell>
          <cell r="B594" t="str">
            <v>12 mm thick regiform board</v>
          </cell>
          <cell r="C594" t="str">
            <v>m2</v>
          </cell>
          <cell r="D594">
            <v>131</v>
          </cell>
          <cell r="E594">
            <v>1.31</v>
          </cell>
          <cell r="F594">
            <v>132.5</v>
          </cell>
        </row>
        <row r="595">
          <cell r="A595">
            <v>2824</v>
          </cell>
          <cell r="B595" t="str">
            <v>Velvet cloth</v>
          </cell>
          <cell r="C595" t="str">
            <v>m2</v>
          </cell>
          <cell r="D595">
            <v>150</v>
          </cell>
          <cell r="E595">
            <v>1.5</v>
          </cell>
          <cell r="F595">
            <v>151.5</v>
          </cell>
        </row>
        <row r="599">
          <cell r="A599" t="str">
            <v xml:space="preserve">Prepared and Checked by B.S.R. Preparation Committee </v>
          </cell>
        </row>
        <row r="601">
          <cell r="A601" t="str">
            <v>1.</v>
          </cell>
          <cell r="B601" t="str">
            <v>Chairman : Eng. P. S. S. Vithanage, Chief Engineer (Buildings)</v>
          </cell>
        </row>
        <row r="603">
          <cell r="A603" t="str">
            <v>2</v>
          </cell>
          <cell r="B603" t="str">
            <v>Member 1 : Eng H.M Jayarathna, Chief Engineer (Buildings)</v>
          </cell>
        </row>
        <row r="605">
          <cell r="A605" t="str">
            <v>3</v>
          </cell>
          <cell r="B605" t="str">
            <v>Member 2 : Eng H.M Dharmarathna, Engineer</v>
          </cell>
        </row>
        <row r="607">
          <cell r="A607" t="str">
            <v>4</v>
          </cell>
          <cell r="B607" t="str">
            <v>Member 3 : Eng. D.M.R. Dhanapala, Engineer</v>
          </cell>
        </row>
        <row r="611">
          <cell r="A611" t="str">
            <v>Recommended by :</v>
          </cell>
        </row>
        <row r="614">
          <cell r="B614" t="str">
            <v>……………………………….</v>
          </cell>
        </row>
        <row r="615">
          <cell r="B615" t="str">
            <v>Eng. D. M. K. S. Dissanayake</v>
          </cell>
        </row>
        <row r="616">
          <cell r="B616" t="str">
            <v>Provincial Director ( Buildings)</v>
          </cell>
        </row>
        <row r="618">
          <cell r="A618" t="str">
            <v>Approved by:</v>
          </cell>
        </row>
        <row r="621">
          <cell r="B621" t="str">
            <v>………………………………….</v>
          </cell>
        </row>
        <row r="622">
          <cell r="B622" t="str">
            <v>Eng. M.L.C. Fernandu</v>
          </cell>
        </row>
        <row r="623">
          <cell r="B623" t="str">
            <v>Deputy Chief Secretary ( Engineering Services)</v>
          </cell>
        </row>
      </sheetData>
      <sheetData sheetId="1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Rate Analysis"/>
      <sheetName val="Material list no need"/>
      <sheetName val="Measurement sheet"/>
      <sheetName val="BOM"/>
      <sheetName val="BOQ"/>
      <sheetName val="Rate Book"/>
      <sheetName val="Aluminium"/>
      <sheetName val="Material Pric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Sheet2"/>
      <sheetName val="Sheet3"/>
      <sheetName val="Sheet4"/>
      <sheetName val="Sheet5"/>
      <sheetName val="Sheet6"/>
      <sheetName val="Sh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Sheet2"/>
      <sheetName val="Sheet3"/>
      <sheetName val="Sheet4"/>
      <sheetName val="Sheet5"/>
      <sheetName val="Sheet6"/>
      <sheetName val="Sheet7"/>
    </sheetNames>
    <sheetDataSet>
      <sheetData sheetId="0"/>
      <sheetData sheetId="1"/>
      <sheetData sheetId="2"/>
      <sheetData sheetId="3">
        <row r="5">
          <cell r="A5" t="str">
            <v>ITEM</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Contents"/>
      <sheetName val="Instructions"/>
      <sheetName val="Material Prices"/>
      <sheetName val="Rate Analysis"/>
      <sheetName val="Rate Book"/>
      <sheetName val="Aluminium"/>
      <sheetName val="New item(discri)"/>
      <sheetName val="Sheet1"/>
      <sheetName val="Sheet2"/>
      <sheetName val="Sheet3"/>
      <sheetName val="Sheet4"/>
      <sheetName val="Sheet5"/>
      <sheetName val="Sheet6"/>
      <sheetName val="Sheet7"/>
    </sheetNames>
    <sheetDataSet>
      <sheetData sheetId="0"/>
      <sheetData sheetId="1"/>
      <sheetData sheetId="2"/>
      <sheetData sheetId="3">
        <row r="5">
          <cell r="A5" t="str">
            <v>ITEM</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sheetName val="B-2"/>
      <sheetName val="S M B-2"/>
      <sheetName val="B-3"/>
      <sheetName val="S M B-3"/>
      <sheetName val="B-4 PS"/>
      <sheetName val="Main summary"/>
      <sheetName val="TDS Summary"/>
      <sheetName val="TDS Finishes"/>
      <sheetName val="Querry"/>
      <sheetName val="노임"/>
      <sheetName val="Material Pric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
      <sheetName val="TC집계"/>
      <sheetName val="갑지"/>
      <sheetName val="TC"/>
      <sheetName val="설계서"/>
      <sheetName val="기준액"/>
      <sheetName val="B-3"/>
      <sheetName val="노임"/>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keOff"/>
      <sheetName val="Schedules"/>
      <sheetName val="Sheet3"/>
      <sheetName val="Option"/>
      <sheetName val="Details"/>
      <sheetName val=" GULF"/>
      <sheetName val="BOQ"/>
      <sheetName val="CCS summary "/>
      <sheetName val="16 Consum's"/>
      <sheetName val="24 B'up"/>
      <sheetName val="SuStructure Conc Take off"/>
      <sheetName val="Det_Des"/>
      <sheetName val="Ra  stair"/>
      <sheetName val="9600-T1"/>
      <sheetName val="C&amp;IEVA"/>
      <sheetName val="EC(Rev)"/>
      <sheetName val="#REF"/>
      <sheetName val="Bill 1"/>
      <sheetName val="Bill 2"/>
      <sheetName val="Bill 3"/>
      <sheetName val="Bill 4"/>
      <sheetName val="Bill 5"/>
      <sheetName val="Bill 6"/>
      <sheetName val="Bill 7"/>
      <sheetName val="Summary"/>
      <sheetName val="#3E1_GCR"/>
      <sheetName val="_GULF"/>
      <sheetName val="CCS_summary_"/>
      <sheetName val="16_Consum's"/>
      <sheetName val="24_B'up"/>
      <sheetName val="SuStructure_Conc_Take_off"/>
      <sheetName val="Ra__stair"/>
      <sheetName val="Bill_1"/>
      <sheetName val="Bill_2"/>
      <sheetName val="Bill_3"/>
      <sheetName val="Bill_4"/>
      <sheetName val="Bill_5"/>
      <sheetName val="Bill_6"/>
      <sheetName val="Bill_7"/>
      <sheetName val="설계서"/>
      <sheetName val="기준액"/>
      <sheetName val="B-3"/>
      <sheetName val="Calculation"/>
      <sheetName val="Factors"/>
      <sheetName val="Material Prices"/>
      <sheetName val="breakdown"/>
      <sheetName val="total components with Rates"/>
      <sheetName val="COVER"/>
      <sheetName val="Contract BOQ"/>
      <sheetName val="Definitions"/>
      <sheetName val="RA-markate"/>
      <sheetName val="bill02"/>
      <sheetName val="Layout"/>
      <sheetName val="Panel"/>
      <sheetName val="BOI - Katunayaka-9.8.2013"/>
      <sheetName val="B-2"/>
      <sheetName val="Cost Factor Sheet"/>
      <sheetName val="Load Sch, Cable Sel &amp; Qty"/>
      <sheetName val="Factor Sheet"/>
      <sheetName val="Price sheet"/>
      <sheetName val="Sheet5"/>
      <sheetName val="_GULF1"/>
      <sheetName val="CCS_summary_1"/>
      <sheetName val="16_Consum's1"/>
      <sheetName val="24_B'up1"/>
      <sheetName val="SuStructure_Conc_Take_off1"/>
      <sheetName val="Ra__stair1"/>
      <sheetName val="Bill_11"/>
      <sheetName val="Bill_21"/>
      <sheetName val="Bill_31"/>
      <sheetName val="Bill_41"/>
      <sheetName val="Bill_51"/>
      <sheetName val="Bill_61"/>
      <sheetName val="Bill_71"/>
      <sheetName val="total_components_with_Rates"/>
      <sheetName val="Contract_BOQ"/>
      <sheetName val="PLT-SUM"/>
      <sheetName val="Keels-6.2.2014"/>
      <sheetName val="FlowHmgma Grds-9.7.2013-details"/>
      <sheetName val="Seachells-Pools-25.2.2014"/>
      <sheetName val="GS1"/>
      <sheetName val="costing sheet"/>
      <sheetName val="Rates"/>
      <sheetName val="RBD"/>
      <sheetName val="BOM"/>
      <sheetName val="OLD PRICES"/>
      <sheetName val="RSM and Distributors"/>
      <sheetName val="SSuppliers"/>
      <sheetName val="Enclo.compar.EMP-RND"/>
      <sheetName val="Calc Inputs"/>
      <sheetName val="may_data"/>
      <sheetName val="JOB COSTING SHEET ELEC"/>
      <sheetName val="Sheet1"/>
      <sheetName val="Ragama"/>
      <sheetName val="주식"/>
      <sheetName val="Sheet1 (2)"/>
      <sheetName val="QTY Pipe Laying"/>
      <sheetName val="Scatter"/>
      <sheetName val="TO SHEET"/>
      <sheetName val="BAR SCHEDULE"/>
      <sheetName val="Est - H03"/>
      <sheetName val="Cash2"/>
      <sheetName val="Z"/>
      <sheetName val="MEP Matls"/>
      <sheetName val="Lstsub"/>
      <sheetName val="Raw Data"/>
      <sheetName val="SubmitCal"/>
      <sheetName val="C9901"/>
      <sheetName val="new ext"/>
      <sheetName val="Siteworks"/>
      <sheetName val="Criteria"/>
      <sheetName val="Uniliever"/>
      <sheetName val="Project Brief"/>
      <sheetName val="QMCT"/>
      <sheetName val="Chiet tinh dz22"/>
      <sheetName val="LEGEND"/>
      <sheetName val="PROJECT BRIEF(EX.NEW)"/>
      <sheetName val="MEP_Matls"/>
      <sheetName val="Raw_Data"/>
      <sheetName val="new_ext"/>
      <sheetName val="MEP_Matls1"/>
      <sheetName val="Raw_Data1"/>
      <sheetName val="new_ext1"/>
      <sheetName val="_GULF2"/>
      <sheetName val="CCS_summary_2"/>
      <sheetName val="16_Consum's2"/>
      <sheetName val="24_B'up2"/>
      <sheetName val="SuStructure_Conc_Take_off2"/>
      <sheetName val="Ra__stair2"/>
      <sheetName val="MEP_Matls2"/>
      <sheetName val="Raw_Data2"/>
      <sheetName val="Bill_12"/>
      <sheetName val="Bill_22"/>
      <sheetName val="Bill_32"/>
      <sheetName val="Bill_42"/>
      <sheetName val="Bill_52"/>
      <sheetName val="Bill_62"/>
      <sheetName val="Bill_72"/>
      <sheetName val="new_ext2"/>
      <sheetName val="marble"/>
      <sheetName val="boq for variation"/>
      <sheetName val="FitOutConfCentre"/>
      <sheetName val="TOTAL"/>
      <sheetName val="Data"/>
      <sheetName val="Bill"/>
      <sheetName val="1-Excavation"/>
      <sheetName val="2-Substructure"/>
      <sheetName val="3-Concrete"/>
      <sheetName val="4-Masonry"/>
      <sheetName val="5-Thermal &amp; Moisture"/>
      <sheetName val="Plumbing FROM bILL"/>
      <sheetName val="Master Equipment List"/>
      <sheetName val="Bill 3 - Site Works"/>
      <sheetName val="B Sum"/>
      <sheetName val="_GULF4"/>
      <sheetName val="CCS_summary_4"/>
      <sheetName val="16_Consum's4"/>
      <sheetName val="24_B'up4"/>
      <sheetName val="SuStructure_Conc_Take_off4"/>
      <sheetName val="Ra__stair4"/>
      <sheetName val="Bill_14"/>
      <sheetName val="Bill_24"/>
      <sheetName val="Bill_34"/>
      <sheetName val="Bill_44"/>
      <sheetName val="Bill_54"/>
      <sheetName val="Bill_64"/>
      <sheetName val="Bill_74"/>
      <sheetName val="total_components_with_Rates3"/>
      <sheetName val="Contract_BOQ3"/>
      <sheetName val="Material_Prices3"/>
      <sheetName val="_GULF3"/>
      <sheetName val="CCS_summary_3"/>
      <sheetName val="16_Consum's3"/>
      <sheetName val="24_B'up3"/>
      <sheetName val="SuStructure_Conc_Take_off3"/>
      <sheetName val="Ra__stair3"/>
      <sheetName val="Bill_13"/>
      <sheetName val="Bill_23"/>
      <sheetName val="Bill_33"/>
      <sheetName val="Bill_43"/>
      <sheetName val="Bill_53"/>
      <sheetName val="Bill_63"/>
      <sheetName val="Bill_73"/>
      <sheetName val="total_components_with_Rates2"/>
      <sheetName val="Contract_BOQ2"/>
      <sheetName val="Material_Prices2"/>
      <sheetName val="Material_Prices"/>
      <sheetName val="total_components_with_Rates1"/>
      <sheetName val="Contract_BOQ1"/>
      <sheetName val="Material_Prices1"/>
      <sheetName val="_GULF8"/>
      <sheetName val="CCS_summary_8"/>
      <sheetName val="16_Consum's8"/>
      <sheetName val="24_B'up8"/>
      <sheetName val="SuStructure_Conc_Take_off8"/>
      <sheetName val="Ra__stair8"/>
      <sheetName val="Bill_18"/>
      <sheetName val="Bill_28"/>
      <sheetName val="Bill_38"/>
      <sheetName val="Bill_48"/>
      <sheetName val="Bill_58"/>
      <sheetName val="Bill_68"/>
      <sheetName val="Bill_78"/>
      <sheetName val="total_components_with_Rates7"/>
      <sheetName val="Contract_BOQ7"/>
      <sheetName val="Material_Prices7"/>
      <sheetName val="BOI_-_Katunayaka-9_8_20133"/>
      <sheetName val="_GULF7"/>
      <sheetName val="CCS_summary_7"/>
      <sheetName val="16_Consum's7"/>
      <sheetName val="24_B'up7"/>
      <sheetName val="SuStructure_Conc_Take_off7"/>
      <sheetName val="Ra__stair7"/>
      <sheetName val="Bill_17"/>
      <sheetName val="Bill_27"/>
      <sheetName val="Bill_37"/>
      <sheetName val="Bill_47"/>
      <sheetName val="Bill_57"/>
      <sheetName val="Bill_67"/>
      <sheetName val="Bill_77"/>
      <sheetName val="total_components_with_Rates6"/>
      <sheetName val="Contract_BOQ6"/>
      <sheetName val="Material_Prices6"/>
      <sheetName val="_GULF6"/>
      <sheetName val="CCS_summary_6"/>
      <sheetName val="16_Consum's6"/>
      <sheetName val="24_B'up6"/>
      <sheetName val="SuStructure_Conc_Take_off6"/>
      <sheetName val="Ra__stair6"/>
      <sheetName val="Bill_16"/>
      <sheetName val="Bill_26"/>
      <sheetName val="Bill_36"/>
      <sheetName val="Bill_46"/>
      <sheetName val="Bill_56"/>
      <sheetName val="Bill_66"/>
      <sheetName val="Bill_76"/>
      <sheetName val="total_components_with_Rates5"/>
      <sheetName val="Contract_BOQ5"/>
      <sheetName val="Material_Prices5"/>
      <sheetName val="BOI_-_Katunayaka-9_8_20131"/>
      <sheetName val="_GULF5"/>
      <sheetName val="CCS_summary_5"/>
      <sheetName val="16_Consum's5"/>
      <sheetName val="24_B'up5"/>
      <sheetName val="SuStructure_Conc_Take_off5"/>
      <sheetName val="Ra__stair5"/>
      <sheetName val="Bill_15"/>
      <sheetName val="Bill_25"/>
      <sheetName val="Bill_35"/>
      <sheetName val="Bill_45"/>
      <sheetName val="Bill_55"/>
      <sheetName val="Bill_65"/>
      <sheetName val="Bill_75"/>
      <sheetName val="total_components_with_Rates4"/>
      <sheetName val="Contract_BOQ4"/>
      <sheetName val="Material_Prices4"/>
      <sheetName val="BOI_-_Katunayaka-9_8_2013"/>
      <sheetName val="BOI_-_Katunayaka-9_8_20132"/>
      <sheetName val="Bill 5 - Carpark"/>
      <sheetName val="3.Labour"/>
      <sheetName val="1.Material"/>
      <sheetName val="MMI"/>
      <sheetName val="2.Machinery"/>
      <sheetName val="Overall - Water Analysis"/>
      <sheetName val="MOTOR"/>
      <sheetName val="BILL 4 NEW multi"/>
      <sheetName val="RCC,Ret. Wall"/>
      <sheetName val="1997 IPO"/>
      <sheetName val="Material"/>
      <sheetName val="covere"/>
      <sheetName val="slgti"/>
      <sheetName val="00-PRELIMINARIES"/>
      <sheetName val="02-CONSTRUCTION DEP."/>
      <sheetName val="03-AUTOMOTIVE DEP."/>
      <sheetName val="04-FOOD TECH. DEP."/>
      <sheetName val="05-MECHATRONIC DEP."/>
      <sheetName val="06-MECHANICAL DEP."/>
      <sheetName val="07-CLASS ROOM BUILDING"/>
      <sheetName val="08-CANTEEN"/>
      <sheetName val="09-10-1 BR APARTMENT"/>
      <sheetName val="11-13-2 BR APARTMENT"/>
      <sheetName val="12-KINDERGARTEN"/>
      <sheetName val="14-GIRLS DORMITORY"/>
      <sheetName val="15-TEACHERS APARTMENTS"/>
      <sheetName val="16-17-BOYS DORMITORY "/>
      <sheetName val="18-EXT. WORKS"/>
      <sheetName val="19-PROVISIONAL SUMS"/>
      <sheetName val="20-ATTENDANCE"/>
      <sheetName val="21-EST. DAYWORKS"/>
      <sheetName val="Bsmt. Costing"/>
      <sheetName val="Electrical"/>
      <sheetName val="San nen"/>
      <sheetName val="MOS"/>
      <sheetName val="GOC"/>
      <sheetName val="Analisa"/>
      <sheetName val="OLD_PRICES"/>
      <sheetName val="Sheet1_(2)"/>
      <sheetName val="Seachells-Pools-25_2_2014"/>
      <sheetName val="costing_sheet"/>
      <sheetName val="Factor_Sheet"/>
      <sheetName val="RSM_and_Distributors"/>
      <sheetName val="Enclo_compar_EMP-RND"/>
      <sheetName val="Calc_Inputs"/>
      <sheetName val="JOB_COSTING_SHEET_ELEC"/>
      <sheetName val="Overall_-_Water_Analysis"/>
      <sheetName val="OLD_PRICES1"/>
      <sheetName val="Sheet1_(2)1"/>
      <sheetName val="Seachells-Pools-25_2_20141"/>
      <sheetName val="costing_sheet1"/>
      <sheetName val="Factor_Sheet1"/>
      <sheetName val="RSM_and_Distributors1"/>
      <sheetName val="Enclo_compar_EMP-RND1"/>
      <sheetName val="Calc_Inputs1"/>
      <sheetName val="JOB_COSTING_SHEET_ELEC1"/>
      <sheetName val="Overall_-_Water_Analysis1"/>
      <sheetName val="Rate Sheet"/>
      <sheetName val="F031-3(ANLZ)"/>
      <sheetName val="G"/>
      <sheetName val="D"/>
      <sheetName val="E"/>
      <sheetName val="Plumbing "/>
      <sheetName val="MDB-25.8.2014"/>
      <sheetName val="Formulas"/>
      <sheetName val="Services_InitialEst_UtilityServ"/>
      <sheetName val="Sheet2"/>
      <sheetName val="CASH"/>
      <sheetName val="WB"/>
      <sheetName val="Exchange Rates(rounded)"/>
      <sheetName val="CQ by Entity"/>
      <sheetName val="FY by Entity"/>
      <sheetName val="INDEX"/>
      <sheetName val="NQ by Entity"/>
      <sheetName val="CQ Bridge"/>
      <sheetName val="CQ Orders"/>
      <sheetName val="Org Growth"/>
      <sheetName val="Monthly Trend Act MOR pv"/>
      <sheetName val="Valible One BOQ"/>
      <sheetName val="tables"/>
      <sheetName val="BOQ ACMV-MU"/>
      <sheetName val="JOB COSTING SHEET HVAC"/>
      <sheetName val="Manpower"/>
      <sheetName val="PI-KBR.WB"/>
      <sheetName val="General"/>
      <sheetName val="4"/>
      <sheetName val="Homagama Grounds-9.7.2013"/>
      <sheetName val="Panels (DWG)"/>
      <sheetName val="LS Price List"/>
      <sheetName val="LTG-STG"/>
      <sheetName val="Kaatsu H.A.M.T.T.C.-7 jan 10"/>
      <sheetName val="ACS(1)"/>
      <sheetName val="FAS-C(4)"/>
      <sheetName val="CCTV(old)"/>
      <sheetName val="Legal Risk Analysis"/>
      <sheetName val="SPT vs PHI"/>
      <sheetName val="ELE Summary"/>
      <sheetName val="Super"/>
      <sheetName val="Histry Price"/>
      <sheetName val="Fire (2)"/>
      <sheetName val="MCB"/>
      <sheetName val="Tb"/>
      <sheetName val="Americas"/>
      <sheetName val="Drainage"/>
      <sheetName val="Factor"/>
      <sheetName val="ug -1A"/>
      <sheetName val="Basement Budget"/>
      <sheetName val="Wsheet"/>
      <sheetName val="1A"/>
      <sheetName val="estimate"/>
      <sheetName val="NHÀ NHẬP LIỆU"/>
      <sheetName val="MÓNG SI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 val="CondPol"/>
      <sheetName val="Schedules"/>
      <sheetName val="설계서"/>
      <sheetName val="기준액"/>
      <sheetName val="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 val="MixBed"/>
      <sheetName val="Schedules"/>
      <sheetName val="설계서"/>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
      <sheetName val="RA"/>
      <sheetName val="BOQ-7 (N)"/>
      <sheetName val="BOQ-6 (N)"/>
      <sheetName val="BOQ-6"/>
      <sheetName val="BOQ-6 (A)"/>
      <sheetName val="BOQ-7"/>
      <sheetName val="BOQ-7 (3)"/>
      <sheetName val="BOQ-7 (A)"/>
      <sheetName val="BOQ-7 (R) (2)"/>
      <sheetName val="WS-VII"/>
      <sheetName val="WS-VI"/>
      <sheetName val="SSuppliers"/>
      <sheetName val="MixBed"/>
      <sheetName val="Schedules"/>
      <sheetName val="Sheet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 val="Sheet3"/>
      <sheetName val="Ragama"/>
    </sheetNames>
    <sheetDataSet>
      <sheetData sheetId="0" refreshError="1"/>
      <sheetData sheetId="1" refreshError="1"/>
      <sheetData sheetId="2" refreshError="1"/>
      <sheetData sheetId="3" refreshError="1">
        <row r="4">
          <cell r="A4" t="str">
            <v>S1</v>
          </cell>
          <cell r="B4" t="str">
            <v>Anton</v>
          </cell>
          <cell r="D4">
            <v>37509</v>
          </cell>
          <cell r="E4" t="str">
            <v>y</v>
          </cell>
        </row>
        <row r="5">
          <cell r="A5" t="str">
            <v>S2</v>
          </cell>
          <cell r="B5" t="str">
            <v>s-lon</v>
          </cell>
          <cell r="E5" t="str">
            <v>y</v>
          </cell>
        </row>
        <row r="6">
          <cell r="A6" t="str">
            <v>S3</v>
          </cell>
          <cell r="B6" t="str">
            <v>N. Vaitilingam &amp; Co., Ltd.</v>
          </cell>
          <cell r="D6">
            <v>37481</v>
          </cell>
          <cell r="E6" t="str">
            <v>y</v>
          </cell>
        </row>
        <row r="7">
          <cell r="A7" t="str">
            <v>S4</v>
          </cell>
          <cell r="B7" t="str">
            <v>Nawaloka Industries Limited</v>
          </cell>
          <cell r="D7">
            <v>37477</v>
          </cell>
          <cell r="E7" t="str">
            <v>y</v>
          </cell>
        </row>
        <row r="8">
          <cell r="A8" t="str">
            <v>S5</v>
          </cell>
          <cell r="B8" t="str">
            <v>Tokyo Cement Company</v>
          </cell>
          <cell r="D8">
            <v>37509</v>
          </cell>
          <cell r="E8" t="str">
            <v>y</v>
          </cell>
        </row>
        <row r="9">
          <cell r="A9" t="str">
            <v>s6</v>
          </cell>
          <cell r="B9" t="str">
            <v>Lanka Cement Ltd.</v>
          </cell>
          <cell r="D9">
            <v>37502</v>
          </cell>
          <cell r="E9" t="str">
            <v>n</v>
          </cell>
        </row>
        <row r="10">
          <cell r="A10" t="str">
            <v>s7</v>
          </cell>
          <cell r="B10" t="str">
            <v>Holcim (Lanka) Ltd</v>
          </cell>
          <cell r="D10">
            <v>37495</v>
          </cell>
          <cell r="E10" t="str">
            <v>y</v>
          </cell>
        </row>
        <row r="11">
          <cell r="A11" t="str">
            <v>S8</v>
          </cell>
          <cell r="B11" t="str">
            <v>Mascons Limited</v>
          </cell>
          <cell r="D11">
            <v>37469</v>
          </cell>
          <cell r="E11" t="str">
            <v>y</v>
          </cell>
        </row>
        <row r="12">
          <cell r="A12" t="str">
            <v>S9</v>
          </cell>
          <cell r="B12" t="str">
            <v>Semage &amp; Co. (Pvt) Ltd</v>
          </cell>
          <cell r="D12">
            <v>37475</v>
          </cell>
          <cell r="E12" t="str">
            <v>y</v>
          </cell>
        </row>
        <row r="13">
          <cell r="A13" t="str">
            <v>s10</v>
          </cell>
          <cell r="B13" t="str">
            <v>Anthony's</v>
          </cell>
          <cell r="E13" t="str">
            <v>n</v>
          </cell>
        </row>
        <row r="14">
          <cell r="A14" t="str">
            <v>S11</v>
          </cell>
          <cell r="B14" t="str">
            <v>Lanka Walltile Ltd</v>
          </cell>
          <cell r="E14" t="str">
            <v>y</v>
          </cell>
        </row>
        <row r="15">
          <cell r="A15" t="str">
            <v>S12</v>
          </cell>
          <cell r="B15" t="str">
            <v>Royal Ceramic Lanka Ltd</v>
          </cell>
          <cell r="D15">
            <v>37509</v>
          </cell>
          <cell r="E15" t="str">
            <v>y</v>
          </cell>
        </row>
        <row r="16">
          <cell r="A16" t="str">
            <v>S13</v>
          </cell>
          <cell r="B16" t="str">
            <v>Ibrahim Jafferjee</v>
          </cell>
          <cell r="D16">
            <v>37476</v>
          </cell>
          <cell r="E16" t="str">
            <v>Y</v>
          </cell>
        </row>
        <row r="17">
          <cell r="A17" t="str">
            <v>S14</v>
          </cell>
          <cell r="B17" t="str">
            <v>Nawaloka Timber Stores</v>
          </cell>
          <cell r="D17">
            <v>37480</v>
          </cell>
          <cell r="E17" t="str">
            <v>y</v>
          </cell>
        </row>
        <row r="18">
          <cell r="A18" t="str">
            <v>S15</v>
          </cell>
          <cell r="B18" t="str">
            <v>Asian Hardware</v>
          </cell>
          <cell r="D18">
            <v>37537</v>
          </cell>
          <cell r="E18" t="str">
            <v>n</v>
          </cell>
        </row>
        <row r="19">
          <cell r="A19" t="str">
            <v>S16</v>
          </cell>
          <cell r="B19" t="str">
            <v>CIC Paint pvt Ltd</v>
          </cell>
          <cell r="D19">
            <v>37538</v>
          </cell>
          <cell r="E19" t="str">
            <v>n</v>
          </cell>
        </row>
        <row r="20">
          <cell r="A20" t="str">
            <v>s17</v>
          </cell>
          <cell r="B20" t="str">
            <v>Time Hardware Stores</v>
          </cell>
          <cell r="D20">
            <v>37541</v>
          </cell>
          <cell r="E20" t="str">
            <v>n</v>
          </cell>
        </row>
        <row r="21">
          <cell r="A21" t="str">
            <v>S18</v>
          </cell>
          <cell r="B21" t="str">
            <v>Hemachandra &amp; Sons</v>
          </cell>
          <cell r="D21">
            <v>37541</v>
          </cell>
          <cell r="E21" t="str">
            <v>n</v>
          </cell>
        </row>
        <row r="22">
          <cell r="A22" t="str">
            <v>S19</v>
          </cell>
          <cell r="B22" t="str">
            <v>Shiva Brothers (Pvt) Ltd</v>
          </cell>
          <cell r="D22">
            <v>37545</v>
          </cell>
          <cell r="E22" t="str">
            <v>n</v>
          </cell>
        </row>
        <row r="23">
          <cell r="A23" t="str">
            <v>s20</v>
          </cell>
          <cell r="B23" t="str">
            <v xml:space="preserve">Elthi Hardware </v>
          </cell>
          <cell r="D23">
            <v>37545</v>
          </cell>
          <cell r="E23" t="str">
            <v>n</v>
          </cell>
        </row>
        <row r="24">
          <cell r="A24" t="str">
            <v>S21</v>
          </cell>
          <cell r="B24" t="str">
            <v>Colonial Hardware</v>
          </cell>
          <cell r="D24">
            <v>37547</v>
          </cell>
          <cell r="E24" t="str">
            <v>n</v>
          </cell>
        </row>
        <row r="25">
          <cell r="A25" t="str">
            <v>s22</v>
          </cell>
          <cell r="B25" t="str">
            <v>Western Traders</v>
          </cell>
          <cell r="D25">
            <v>37547</v>
          </cell>
          <cell r="E25" t="str">
            <v>n</v>
          </cell>
        </row>
        <row r="26">
          <cell r="A26" t="str">
            <v>S23</v>
          </cell>
          <cell r="B26" t="str">
            <v>St. Anthony's</v>
          </cell>
          <cell r="D26">
            <v>37536</v>
          </cell>
          <cell r="E26" t="str">
            <v>y</v>
          </cell>
        </row>
        <row r="27">
          <cell r="A27" t="str">
            <v>S24</v>
          </cell>
          <cell r="B27" t="str">
            <v>Farook Trading Enterprses</v>
          </cell>
          <cell r="D27">
            <v>37547</v>
          </cell>
          <cell r="E27" t="str">
            <v>n</v>
          </cell>
        </row>
        <row r="28">
          <cell r="A28" t="str">
            <v>S25</v>
          </cell>
          <cell r="B28" t="str">
            <v>Devi Hardware Center</v>
          </cell>
          <cell r="D28">
            <v>37547</v>
          </cell>
          <cell r="E28" t="str">
            <v>n</v>
          </cell>
        </row>
        <row r="29">
          <cell r="A29" t="str">
            <v>S26</v>
          </cell>
          <cell r="B29" t="str">
            <v>Thaha Enterprises</v>
          </cell>
          <cell r="D29">
            <v>37551</v>
          </cell>
          <cell r="E29" t="str">
            <v>n</v>
          </cell>
        </row>
        <row r="30">
          <cell r="A30" t="str">
            <v>s27</v>
          </cell>
          <cell r="B30" t="str">
            <v>Elahi Enterprises</v>
          </cell>
          <cell r="D30">
            <v>37551</v>
          </cell>
          <cell r="E30" t="str">
            <v>n</v>
          </cell>
        </row>
        <row r="31">
          <cell r="A31" t="str">
            <v>S28</v>
          </cell>
          <cell r="B31" t="str">
            <v>Building material Coperation</v>
          </cell>
          <cell r="D31">
            <v>37554</v>
          </cell>
          <cell r="E31" t="str">
            <v>n</v>
          </cell>
        </row>
        <row r="32">
          <cell r="A32" t="str">
            <v>s29</v>
          </cell>
          <cell r="B32" t="str">
            <v>Mangala Enterprses</v>
          </cell>
          <cell r="D32">
            <v>37554</v>
          </cell>
          <cell r="E32" t="str">
            <v>n</v>
          </cell>
        </row>
        <row r="33">
          <cell r="A33" t="str">
            <v>s30</v>
          </cell>
          <cell r="B33" t="str">
            <v>Panapitiya Timber Stores</v>
          </cell>
          <cell r="D33">
            <v>37554</v>
          </cell>
          <cell r="E33" t="str">
            <v>y</v>
          </cell>
        </row>
        <row r="34">
          <cell r="A34" t="str">
            <v>s31</v>
          </cell>
          <cell r="B34" t="str">
            <v>Nadeeka Timber Stores</v>
          </cell>
          <cell r="D34">
            <v>37554</v>
          </cell>
          <cell r="E34" t="str">
            <v>n</v>
          </cell>
        </row>
        <row r="35">
          <cell r="A35" t="str">
            <v>S32</v>
          </cell>
          <cell r="B35" t="str">
            <v>Goldern Ceramic</v>
          </cell>
          <cell r="D35">
            <v>37462</v>
          </cell>
          <cell r="E35" t="str">
            <v>y</v>
          </cell>
        </row>
        <row r="36">
          <cell r="A36" t="str">
            <v>s33</v>
          </cell>
          <cell r="B36" t="str">
            <v>Melan Enterprises</v>
          </cell>
          <cell r="D36">
            <v>37557</v>
          </cell>
          <cell r="E36" t="str">
            <v>n</v>
          </cell>
        </row>
        <row r="37">
          <cell r="A37" t="str">
            <v>S34</v>
          </cell>
          <cell r="B37" t="str">
            <v>Armz Exports &amp; imports</v>
          </cell>
          <cell r="D37" t="str">
            <v>26-10-2002</v>
          </cell>
          <cell r="E37" t="str">
            <v>y</v>
          </cell>
        </row>
        <row r="38">
          <cell r="A38" t="str">
            <v>S35</v>
          </cell>
          <cell r="B38" t="str">
            <v>Key Group Three Pvt. Ltd</v>
          </cell>
          <cell r="D38">
            <v>37559</v>
          </cell>
          <cell r="E38" t="str">
            <v>y</v>
          </cell>
        </row>
        <row r="39">
          <cell r="A39" t="str">
            <v>s36</v>
          </cell>
          <cell r="B39" t="str">
            <v>Sepalika Enteprises</v>
          </cell>
          <cell r="D39">
            <v>37559</v>
          </cell>
          <cell r="E39" t="str">
            <v>n</v>
          </cell>
        </row>
        <row r="40">
          <cell r="A40" t="str">
            <v>s37</v>
          </cell>
          <cell r="B40" t="str">
            <v>Kumarage &amp; Co</v>
          </cell>
          <cell r="D40">
            <v>37560</v>
          </cell>
          <cell r="E40" t="str">
            <v>n</v>
          </cell>
        </row>
        <row r="41">
          <cell r="A41" t="str">
            <v>S38</v>
          </cell>
          <cell r="B41" t="str">
            <v>Richard pierise</v>
          </cell>
          <cell r="D41">
            <v>37559</v>
          </cell>
          <cell r="E41" t="str">
            <v>n</v>
          </cell>
        </row>
        <row r="42">
          <cell r="A42" t="str">
            <v>s39</v>
          </cell>
          <cell r="E42" t="str">
            <v>n</v>
          </cell>
        </row>
        <row r="43">
          <cell r="A43" t="str">
            <v>s40</v>
          </cell>
          <cell r="B43" t="str">
            <v>Devi Hardware Center(2)</v>
          </cell>
          <cell r="C43" t="str">
            <v>Colombo 12</v>
          </cell>
          <cell r="D43">
            <v>37558</v>
          </cell>
          <cell r="E43" t="str">
            <v>n</v>
          </cell>
        </row>
        <row r="44">
          <cell r="A44" t="str">
            <v>s41</v>
          </cell>
          <cell r="B44" t="str">
            <v>International Hardware stores Ltd</v>
          </cell>
          <cell r="C44" t="str">
            <v>Colombo 12</v>
          </cell>
          <cell r="D44">
            <v>37560</v>
          </cell>
          <cell r="E44" t="str">
            <v>n</v>
          </cell>
        </row>
        <row r="45">
          <cell r="A45" t="str">
            <v>s42</v>
          </cell>
          <cell r="B45" t="str">
            <v>Locks and Builders Hardware</v>
          </cell>
          <cell r="D45">
            <v>37560</v>
          </cell>
          <cell r="E45" t="str">
            <v>n</v>
          </cell>
        </row>
        <row r="46">
          <cell r="A46" t="str">
            <v>s43</v>
          </cell>
          <cell r="B46" t="str">
            <v>Ceylon Heavy Industries Co. Ltd</v>
          </cell>
          <cell r="D46">
            <v>37551</v>
          </cell>
          <cell r="E46" t="str">
            <v>y</v>
          </cell>
        </row>
        <row r="47">
          <cell r="A47" t="str">
            <v>S44</v>
          </cell>
          <cell r="B47" t="str">
            <v>Lankem Robbialac</v>
          </cell>
          <cell r="D47">
            <v>37559</v>
          </cell>
          <cell r="E47" t="str">
            <v>n</v>
          </cell>
        </row>
        <row r="48">
          <cell r="A48" t="str">
            <v>s45</v>
          </cell>
          <cell r="B48" t="str">
            <v>CIC Paint pvt Ltd(2)</v>
          </cell>
          <cell r="D48">
            <v>37559</v>
          </cell>
          <cell r="E48" t="str">
            <v>N</v>
          </cell>
        </row>
        <row r="49">
          <cell r="A49" t="str">
            <v>s46</v>
          </cell>
          <cell r="B49" t="str">
            <v>Finco</v>
          </cell>
          <cell r="D49">
            <v>37559</v>
          </cell>
          <cell r="E49" t="str">
            <v>y</v>
          </cell>
        </row>
        <row r="50">
          <cell r="A50" t="str">
            <v>S47</v>
          </cell>
          <cell r="B50" t="str">
            <v>Arpico Interiors</v>
          </cell>
          <cell r="D50">
            <v>37559</v>
          </cell>
          <cell r="E50" t="str">
            <v>N</v>
          </cell>
        </row>
        <row r="51">
          <cell r="A51" t="str">
            <v>S48</v>
          </cell>
          <cell r="B51" t="str">
            <v>The Pyramid Organisation</v>
          </cell>
          <cell r="D51">
            <v>37565</v>
          </cell>
          <cell r="E51" t="str">
            <v>y</v>
          </cell>
        </row>
        <row r="52">
          <cell r="A52" t="str">
            <v>S49</v>
          </cell>
          <cell r="B52" t="str">
            <v>Pragash Enterprises</v>
          </cell>
          <cell r="D52">
            <v>37565</v>
          </cell>
          <cell r="E52" t="str">
            <v>n</v>
          </cell>
        </row>
        <row r="53">
          <cell r="A53" t="str">
            <v>s50</v>
          </cell>
          <cell r="B53" t="str">
            <v>Pragash Enterprises(2)</v>
          </cell>
          <cell r="D53">
            <v>37565</v>
          </cell>
          <cell r="E53" t="str">
            <v>n</v>
          </cell>
        </row>
        <row r="54">
          <cell r="A54" t="str">
            <v>s51</v>
          </cell>
          <cell r="B54" t="str">
            <v>Sarasaani Agency</v>
          </cell>
          <cell r="D54">
            <v>37565</v>
          </cell>
          <cell r="E54" t="str">
            <v>n</v>
          </cell>
        </row>
        <row r="55">
          <cell r="A55" t="str">
            <v>S52</v>
          </cell>
          <cell r="B55" t="str">
            <v>Vijay Trading Company</v>
          </cell>
          <cell r="D55">
            <v>37565</v>
          </cell>
          <cell r="E55" t="str">
            <v>y</v>
          </cell>
        </row>
        <row r="56">
          <cell r="A56" t="str">
            <v>S53</v>
          </cell>
          <cell r="B56" t="str">
            <v>Asian Hardware(2)</v>
          </cell>
          <cell r="D56">
            <v>37565</v>
          </cell>
          <cell r="E56" t="str">
            <v>n</v>
          </cell>
        </row>
        <row r="57">
          <cell r="A57" t="str">
            <v>s54</v>
          </cell>
          <cell r="B57" t="str">
            <v>Fahim Traders</v>
          </cell>
          <cell r="D57">
            <v>37560</v>
          </cell>
          <cell r="E57" t="str">
            <v>n</v>
          </cell>
        </row>
        <row r="58">
          <cell r="A58" t="str">
            <v>s55</v>
          </cell>
          <cell r="B58" t="str">
            <v>Munzir (Private) Limited</v>
          </cell>
          <cell r="C58" t="str">
            <v>Colombo 12</v>
          </cell>
          <cell r="D58">
            <v>37567</v>
          </cell>
          <cell r="E58" t="str">
            <v>y</v>
          </cell>
        </row>
        <row r="59">
          <cell r="A59" t="str">
            <v>s56</v>
          </cell>
          <cell r="B59" t="str">
            <v>I&amp;F Ceramic</v>
          </cell>
          <cell r="C59" t="str">
            <v>Colombo 12</v>
          </cell>
          <cell r="D59">
            <v>37567</v>
          </cell>
          <cell r="E59" t="str">
            <v>y</v>
          </cell>
        </row>
        <row r="60">
          <cell r="A60" t="str">
            <v>s57</v>
          </cell>
          <cell r="B60" t="str">
            <v>Shkthyi Ceramic</v>
          </cell>
          <cell r="C60" t="str">
            <v>Colombo 12</v>
          </cell>
          <cell r="D60">
            <v>37561</v>
          </cell>
          <cell r="E60" t="str">
            <v>n</v>
          </cell>
        </row>
        <row r="61">
          <cell r="A61" t="str">
            <v>s58</v>
          </cell>
          <cell r="B61" t="str">
            <v>Rod Lanka Trade</v>
          </cell>
          <cell r="C61" t="str">
            <v>Colombo 12</v>
          </cell>
          <cell r="D61">
            <v>37561</v>
          </cell>
          <cell r="E61" t="str">
            <v>n</v>
          </cell>
        </row>
        <row r="62">
          <cell r="A62" t="str">
            <v>S59</v>
          </cell>
          <cell r="E62" t="str">
            <v>n</v>
          </cell>
        </row>
        <row r="63">
          <cell r="A63" t="str">
            <v>S60</v>
          </cell>
          <cell r="D63">
            <v>37561</v>
          </cell>
          <cell r="E63" t="str">
            <v>n</v>
          </cell>
        </row>
        <row r="64">
          <cell r="A64" t="str">
            <v>s61</v>
          </cell>
          <cell r="B64" t="str">
            <v>Nandana Enteprises</v>
          </cell>
          <cell r="C64" t="str">
            <v>Kotte</v>
          </cell>
          <cell r="D64">
            <v>37572</v>
          </cell>
          <cell r="E64" t="str">
            <v>n</v>
          </cell>
        </row>
        <row r="65">
          <cell r="A65" t="str">
            <v>S62</v>
          </cell>
          <cell r="B65" t="str">
            <v>State Timber Corperation</v>
          </cell>
          <cell r="D65">
            <v>37572</v>
          </cell>
          <cell r="E65" t="str">
            <v>y</v>
          </cell>
        </row>
        <row r="66">
          <cell r="A66" t="str">
            <v>S63</v>
          </cell>
          <cell r="B66" t="str">
            <v xml:space="preserve">Sumagi Tiles </v>
          </cell>
          <cell r="C66" t="str">
            <v>Nawala</v>
          </cell>
          <cell r="D66">
            <v>37572</v>
          </cell>
          <cell r="E66" t="str">
            <v>n</v>
          </cell>
        </row>
        <row r="67">
          <cell r="A67" t="str">
            <v>s64</v>
          </cell>
          <cell r="B67" t="str">
            <v>Granite and marble Villa</v>
          </cell>
          <cell r="C67" t="str">
            <v>Rajagiriya</v>
          </cell>
          <cell r="D67">
            <v>37572</v>
          </cell>
          <cell r="E67" t="str">
            <v>n</v>
          </cell>
        </row>
        <row r="68">
          <cell r="A68" t="str">
            <v>s65</v>
          </cell>
          <cell r="B68" t="str">
            <v>Rajabdeen &amp; Sons Ltd</v>
          </cell>
          <cell r="C68" t="str">
            <v>Narahenpita</v>
          </cell>
          <cell r="D68">
            <v>37573</v>
          </cell>
          <cell r="E68" t="str">
            <v>y</v>
          </cell>
        </row>
        <row r="69">
          <cell r="A69" t="str">
            <v>S66</v>
          </cell>
          <cell r="B69" t="str">
            <v>General Engineering</v>
          </cell>
          <cell r="C69" t="str">
            <v>Colombo 05</v>
          </cell>
          <cell r="D69" t="str">
            <v>14-22-2002</v>
          </cell>
          <cell r="E69" t="str">
            <v>y</v>
          </cell>
        </row>
        <row r="70">
          <cell r="A70" t="str">
            <v>s67</v>
          </cell>
          <cell r="B70" t="str">
            <v>Asian Hardware(2)</v>
          </cell>
          <cell r="C70" t="str">
            <v>colombo 13</v>
          </cell>
          <cell r="D70">
            <v>37582</v>
          </cell>
          <cell r="E70" t="str">
            <v>n</v>
          </cell>
        </row>
        <row r="71">
          <cell r="A71" t="str">
            <v>s68</v>
          </cell>
          <cell r="B71" t="str">
            <v>EliteRadio</v>
          </cell>
          <cell r="C71" t="str">
            <v>Colombo 07</v>
          </cell>
          <cell r="D71">
            <v>37573</v>
          </cell>
          <cell r="E71" t="str">
            <v>y</v>
          </cell>
        </row>
        <row r="72">
          <cell r="A72" t="str">
            <v>S69</v>
          </cell>
          <cell r="B72" t="str">
            <v>Ampex Commercial agencies</v>
          </cell>
          <cell r="C72" t="str">
            <v>Colombo 11</v>
          </cell>
          <cell r="D72">
            <v>37573</v>
          </cell>
          <cell r="E72" t="str">
            <v>y</v>
          </cell>
        </row>
        <row r="73">
          <cell r="A73" t="str">
            <v>s70</v>
          </cell>
          <cell r="B73" t="str">
            <v>Clipsal Lana (Pvt) Ltd.</v>
          </cell>
          <cell r="C73" t="str">
            <v>Colombo 2</v>
          </cell>
          <cell r="D73">
            <v>37575</v>
          </cell>
          <cell r="E73" t="str">
            <v>y</v>
          </cell>
        </row>
        <row r="74">
          <cell r="A74" t="str">
            <v>s71</v>
          </cell>
          <cell r="B74" t="str">
            <v>Gazzette</v>
          </cell>
          <cell r="D74">
            <v>36866</v>
          </cell>
        </row>
        <row r="75">
          <cell r="A75" t="str">
            <v>S72</v>
          </cell>
          <cell r="B75" t="str">
            <v>Devturu Enterprises</v>
          </cell>
          <cell r="C75" t="str">
            <v>Peliyagoda</v>
          </cell>
          <cell r="D75">
            <v>37512</v>
          </cell>
          <cell r="E75" t="str">
            <v>n</v>
          </cell>
        </row>
        <row r="76">
          <cell r="A76" t="str">
            <v>S73</v>
          </cell>
          <cell r="E76" t="str">
            <v>N</v>
          </cell>
        </row>
        <row r="77">
          <cell r="A77" t="str">
            <v>S74</v>
          </cell>
          <cell r="E77" t="str">
            <v>n</v>
          </cell>
        </row>
        <row r="78">
          <cell r="A78" t="str">
            <v>O1</v>
          </cell>
        </row>
        <row r="79">
          <cell r="A79" t="str">
            <v>S75</v>
          </cell>
          <cell r="B79" t="str">
            <v>Rajabdeen &amp; Sons Ltd(2)</v>
          </cell>
          <cell r="C79" t="str">
            <v>Colombo 02</v>
          </cell>
          <cell r="D79" t="str">
            <v>22-02-2003</v>
          </cell>
          <cell r="E79" t="str">
            <v>y</v>
          </cell>
        </row>
        <row r="80">
          <cell r="A80" t="str">
            <v>S76</v>
          </cell>
          <cell r="B80" t="str">
            <v>Ceylon Heavy Industries Co. Ltd(2)</v>
          </cell>
          <cell r="C80" t="str">
            <v>Athurugiriya</v>
          </cell>
          <cell r="D80">
            <v>37656</v>
          </cell>
          <cell r="E80" t="str">
            <v>y</v>
          </cell>
        </row>
        <row r="81">
          <cell r="A81" t="str">
            <v>S77</v>
          </cell>
          <cell r="B81" t="str">
            <v>Lanka Cement Ltd.(2)</v>
          </cell>
          <cell r="C81" t="str">
            <v>Colombo 02</v>
          </cell>
          <cell r="D81" t="str">
            <v>31/03/2003</v>
          </cell>
          <cell r="E81" t="str">
            <v>y</v>
          </cell>
        </row>
        <row r="82">
          <cell r="A82" t="str">
            <v>S78</v>
          </cell>
          <cell r="B82" t="str">
            <v>Lion Hardware</v>
          </cell>
          <cell r="C82" t="str">
            <v>Hadala</v>
          </cell>
          <cell r="D82">
            <v>37702</v>
          </cell>
          <cell r="E82" t="str">
            <v>y</v>
          </cell>
        </row>
        <row r="83">
          <cell r="A83" t="str">
            <v>s79</v>
          </cell>
          <cell r="B83" t="str">
            <v>Lion Hardware</v>
          </cell>
          <cell r="C83" t="str">
            <v>Hadala</v>
          </cell>
          <cell r="D83">
            <v>37703</v>
          </cell>
          <cell r="E83" t="str">
            <v>N</v>
          </cell>
        </row>
        <row r="84">
          <cell r="A84" t="str">
            <v>s80</v>
          </cell>
          <cell r="B84" t="str">
            <v>New Hardware Borella</v>
          </cell>
          <cell r="C84" t="str">
            <v>Borella</v>
          </cell>
          <cell r="D84">
            <v>37937</v>
          </cell>
          <cell r="E84" t="str">
            <v>y</v>
          </cell>
        </row>
        <row r="85">
          <cell r="A85" t="str">
            <v>S81</v>
          </cell>
          <cell r="B85" t="str">
            <v>Ceylon Heavy Industries Co. Ltd(3)</v>
          </cell>
          <cell r="C85" t="str">
            <v>Athurugiriya</v>
          </cell>
          <cell r="D85">
            <v>37936</v>
          </cell>
          <cell r="E85" t="str">
            <v>y</v>
          </cell>
        </row>
        <row r="86">
          <cell r="A86" t="str">
            <v>S82</v>
          </cell>
          <cell r="B86" t="str">
            <v>Navin Ceramic</v>
          </cell>
          <cell r="C86" t="str">
            <v>Nugegoda</v>
          </cell>
          <cell r="D86" t="str">
            <v>24.11.2003</v>
          </cell>
          <cell r="E86" t="str">
            <v>y</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s>
    <sheetDataSet>
      <sheetData sheetId="0"/>
      <sheetData sheetId="1"/>
      <sheetData sheetId="2"/>
      <sheetData sheetId="3">
        <row r="4">
          <cell r="A4" t="str">
            <v>S1</v>
          </cell>
          <cell r="B4" t="str">
            <v>Anton</v>
          </cell>
          <cell r="D4">
            <v>37509</v>
          </cell>
          <cell r="E4" t="str">
            <v>y</v>
          </cell>
          <cell r="F4">
            <v>0.2</v>
          </cell>
        </row>
        <row r="5">
          <cell r="A5" t="str">
            <v>S2</v>
          </cell>
          <cell r="B5" t="str">
            <v>s-lon</v>
          </cell>
          <cell r="E5" t="str">
            <v>y</v>
          </cell>
          <cell r="F5">
            <v>0.2</v>
          </cell>
        </row>
        <row r="6">
          <cell r="A6" t="str">
            <v>S3</v>
          </cell>
          <cell r="B6" t="str">
            <v>N. Vaitilingam &amp; Co., Ltd.</v>
          </cell>
          <cell r="D6">
            <v>37481</v>
          </cell>
          <cell r="E6" t="str">
            <v>y</v>
          </cell>
        </row>
        <row r="7">
          <cell r="A7" t="str">
            <v>S4</v>
          </cell>
          <cell r="B7" t="str">
            <v>Nawaloka Industries Limited</v>
          </cell>
          <cell r="D7">
            <v>37477</v>
          </cell>
          <cell r="E7" t="str">
            <v>y</v>
          </cell>
        </row>
        <row r="8">
          <cell r="A8" t="str">
            <v>S5</v>
          </cell>
          <cell r="B8" t="str">
            <v>Tokyo Cement Company</v>
          </cell>
          <cell r="D8">
            <v>37509</v>
          </cell>
          <cell r="E8" t="str">
            <v>y</v>
          </cell>
        </row>
        <row r="9">
          <cell r="A9" t="str">
            <v>s6</v>
          </cell>
          <cell r="B9" t="str">
            <v>Lanka Cement Ltd.</v>
          </cell>
          <cell r="D9">
            <v>37502</v>
          </cell>
          <cell r="E9" t="str">
            <v>n</v>
          </cell>
        </row>
        <row r="10">
          <cell r="A10" t="str">
            <v>s7</v>
          </cell>
          <cell r="B10" t="str">
            <v>Holcim (Lanka) Ltd</v>
          </cell>
          <cell r="D10">
            <v>37495</v>
          </cell>
          <cell r="E10" t="str">
            <v>y</v>
          </cell>
        </row>
        <row r="11">
          <cell r="A11" t="str">
            <v>S8</v>
          </cell>
          <cell r="B11" t="str">
            <v>Mascons Limited</v>
          </cell>
          <cell r="D11">
            <v>37469</v>
          </cell>
          <cell r="E11" t="str">
            <v>y</v>
          </cell>
          <cell r="F11"/>
        </row>
        <row r="12">
          <cell r="A12" t="str">
            <v>S9</v>
          </cell>
          <cell r="B12" t="str">
            <v>Semage &amp; Co. (Pvt) Ltd</v>
          </cell>
          <cell r="D12">
            <v>37475</v>
          </cell>
          <cell r="E12" t="str">
            <v>y</v>
          </cell>
        </row>
        <row r="13">
          <cell r="A13" t="str">
            <v>s10</v>
          </cell>
          <cell r="B13" t="str">
            <v>Anthony's</v>
          </cell>
          <cell r="E13" t="str">
            <v>n</v>
          </cell>
        </row>
        <row r="14">
          <cell r="A14" t="str">
            <v>S11</v>
          </cell>
          <cell r="B14" t="str">
            <v>Lanka Walltile Ltd</v>
          </cell>
          <cell r="E14" t="str">
            <v>y</v>
          </cell>
        </row>
        <row r="15">
          <cell r="A15" t="str">
            <v>S12</v>
          </cell>
          <cell r="B15" t="str">
            <v>Royal Ceramic Lanka Ltd</v>
          </cell>
          <cell r="D15">
            <v>37509</v>
          </cell>
          <cell r="E15" t="str">
            <v>y</v>
          </cell>
        </row>
        <row r="16">
          <cell r="A16" t="str">
            <v>S13</v>
          </cell>
          <cell r="B16" t="str">
            <v>Ibrahim Jafferjee</v>
          </cell>
          <cell r="D16">
            <v>37476</v>
          </cell>
          <cell r="E16" t="str">
            <v>Y</v>
          </cell>
        </row>
        <row r="17">
          <cell r="A17" t="str">
            <v>S14</v>
          </cell>
          <cell r="B17" t="str">
            <v>Nawaloka Timber Stores</v>
          </cell>
          <cell r="D17">
            <v>37480</v>
          </cell>
          <cell r="E17" t="str">
            <v>y</v>
          </cell>
        </row>
        <row r="18">
          <cell r="A18" t="str">
            <v>S15</v>
          </cell>
          <cell r="B18" t="str">
            <v>Asian Hardware</v>
          </cell>
          <cell r="D18">
            <v>37537</v>
          </cell>
          <cell r="E18" t="str">
            <v>n</v>
          </cell>
        </row>
        <row r="19">
          <cell r="A19" t="str">
            <v>S16</v>
          </cell>
          <cell r="B19" t="str">
            <v>CIC Paint pvt Ltd</v>
          </cell>
          <cell r="D19">
            <v>37538</v>
          </cell>
          <cell r="E19" t="str">
            <v>n</v>
          </cell>
          <cell r="F19">
            <v>0.14000000000000001</v>
          </cell>
        </row>
        <row r="20">
          <cell r="A20" t="str">
            <v>s17</v>
          </cell>
          <cell r="B20" t="str">
            <v>Time Hardware Stores</v>
          </cell>
          <cell r="D20">
            <v>37541</v>
          </cell>
          <cell r="E20" t="str">
            <v>n</v>
          </cell>
        </row>
        <row r="21">
          <cell r="A21" t="str">
            <v>S18</v>
          </cell>
          <cell r="B21" t="str">
            <v>Hemachandra &amp; Sons</v>
          </cell>
          <cell r="D21">
            <v>37541</v>
          </cell>
          <cell r="E21" t="str">
            <v>n</v>
          </cell>
        </row>
        <row r="22">
          <cell r="A22" t="str">
            <v>S19</v>
          </cell>
          <cell r="B22" t="str">
            <v>Shiva Brothers (Pvt) Ltd</v>
          </cell>
          <cell r="D22">
            <v>37545</v>
          </cell>
          <cell r="E22" t="str">
            <v>n</v>
          </cell>
        </row>
        <row r="23">
          <cell r="A23" t="str">
            <v>s20</v>
          </cell>
          <cell r="B23" t="str">
            <v xml:space="preserve">Elthi Hardware </v>
          </cell>
          <cell r="D23">
            <v>37545</v>
          </cell>
          <cell r="E23" t="str">
            <v>n</v>
          </cell>
        </row>
        <row r="24">
          <cell r="A24" t="str">
            <v>S21</v>
          </cell>
          <cell r="B24" t="str">
            <v>Colonial Hardware</v>
          </cell>
          <cell r="D24">
            <v>37547</v>
          </cell>
          <cell r="E24" t="str">
            <v>n</v>
          </cell>
        </row>
        <row r="25">
          <cell r="A25" t="str">
            <v>s22</v>
          </cell>
          <cell r="B25" t="str">
            <v>Western Traders</v>
          </cell>
          <cell r="D25">
            <v>37547</v>
          </cell>
          <cell r="E25" t="str">
            <v>n</v>
          </cell>
        </row>
        <row r="26">
          <cell r="A26" t="str">
            <v>S23</v>
          </cell>
          <cell r="B26" t="str">
            <v>St. Anthony's</v>
          </cell>
          <cell r="D26">
            <v>37536</v>
          </cell>
          <cell r="E26" t="str">
            <v>y</v>
          </cell>
        </row>
        <row r="27">
          <cell r="A27" t="str">
            <v>S24</v>
          </cell>
          <cell r="B27" t="str">
            <v>Farook Trading Enterprses</v>
          </cell>
          <cell r="D27">
            <v>37547</v>
          </cell>
          <cell r="E27" t="str">
            <v>n</v>
          </cell>
        </row>
        <row r="28">
          <cell r="A28" t="str">
            <v>S25</v>
          </cell>
          <cell r="B28" t="str">
            <v>Devi Hardware Center</v>
          </cell>
          <cell r="D28">
            <v>37547</v>
          </cell>
          <cell r="E28" t="str">
            <v>n</v>
          </cell>
        </row>
        <row r="29">
          <cell r="A29" t="str">
            <v>S26</v>
          </cell>
          <cell r="B29" t="str">
            <v>Thaha Enterprises</v>
          </cell>
          <cell r="D29">
            <v>37551</v>
          </cell>
          <cell r="E29" t="str">
            <v>n</v>
          </cell>
        </row>
        <row r="30">
          <cell r="A30" t="str">
            <v>s27</v>
          </cell>
          <cell r="B30" t="str">
            <v>Elahi Enterprises</v>
          </cell>
          <cell r="D30">
            <v>37551</v>
          </cell>
          <cell r="E30" t="str">
            <v>n</v>
          </cell>
        </row>
        <row r="31">
          <cell r="A31" t="str">
            <v>S28</v>
          </cell>
          <cell r="B31" t="str">
            <v>Building material Coperation</v>
          </cell>
          <cell r="D31">
            <v>37554</v>
          </cell>
          <cell r="E31" t="str">
            <v>n</v>
          </cell>
        </row>
        <row r="32">
          <cell r="A32" t="str">
            <v>s29</v>
          </cell>
          <cell r="B32" t="str">
            <v>Mangala Enterprses</v>
          </cell>
          <cell r="D32">
            <v>37554</v>
          </cell>
          <cell r="E32" t="str">
            <v>n</v>
          </cell>
        </row>
        <row r="33">
          <cell r="A33" t="str">
            <v>s30</v>
          </cell>
          <cell r="B33" t="str">
            <v>Panapitiya Timber Stores</v>
          </cell>
          <cell r="D33">
            <v>37554</v>
          </cell>
          <cell r="E33" t="str">
            <v>y</v>
          </cell>
        </row>
        <row r="34">
          <cell r="A34" t="str">
            <v>s31</v>
          </cell>
          <cell r="B34" t="str">
            <v>Nadeeka Timber Stores</v>
          </cell>
          <cell r="D34">
            <v>37554</v>
          </cell>
          <cell r="E34" t="str">
            <v>n</v>
          </cell>
        </row>
        <row r="35">
          <cell r="A35" t="str">
            <v>S32</v>
          </cell>
          <cell r="B35" t="str">
            <v>Goldern Ceramic</v>
          </cell>
          <cell r="D35">
            <v>37462</v>
          </cell>
          <cell r="E35" t="str">
            <v>y</v>
          </cell>
        </row>
        <row r="36">
          <cell r="A36" t="str">
            <v>s33</v>
          </cell>
          <cell r="B36" t="str">
            <v>Melan Enterprises</v>
          </cell>
          <cell r="D36">
            <v>37557</v>
          </cell>
          <cell r="E36" t="str">
            <v>n</v>
          </cell>
        </row>
        <row r="37">
          <cell r="A37" t="str">
            <v>S34</v>
          </cell>
          <cell r="B37" t="str">
            <v>Armz Exports &amp; imports</v>
          </cell>
          <cell r="D37" t="str">
            <v>26-10-2002</v>
          </cell>
          <cell r="E37" t="str">
            <v>y</v>
          </cell>
        </row>
        <row r="38">
          <cell r="A38" t="str">
            <v>S35</v>
          </cell>
          <cell r="B38" t="str">
            <v>Key Group Three Pvt. Ltd</v>
          </cell>
          <cell r="D38">
            <v>37559</v>
          </cell>
          <cell r="E38" t="str">
            <v>y</v>
          </cell>
        </row>
        <row r="39">
          <cell r="A39" t="str">
            <v>s36</v>
          </cell>
          <cell r="B39" t="str">
            <v>Sepalika Enteprises</v>
          </cell>
          <cell r="D39">
            <v>37559</v>
          </cell>
          <cell r="E39" t="str">
            <v>n</v>
          </cell>
        </row>
        <row r="40">
          <cell r="A40" t="str">
            <v>s37</v>
          </cell>
          <cell r="B40" t="str">
            <v>Kumarage &amp; Co</v>
          </cell>
          <cell r="D40">
            <v>37560</v>
          </cell>
          <cell r="E40" t="str">
            <v>n</v>
          </cell>
        </row>
        <row r="41">
          <cell r="A41" t="str">
            <v>S38</v>
          </cell>
          <cell r="B41" t="str">
            <v>Richard pierise</v>
          </cell>
          <cell r="D41">
            <v>37559</v>
          </cell>
          <cell r="E41" t="str">
            <v>n</v>
          </cell>
        </row>
        <row r="42">
          <cell r="A42" t="str">
            <v>s39</v>
          </cell>
          <cell r="E42" t="str">
            <v>n</v>
          </cell>
        </row>
        <row r="43">
          <cell r="A43" t="str">
            <v>s40</v>
          </cell>
          <cell r="B43" t="str">
            <v>Devi Hardware Center(2)</v>
          </cell>
          <cell r="C43" t="str">
            <v>Colombo 12</v>
          </cell>
          <cell r="D43">
            <v>37558</v>
          </cell>
          <cell r="E43" t="str">
            <v>n</v>
          </cell>
        </row>
        <row r="44">
          <cell r="A44" t="str">
            <v>s41</v>
          </cell>
          <cell r="B44" t="str">
            <v>International Hardware stores Ltd</v>
          </cell>
          <cell r="C44" t="str">
            <v>Colombo 12</v>
          </cell>
          <cell r="D44">
            <v>37560</v>
          </cell>
          <cell r="E44" t="str">
            <v>n</v>
          </cell>
        </row>
        <row r="45">
          <cell r="A45" t="str">
            <v>s42</v>
          </cell>
          <cell r="B45" t="str">
            <v>Locks and Builders Hardware</v>
          </cell>
          <cell r="D45">
            <v>37560</v>
          </cell>
          <cell r="E45" t="str">
            <v>n</v>
          </cell>
        </row>
        <row r="46">
          <cell r="A46" t="str">
            <v>s43</v>
          </cell>
          <cell r="B46" t="str">
            <v>Ceylon Heavy Industries Co. Ltd</v>
          </cell>
          <cell r="D46">
            <v>37551</v>
          </cell>
          <cell r="E46" t="str">
            <v>y</v>
          </cell>
        </row>
        <row r="47">
          <cell r="A47" t="str">
            <v>S44</v>
          </cell>
          <cell r="B47" t="str">
            <v>Lankem Robbialac</v>
          </cell>
          <cell r="D47">
            <v>37559</v>
          </cell>
          <cell r="E47" t="str">
            <v>n</v>
          </cell>
          <cell r="F47">
            <v>0.25</v>
          </cell>
        </row>
        <row r="48">
          <cell r="A48" t="str">
            <v>s45</v>
          </cell>
          <cell r="B48" t="str">
            <v>CIC Paint pvt Ltd(2)</v>
          </cell>
          <cell r="D48">
            <v>37559</v>
          </cell>
          <cell r="E48" t="str">
            <v>N</v>
          </cell>
          <cell r="F48">
            <v>0.3</v>
          </cell>
        </row>
        <row r="49">
          <cell r="A49" t="str">
            <v>s46</v>
          </cell>
          <cell r="B49" t="str">
            <v>Finco</v>
          </cell>
          <cell r="D49">
            <v>37559</v>
          </cell>
          <cell r="E49" t="str">
            <v>y</v>
          </cell>
        </row>
        <row r="50">
          <cell r="A50" t="str">
            <v>S47</v>
          </cell>
          <cell r="B50" t="str">
            <v>Arpico Interiors</v>
          </cell>
          <cell r="D50">
            <v>37559</v>
          </cell>
          <cell r="E50" t="str">
            <v>N</v>
          </cell>
        </row>
        <row r="51">
          <cell r="A51" t="str">
            <v>S48</v>
          </cell>
          <cell r="B51" t="str">
            <v>The Pyramid Organisation</v>
          </cell>
          <cell r="D51">
            <v>37565</v>
          </cell>
          <cell r="E51" t="str">
            <v>y</v>
          </cell>
        </row>
        <row r="52">
          <cell r="A52" t="str">
            <v>S49</v>
          </cell>
          <cell r="B52" t="str">
            <v>Pragash Enterprises</v>
          </cell>
          <cell r="D52">
            <v>37565</v>
          </cell>
          <cell r="E52" t="str">
            <v>n</v>
          </cell>
        </row>
        <row r="53">
          <cell r="A53" t="str">
            <v>s50</v>
          </cell>
          <cell r="B53" t="str">
            <v>Pragash Enterprises(2)</v>
          </cell>
          <cell r="D53">
            <v>37565</v>
          </cell>
          <cell r="E53" t="str">
            <v>n</v>
          </cell>
        </row>
        <row r="54">
          <cell r="A54" t="str">
            <v>s51</v>
          </cell>
          <cell r="B54" t="str">
            <v>Sarasaani Agency</v>
          </cell>
          <cell r="D54">
            <v>37565</v>
          </cell>
          <cell r="E54" t="str">
            <v>n</v>
          </cell>
        </row>
        <row r="55">
          <cell r="A55" t="str">
            <v>S52</v>
          </cell>
          <cell r="B55" t="str">
            <v>Vijay Trading Company</v>
          </cell>
          <cell r="D55">
            <v>37565</v>
          </cell>
          <cell r="E55" t="str">
            <v>y</v>
          </cell>
        </row>
        <row r="56">
          <cell r="A56" t="str">
            <v>S53</v>
          </cell>
          <cell r="B56" t="str">
            <v>Asian Hardware(2)</v>
          </cell>
          <cell r="D56">
            <v>37565</v>
          </cell>
          <cell r="E56" t="str">
            <v>n</v>
          </cell>
        </row>
        <row r="57">
          <cell r="A57" t="str">
            <v>s54</v>
          </cell>
          <cell r="B57" t="str">
            <v>Fahim Traders</v>
          </cell>
          <cell r="D57">
            <v>37560</v>
          </cell>
          <cell r="E57" t="str">
            <v>n</v>
          </cell>
        </row>
        <row r="58">
          <cell r="A58" t="str">
            <v>s55</v>
          </cell>
          <cell r="B58" t="str">
            <v>Munzir (Private) Limited</v>
          </cell>
          <cell r="C58" t="str">
            <v>Colombo 12</v>
          </cell>
          <cell r="D58">
            <v>37567</v>
          </cell>
          <cell r="E58" t="str">
            <v>y</v>
          </cell>
        </row>
        <row r="59">
          <cell r="A59" t="str">
            <v>s56</v>
          </cell>
          <cell r="B59" t="str">
            <v>I&amp;F Ceramic</v>
          </cell>
          <cell r="C59" t="str">
            <v>Colombo 12</v>
          </cell>
          <cell r="D59">
            <v>37567</v>
          </cell>
          <cell r="E59" t="str">
            <v>y</v>
          </cell>
        </row>
        <row r="60">
          <cell r="A60" t="str">
            <v>s57</v>
          </cell>
          <cell r="B60" t="str">
            <v>Shkthyi Ceramic</v>
          </cell>
          <cell r="C60" t="str">
            <v>Colombo 12</v>
          </cell>
          <cell r="D60">
            <v>37561</v>
          </cell>
          <cell r="E60" t="str">
            <v>n</v>
          </cell>
        </row>
        <row r="61">
          <cell r="A61" t="str">
            <v>s58</v>
          </cell>
          <cell r="B61" t="str">
            <v>Rod Lanka Trade</v>
          </cell>
          <cell r="C61" t="str">
            <v>Colombo 12</v>
          </cell>
          <cell r="D61">
            <v>37561</v>
          </cell>
          <cell r="E61" t="str">
            <v>n</v>
          </cell>
        </row>
        <row r="62">
          <cell r="A62" t="str">
            <v>S59</v>
          </cell>
          <cell r="E62" t="str">
            <v>n</v>
          </cell>
        </row>
        <row r="63">
          <cell r="A63" t="str">
            <v>S60</v>
          </cell>
          <cell r="D63">
            <v>37561</v>
          </cell>
          <cell r="E63" t="str">
            <v>n</v>
          </cell>
        </row>
        <row r="64">
          <cell r="A64" t="str">
            <v>s61</v>
          </cell>
          <cell r="B64" t="str">
            <v>Nandana Enteprises</v>
          </cell>
          <cell r="C64" t="str">
            <v>Kotte</v>
          </cell>
          <cell r="D64">
            <v>37572</v>
          </cell>
          <cell r="E64" t="str">
            <v>n</v>
          </cell>
        </row>
        <row r="65">
          <cell r="A65" t="str">
            <v>S62</v>
          </cell>
          <cell r="B65" t="str">
            <v>State Timber Corperation</v>
          </cell>
          <cell r="D65">
            <v>37572</v>
          </cell>
          <cell r="E65" t="str">
            <v>y</v>
          </cell>
        </row>
        <row r="66">
          <cell r="A66" t="str">
            <v>S63</v>
          </cell>
          <cell r="B66" t="str">
            <v xml:space="preserve">Sumagi Tiles </v>
          </cell>
          <cell r="C66" t="str">
            <v>Nawala</v>
          </cell>
          <cell r="D66">
            <v>37572</v>
          </cell>
          <cell r="E66" t="str">
            <v>n</v>
          </cell>
        </row>
        <row r="67">
          <cell r="A67" t="str">
            <v>s64</v>
          </cell>
          <cell r="B67" t="str">
            <v>Granite and marble Villa</v>
          </cell>
          <cell r="C67" t="str">
            <v>Rajagiriya</v>
          </cell>
          <cell r="D67">
            <v>37572</v>
          </cell>
          <cell r="E67" t="str">
            <v>n</v>
          </cell>
        </row>
        <row r="68">
          <cell r="A68" t="str">
            <v>s65</v>
          </cell>
          <cell r="B68" t="str">
            <v>Rajabdeen &amp; Sons Ltd</v>
          </cell>
          <cell r="C68" t="str">
            <v>Narahenpita</v>
          </cell>
          <cell r="D68">
            <v>37573</v>
          </cell>
          <cell r="E68" t="str">
            <v>y</v>
          </cell>
        </row>
        <row r="69">
          <cell r="A69" t="str">
            <v>S66</v>
          </cell>
          <cell r="B69" t="str">
            <v>General Engineering</v>
          </cell>
          <cell r="C69" t="str">
            <v>Colombo 05</v>
          </cell>
          <cell r="D69" t="str">
            <v>14-22-2002</v>
          </cell>
          <cell r="E69" t="str">
            <v>y</v>
          </cell>
        </row>
        <row r="70">
          <cell r="A70" t="str">
            <v>s67</v>
          </cell>
          <cell r="B70" t="str">
            <v>Asian Hardware(2)</v>
          </cell>
          <cell r="C70" t="str">
            <v>colombo 13</v>
          </cell>
          <cell r="D70">
            <v>37582</v>
          </cell>
          <cell r="E70" t="str">
            <v>n</v>
          </cell>
        </row>
        <row r="71">
          <cell r="A71" t="str">
            <v>s68</v>
          </cell>
          <cell r="B71" t="str">
            <v>EliteRadio</v>
          </cell>
          <cell r="C71" t="str">
            <v>Colombo 07</v>
          </cell>
          <cell r="D71">
            <v>37573</v>
          </cell>
          <cell r="E71" t="str">
            <v>y</v>
          </cell>
        </row>
        <row r="72">
          <cell r="A72" t="str">
            <v>S69</v>
          </cell>
          <cell r="B72" t="str">
            <v>Ampex Commercial agencies</v>
          </cell>
          <cell r="C72" t="str">
            <v>Colombo 11</v>
          </cell>
          <cell r="D72">
            <v>37573</v>
          </cell>
          <cell r="E72" t="str">
            <v>y</v>
          </cell>
        </row>
        <row r="73">
          <cell r="A73" t="str">
            <v>s70</v>
          </cell>
          <cell r="B73" t="str">
            <v>Clipsal Lana (Pvt) Ltd.</v>
          </cell>
          <cell r="C73" t="str">
            <v>Colombo 2</v>
          </cell>
          <cell r="D73">
            <v>37575</v>
          </cell>
          <cell r="E73" t="str">
            <v>y</v>
          </cell>
        </row>
        <row r="74">
          <cell r="A74" t="str">
            <v>s71</v>
          </cell>
          <cell r="B74" t="str">
            <v>Gazzette</v>
          </cell>
          <cell r="D74">
            <v>36866</v>
          </cell>
        </row>
        <row r="75">
          <cell r="A75" t="str">
            <v>S72</v>
          </cell>
          <cell r="B75" t="str">
            <v>Devturu Enterprises</v>
          </cell>
          <cell r="C75" t="str">
            <v>Peliyagoda</v>
          </cell>
          <cell r="D75">
            <v>37512</v>
          </cell>
          <cell r="E75" t="str">
            <v>n</v>
          </cell>
        </row>
        <row r="76">
          <cell r="A76" t="str">
            <v>S73</v>
          </cell>
          <cell r="E76" t="str">
            <v>N</v>
          </cell>
        </row>
        <row r="77">
          <cell r="A77" t="str">
            <v>S74</v>
          </cell>
          <cell r="E77" t="str">
            <v>n</v>
          </cell>
        </row>
        <row r="78">
          <cell r="A78" t="str">
            <v>O1</v>
          </cell>
        </row>
        <row r="79">
          <cell r="A79" t="str">
            <v>S75</v>
          </cell>
          <cell r="B79" t="str">
            <v>Rajabdeen &amp; Sons Ltd(2)</v>
          </cell>
          <cell r="C79" t="str">
            <v>Colombo 02</v>
          </cell>
          <cell r="D79" t="str">
            <v>22-02-2003</v>
          </cell>
          <cell r="E79" t="str">
            <v>y</v>
          </cell>
        </row>
        <row r="80">
          <cell r="A80" t="str">
            <v>S76</v>
          </cell>
          <cell r="B80" t="str">
            <v>Ceylon Heavy Industries Co. Ltd(2)</v>
          </cell>
          <cell r="C80" t="str">
            <v>Athurugiriya</v>
          </cell>
          <cell r="D80">
            <v>37656</v>
          </cell>
          <cell r="E80" t="str">
            <v>y</v>
          </cell>
        </row>
        <row r="81">
          <cell r="A81" t="str">
            <v>S77</v>
          </cell>
          <cell r="B81" t="str">
            <v>Lanka Cement Ltd.(2)</v>
          </cell>
          <cell r="C81" t="str">
            <v>Colombo 02</v>
          </cell>
          <cell r="D81" t="str">
            <v>31/03/2003</v>
          </cell>
          <cell r="E81" t="str">
            <v>y</v>
          </cell>
        </row>
        <row r="82">
          <cell r="A82" t="str">
            <v>S78</v>
          </cell>
          <cell r="B82" t="str">
            <v>Lion Hardware</v>
          </cell>
          <cell r="C82" t="str">
            <v>Hadala</v>
          </cell>
          <cell r="D82">
            <v>37702</v>
          </cell>
          <cell r="E82" t="str">
            <v>y</v>
          </cell>
        </row>
        <row r="83">
          <cell r="A83" t="str">
            <v>s79</v>
          </cell>
          <cell r="B83" t="str">
            <v>Lion Hardware</v>
          </cell>
          <cell r="C83" t="str">
            <v>Hadala</v>
          </cell>
          <cell r="D83">
            <v>37703</v>
          </cell>
          <cell r="E83" t="str">
            <v>N</v>
          </cell>
        </row>
        <row r="84">
          <cell r="A84" t="str">
            <v>s80</v>
          </cell>
          <cell r="B84" t="str">
            <v>New Hardware Borella</v>
          </cell>
          <cell r="C84" t="str">
            <v>Borella</v>
          </cell>
          <cell r="D84">
            <v>37937</v>
          </cell>
          <cell r="E84" t="str">
            <v>y</v>
          </cell>
        </row>
        <row r="85">
          <cell r="A85" t="str">
            <v>S81</v>
          </cell>
          <cell r="B85" t="str">
            <v>Ceylon Heavy Industries Co. Ltd(3)</v>
          </cell>
          <cell r="C85" t="str">
            <v>Athurugiriya</v>
          </cell>
          <cell r="D85">
            <v>37936</v>
          </cell>
          <cell r="E85" t="str">
            <v>y</v>
          </cell>
        </row>
        <row r="86">
          <cell r="A86" t="str">
            <v>S82</v>
          </cell>
          <cell r="B86" t="str">
            <v>Navin Ceramic</v>
          </cell>
          <cell r="C86" t="str">
            <v>Nugegoda</v>
          </cell>
          <cell r="D86" t="str">
            <v>24.11.2003</v>
          </cell>
          <cell r="E86" t="str">
            <v>y</v>
          </cell>
        </row>
      </sheetData>
      <sheetData sheetId="4"/>
      <sheetData sheetId="5"/>
      <sheetData sheetId="6"/>
      <sheetData sheetId="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e">
            <v>#N/A</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e">
            <v>#N/A</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e">
            <v>#N/A</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e">
            <v>#N/A</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e">
            <v>#N/A</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e">
            <v>#N/A</v>
          </cell>
          <cell r="E400">
            <v>8975</v>
          </cell>
        </row>
        <row r="402">
          <cell r="C402" t="str">
            <v>20mm thick planks of class I local timber</v>
          </cell>
          <cell r="D402" t="e">
            <v>#N/A</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e">
            <v>#N/A</v>
          </cell>
          <cell r="E412">
            <v>470</v>
          </cell>
        </row>
        <row r="414">
          <cell r="C414" t="str">
            <v>25mm thick Teak timber planks</v>
          </cell>
          <cell r="D414" t="e">
            <v>#N/A</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e">
            <v>#N/A</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e">
            <v>#N/A</v>
          </cell>
          <cell r="D430" t="e">
            <v>#N/A</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e">
            <v>#N/A</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e">
            <v>#N/A</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e">
            <v>#N/A</v>
          </cell>
          <cell r="D560" t="str">
            <v>No.</v>
          </cell>
          <cell r="E560">
            <v>300</v>
          </cell>
        </row>
        <row r="562">
          <cell r="C562" t="str">
            <v>Bidets - White</v>
          </cell>
          <cell r="D562" t="str">
            <v>No.</v>
          </cell>
          <cell r="E562">
            <v>4950</v>
          </cell>
        </row>
        <row r="564">
          <cell r="C564" t="e">
            <v>#N/A</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e">
            <v>#N/A</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e">
            <v>#N/A</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e">
            <v>#N/A</v>
          </cell>
          <cell r="D676" t="str">
            <v>No.</v>
          </cell>
          <cell r="E676">
            <v>1805</v>
          </cell>
        </row>
        <row r="678">
          <cell r="C678" t="str">
            <v>Clay</v>
          </cell>
          <cell r="D678" t="e">
            <v>#N/A</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e">
            <v>#N/A</v>
          </cell>
          <cell r="D746" t="str">
            <v>No.</v>
          </cell>
          <cell r="E746">
            <v>252</v>
          </cell>
        </row>
        <row r="748">
          <cell r="C748" t="e">
            <v>#N/A</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et S</v>
          </cell>
          <cell r="D806" t="str">
            <v>No.</v>
          </cell>
          <cell r="E806">
            <v>8.3000000000000007</v>
          </cell>
        </row>
        <row r="808">
          <cell r="C808" t="str">
            <v>捵瑥匠捯敫⁴噐⁃㈳浭_x0016_䘀畡散⁴潓正瑥倠䍖㐠洰᙭_x0000_慆捵瑥匠捯敫⁴噐⁃〵浭_x0007_倀剅丠⹯_x0004_䄀㄰ᰲ_x0000_捓敲獷†牂獡⁳㈱浭砠䜠畡敧㐠_x0002_Ĉ洀ĲऀȀࠀ_x0001_㍭_x0001_	_x0004_䰀㄰а_x0000_ぁ㜴_x0007_倀牥丠⹯_x0002_䈀भ_x0000_塅䅃䅖佔൒_x0000_敂摮倠䍖㘠洳㕭_x0000_㨱㨲‴㈨洰⥭挠浥湥⁴潣据敲整映牯瘠汯浵獥甠瑰⁯″畣洮Ю_x0000_ぃ㜰_x001B_䜀䤮‮潈歯戠汯獴㠠浭砠ㄠ㔱浭_x0004_䴀㈰ะ_x0000_敔牲穡潺䴠獡湯_x0005_䄀〠㄰_x0005_䰀〠㄰_x0005_䄀〠㈰_x0005_䄀〠㌰/䌀扡湩䠠潯⁫牂獡⁳〵浭††††††††††††⨠1䌀扡湩䠠潯⁫牂獡⁳㔷浭†††††††††††††⨠~䘀汩楬杮甠摮牥映潬牯⁳楷桴朠慲敶⁬牯漠桴牥愠灰潲敶⁤畱污瑩⁹</v>
          </cell>
          <cell r="D808" t="str">
            <v>No.</v>
          </cell>
          <cell r="E808">
            <v>11.15</v>
          </cell>
        </row>
        <row r="810">
          <cell r="C810" t="e">
            <v>#N/A</v>
          </cell>
          <cell r="D810" t="str">
            <v>No.</v>
          </cell>
          <cell r="E810">
            <v>17.95</v>
          </cell>
          <cell r="F810" t="str">
            <v xml:space="preserve">UPDATED </v>
          </cell>
        </row>
        <row r="811">
          <cell r="F811" t="str">
            <v>ON</v>
          </cell>
        </row>
        <row r="812">
          <cell r="C812" t="e">
            <v>#N/A</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e">
            <v>#N/A</v>
          </cell>
          <cell r="E832">
            <v>656</v>
          </cell>
        </row>
        <row r="834">
          <cell r="C834" t="str">
            <v>G.I. 22 BWG sheets(plain)</v>
          </cell>
          <cell r="D834" t="e">
            <v>#N/A</v>
          </cell>
          <cell r="E834">
            <v>420.88</v>
          </cell>
        </row>
        <row r="836">
          <cell r="C836" t="str">
            <v>G.I. 24 BWG sheets(plain)</v>
          </cell>
          <cell r="D836" t="e">
            <v>#N/A</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e">
            <v>#N/A</v>
          </cell>
          <cell r="D884" t="str">
            <v>No.</v>
          </cell>
          <cell r="E884">
            <v>30</v>
          </cell>
        </row>
        <row r="886">
          <cell r="C886" t="str">
            <v>Gravel</v>
          </cell>
          <cell r="D886" t="str">
            <v>m3</v>
          </cell>
          <cell r="E886">
            <v>176.75</v>
          </cell>
        </row>
        <row r="888">
          <cell r="C888" t="e">
            <v>#N/A</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e">
            <v>#N/A</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e">
            <v>#N/A</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e">
            <v>#N/A</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e">
            <v>#N/A</v>
          </cell>
          <cell r="D942" t="str">
            <v>No.</v>
          </cell>
          <cell r="E942">
            <v>200</v>
          </cell>
        </row>
        <row r="944">
          <cell r="C944" t="e">
            <v>#N/A</v>
          </cell>
          <cell r="D944" t="str">
            <v>No.</v>
          </cell>
          <cell r="E944">
            <v>100</v>
          </cell>
        </row>
        <row r="946">
          <cell r="C946" t="e">
            <v>#N/A</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e">
            <v>#N/A</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e">
            <v>#N/A</v>
          </cell>
          <cell r="D1008" t="str">
            <v>No.</v>
          </cell>
          <cell r="E1008">
            <v>2450</v>
          </cell>
        </row>
        <row r="1010">
          <cell r="C1010" t="str">
            <v>Metal 20mm</v>
          </cell>
          <cell r="D1010" t="str">
            <v>m3</v>
          </cell>
          <cell r="E1010">
            <v>1200</v>
          </cell>
        </row>
        <row r="1012">
          <cell r="C1012" t="e">
            <v>#N/A</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e">
            <v>#N/A</v>
          </cell>
          <cell r="D1018" t="str">
            <v>Kg.</v>
          </cell>
          <cell r="E1018">
            <v>30.75</v>
          </cell>
        </row>
        <row r="1020">
          <cell r="C1020" t="e">
            <v>#N/A</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e">
            <v>#N/A</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e">
            <v>#N/A</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e">
            <v>#N/A</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e">
            <v>#N/A</v>
          </cell>
          <cell r="D1350" t="str">
            <v>No.</v>
          </cell>
          <cell r="E1350">
            <v>225</v>
          </cell>
        </row>
        <row r="1352">
          <cell r="C1352" t="e">
            <v>#N/A</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e">
            <v>#N/A</v>
          </cell>
          <cell r="D1374" t="str">
            <v>No.</v>
          </cell>
          <cell r="E1374">
            <v>12.15</v>
          </cell>
        </row>
        <row r="1376">
          <cell r="C1376" t="e">
            <v>#N/A</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e">
            <v>#N/A</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e">
            <v>#N/A</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e">
            <v>#N/A</v>
          </cell>
          <cell r="D1458" t="e">
            <v>#N/A</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 sheetId="6"/>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2.9. Zwischenpuffer Risiko"/>
      <sheetName val="#REF!"/>
      <sheetName val="(10) Other Costs5"/>
      <sheetName val="HT-INTROD"/>
      <sheetName val="WIND1"/>
      <sheetName val="TehranBilanz"/>
      <sheetName val="Data"/>
      <sheetName val="local load"/>
      <sheetName val="Total"/>
      <sheetName val="Macro1"/>
      <sheetName val="SATHUMID"/>
      <sheetName val="COLUMN"/>
      <sheetName val="STAFFSCHED "/>
      <sheetName val="conc-foot-gradeslab"/>
      <sheetName val="Main-Material"/>
      <sheetName val="pt-cw"/>
      <sheetName val="Sheet3"/>
      <sheetName val="RA"/>
      <sheetName val="SSuppliers"/>
      <sheetName val="SLS C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Sheet3"/>
      <sheetName val="Norms"/>
      <sheetName val="Summary"/>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Sheet3"/>
      <sheetName val="Norms"/>
      <sheetName val="Summary"/>
    </sheetNames>
    <sheetDataSet>
      <sheetData sheetId="0" refreshError="1"/>
      <sheetData sheetId="1" refreshError="1"/>
      <sheetData sheetId="2" refreshError="1"/>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Sheet2"/>
      <sheetName val="HT-INTROD"/>
      <sheetName val="(10) Other Costs5"/>
      <sheetName val="#REF!"/>
      <sheetName val="MixBed"/>
      <sheetName val="COLUMN"/>
      <sheetName val="STAFFSCHED "/>
      <sheetName val="A1a-2"/>
      <sheetName val="B-3"/>
      <sheetName val="Sheet3"/>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B-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sheetName val="const mat"/>
      <sheetName val="found work"/>
      <sheetName val="brick worl"/>
      <sheetName val="concret"/>
      <sheetName val="flooring"/>
      <sheetName val="Stone mas"/>
      <sheetName val="door &amp; win"/>
      <sheetName val="roofing"/>
      <sheetName val="paint"/>
      <sheetName val="plaster"/>
      <sheetName val="sanitary"/>
      <sheetName val="misc"/>
      <sheetName val="add"/>
      <sheetName val="undp, item no1.1---"/>
      <sheetName val="undp,item no3.3--"/>
      <sheetName val="undp, sanitary, old"/>
      <sheetName val="Summary "/>
      <sheetName val="door &amp; win (2)"/>
      <sheetName val="road work"/>
      <sheetName val="road"/>
      <sheetName val="humepipe"/>
      <sheetName val="others"/>
      <sheetName val="Legal Risk Analysis"/>
      <sheetName val="B-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
      <sheetName val="Preliminaris"/>
      <sheetName val="Working BOQ"/>
      <sheetName val="cost sheet"/>
      <sheetName val="BOI Item"/>
      <sheetName val="Cash Flow"/>
      <sheetName val="equipment"/>
      <sheetName val="Legal Risk Analysis"/>
      <sheetName val="Cost Factor Sheet"/>
      <sheetName val="B-3.2 EB"/>
      <sheetName val="SSuppliers"/>
      <sheetName val="d-safe specs"/>
      <sheetName val="Ragama"/>
      <sheetName val="Sheet3"/>
      <sheetName val="Histry Price"/>
      <sheetName val="Enclo.compar.EMP-RND"/>
      <sheetName val="Summary"/>
      <sheetName val="Factor Sheet"/>
      <sheetName val="Weather"/>
      <sheetName val="Kaatsu H.A.M.T.T.C.-7 jan 10"/>
      <sheetName val="Main-Material"/>
      <sheetName val="Sheet2"/>
      <sheetName val="MDB-25.8.2014"/>
      <sheetName val="Material Prices to site"/>
      <sheetName val="概総括1"/>
      <sheetName val="Civil Boq"/>
      <sheetName val="Working-Sprin"/>
      <sheetName val="Bill 5 - Carpark"/>
      <sheetName val="Goodwill Calculation"/>
      <sheetName val="BOI - Katunayaka-9.8.2013"/>
      <sheetName val="ABSTRACT"/>
      <sheetName val="MOS"/>
      <sheetName val="Factors"/>
      <sheetName val="内訳書"/>
      <sheetName val="Cash2"/>
      <sheetName val="Z"/>
      <sheetName val="A"/>
      <sheetName val="기계내역서"/>
      <sheetName val="JOB COSTING SHEET HVAC"/>
      <sheetName val="Price Sheet"/>
      <sheetName val="Super"/>
      <sheetName val="ID Office-R1 - 23.8.2012"/>
      <sheetName val="Schnieder Price List-July 2012"/>
      <sheetName val="Chiller"/>
    </sheetNames>
    <sheetDataSet>
      <sheetData sheetId="0">
        <row r="35">
          <cell r="C35">
            <v>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집계표"/>
      <sheetName val="변경이유서"/>
      <sheetName val="내역서"/>
      <sheetName val="Sheet1"/>
      <sheetName val="Sheet2"/>
      <sheetName val="Sheet3"/>
      <sheetName val="계수시트"/>
      <sheetName val="원가계산서"/>
      <sheetName val="Factor"/>
      <sheetName val="equipment"/>
      <sheetName val="Legal Risk Analysi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inaries"/>
      <sheetName val="Fence ,A Block"/>
      <sheetName val="Fence,B Block"/>
      <sheetName val="Conc. Rates"/>
      <sheetName val="Brick Work"/>
      <sheetName val="Reinforcement"/>
      <sheetName val="Purlin BL - A"/>
      <sheetName val="BLOCK 3 TRUSS"/>
      <sheetName val="BLOCK 4 TRUSS"/>
      <sheetName val="Waterproofing"/>
      <sheetName val="Timber Door window "/>
      <sheetName val="Roof Cov BL - A"/>
      <sheetName val="Finishes"/>
      <sheetName val="Painting"/>
      <sheetName val="Material Prices to site"/>
      <sheetName val="Sheet1"/>
      <sheetName val="OH "/>
      <sheetName val="Electrical"/>
      <sheetName val="Plumbing"/>
      <sheetName val="Sheet3"/>
      <sheetName val="B-3"/>
      <sheetName val="calculations"/>
      <sheetName val="AU Zone"/>
      <sheetName val="d-safe DELUXE"/>
      <sheetName val="Goodwill Calculation"/>
      <sheetName val="Ragama"/>
      <sheetName val="3.Labour"/>
      <sheetName val="1.Material"/>
      <sheetName val="MMI"/>
      <sheetName val="2.Machinery"/>
      <sheetName val="total"/>
      <sheetName val="V3100 Prices_Raw"/>
      <sheetName val="Medical"/>
      <sheetName val="ICAM_Prices_Raw"/>
      <sheetName val="B-3.2 EB"/>
      <sheetName val="B-2"/>
      <sheetName val="sep_data"/>
      <sheetName val="Fac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inaries"/>
      <sheetName val="Fence ,A Block"/>
      <sheetName val="Fence,B Block"/>
      <sheetName val="Conc. Rates"/>
      <sheetName val="Brick Work"/>
      <sheetName val="Reinforcement"/>
      <sheetName val="Purlin BL - A"/>
      <sheetName val="BLOCK 3 TRUSS"/>
      <sheetName val="BLOCK 4 TRUSS"/>
      <sheetName val="Waterproofing"/>
      <sheetName val="Timber Door window "/>
      <sheetName val="Roof Cov BL - A"/>
      <sheetName val="Finishes"/>
      <sheetName val="Painting"/>
      <sheetName val="Material Prices to site"/>
      <sheetName val="Sheet1"/>
      <sheetName val="OH "/>
      <sheetName val="Electrical"/>
      <sheetName val="Plumbing"/>
      <sheetName val="Sheet3"/>
      <sheetName val="B-3"/>
      <sheetName val="calculations"/>
      <sheetName val="AU Zone"/>
      <sheetName val="d-safe DELUXE"/>
      <sheetName val="Goodwill Calculation"/>
      <sheetName val="Ragama"/>
      <sheetName val="3.Labour"/>
      <sheetName val="1.Material"/>
      <sheetName val="MMI"/>
      <sheetName val="2.Machinery"/>
      <sheetName val="total"/>
      <sheetName val="V3100 Prices_Raw"/>
      <sheetName val="Medical"/>
      <sheetName val="ICAM_Prices_Raw"/>
      <sheetName val="B-3.2 EB"/>
      <sheetName val="B-2"/>
      <sheetName val="sep_data"/>
      <sheetName val="Fac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H7">
            <v>134499</v>
          </cell>
        </row>
      </sheetData>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_7"/>
      <sheetName val="d-7"/>
      <sheetName val="WALL"/>
      <sheetName val="계수시트"/>
      <sheetName val="원가계산서"/>
      <sheetName val="Factor"/>
      <sheetName val="equipmen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
      <sheetName val="B-2"/>
      <sheetName val="B 3"/>
      <sheetName val="B-4"/>
      <sheetName val="S M B-4"/>
      <sheetName val="B-5"/>
      <sheetName val="S M B-5"/>
      <sheetName val="B-6"/>
      <sheetName val="B-7"/>
      <sheetName val="B-8"/>
      <sheetName val="DWS"/>
      <sheetName val="Main sum"/>
      <sheetName val="S M B-5 (2)"/>
      <sheetName val="Add 01"/>
      <sheetName val="Main sum 2"/>
      <sheetName val="Main sum 3"/>
      <sheetName val="d-7"/>
      <sheetName val="계수시트"/>
      <sheetName val="원가계산서"/>
      <sheetName val="Factor"/>
      <sheetName val="bill04"/>
      <sheetName val="Super"/>
      <sheetName val="B-3"/>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2)"/>
      <sheetName val="fRONT"/>
      <sheetName val="B-1"/>
      <sheetName val="B-2"/>
      <sheetName val="B-3.1 EB"/>
      <sheetName val="3.1 Sum"/>
      <sheetName val="B-3.2 EB"/>
      <sheetName val="B-3.2 Sum"/>
      <sheetName val="B-4.1 NB"/>
      <sheetName val="B-4.1 Sum"/>
      <sheetName val="B-4.2 NB"/>
      <sheetName val="B-4.2 Sum"/>
      <sheetName val="5-PS"/>
      <sheetName val="Main summary"/>
      <sheetName val="floor area"/>
      <sheetName val="ratio"/>
      <sheetName val="Sheet1"/>
      <sheetName val="d-7"/>
      <sheetName val="계수시트"/>
      <sheetName val="원가계산서"/>
      <sheetName val="Data Sheet"/>
      <sheetName val="#REF"/>
      <sheetName val="tables"/>
      <sheetName val="FitOutConfCentre"/>
      <sheetName val="B-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단가결정"/>
      <sheetName val="단가조사"/>
      <sheetName val="내역서"/>
      <sheetName val="수목일위"/>
      <sheetName val="수목일위 (2)"/>
      <sheetName val="수목집계"/>
      <sheetName val="시설물일위"/>
      <sheetName val="운반비"/>
      <sheetName val="단가1"/>
      <sheetName val="공사비"/>
      <sheetName val="수목운반"/>
      <sheetName val="원가계산서"/>
      <sheetName val="Module1"/>
      <sheetName val="가설공사"/>
      <sheetName val="내역아"/>
      <sheetName val="울타리"/>
      <sheetName val="B-3.2 EB"/>
      <sheetName val="B-2"/>
      <sheetName val="d-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단가결정"/>
      <sheetName val="단가조사"/>
      <sheetName val="Sheet1"/>
      <sheetName val="수목일위"/>
      <sheetName val="수목집계"/>
      <sheetName val="내역서토탈"/>
      <sheetName val="내역장군"/>
      <sheetName val="수량장군"/>
      <sheetName val="내역대령"/>
      <sheetName val="수량장군 (2)"/>
      <sheetName val="시설물일위"/>
      <sheetName val="콤팩트"/>
      <sheetName val="단가1"/>
      <sheetName val="가설공사"/>
      <sheetName val="내역아"/>
      <sheetName val="울타리"/>
      <sheetName val="B-3.2 EB"/>
      <sheetName val="B-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foxz"/>
      <sheetName val="표지"/>
      <sheetName val="실행집계"/>
      <sheetName val="원실행"/>
      <sheetName val="공통가설계"/>
      <sheetName val="공통가설비"/>
      <sheetName val="현관계"/>
      <sheetName val="현관"/>
      <sheetName val="원가LIST"/>
      <sheetName val="월별투입계획"/>
      <sheetName val="수목데이타"/>
      <sheetName val="수목일위"/>
      <sheetName val="시설물일위"/>
      <sheetName val="가설공사"/>
      <sheetName val="단가결정"/>
      <sheetName val="내역아"/>
      <sheetName val="울타리"/>
      <sheetName val="B-3.2 EB"/>
      <sheetName val="Wag&amp;Sal"/>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원가서"/>
      <sheetName val="데이타"/>
      <sheetName val="식재인부"/>
      <sheetName val="수목데이타"/>
      <sheetName val="수목일위"/>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데이타"/>
      <sheetName val="식재인부"/>
      <sheetName val="수목데이타"/>
      <sheetName val="수목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3)"/>
      <sheetName val="발주처용"/>
      <sheetName val="route산정표"/>
      <sheetName val="적용금액"/>
      <sheetName val="송수관balance(5%)"/>
      <sheetName val="단가산출"/>
      <sheetName val="식재"/>
      <sheetName val="시설물"/>
      <sheetName val="식재출력용"/>
      <sheetName val="단가"/>
      <sheetName val="유지관리"/>
      <sheetName val="단가조사"/>
      <sheetName val="데이타"/>
      <sheetName val="식재인부"/>
      <sheetName val="수목데이타"/>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식재"/>
      <sheetName val="시설물"/>
      <sheetName val="식재출력용"/>
      <sheetName val="유지관리"/>
      <sheetName val="단가조사"/>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붙임"/>
      <sheetName val="전기견적"/>
      <sheetName val="단가"/>
      <sheetName val="식재"/>
      <sheetName val="시설물"/>
      <sheetName val="식재출력용"/>
      <sheetName val="유지관리"/>
      <sheetName val="단가조사"/>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표지"/>
      <sheetName val="노임 단가"/>
      <sheetName val="호표목차"/>
      <sheetName val="제30호표"/>
      <sheetName val="제31호표"/>
      <sheetName val="제32호표"/>
      <sheetName val="제33호표"/>
      <sheetName val="제34호표"/>
      <sheetName val="제35호표"/>
      <sheetName val="제36호표"/>
      <sheetName val="제37호표"/>
      <sheetName val="제38호표"/>
      <sheetName val="제39호표"/>
      <sheetName val="제40호표"/>
      <sheetName val="제41호표"/>
      <sheetName val="제42호표"/>
      <sheetName val="제43호표"/>
      <sheetName val="제44호표"/>
      <sheetName val="제45호표"/>
      <sheetName val="제46호표"/>
      <sheetName val="제47호표"/>
      <sheetName val="제48호표"/>
      <sheetName val="제49호표"/>
      <sheetName val="제50호표"/>
      <sheetName val="제51호표"/>
      <sheetName val="제52호표"/>
      <sheetName val="제53호표"/>
      <sheetName val="제54호표"/>
      <sheetName val="제55호표"/>
      <sheetName val="원가"/>
      <sheetName val="단가"/>
      <sheetName val="식재"/>
      <sheetName val="시설물"/>
      <sheetName val="식재출력용"/>
      <sheetName val="유지관리"/>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토공,파일총괄(외주)"/>
      <sheetName val="3.1LIQUID (2)"/>
      <sheetName val="3.2TRUCK (2)"/>
      <sheetName val="3.3DRUM (2)"/>
      <sheetName val="3.4FIRE (2)"/>
      <sheetName val="3.5SET (2)"/>
      <sheetName val="3.6부대공사 (2)"/>
      <sheetName val="3.1토공(외주)"/>
      <sheetName val="3.2파일공(외주)"/>
      <sheetName val="3토공,파일총괄(현설)"/>
      <sheetName val="3.1토공(현설)"/>
      <sheetName val="3.2파일(현설)"/>
      <sheetName val="PILE(가실행)"/>
      <sheetName val="현설특기"/>
      <sheetName val="중기조종사 단위단가"/>
      <sheetName val="원가"/>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初期値設定"/>
    </sheetNames>
    <sheetDataSet>
      <sheetData sheetId="0"/>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경비"/>
      <sheetName val="집계표"/>
      <sheetName val="중기조종사 단위단가"/>
      <sheetName val="원가"/>
      <sheetName val="단가"/>
    </sheetNames>
    <sheetDataSet>
      <sheetData sheetId="0"/>
      <sheetData sheetId="1" refreshError="1"/>
      <sheetData sheetId="2" refreshError="1"/>
      <sheetData sheetId="3" refreshError="1"/>
      <sheetData sheetId="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수시트"/>
      <sheetName val="현장경비"/>
      <sheetName val="집계표"/>
      <sheetName val="중기조종사 단위단가"/>
      <sheetName val="원가"/>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결임시"/>
      <sheetName val="VXXXX"/>
      <sheetName val="장비유류주입6월분"/>
      <sheetName val="장비유류주입7월분"/>
      <sheetName val="Sheet1"/>
      <sheetName val="Sheet2"/>
      <sheetName val="도공품의"/>
      <sheetName val="조달품의"/>
      <sheetName val="조정안"/>
      <sheetName val="투찰총괄"/>
      <sheetName val="기구표"/>
      <sheetName val="영종도"/>
      <sheetName val="A4PO"/>
      <sheetName val="A4LA"/>
      <sheetName val="타사"/>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0000"/>
      <sheetName val="원하집계"/>
      <sheetName val="세부기준"/>
      <sheetName val="하도총괄"/>
      <sheetName val="원하도"/>
      <sheetName val="투찰"/>
      <sheetName val="표지3"/>
      <sheetName val="집계표 "/>
      <sheetName val="BOQ"/>
      <sheetName val="하도급총괄표 (2)"/>
      <sheetName val="하도사항 (2)"/>
      <sheetName val="부대투찰토공7 (2)"/>
      <sheetName val="부대투찰철콘7 (2)"/>
      <sheetName val="부대투찰토공7"/>
      <sheetName val="부대투찰철콘7"/>
      <sheetName val="갑지"/>
      <sheetName val="가실행7"/>
      <sheetName val="조직도 (2)"/>
      <sheetName val="관리비"/>
      <sheetName val="부대집계7"/>
      <sheetName val="부대토공7"/>
      <sheetName val="부대철콘7 (2)"/>
      <sheetName val="부대철콘7"/>
      <sheetName val="하도급총괄표"/>
      <sheetName val="하도사항"/>
      <sheetName val="견적갑지"/>
      <sheetName val="도급견적내역"/>
      <sheetName val="도급일위대가"/>
      <sheetName val="도급견적실적가대비(기존대285m)"/>
      <sheetName val="도급일위대가실적가대비(기존대285m) "/>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계수시트"/>
      <sheetName val="현장경비"/>
      <sheetName val="집계표"/>
      <sheetName val="중기조종사 단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사유서"/>
      <sheetName val="집계표 "/>
      <sheetName val="내역서"/>
      <sheetName val="골재집계"/>
      <sheetName val="포장골재"/>
      <sheetName val="날개벽뒷채움공제량"/>
      <sheetName val="표준도"/>
      <sheetName val="간지"/>
      <sheetName val="간지 (1)"/>
      <sheetName val="연결임시"/>
      <sheetName val="계수시트"/>
      <sheetName val="현장경비"/>
      <sheetName val="집계표"/>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대tu"/>
      <sheetName val="내역서"/>
      <sheetName val="연결임시"/>
      <sheetName val="계수시트"/>
      <sheetName val="현장경비"/>
      <sheetName val="원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노무비단가"/>
      <sheetName val="부대tu"/>
      <sheetName val="내역서"/>
      <sheetName val="연결임시"/>
      <sheetName val="계수시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성부분조서(내역서)"/>
      <sheetName val="내역서"/>
      <sheetName val="집계표"/>
      <sheetName val="laroux"/>
      <sheetName val="R.C관제작재료표"/>
      <sheetName val="주민세법인"/>
      <sheetName val="구조물시공현황"/>
      <sheetName val="사진대지"/>
      <sheetName val="법면구배조정"/>
      <sheetName val="공람"/>
      <sheetName val="공람(이름)"/>
      <sheetName val="노무비단가"/>
      <sheetName val="부대tu"/>
      <sheetName val="연결임시"/>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집계 (2)"/>
      <sheetName val="토목내역 (2)"/>
      <sheetName val="토목집계"/>
      <sheetName val="토목내역"/>
      <sheetName val="설계예산서(수정용)"/>
      <sheetName val="집계표"/>
      <sheetName val="노무비단가"/>
      <sheetName val="부대tu"/>
      <sheetName val="내역서"/>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내역서"/>
      <sheetName val="미관광장분수"/>
      <sheetName val="중앙광장분수A"/>
      <sheetName val="중앙광장분수B"/>
      <sheetName val="조형물공사"/>
      <sheetName val="전기설비공사"/>
      <sheetName val="기초일위대가"/>
      <sheetName val="단가산출서"/>
      <sheetName val="96노임기준"/>
      <sheetName val="토목내역 (2)"/>
      <sheetName val="집계표"/>
      <sheetName val="노무비단가"/>
      <sheetName val="부대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콘크리트 생산단가 산출근거"/>
      <sheetName val="구입포함"/>
      <sheetName val="구입제외"/>
      <sheetName val="00년12월15일"/>
      <sheetName val="구입포함 (2)"/>
      <sheetName val="사유서"/>
      <sheetName val="집계표 (2)"/>
      <sheetName val="내역서"/>
      <sheetName val="구조물공"/>
      <sheetName val="Sheet1"/>
      <sheetName val="Sheet2"/>
      <sheetName val="Sheet3"/>
      <sheetName val="지급자재"/>
      <sheetName val="토목내역 (2)"/>
      <sheetName val="집계표"/>
      <sheetName val="노무비단가"/>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수량산출서"/>
      <sheetName val="잔디"/>
      <sheetName val="퇴비"/>
      <sheetName val="일위대가"/>
      <sheetName val="일위목록"/>
      <sheetName val="자재산출"/>
      <sheetName val="원가계산서"/>
      <sheetName val="내역서"/>
      <sheetName val="단가조사"/>
      <sheetName val="참고"/>
      <sheetName val="중기단가"/>
      <sheetName val="단가산출서"/>
      <sheetName val="내역서레인보우"/>
      <sheetName val="내역서동서"/>
      <sheetName val="96노임기준"/>
      <sheetName val="지급자재"/>
      <sheetName val="토목내역 (2)"/>
      <sheetName val="집계표"/>
      <sheetName val="부대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노임"/>
      <sheetName val="단가일람"/>
      <sheetName val="단위량당중기"/>
      <sheetName val="단가산출"/>
      <sheetName val="전기일위목록"/>
      <sheetName val="원가계산서 "/>
      <sheetName val="금액총괄표"/>
      <sheetName val="시운전비"/>
      <sheetName val="예비품, 유지관리공구류"/>
      <sheetName val="단가조사-예비품"/>
      <sheetName val="기계내역서"/>
      <sheetName val="일위대가집계표"/>
      <sheetName val="노무비단가표"/>
      <sheetName val="배관물량집계표"/>
      <sheetName val="배관물량산출"/>
      <sheetName val="단가조사-배관"/>
      <sheetName val="단가조사-잡철"/>
      <sheetName val="배관지지대물량집계"/>
      <sheetName val="배관지지대집계표"/>
      <sheetName val="덕트지지대 "/>
      <sheetName val="D-작업대 "/>
      <sheetName val="배관SUPPORT"/>
      <sheetName val="단가조사-일위"/>
      <sheetName val="일반기기설치장비중량"/>
      <sheetName val="기자재설치비 산출서"/>
      <sheetName val="견적(제작)"/>
      <sheetName val="소각설비 기기리스트"/>
      <sheetName val="표  지"/>
      <sheetName val="배관지지대"/>
      <sheetName val="Sheet2"/>
      <sheetName val="관급"/>
      <sheetName val="96노임기준"/>
      <sheetName val="지급자재"/>
      <sheetName val="토목내역 (2)"/>
      <sheetName val="노무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투찰갑"/>
      <sheetName val="투찰갑2"/>
      <sheetName val="결재갑"/>
      <sheetName val="토목"/>
      <sheetName val="토목자재"/>
      <sheetName val="CODE"/>
      <sheetName val="건축갑"/>
      <sheetName val="건축"/>
      <sheetName val="조경"/>
      <sheetName val="기계"/>
      <sheetName val="전기갑"/>
      <sheetName val="전기"/>
      <sheetName val="계장갑"/>
      <sheetName val="계장갑2"/>
      <sheetName val="기자재"/>
      <sheetName val="계장"/>
      <sheetName val="공비입력"/>
      <sheetName val="자재및인력"/>
      <sheetName val="자재및인력투찰"/>
      <sheetName val="적격점수"/>
      <sheetName val="표지"/>
      <sheetName val="예가표"/>
      <sheetName val="CHECK"/>
      <sheetName val="일위대가"/>
      <sheetName val="노임단가"/>
      <sheetName val="단가조사"/>
      <sheetName val="96노임기준"/>
      <sheetName val="지급자재"/>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토목"/>
      <sheetName val="일위대가"/>
      <sheetName val="노임단가"/>
      <sheetName val="단가조사"/>
      <sheetName val="96노임기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선&gt;시공품의 "/>
      <sheetName val="시공품의"/>
      <sheetName val="현장설명서"/>
      <sheetName val="현설참석(업연&lt;0728&gt;)"/>
      <sheetName val="입찰품의(0727&lt;1&gt;)"/>
      <sheetName val="현설참가확인서"/>
      <sheetName val="시방COVER"/>
      <sheetName val="시방서"/>
      <sheetName val="카메라"/>
      <sheetName val="Sheet1"/>
      <sheetName val="70%"/>
      <sheetName val="토목"/>
      <sheetName val="일위대가"/>
      <sheetName val="노임단가"/>
      <sheetName val="단가조사"/>
      <sheetName val="지급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준공계"/>
      <sheetName val="준공내역서"/>
      <sheetName val="준검 내역서"/>
      <sheetName val="노임"/>
      <sheetName val="70%"/>
      <sheetName val="토목"/>
      <sheetName val="일위대가"/>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참고"/>
      <sheetName val="이식"/>
      <sheetName val="일위대가 (목록)"/>
      <sheetName val="원가계산"/>
      <sheetName val="단가조사"/>
      <sheetName val="수량산출서"/>
      <sheetName val="Sheet5"/>
      <sheetName val="Sheet6"/>
      <sheetName val="Sheet7"/>
      <sheetName val="Sheet8"/>
      <sheetName val="Sheet9"/>
      <sheetName val="Sheet10"/>
      <sheetName val="Sheet11"/>
      <sheetName val="Sheet12"/>
      <sheetName val="Sheet13"/>
      <sheetName val="Sheet14"/>
      <sheetName val="Sheet15"/>
      <sheetName val="Sheet16"/>
      <sheetName val="Module1"/>
      <sheetName val="준검 내역서"/>
      <sheetName val="노임"/>
      <sheetName val="70%"/>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단가결정"/>
      <sheetName val="단가조사"/>
      <sheetName val="수목일위"/>
      <sheetName val="수목집계"/>
      <sheetName val="내역서토탈"/>
      <sheetName val="내역장군"/>
      <sheetName val="수량장군"/>
      <sheetName val="내역대령"/>
      <sheetName val="수량대령"/>
      <sheetName val="내역공원"/>
      <sheetName val="수량공원"/>
      <sheetName val="내역아"/>
      <sheetName val="수량아"/>
      <sheetName val="울타리"/>
      <sheetName val="시설물일위"/>
      <sheetName val="참고"/>
      <sheetName val="준검 내역서"/>
      <sheetName val="노임"/>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찰판"/>
      <sheetName val="투찰"/>
      <sheetName val="부대입찰"/>
      <sheetName val="하도내역"/>
      <sheetName val="하도"/>
      <sheetName val="시설물일위"/>
      <sheetName val="참고"/>
      <sheetName val="준검 내역서"/>
      <sheetName val="노임"/>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재인부"/>
      <sheetName val="투찰"/>
      <sheetName val="시설물일위"/>
      <sheetName val="참고"/>
      <sheetName val="준검 내역서"/>
    </sheetNames>
    <sheetDataSet>
      <sheetData sheetId="0" refreshError="1"/>
      <sheetData sheetId="1" refreshError="1"/>
      <sheetData sheetId="2" refreshError="1"/>
      <sheetData sheetId="3" refreshError="1"/>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코드"/>
      <sheetName val="DATA"/>
      <sheetName val="VXXXXXX"/>
      <sheetName val="4.배관총괄"/>
      <sheetName val="-1.hotair"/>
      <sheetName val="-2.htm"/>
      <sheetName val="-3.hw"/>
      <sheetName val="-4.dope"/>
      <sheetName val="-5.damc"/>
      <sheetName val="-6.dew"/>
      <sheetName val="-7.foil"/>
      <sheetName val="-8.brine"/>
      <sheetName val="-9.2stm"/>
      <sheetName val="-10.7ia"/>
      <sheetName val="-11.7pa"/>
      <sheetName val="-12.cow"/>
      <sheetName val="-13.chw"/>
      <sheetName val="-14.fw"/>
      <sheetName val="-15.air duct"/>
      <sheetName val="-16.UT'Y"/>
      <sheetName val="Sheet1"/>
      <sheetName val="식재인부"/>
      <sheetName val="투찰"/>
      <sheetName val="시설물일위"/>
      <sheetName val="참고"/>
      <sheetName val="노임"/>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방재분석"/>
      <sheetName val="별첨(방재세부분석)"/>
      <sheetName val="코드"/>
      <sheetName val="식재인부"/>
      <sheetName val="투찰"/>
      <sheetName val="시설물일위"/>
      <sheetName val="준검 내역서"/>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4차원가계산서"/>
      <sheetName val="산출내역서"/>
      <sheetName val="코드"/>
      <sheetName val="식재인부"/>
      <sheetName val="투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금시제"/>
      <sheetName val="기타손익"/>
      <sheetName val="선수금"/>
      <sheetName val="기성_수금"/>
      <sheetName val="현금잔액"/>
      <sheetName val="전도금"/>
      <sheetName val="통장내역"/>
      <sheetName val="4차원가계산서"/>
      <sheetName val="산출내역서"/>
      <sheetName val="코드"/>
      <sheetName val="식재인부"/>
      <sheetName val="시설물일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oux"/>
      <sheetName val="000000"/>
      <sheetName val="VXXXXX"/>
      <sheetName val="Sheet2"/>
      <sheetName val="Sheet3"/>
      <sheetName val="공통단가"/>
      <sheetName val="운반비"/>
      <sheetName val="소포내역"/>
      <sheetName val="소포내역 (2)"/>
      <sheetName val="신규(일위)"/>
      <sheetName val="개요"/>
      <sheetName val="표지 "/>
      <sheetName val="총괄표"/>
      <sheetName val="Sheet9"/>
      <sheetName val="Sheet8"/>
      <sheetName val="VVVVVa"/>
      <sheetName val="Module1"/>
      <sheetName val="Sheet4"/>
      <sheetName val="앞시트뒷시트"/>
      <sheetName val="수식붙이기"/>
      <sheetName val="tel"/>
      <sheetName val="XXXXXX"/>
      <sheetName val="접수"/>
      <sheetName val="발송"/>
      <sheetName val="간지(가로)"/>
      <sheetName val="간지(가로) (2)"/>
      <sheetName val="간지(세로)"/>
      <sheetName val="간지(세로) (2)"/>
      <sheetName val="직접터파기"/>
      <sheetName val="가시설터파기"/>
      <sheetName val="우물통터파기"/>
      <sheetName val="계산"/>
      <sheetName val="Sheet5"/>
      <sheetName val="구분"/>
      <sheetName val="Sheet6"/>
      <sheetName val="Sheet7"/>
      <sheetName val="설변공종"/>
      <sheetName val="표지"/>
      <sheetName val="1안"/>
      <sheetName val="상번천 (2)"/>
      <sheetName val="상번천"/>
      <sheetName val="하번천"/>
      <sheetName val="------"/>
      <sheetName val="#REF"/>
      <sheetName val="BOQ(전기)"/>
      <sheetName val="shot"/>
      <sheetName val="Price Sum (E lec)"/>
      <sheetName val="Price Sum (E &amp; I) (2)"/>
      <sheetName val="SUMMARY(E &amp; I)"/>
      <sheetName val="D-cost"/>
      <sheetName val="INDIRECT"/>
      <sheetName val="평균단가"/>
      <sheetName val="EQ-Cost"/>
      <sheetName val="EQ-Mob-Elect"/>
      <sheetName val="TOOL-Elect"/>
      <sheetName val="ELEC.TEST"/>
      <sheetName val="Chart-E"/>
      <sheetName val="Men-Mob-(Elect tatal)"/>
      <sheetName val="d-histogram"/>
      <sheetName val="bm내역서(B공구)"/>
      <sheetName val="변경내역"/>
      <sheetName val="견적조건보고서"/>
      <sheetName val="견적갑지"/>
      <sheetName val="을지"/>
      <sheetName val="전기"/>
      <sheetName val="계장"/>
      <sheetName val="공구단가"/>
      <sheetName val="갑지"/>
      <sheetName val="공BM"/>
      <sheetName val="******"/>
      <sheetName val="Sheet10"/>
      <sheetName val="Sheet11"/>
      <sheetName val="Sheet12"/>
      <sheetName val="Sheet13"/>
      <sheetName val="Sheet14"/>
      <sheetName val="Sheet15"/>
      <sheetName val="Sheet16"/>
      <sheetName val="Sheet17"/>
      <sheetName val="Macro1"/>
      <sheetName val="결재"/>
      <sheetName val="자금결"/>
      <sheetName val="mark"/>
      <sheetName val="명판"/>
      <sheetName val="Sheet21"/>
      <sheetName val="Sheet20"/>
      <sheetName val="Sheet19"/>
      <sheetName val="Sheet18"/>
      <sheetName val="선수금"/>
      <sheetName val="4차원가계산서"/>
      <sheetName val="산출내역서"/>
      <sheetName val="코드"/>
      <sheetName val="투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선수금"/>
      <sheetName val="4차원가계산서"/>
      <sheetName val="산출내역서"/>
    </sheetNames>
    <sheetDataSet>
      <sheetData sheetId="0" refreshError="1"/>
      <sheetData sheetId="1" refreshError="1"/>
      <sheetData sheetId="2" refreshError="1"/>
      <sheetData sheetId="3"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업체현황"/>
      <sheetName val="견적관리"/>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원가서"/>
      <sheetName val="집계표"/>
      <sheetName val="선수금"/>
      <sheetName val="4차원가계산서"/>
      <sheetName val="코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2공구원가계산서"/>
      <sheetName val="2공구산출내역"/>
      <sheetName val="1공구산출내역서"/>
      <sheetName val="원가서"/>
      <sheetName val="집계표"/>
      <sheetName val="선수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도면첩"/>
      <sheetName val="자재"/>
      <sheetName val="모래"/>
      <sheetName val="콘량"/>
      <sheetName val="콘량 (2)"/>
      <sheetName val="콘량 (3)"/>
      <sheetName val="계수"/>
      <sheetName val="공사일지"/>
      <sheetName val="장비현황"/>
      <sheetName val="공종별현황"/>
      <sheetName val="주요작업내용"/>
      <sheetName val="Sheet1"/>
      <sheetName val="공사일지 (2)"/>
      <sheetName val="공정현황"/>
      <sheetName val="공사일지비용산정"/>
      <sheetName val="공사일지비용산정 (2)"/>
      <sheetName val="장비수"/>
      <sheetName val="산출내역서"/>
      <sheetName val="1,2공구원가계산서"/>
      <sheetName val="2공구산출내역"/>
      <sheetName val="1공구산출내역서"/>
      <sheetName val="원가서"/>
      <sheetName val="집계표"/>
      <sheetName val="4차원가계산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장비류 (2)"/>
      <sheetName val="견적갑지"/>
      <sheetName val="견적을지"/>
      <sheetName val="Sheet2"/>
      <sheetName val="Sheet3"/>
      <sheetName val="대비"/>
      <sheetName val="산출내역서"/>
      <sheetName val="1,2공구원가계산서"/>
      <sheetName val="2공구산출내역"/>
      <sheetName val="1공구산출내역서"/>
      <sheetName val="원가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1"/>
      <sheetName val="신현TU"/>
      <sheetName val="대비"/>
      <sheetName val="산출내역서"/>
      <sheetName val="1,2공구원가계산서"/>
      <sheetName val="2공구산출내역"/>
      <sheetName val="1공구산출내역서"/>
      <sheetName val="원가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1"/>
      <sheetName val="TR-R222"/>
      <sheetName val="대비"/>
      <sheetName val="산출내역서"/>
    </sheetNames>
    <sheetDataSet>
      <sheetData sheetId="0" refreshError="1"/>
      <sheetData sheetId="1" refreshError="1"/>
      <sheetData sheetId="2" refreshError="1"/>
      <sheetData sheetId="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 160"/>
      <sheetName val="PE 110"/>
      <sheetName val="PE 90"/>
      <sheetName val="PE 90-(1.5-2.0)"/>
      <sheetName val="PE 225"/>
      <sheetName val="Query 2 Eng"/>
      <sheetName val="Query (2)"/>
      <sheetName val="Junctions"/>
      <sheetName val="Type B-CC"/>
      <sheetName val="Type A -CC"/>
      <sheetName val="Type E-CC"/>
      <sheetName val="Wash out"/>
      <sheetName val="AV500mm"/>
      <sheetName val="RR"/>
      <sheetName val="Bedding"/>
      <sheetName val="선수금"/>
      <sheetName val="총괄-1"/>
      <sheetName val="Bakki - Qty"/>
      <sheetName val="대비"/>
    </sheetNames>
    <definedNames>
      <definedName name="SignDLG"/>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서"/>
      <sheetName val="원가계산서"/>
      <sheetName val="원가서"/>
      <sheetName val="준검 내역서"/>
      <sheetName val="선수금"/>
      <sheetName val="총괄-1"/>
      <sheetName val="1GONGGU"/>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 R"/>
      <sheetName val="Block R- Sum "/>
      <sheetName val="Block S"/>
      <sheetName val="Block S- Sum"/>
      <sheetName val="Block T"/>
      <sheetName val="Block T- Sum"/>
      <sheetName val="External Works"/>
      <sheetName val="Dayworks"/>
      <sheetName val="Provisional sum"/>
      <sheetName val="GRAND SUMMARY "/>
      <sheetName val="준검 내역서"/>
      <sheetName val="선수금"/>
      <sheetName val="총괄-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Summary"/>
      <sheetName val="REF. SAN.FIXTURES"/>
      <sheetName val="Internal drain"/>
      <sheetName val="EXTERNAL SEWAGE"/>
      <sheetName val="STORM WATER"/>
      <sheetName val="DOMESTIC WATER"/>
      <sheetName val="EXTERNAL WATER SUPPLY"/>
      <sheetName val="GARDEN HYDRANT"/>
      <sheetName val="MISC"/>
      <sheetName val="준검 내역서"/>
      <sheetName val="선수금"/>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Z982"/>
  <sheetViews>
    <sheetView tabSelected="1" view="pageBreakPreview" zoomScale="60" workbookViewId="0">
      <selection activeCell="Q7" sqref="Q7"/>
    </sheetView>
  </sheetViews>
  <sheetFormatPr defaultColWidth="14.42578125" defaultRowHeight="15" customHeight="1"/>
  <cols>
    <col min="1" max="6" width="9.140625" style="134" customWidth="1"/>
    <col min="7" max="7" width="9.5703125" style="134" customWidth="1"/>
    <col min="8" max="8" width="12.5703125" style="134" customWidth="1"/>
    <col min="9" max="9" width="9.14062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882" t="s">
        <v>2224</v>
      </c>
      <c r="B1" s="883"/>
      <c r="C1" s="883"/>
      <c r="D1" s="883"/>
      <c r="E1" s="883"/>
      <c r="F1" s="883"/>
      <c r="G1" s="883"/>
      <c r="H1" s="883"/>
      <c r="I1" s="884"/>
      <c r="J1" s="54"/>
      <c r="K1" s="54"/>
      <c r="L1" s="54"/>
      <c r="M1" s="54"/>
      <c r="N1" s="54"/>
      <c r="O1" s="54"/>
      <c r="P1" s="54"/>
      <c r="Q1" s="54"/>
      <c r="R1" s="54"/>
      <c r="S1" s="54"/>
      <c r="T1" s="54"/>
      <c r="U1" s="54"/>
      <c r="V1" s="54"/>
      <c r="W1" s="54"/>
      <c r="X1" s="54"/>
      <c r="Y1" s="54"/>
      <c r="Z1" s="54"/>
    </row>
    <row r="2" spans="1:26" ht="24.75" customHeight="1">
      <c r="A2" s="885"/>
      <c r="B2" s="886"/>
      <c r="C2" s="886"/>
      <c r="D2" s="886"/>
      <c r="E2" s="886"/>
      <c r="F2" s="886"/>
      <c r="G2" s="886"/>
      <c r="H2" s="886"/>
      <c r="I2" s="887"/>
      <c r="J2" s="54"/>
      <c r="K2" s="54"/>
      <c r="L2" s="54"/>
      <c r="M2" s="54"/>
      <c r="N2" s="54"/>
      <c r="O2" s="54"/>
      <c r="P2" s="54"/>
      <c r="Q2" s="54"/>
      <c r="R2" s="54"/>
      <c r="S2" s="54"/>
      <c r="T2" s="54"/>
      <c r="U2" s="54"/>
      <c r="V2" s="54"/>
      <c r="W2" s="54"/>
      <c r="X2" s="54"/>
      <c r="Y2" s="54"/>
      <c r="Z2" s="54"/>
    </row>
    <row r="3" spans="1:26" ht="24.75" customHeight="1">
      <c r="A3" s="885"/>
      <c r="B3" s="886"/>
      <c r="C3" s="886"/>
      <c r="D3" s="886"/>
      <c r="E3" s="886"/>
      <c r="F3" s="886"/>
      <c r="G3" s="886"/>
      <c r="H3" s="886"/>
      <c r="I3" s="887"/>
      <c r="J3" s="54"/>
      <c r="K3" s="54"/>
      <c r="L3" s="54"/>
      <c r="M3" s="54"/>
      <c r="N3" s="54"/>
      <c r="O3" s="54"/>
      <c r="P3" s="54"/>
      <c r="Q3" s="54"/>
      <c r="R3" s="54"/>
      <c r="S3" s="54"/>
      <c r="T3" s="54"/>
      <c r="U3" s="54"/>
      <c r="V3" s="54"/>
      <c r="W3" s="54"/>
      <c r="X3" s="54"/>
      <c r="Y3" s="54"/>
      <c r="Z3" s="54"/>
    </row>
    <row r="4" spans="1:26" ht="33.75" customHeight="1">
      <c r="A4" s="885"/>
      <c r="B4" s="886"/>
      <c r="C4" s="886"/>
      <c r="D4" s="886"/>
      <c r="E4" s="886"/>
      <c r="F4" s="886"/>
      <c r="G4" s="886"/>
      <c r="H4" s="886"/>
      <c r="I4" s="887"/>
      <c r="J4" s="54"/>
      <c r="K4" s="54"/>
      <c r="L4" s="54"/>
      <c r="M4" s="54"/>
      <c r="N4" s="54"/>
      <c r="O4" s="54"/>
      <c r="P4" s="54"/>
      <c r="Q4" s="54"/>
      <c r="R4" s="54"/>
      <c r="S4" s="54"/>
      <c r="T4" s="54"/>
      <c r="U4" s="54"/>
      <c r="V4" s="54"/>
      <c r="W4" s="54"/>
      <c r="X4" s="54"/>
      <c r="Y4" s="54"/>
      <c r="Z4" s="54"/>
    </row>
    <row r="5" spans="1:26" ht="30.75" customHeight="1">
      <c r="A5" s="885"/>
      <c r="B5" s="886"/>
      <c r="C5" s="886"/>
      <c r="D5" s="886"/>
      <c r="E5" s="886"/>
      <c r="F5" s="886"/>
      <c r="G5" s="886"/>
      <c r="H5" s="886"/>
      <c r="I5" s="887"/>
      <c r="J5" s="54"/>
      <c r="K5" s="54"/>
      <c r="L5" s="54"/>
      <c r="M5" s="54"/>
      <c r="N5" s="54"/>
      <c r="O5" s="54"/>
      <c r="P5" s="54"/>
      <c r="Q5" s="54"/>
      <c r="R5" s="54"/>
      <c r="S5" s="54"/>
      <c r="T5" s="54"/>
      <c r="U5" s="54"/>
      <c r="V5" s="54"/>
      <c r="W5" s="54"/>
      <c r="X5" s="54"/>
      <c r="Y5" s="54"/>
      <c r="Z5" s="54"/>
    </row>
    <row r="6" spans="1:26" ht="26.25">
      <c r="A6" s="885"/>
      <c r="B6" s="886"/>
      <c r="C6" s="886"/>
      <c r="D6" s="886"/>
      <c r="E6" s="886"/>
      <c r="F6" s="886"/>
      <c r="G6" s="886"/>
      <c r="H6" s="886"/>
      <c r="I6" s="887"/>
      <c r="J6" s="54"/>
      <c r="K6" s="54"/>
      <c r="L6" s="54"/>
      <c r="M6" s="54"/>
      <c r="N6" s="54"/>
      <c r="O6" s="54"/>
      <c r="P6" s="54"/>
      <c r="Q6" s="54"/>
      <c r="R6" s="54"/>
      <c r="S6" s="54"/>
      <c r="T6" s="54"/>
      <c r="U6" s="54"/>
      <c r="V6" s="54"/>
      <c r="W6" s="54"/>
      <c r="X6" s="54"/>
      <c r="Y6" s="54"/>
      <c r="Z6" s="54"/>
    </row>
    <row r="7" spans="1:26" ht="261.75" customHeight="1">
      <c r="A7" s="885"/>
      <c r="B7" s="886"/>
      <c r="C7" s="886"/>
      <c r="D7" s="886"/>
      <c r="E7" s="886"/>
      <c r="F7" s="886"/>
      <c r="G7" s="886"/>
      <c r="H7" s="886"/>
      <c r="I7" s="887"/>
      <c r="J7" s="54"/>
      <c r="K7" s="54"/>
      <c r="L7" s="54"/>
      <c r="M7" s="54"/>
      <c r="N7" s="54"/>
      <c r="O7" s="54"/>
      <c r="P7" s="54"/>
      <c r="Q7" s="54"/>
      <c r="R7" s="54"/>
      <c r="S7" s="54"/>
      <c r="T7" s="54"/>
      <c r="U7" s="54"/>
      <c r="V7" s="54"/>
      <c r="W7" s="54"/>
      <c r="X7" s="54"/>
      <c r="Y7" s="54"/>
      <c r="Z7" s="54"/>
    </row>
    <row r="8" spans="1:26" ht="24.75" customHeight="1">
      <c r="A8" s="885"/>
      <c r="B8" s="886"/>
      <c r="C8" s="886"/>
      <c r="D8" s="886"/>
      <c r="E8" s="886"/>
      <c r="F8" s="886"/>
      <c r="G8" s="886"/>
      <c r="H8" s="886"/>
      <c r="I8" s="887"/>
      <c r="J8" s="54"/>
      <c r="K8" s="54"/>
      <c r="L8" s="54"/>
      <c r="M8" s="54"/>
      <c r="N8" s="54"/>
      <c r="O8" s="54"/>
      <c r="P8" s="54"/>
      <c r="Q8" s="54"/>
      <c r="R8" s="54"/>
      <c r="S8" s="54"/>
      <c r="T8" s="54"/>
      <c r="U8" s="54"/>
      <c r="V8" s="54"/>
      <c r="W8" s="54"/>
      <c r="X8" s="54"/>
      <c r="Y8" s="54"/>
      <c r="Z8" s="54"/>
    </row>
    <row r="9" spans="1:26" ht="24.75" customHeight="1">
      <c r="A9" s="885"/>
      <c r="B9" s="886"/>
      <c r="C9" s="886"/>
      <c r="D9" s="886"/>
      <c r="E9" s="886"/>
      <c r="F9" s="886"/>
      <c r="G9" s="886"/>
      <c r="H9" s="886"/>
      <c r="I9" s="887"/>
      <c r="J9" s="54"/>
      <c r="K9" s="54"/>
      <c r="L9" s="54"/>
      <c r="M9" s="54"/>
      <c r="N9" s="54"/>
      <c r="O9" s="54"/>
      <c r="P9" s="54"/>
      <c r="Q9" s="54"/>
      <c r="R9" s="54"/>
      <c r="S9" s="54"/>
      <c r="T9" s="54"/>
      <c r="U9" s="54"/>
      <c r="V9" s="54"/>
      <c r="W9" s="54"/>
      <c r="X9" s="54"/>
      <c r="Y9" s="54"/>
      <c r="Z9" s="54"/>
    </row>
    <row r="10" spans="1:26" ht="24.75" customHeight="1">
      <c r="A10" s="885"/>
      <c r="B10" s="886"/>
      <c r="C10" s="886"/>
      <c r="D10" s="886"/>
      <c r="E10" s="886"/>
      <c r="F10" s="886"/>
      <c r="G10" s="886"/>
      <c r="H10" s="886"/>
      <c r="I10" s="887"/>
      <c r="J10" s="54"/>
      <c r="K10" s="54"/>
      <c r="L10" s="54"/>
      <c r="M10" s="54"/>
      <c r="N10" s="54"/>
      <c r="O10" s="54"/>
      <c r="P10" s="54"/>
      <c r="Q10" s="54"/>
      <c r="R10" s="54"/>
      <c r="S10" s="54"/>
      <c r="T10" s="54"/>
      <c r="U10" s="54"/>
      <c r="V10" s="54"/>
      <c r="W10" s="54"/>
      <c r="X10" s="54"/>
      <c r="Y10" s="54"/>
      <c r="Z10" s="54"/>
    </row>
    <row r="11" spans="1:26" ht="24.75" customHeight="1">
      <c r="A11" s="885"/>
      <c r="B11" s="886"/>
      <c r="C11" s="886"/>
      <c r="D11" s="886"/>
      <c r="E11" s="886"/>
      <c r="F11" s="886"/>
      <c r="G11" s="886"/>
      <c r="H11" s="886"/>
      <c r="I11" s="887"/>
      <c r="J11" s="54"/>
      <c r="K11" s="54"/>
      <c r="L11" s="54"/>
      <c r="M11" s="54"/>
      <c r="N11" s="54"/>
      <c r="O11" s="54"/>
      <c r="P11" s="54"/>
      <c r="Q11" s="54"/>
      <c r="R11" s="54"/>
      <c r="S11" s="54"/>
      <c r="T11" s="54"/>
      <c r="U11" s="54"/>
      <c r="V11" s="54"/>
      <c r="W11" s="54"/>
      <c r="X11" s="54"/>
      <c r="Y11" s="54"/>
      <c r="Z11" s="54"/>
    </row>
    <row r="12" spans="1:26" ht="24.75" customHeight="1">
      <c r="A12" s="885"/>
      <c r="B12" s="886"/>
      <c r="C12" s="886"/>
      <c r="D12" s="886"/>
      <c r="E12" s="886"/>
      <c r="F12" s="886"/>
      <c r="G12" s="886"/>
      <c r="H12" s="886"/>
      <c r="I12" s="887"/>
      <c r="J12" s="54"/>
      <c r="K12" s="54"/>
      <c r="L12" s="54"/>
      <c r="M12" s="54"/>
      <c r="N12" s="54"/>
      <c r="O12" s="54"/>
      <c r="P12" s="54"/>
      <c r="Q12" s="54"/>
      <c r="R12" s="54"/>
      <c r="S12" s="54"/>
      <c r="T12" s="54"/>
      <c r="U12" s="54"/>
      <c r="V12" s="54"/>
      <c r="W12" s="54"/>
      <c r="X12" s="54"/>
      <c r="Y12" s="54"/>
      <c r="Z12" s="54"/>
    </row>
    <row r="13" spans="1:26" ht="24.75" customHeight="1">
      <c r="A13" s="885"/>
      <c r="B13" s="886"/>
      <c r="C13" s="886"/>
      <c r="D13" s="886"/>
      <c r="E13" s="886"/>
      <c r="F13" s="886"/>
      <c r="G13" s="886"/>
      <c r="H13" s="886"/>
      <c r="I13" s="887"/>
      <c r="J13" s="54"/>
      <c r="K13" s="54"/>
      <c r="L13" s="54"/>
      <c r="M13" s="54"/>
      <c r="N13" s="54"/>
      <c r="O13" s="54"/>
      <c r="P13" s="54"/>
      <c r="Q13" s="54"/>
      <c r="R13" s="54"/>
      <c r="S13" s="54"/>
      <c r="T13" s="54"/>
      <c r="U13" s="54"/>
      <c r="V13" s="54"/>
      <c r="W13" s="54"/>
      <c r="X13" s="54"/>
      <c r="Y13" s="54"/>
      <c r="Z13" s="54"/>
    </row>
    <row r="14" spans="1:26" ht="24.75" customHeight="1">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row>
    <row r="15" spans="1:26" ht="24.75" customHeight="1">
      <c r="A15" s="54"/>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ht="24.75" customHeight="1">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row>
    <row r="17" spans="1:26" ht="24.75" customHeight="1">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row>
    <row r="18" spans="1:26" ht="24.75" customHeight="1">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ht="24.75" customHeight="1">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5"/>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147"/>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sheetData>
  <mergeCells count="1">
    <mergeCell ref="A1:I13"/>
  </mergeCells>
  <printOptions horizontalCentered="1"/>
  <pageMargins left="0.9" right="0.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987"/>
  <sheetViews>
    <sheetView view="pageBreakPreview" zoomScale="60" workbookViewId="0">
      <selection activeCell="M14" sqref="M14"/>
    </sheetView>
  </sheetViews>
  <sheetFormatPr defaultColWidth="14.42578125" defaultRowHeight="15" customHeight="1"/>
  <cols>
    <col min="1" max="6" width="9.140625" style="134" customWidth="1"/>
    <col min="7" max="7" width="9.5703125" style="134" customWidth="1"/>
    <col min="8" max="8" width="12.5703125" style="134" customWidth="1"/>
    <col min="9" max="9" width="9.8554687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31"/>
      <c r="B1" s="132"/>
      <c r="C1" s="132"/>
      <c r="D1" s="132"/>
      <c r="E1" s="132"/>
      <c r="F1" s="132"/>
      <c r="G1" s="132"/>
      <c r="H1" s="132"/>
      <c r="I1" s="133"/>
      <c r="J1" s="54"/>
      <c r="K1" s="54"/>
      <c r="L1" s="54"/>
      <c r="M1" s="54"/>
      <c r="N1" s="54"/>
      <c r="O1" s="54"/>
      <c r="P1" s="54"/>
      <c r="Q1" s="54"/>
      <c r="R1" s="54"/>
      <c r="S1" s="54"/>
      <c r="T1" s="54"/>
      <c r="U1" s="54"/>
      <c r="V1" s="54"/>
      <c r="W1" s="54"/>
      <c r="X1" s="54"/>
      <c r="Y1" s="54"/>
      <c r="Z1" s="54"/>
    </row>
    <row r="2" spans="1:26" ht="24.75" customHeight="1">
      <c r="A2" s="135"/>
      <c r="B2" s="54"/>
      <c r="C2" s="54"/>
      <c r="D2" s="54"/>
      <c r="E2" s="54"/>
      <c r="F2" s="54"/>
      <c r="G2" s="54"/>
      <c r="H2" s="54"/>
      <c r="I2" s="136"/>
      <c r="J2" s="54"/>
      <c r="K2" s="54"/>
      <c r="L2" s="54"/>
      <c r="M2" s="54"/>
      <c r="N2" s="54"/>
      <c r="O2" s="54"/>
      <c r="P2" s="54"/>
      <c r="Q2" s="54"/>
      <c r="R2" s="54"/>
      <c r="S2" s="54"/>
      <c r="T2" s="54"/>
      <c r="U2" s="54"/>
      <c r="V2" s="54"/>
      <c r="W2" s="54"/>
      <c r="X2" s="54"/>
      <c r="Y2" s="54"/>
      <c r="Z2" s="54"/>
    </row>
    <row r="3" spans="1:26" ht="24.75" customHeight="1">
      <c r="A3" s="135"/>
      <c r="B3" s="54"/>
      <c r="C3" s="54"/>
      <c r="D3" s="54"/>
      <c r="E3" s="54"/>
      <c r="F3" s="54"/>
      <c r="G3" s="54"/>
      <c r="H3" s="54"/>
      <c r="I3" s="136"/>
      <c r="J3" s="54"/>
      <c r="K3" s="54"/>
      <c r="L3" s="54"/>
      <c r="M3" s="54"/>
      <c r="N3" s="54"/>
      <c r="O3" s="54"/>
      <c r="P3" s="54"/>
      <c r="Q3" s="54"/>
      <c r="R3" s="54"/>
      <c r="S3" s="54"/>
      <c r="T3" s="54"/>
      <c r="U3" s="54"/>
      <c r="V3" s="54"/>
      <c r="W3" s="54"/>
      <c r="X3" s="54"/>
      <c r="Y3" s="54"/>
      <c r="Z3" s="54"/>
    </row>
    <row r="4" spans="1:26" ht="33.75" customHeight="1">
      <c r="A4" s="135"/>
      <c r="B4" s="54"/>
      <c r="C4" s="54"/>
      <c r="D4" s="54"/>
      <c r="E4" s="54"/>
      <c r="F4" s="54"/>
      <c r="G4" s="54"/>
      <c r="H4" s="54"/>
      <c r="I4" s="136"/>
      <c r="J4" s="54"/>
      <c r="K4" s="54"/>
      <c r="L4" s="54"/>
      <c r="M4" s="54"/>
      <c r="N4" s="54"/>
      <c r="O4" s="54"/>
      <c r="P4" s="54"/>
      <c r="Q4" s="54"/>
      <c r="R4" s="54"/>
      <c r="S4" s="54"/>
      <c r="T4" s="54"/>
      <c r="U4" s="54"/>
      <c r="V4" s="54"/>
      <c r="W4" s="54"/>
      <c r="X4" s="54"/>
      <c r="Y4" s="54"/>
      <c r="Z4" s="54"/>
    </row>
    <row r="5" spans="1:26" ht="30.75" customHeight="1">
      <c r="A5" s="135"/>
      <c r="B5" s="54"/>
      <c r="C5" s="54"/>
      <c r="D5" s="54"/>
      <c r="E5" s="54"/>
      <c r="F5" s="54"/>
      <c r="G5" s="54"/>
      <c r="H5" s="54"/>
      <c r="I5" s="136"/>
      <c r="J5" s="54"/>
      <c r="K5" s="54"/>
      <c r="L5" s="54"/>
      <c r="M5" s="54"/>
      <c r="N5" s="54"/>
      <c r="O5" s="54"/>
      <c r="P5" s="54"/>
      <c r="Q5" s="54"/>
      <c r="R5" s="54"/>
      <c r="S5" s="54"/>
      <c r="T5" s="54"/>
      <c r="U5" s="54"/>
      <c r="V5" s="54"/>
      <c r="W5" s="54"/>
      <c r="X5" s="54"/>
      <c r="Y5" s="54"/>
      <c r="Z5" s="54"/>
    </row>
    <row r="6" spans="1:26" ht="26.25">
      <c r="A6" s="885"/>
      <c r="B6" s="888"/>
      <c r="C6" s="889"/>
      <c r="D6" s="889"/>
      <c r="E6" s="889"/>
      <c r="F6" s="889"/>
      <c r="G6" s="890"/>
      <c r="H6" s="889"/>
      <c r="I6" s="891"/>
      <c r="J6" s="54"/>
      <c r="K6" s="54"/>
      <c r="L6" s="54"/>
      <c r="M6" s="54"/>
      <c r="N6" s="54"/>
      <c r="O6" s="54"/>
      <c r="P6" s="54"/>
      <c r="Q6" s="54"/>
      <c r="R6" s="54"/>
      <c r="S6" s="54"/>
      <c r="T6" s="54"/>
      <c r="U6" s="54"/>
      <c r="V6" s="54"/>
      <c r="W6" s="54"/>
      <c r="X6" s="54"/>
      <c r="Y6" s="54"/>
      <c r="Z6" s="54"/>
    </row>
    <row r="7" spans="1:26" ht="297.75" customHeight="1">
      <c r="A7" s="892" t="s">
        <v>0</v>
      </c>
      <c r="B7" s="893"/>
      <c r="C7" s="893"/>
      <c r="D7" s="893"/>
      <c r="E7" s="893"/>
      <c r="F7" s="893"/>
      <c r="G7" s="893"/>
      <c r="H7" s="893"/>
      <c r="I7" s="894"/>
      <c r="J7" s="54"/>
      <c r="K7" s="54"/>
      <c r="L7" s="54"/>
      <c r="M7" s="54"/>
      <c r="N7" s="54"/>
      <c r="O7" s="54"/>
      <c r="P7" s="54"/>
      <c r="Q7" s="54"/>
      <c r="R7" s="54"/>
      <c r="S7" s="54"/>
      <c r="T7" s="54"/>
      <c r="U7" s="54"/>
      <c r="V7" s="54"/>
      <c r="W7" s="54"/>
      <c r="X7" s="54"/>
      <c r="Y7" s="54"/>
      <c r="Z7" s="54"/>
    </row>
    <row r="8" spans="1:26" ht="24.75" customHeight="1">
      <c r="A8" s="137"/>
      <c r="B8" s="138"/>
      <c r="C8" s="138"/>
      <c r="D8" s="138"/>
      <c r="E8" s="138"/>
      <c r="F8" s="138"/>
      <c r="G8" s="138"/>
      <c r="H8" s="138"/>
      <c r="I8" s="139"/>
      <c r="J8" s="54"/>
      <c r="K8" s="54"/>
      <c r="L8" s="54"/>
      <c r="M8" s="54"/>
      <c r="N8" s="54"/>
      <c r="O8" s="54"/>
      <c r="P8" s="54"/>
      <c r="Q8" s="54"/>
      <c r="R8" s="54"/>
      <c r="S8" s="54"/>
      <c r="T8" s="54"/>
      <c r="U8" s="54"/>
      <c r="V8" s="54"/>
      <c r="W8" s="54"/>
      <c r="X8" s="54"/>
      <c r="Y8" s="54"/>
      <c r="Z8" s="54"/>
    </row>
    <row r="9" spans="1:26" ht="36.75">
      <c r="A9" s="892"/>
      <c r="B9" s="893"/>
      <c r="C9" s="893"/>
      <c r="D9" s="893"/>
      <c r="E9" s="893"/>
      <c r="F9" s="893"/>
      <c r="G9" s="893"/>
      <c r="H9" s="893"/>
      <c r="I9" s="894"/>
      <c r="J9" s="54"/>
      <c r="K9" s="54"/>
      <c r="L9" s="54"/>
      <c r="M9" s="54"/>
      <c r="N9" s="54"/>
      <c r="O9" s="54"/>
      <c r="P9" s="54"/>
      <c r="Q9" s="54"/>
      <c r="R9" s="54"/>
      <c r="S9" s="54"/>
      <c r="T9" s="54"/>
      <c r="U9" s="54"/>
      <c r="V9" s="54"/>
      <c r="W9" s="54"/>
      <c r="X9" s="54"/>
      <c r="Y9" s="54"/>
      <c r="Z9" s="54"/>
    </row>
    <row r="10" spans="1:26" ht="24.75" customHeight="1">
      <c r="A10" s="140"/>
      <c r="B10" s="141"/>
      <c r="C10" s="141"/>
      <c r="D10" s="141"/>
      <c r="E10" s="141"/>
      <c r="F10" s="141"/>
      <c r="G10" s="141"/>
      <c r="H10" s="141"/>
      <c r="I10" s="142"/>
      <c r="J10" s="54"/>
      <c r="K10" s="54"/>
      <c r="L10" s="54"/>
      <c r="M10" s="54"/>
      <c r="N10" s="54"/>
      <c r="O10" s="54"/>
      <c r="P10" s="54"/>
      <c r="Q10" s="54"/>
      <c r="R10" s="54"/>
      <c r="S10" s="54"/>
      <c r="T10" s="54"/>
      <c r="U10" s="54"/>
      <c r="V10" s="54"/>
      <c r="W10" s="54"/>
      <c r="X10" s="54"/>
      <c r="Y10" s="54"/>
      <c r="Z10" s="54"/>
    </row>
    <row r="11" spans="1:26" ht="24.75" customHeight="1">
      <c r="A11" s="143"/>
      <c r="B11" s="54"/>
      <c r="C11" s="54"/>
      <c r="D11" s="54"/>
      <c r="E11" s="54"/>
      <c r="F11" s="54"/>
      <c r="G11" s="54"/>
      <c r="H11" s="54"/>
      <c r="I11" s="136"/>
      <c r="J11" s="54"/>
      <c r="K11" s="54"/>
      <c r="L11" s="54"/>
      <c r="M11" s="54"/>
      <c r="N11" s="54"/>
      <c r="O11" s="54"/>
      <c r="P11" s="54"/>
      <c r="Q11" s="54"/>
      <c r="R11" s="54"/>
      <c r="S11" s="54"/>
      <c r="T11" s="54"/>
      <c r="U11" s="54"/>
      <c r="V11" s="54"/>
      <c r="W11" s="54"/>
      <c r="X11" s="54"/>
      <c r="Y11" s="54"/>
      <c r="Z11" s="54"/>
    </row>
    <row r="12" spans="1:26" ht="24.75" customHeight="1">
      <c r="A12" s="896" t="s">
        <v>129</v>
      </c>
      <c r="B12" s="889"/>
      <c r="C12" s="889"/>
      <c r="D12" s="889"/>
      <c r="E12" s="889"/>
      <c r="F12" s="889"/>
      <c r="G12" s="889"/>
      <c r="H12" s="889"/>
      <c r="I12" s="891"/>
      <c r="J12" s="54"/>
      <c r="K12" s="54"/>
      <c r="L12" s="54"/>
      <c r="M12" s="54"/>
      <c r="N12" s="54"/>
      <c r="O12" s="54"/>
      <c r="P12" s="54"/>
      <c r="Q12" s="54"/>
      <c r="R12" s="54"/>
      <c r="S12" s="54"/>
      <c r="T12" s="54"/>
      <c r="U12" s="54"/>
      <c r="V12" s="54"/>
      <c r="W12" s="54"/>
      <c r="X12" s="54"/>
      <c r="Y12" s="54"/>
      <c r="Z12" s="54"/>
    </row>
    <row r="13" spans="1:26" ht="24.75" customHeight="1">
      <c r="A13" s="143"/>
      <c r="B13" s="54"/>
      <c r="C13" s="54"/>
      <c r="D13" s="54"/>
      <c r="E13" s="54"/>
      <c r="F13" s="54"/>
      <c r="G13" s="54"/>
      <c r="H13" s="54"/>
      <c r="I13" s="136"/>
      <c r="J13" s="54"/>
      <c r="K13" s="54"/>
      <c r="L13" s="54"/>
      <c r="M13" s="54"/>
      <c r="N13" s="54"/>
      <c r="O13" s="54"/>
      <c r="P13" s="54"/>
      <c r="Q13" s="54"/>
      <c r="R13" s="54"/>
      <c r="S13" s="54"/>
      <c r="T13" s="54"/>
      <c r="U13" s="54"/>
      <c r="V13" s="54"/>
      <c r="W13" s="54"/>
      <c r="X13" s="54"/>
      <c r="Y13" s="54"/>
      <c r="Z13" s="54"/>
    </row>
    <row r="14" spans="1:26" ht="24.75" customHeight="1">
      <c r="A14" s="143"/>
      <c r="B14" s="54"/>
      <c r="C14" s="54"/>
      <c r="D14" s="54"/>
      <c r="E14" s="54"/>
      <c r="F14" s="54"/>
      <c r="G14" s="54"/>
      <c r="H14" s="54"/>
      <c r="I14" s="136"/>
      <c r="J14" s="54"/>
      <c r="K14" s="54"/>
      <c r="L14" s="54"/>
      <c r="M14" s="54"/>
      <c r="N14" s="54"/>
      <c r="O14" s="54"/>
      <c r="P14" s="54"/>
      <c r="Q14" s="54"/>
      <c r="R14" s="54"/>
      <c r="S14" s="54"/>
      <c r="T14" s="54"/>
      <c r="U14" s="54"/>
      <c r="V14" s="54"/>
      <c r="W14" s="54"/>
      <c r="X14" s="54"/>
      <c r="Y14" s="54"/>
      <c r="Z14" s="54"/>
    </row>
    <row r="15" spans="1:26" ht="30" customHeight="1">
      <c r="A15" s="885" t="s">
        <v>1</v>
      </c>
      <c r="B15" s="895"/>
      <c r="C15" s="895"/>
      <c r="D15" s="895"/>
      <c r="E15" s="895"/>
      <c r="F15" s="895"/>
      <c r="G15" s="895"/>
      <c r="H15" s="895"/>
      <c r="I15" s="887"/>
      <c r="J15" s="54"/>
      <c r="K15" s="54"/>
      <c r="L15" s="54"/>
      <c r="M15" s="54"/>
      <c r="N15" s="54"/>
      <c r="O15" s="54"/>
      <c r="P15" s="54"/>
      <c r="Q15" s="54"/>
      <c r="R15" s="54"/>
      <c r="S15" s="54"/>
      <c r="T15" s="54"/>
      <c r="U15" s="54"/>
      <c r="V15" s="54"/>
      <c r="W15" s="54"/>
      <c r="X15" s="54"/>
      <c r="Y15" s="54"/>
      <c r="Z15" s="54"/>
    </row>
    <row r="16" spans="1:26" ht="30" customHeight="1">
      <c r="A16" s="143"/>
      <c r="B16" s="54"/>
      <c r="C16" s="54"/>
      <c r="D16" s="54"/>
      <c r="E16" s="54"/>
      <c r="F16" s="54"/>
      <c r="G16" s="54"/>
      <c r="H16" s="54"/>
      <c r="I16" s="136"/>
      <c r="J16" s="54"/>
      <c r="K16" s="54"/>
      <c r="L16" s="54"/>
      <c r="M16" s="54"/>
      <c r="N16" s="54"/>
      <c r="O16" s="54"/>
      <c r="P16" s="54"/>
      <c r="Q16" s="54"/>
      <c r="R16" s="54"/>
      <c r="S16" s="54"/>
      <c r="T16" s="54"/>
      <c r="U16" s="54"/>
      <c r="V16" s="54"/>
      <c r="W16" s="54"/>
      <c r="X16" s="54"/>
      <c r="Y16" s="54"/>
      <c r="Z16" s="54"/>
    </row>
    <row r="17" spans="1:26" ht="24.75" customHeight="1">
      <c r="A17" s="143"/>
      <c r="B17" s="54"/>
      <c r="C17" s="54"/>
      <c r="D17" s="54"/>
      <c r="E17" s="54"/>
      <c r="F17" s="54"/>
      <c r="G17" s="54"/>
      <c r="H17" s="54"/>
      <c r="I17" s="136"/>
      <c r="J17" s="54"/>
      <c r="K17" s="54"/>
      <c r="L17" s="54"/>
      <c r="M17" s="54"/>
      <c r="N17" s="54"/>
      <c r="O17" s="54"/>
      <c r="P17" s="54"/>
      <c r="Q17" s="54"/>
      <c r="R17" s="54"/>
      <c r="S17" s="54"/>
      <c r="T17" s="54"/>
      <c r="U17" s="54"/>
      <c r="V17" s="54"/>
      <c r="W17" s="54"/>
      <c r="X17" s="54"/>
      <c r="Y17" s="54"/>
      <c r="Z17" s="54"/>
    </row>
    <row r="18" spans="1:26" ht="24.75" customHeight="1" thickBot="1">
      <c r="A18" s="144"/>
      <c r="B18" s="145"/>
      <c r="C18" s="145"/>
      <c r="D18" s="145"/>
      <c r="E18" s="145"/>
      <c r="F18" s="145"/>
      <c r="G18" s="145"/>
      <c r="H18" s="145"/>
      <c r="I18" s="146"/>
      <c r="J18" s="54"/>
      <c r="K18" s="54"/>
      <c r="L18" s="54"/>
      <c r="M18" s="54"/>
      <c r="N18" s="54"/>
      <c r="O18" s="54"/>
      <c r="P18" s="54"/>
      <c r="Q18" s="54"/>
      <c r="R18" s="54"/>
      <c r="S18" s="54"/>
      <c r="T18" s="54"/>
      <c r="U18" s="54"/>
      <c r="V18" s="54"/>
      <c r="W18" s="54"/>
      <c r="X18" s="54"/>
      <c r="Y18" s="54"/>
      <c r="Z18" s="54"/>
    </row>
    <row r="19" spans="1:26" ht="24.75" customHeight="1">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5"/>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147"/>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4.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sheetData>
  <mergeCells count="5">
    <mergeCell ref="A6:I6"/>
    <mergeCell ref="A7:I7"/>
    <mergeCell ref="A9:I9"/>
    <mergeCell ref="A15:I15"/>
    <mergeCell ref="A12:I12"/>
  </mergeCells>
  <printOptions horizontalCentered="1"/>
  <pageMargins left="0.9" right="0.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99"/>
  </sheetPr>
  <dimension ref="A1:G902"/>
  <sheetViews>
    <sheetView view="pageBreakPreview" topLeftCell="B1" zoomScale="90" zoomScaleSheetLayoutView="90" workbookViewId="0">
      <selection activeCell="H3" sqref="H3"/>
    </sheetView>
  </sheetViews>
  <sheetFormatPr defaultColWidth="10.28515625" defaultRowHeight="15.75"/>
  <cols>
    <col min="1" max="1" width="5" style="205" hidden="1" customWidth="1"/>
    <col min="2" max="2" width="6" style="237" customWidth="1"/>
    <col min="3" max="3" width="40.28515625" style="237" customWidth="1"/>
    <col min="4" max="4" width="6.5703125" style="72" customWidth="1"/>
    <col min="5" max="5" width="6.28515625" style="237" customWidth="1"/>
    <col min="6" max="6" width="12.7109375" style="72" customWidth="1"/>
    <col min="7" max="7" width="15" style="73" customWidth="1"/>
    <col min="8" max="16384" width="10.28515625" style="205"/>
  </cols>
  <sheetData>
    <row r="1" spans="1:7" s="195" customFormat="1" ht="53.25" customHeight="1">
      <c r="B1" s="394" t="s">
        <v>2</v>
      </c>
      <c r="C1" s="395"/>
      <c r="D1" s="395"/>
      <c r="E1" s="395"/>
      <c r="F1" s="395"/>
      <c r="G1" s="396"/>
    </row>
    <row r="2" spans="1:7" s="195" customFormat="1" ht="29.25" customHeight="1">
      <c r="B2" s="397" t="s">
        <v>2123</v>
      </c>
      <c r="C2" s="398"/>
      <c r="D2" s="398"/>
      <c r="E2" s="398"/>
      <c r="F2" s="398"/>
      <c r="G2" s="399"/>
    </row>
    <row r="3" spans="1:7" s="195" customFormat="1" ht="31.5">
      <c r="B3" s="401" t="s">
        <v>3</v>
      </c>
      <c r="C3" s="401" t="s">
        <v>4</v>
      </c>
      <c r="D3" s="56" t="s">
        <v>5</v>
      </c>
      <c r="E3" s="401" t="s">
        <v>6</v>
      </c>
      <c r="F3" s="56" t="s">
        <v>7</v>
      </c>
      <c r="G3" s="56" t="s">
        <v>8</v>
      </c>
    </row>
    <row r="4" spans="1:7" s="195" customFormat="1">
      <c r="B4" s="257"/>
      <c r="C4" s="257"/>
      <c r="D4" s="58"/>
      <c r="E4" s="257"/>
      <c r="F4" s="58"/>
      <c r="G4" s="58"/>
    </row>
    <row r="5" spans="1:7" s="195" customFormat="1">
      <c r="B5" s="257"/>
      <c r="C5" s="257" t="s">
        <v>9</v>
      </c>
      <c r="D5" s="58"/>
      <c r="E5" s="257"/>
      <c r="F5" s="58"/>
      <c r="G5" s="58"/>
    </row>
    <row r="6" spans="1:7" s="195" customFormat="1">
      <c r="B6" s="257"/>
      <c r="C6" s="257" t="s">
        <v>10</v>
      </c>
      <c r="D6" s="58"/>
      <c r="E6" s="257"/>
      <c r="F6" s="58"/>
      <c r="G6" s="58"/>
    </row>
    <row r="7" spans="1:7" s="280" customFormat="1">
      <c r="A7" s="279">
        <f t="shared" ref="A7:A72" si="0">IF(E7&lt;&gt;"",A6+1,A6)</f>
        <v>0</v>
      </c>
      <c r="B7" s="428" t="str">
        <f>IF(E7&lt;&gt;"","B"&amp;A7,"")</f>
        <v/>
      </c>
      <c r="C7" s="211"/>
      <c r="D7" s="429"/>
      <c r="E7" s="406"/>
      <c r="F7" s="422"/>
      <c r="G7" s="422"/>
    </row>
    <row r="8" spans="1:7" s="281" customFormat="1">
      <c r="A8" s="279">
        <f t="shared" si="0"/>
        <v>0</v>
      </c>
      <c r="B8" s="428" t="str">
        <f t="shared" ref="B8:B73" si="1">IF(E8&lt;&gt;"","B"&amp;A8,"")</f>
        <v/>
      </c>
      <c r="C8" s="404"/>
      <c r="D8" s="404"/>
      <c r="E8" s="430"/>
      <c r="F8" s="422"/>
      <c r="G8" s="405"/>
    </row>
    <row r="9" spans="1:7" s="281" customFormat="1">
      <c r="A9" s="174">
        <f t="shared" si="0"/>
        <v>0</v>
      </c>
      <c r="B9" s="428" t="str">
        <f t="shared" si="1"/>
        <v/>
      </c>
      <c r="C9" s="404"/>
      <c r="D9" s="404"/>
      <c r="E9" s="430"/>
      <c r="F9" s="422"/>
      <c r="G9" s="405"/>
    </row>
    <row r="10" spans="1:7" s="281" customFormat="1" ht="78.75">
      <c r="A10" s="174">
        <f t="shared" si="0"/>
        <v>0</v>
      </c>
      <c r="B10" s="428" t="str">
        <f t="shared" si="1"/>
        <v/>
      </c>
      <c r="C10" s="404" t="s">
        <v>11</v>
      </c>
      <c r="D10" s="404" t="s">
        <v>12</v>
      </c>
      <c r="E10" s="430"/>
      <c r="F10" s="422"/>
      <c r="G10" s="405"/>
    </row>
    <row r="11" spans="1:7" s="281" customFormat="1">
      <c r="A11" s="174">
        <f t="shared" si="0"/>
        <v>0</v>
      </c>
      <c r="B11" s="428" t="str">
        <f t="shared" si="1"/>
        <v/>
      </c>
      <c r="C11" s="404"/>
      <c r="D11" s="404"/>
      <c r="E11" s="430"/>
      <c r="F11" s="422"/>
      <c r="G11" s="405"/>
    </row>
    <row r="12" spans="1:7" s="281" customFormat="1" ht="126">
      <c r="A12" s="174">
        <f t="shared" si="0"/>
        <v>0</v>
      </c>
      <c r="B12" s="428" t="str">
        <f t="shared" si="1"/>
        <v/>
      </c>
      <c r="C12" s="404" t="s">
        <v>13</v>
      </c>
      <c r="D12" s="404" t="s">
        <v>12</v>
      </c>
      <c r="E12" s="430"/>
      <c r="F12" s="422"/>
      <c r="G12" s="405"/>
    </row>
    <row r="13" spans="1:7" s="280" customFormat="1">
      <c r="A13" s="174">
        <f t="shared" si="0"/>
        <v>0</v>
      </c>
      <c r="B13" s="428" t="str">
        <f t="shared" si="1"/>
        <v/>
      </c>
      <c r="C13" s="404"/>
      <c r="D13" s="408"/>
      <c r="E13" s="406"/>
      <c r="F13" s="422"/>
      <c r="G13" s="422"/>
    </row>
    <row r="14" spans="1:7" s="280" customFormat="1" ht="126">
      <c r="A14" s="174">
        <f t="shared" si="0"/>
        <v>0</v>
      </c>
      <c r="B14" s="428" t="str">
        <f t="shared" si="1"/>
        <v/>
      </c>
      <c r="C14" s="404" t="s">
        <v>14</v>
      </c>
      <c r="D14" s="408" t="s">
        <v>12</v>
      </c>
      <c r="E14" s="406"/>
      <c r="F14" s="422"/>
      <c r="G14" s="422"/>
    </row>
    <row r="15" spans="1:7" s="280" customFormat="1">
      <c r="A15" s="174">
        <f t="shared" si="0"/>
        <v>0</v>
      </c>
      <c r="B15" s="428" t="str">
        <f t="shared" si="1"/>
        <v/>
      </c>
      <c r="C15" s="404"/>
      <c r="D15" s="211"/>
      <c r="E15" s="406"/>
      <c r="F15" s="422"/>
      <c r="G15" s="422"/>
    </row>
    <row r="16" spans="1:7" s="280" customFormat="1" ht="110.25">
      <c r="A16" s="174">
        <f t="shared" si="0"/>
        <v>0</v>
      </c>
      <c r="B16" s="428" t="str">
        <f t="shared" si="1"/>
        <v/>
      </c>
      <c r="C16" s="404" t="s">
        <v>15</v>
      </c>
      <c r="D16" s="408" t="s">
        <v>12</v>
      </c>
      <c r="E16" s="406"/>
      <c r="F16" s="422"/>
      <c r="G16" s="422"/>
    </row>
    <row r="17" spans="1:7" s="280" customFormat="1">
      <c r="A17" s="174">
        <f t="shared" si="0"/>
        <v>0</v>
      </c>
      <c r="B17" s="431" t="str">
        <f t="shared" si="1"/>
        <v/>
      </c>
      <c r="C17" s="407"/>
      <c r="D17" s="432"/>
      <c r="E17" s="433"/>
      <c r="F17" s="434"/>
      <c r="G17" s="434"/>
    </row>
    <row r="18" spans="1:7" s="280" customFormat="1" ht="47.25">
      <c r="A18" s="174">
        <f t="shared" si="0"/>
        <v>0</v>
      </c>
      <c r="B18" s="428" t="str">
        <f t="shared" si="1"/>
        <v/>
      </c>
      <c r="C18" s="211" t="s">
        <v>16</v>
      </c>
      <c r="D18" s="408" t="s">
        <v>12</v>
      </c>
      <c r="E18" s="406"/>
      <c r="F18" s="422"/>
      <c r="G18" s="422"/>
    </row>
    <row r="19" spans="1:7" s="280" customFormat="1">
      <c r="A19" s="174">
        <f t="shared" si="0"/>
        <v>0</v>
      </c>
      <c r="B19" s="428" t="str">
        <f t="shared" si="1"/>
        <v/>
      </c>
      <c r="C19" s="211"/>
      <c r="D19" s="408"/>
      <c r="E19" s="406"/>
      <c r="F19" s="422"/>
      <c r="G19" s="422"/>
    </row>
    <row r="20" spans="1:7" s="280" customFormat="1" ht="78.75">
      <c r="A20" s="174">
        <f t="shared" si="0"/>
        <v>0</v>
      </c>
      <c r="B20" s="428" t="str">
        <f t="shared" si="1"/>
        <v/>
      </c>
      <c r="C20" s="408" t="s">
        <v>17</v>
      </c>
      <c r="D20" s="408" t="s">
        <v>12</v>
      </c>
      <c r="E20" s="406"/>
      <c r="F20" s="422"/>
      <c r="G20" s="422"/>
    </row>
    <row r="21" spans="1:7" s="280" customFormat="1">
      <c r="A21" s="174">
        <f t="shared" si="0"/>
        <v>0</v>
      </c>
      <c r="B21" s="428" t="str">
        <f t="shared" si="1"/>
        <v/>
      </c>
      <c r="C21" s="409"/>
      <c r="D21" s="211"/>
      <c r="E21" s="406"/>
      <c r="F21" s="422"/>
      <c r="G21" s="422"/>
    </row>
    <row r="22" spans="1:7" s="280" customFormat="1" ht="78.75">
      <c r="A22" s="174">
        <f t="shared" si="0"/>
        <v>0</v>
      </c>
      <c r="B22" s="428" t="str">
        <f t="shared" si="1"/>
        <v/>
      </c>
      <c r="C22" s="211" t="s">
        <v>18</v>
      </c>
      <c r="D22" s="408" t="s">
        <v>12</v>
      </c>
      <c r="E22" s="406"/>
      <c r="F22" s="422"/>
      <c r="G22" s="422"/>
    </row>
    <row r="23" spans="1:7" s="280" customFormat="1">
      <c r="A23" s="174">
        <f t="shared" si="0"/>
        <v>0</v>
      </c>
      <c r="B23" s="428" t="str">
        <f t="shared" si="1"/>
        <v/>
      </c>
      <c r="C23" s="211"/>
      <c r="D23" s="408"/>
      <c r="E23" s="406"/>
      <c r="F23" s="422"/>
      <c r="G23" s="422"/>
    </row>
    <row r="24" spans="1:7" s="280" customFormat="1" ht="78.75">
      <c r="A24" s="174">
        <f t="shared" si="0"/>
        <v>0</v>
      </c>
      <c r="B24" s="428" t="str">
        <f t="shared" si="1"/>
        <v/>
      </c>
      <c r="C24" s="211" t="s">
        <v>19</v>
      </c>
      <c r="D24" s="408" t="s">
        <v>12</v>
      </c>
      <c r="E24" s="406"/>
      <c r="F24" s="422"/>
      <c r="G24" s="422"/>
    </row>
    <row r="25" spans="1:7" s="280" customFormat="1">
      <c r="A25" s="174">
        <f t="shared" si="0"/>
        <v>0</v>
      </c>
      <c r="B25" s="428" t="str">
        <f t="shared" si="1"/>
        <v/>
      </c>
      <c r="C25" s="211"/>
      <c r="D25" s="408"/>
      <c r="E25" s="406"/>
      <c r="F25" s="422"/>
      <c r="G25" s="422"/>
    </row>
    <row r="26" spans="1:7" s="280" customFormat="1" ht="63">
      <c r="A26" s="174">
        <f t="shared" si="0"/>
        <v>0</v>
      </c>
      <c r="B26" s="428" t="str">
        <f t="shared" si="1"/>
        <v/>
      </c>
      <c r="C26" s="211" t="s">
        <v>20</v>
      </c>
      <c r="D26" s="408" t="s">
        <v>12</v>
      </c>
      <c r="E26" s="406"/>
      <c r="F26" s="422"/>
      <c r="G26" s="422"/>
    </row>
    <row r="27" spans="1:7" s="280" customFormat="1">
      <c r="A27" s="174">
        <f t="shared" si="0"/>
        <v>0</v>
      </c>
      <c r="B27" s="428" t="str">
        <f t="shared" si="1"/>
        <v/>
      </c>
      <c r="C27" s="211"/>
      <c r="D27" s="211"/>
      <c r="E27" s="406"/>
      <c r="F27" s="422"/>
      <c r="G27" s="422"/>
    </row>
    <row r="28" spans="1:7" s="280" customFormat="1" ht="63">
      <c r="A28" s="279">
        <f t="shared" si="0"/>
        <v>0</v>
      </c>
      <c r="B28" s="428" t="str">
        <f t="shared" si="1"/>
        <v/>
      </c>
      <c r="C28" s="211" t="s">
        <v>21</v>
      </c>
      <c r="D28" s="408" t="s">
        <v>12</v>
      </c>
      <c r="E28" s="406"/>
      <c r="F28" s="422"/>
      <c r="G28" s="422"/>
    </row>
    <row r="29" spans="1:7" s="280" customFormat="1">
      <c r="A29" s="279">
        <f t="shared" si="0"/>
        <v>0</v>
      </c>
      <c r="B29" s="428" t="str">
        <f t="shared" si="1"/>
        <v/>
      </c>
      <c r="C29" s="409"/>
      <c r="D29" s="408"/>
      <c r="E29" s="406"/>
      <c r="F29" s="422"/>
      <c r="G29" s="422"/>
    </row>
    <row r="30" spans="1:7" s="280" customFormat="1" ht="94.5">
      <c r="A30" s="279">
        <f t="shared" si="0"/>
        <v>0</v>
      </c>
      <c r="B30" s="428" t="str">
        <f t="shared" si="1"/>
        <v/>
      </c>
      <c r="C30" s="408" t="s">
        <v>22</v>
      </c>
      <c r="D30" s="408" t="s">
        <v>12</v>
      </c>
      <c r="E30" s="406"/>
      <c r="F30" s="422"/>
      <c r="G30" s="422"/>
    </row>
    <row r="31" spans="1:7" s="280" customFormat="1">
      <c r="A31" s="279"/>
      <c r="B31" s="428"/>
      <c r="C31" s="408"/>
      <c r="D31" s="408"/>
      <c r="E31" s="406"/>
      <c r="F31" s="422"/>
      <c r="G31" s="422"/>
    </row>
    <row r="32" spans="1:7" s="280" customFormat="1">
      <c r="A32" s="279"/>
      <c r="B32" s="428"/>
      <c r="C32" s="408"/>
      <c r="D32" s="408"/>
      <c r="E32" s="406"/>
      <c r="F32" s="422"/>
      <c r="G32" s="422"/>
    </row>
    <row r="33" spans="1:7" s="280" customFormat="1">
      <c r="A33" s="279">
        <f>IF(E33&lt;&gt;"",A30+1,A30)</f>
        <v>0</v>
      </c>
      <c r="B33" s="431" t="str">
        <f t="shared" si="1"/>
        <v/>
      </c>
      <c r="C33" s="407"/>
      <c r="D33" s="432"/>
      <c r="E33" s="433"/>
      <c r="F33" s="434"/>
      <c r="G33" s="434"/>
    </row>
    <row r="34" spans="1:7" s="280" customFormat="1">
      <c r="A34" s="279">
        <f t="shared" si="0"/>
        <v>0</v>
      </c>
      <c r="B34" s="428" t="str">
        <f t="shared" si="1"/>
        <v/>
      </c>
      <c r="C34" s="414" t="s">
        <v>23</v>
      </c>
      <c r="D34" s="410"/>
      <c r="E34" s="411"/>
      <c r="F34" s="422"/>
      <c r="G34" s="422"/>
    </row>
    <row r="35" spans="1:7" s="280" customFormat="1">
      <c r="A35" s="279">
        <f t="shared" si="0"/>
        <v>0</v>
      </c>
      <c r="B35" s="428" t="str">
        <f t="shared" si="1"/>
        <v/>
      </c>
      <c r="C35" s="410"/>
      <c r="D35" s="410"/>
      <c r="E35" s="411"/>
      <c r="F35" s="422"/>
      <c r="G35" s="422"/>
    </row>
    <row r="36" spans="1:7" s="280" customFormat="1" ht="110.25">
      <c r="A36" s="279">
        <f t="shared" si="0"/>
        <v>1</v>
      </c>
      <c r="B36" s="428" t="str">
        <f t="shared" si="1"/>
        <v>B1</v>
      </c>
      <c r="C36" s="410" t="s">
        <v>24</v>
      </c>
      <c r="D36" s="410" t="s">
        <v>25</v>
      </c>
      <c r="E36" s="406">
        <v>1</v>
      </c>
      <c r="F36" s="422"/>
      <c r="G36" s="422"/>
    </row>
    <row r="37" spans="1:7" s="280" customFormat="1">
      <c r="A37" s="279">
        <f t="shared" si="0"/>
        <v>1</v>
      </c>
      <c r="B37" s="428" t="str">
        <f t="shared" si="1"/>
        <v/>
      </c>
      <c r="C37" s="410"/>
      <c r="D37" s="410"/>
      <c r="E37" s="406"/>
      <c r="F37" s="422"/>
      <c r="G37" s="422"/>
    </row>
    <row r="38" spans="1:7" s="280" customFormat="1" ht="63">
      <c r="A38" s="279">
        <f t="shared" si="0"/>
        <v>2</v>
      </c>
      <c r="B38" s="428" t="str">
        <f t="shared" si="1"/>
        <v>B2</v>
      </c>
      <c r="C38" s="410" t="s">
        <v>26</v>
      </c>
      <c r="D38" s="410" t="s">
        <v>25</v>
      </c>
      <c r="E38" s="406">
        <v>1</v>
      </c>
      <c r="F38" s="422"/>
      <c r="G38" s="422"/>
    </row>
    <row r="39" spans="1:7" s="280" customFormat="1">
      <c r="A39" s="279">
        <f t="shared" si="0"/>
        <v>2</v>
      </c>
      <c r="B39" s="428" t="str">
        <f t="shared" si="1"/>
        <v/>
      </c>
      <c r="C39" s="410"/>
      <c r="D39" s="410"/>
      <c r="E39" s="406"/>
      <c r="F39" s="422"/>
      <c r="G39" s="422"/>
    </row>
    <row r="40" spans="1:7" s="280" customFormat="1" ht="110.25">
      <c r="A40" s="279">
        <f t="shared" si="0"/>
        <v>3</v>
      </c>
      <c r="B40" s="428" t="str">
        <f t="shared" si="1"/>
        <v>B3</v>
      </c>
      <c r="C40" s="410" t="s">
        <v>27</v>
      </c>
      <c r="D40" s="410" t="s">
        <v>25</v>
      </c>
      <c r="E40" s="406">
        <v>1</v>
      </c>
      <c r="F40" s="422"/>
      <c r="G40" s="422"/>
    </row>
    <row r="41" spans="1:7" s="280" customFormat="1">
      <c r="A41" s="279">
        <f t="shared" si="0"/>
        <v>3</v>
      </c>
      <c r="B41" s="428" t="str">
        <f t="shared" si="1"/>
        <v/>
      </c>
      <c r="C41" s="410"/>
      <c r="D41" s="410"/>
      <c r="E41" s="406"/>
      <c r="F41" s="422"/>
      <c r="G41" s="422"/>
    </row>
    <row r="42" spans="1:7" s="280" customFormat="1" ht="78.75">
      <c r="A42" s="279">
        <f t="shared" si="0"/>
        <v>4</v>
      </c>
      <c r="B42" s="428" t="str">
        <f t="shared" si="1"/>
        <v>B4</v>
      </c>
      <c r="C42" s="410" t="s">
        <v>28</v>
      </c>
      <c r="D42" s="410" t="s">
        <v>29</v>
      </c>
      <c r="E42" s="406">
        <v>1</v>
      </c>
      <c r="F42" s="422"/>
      <c r="G42" s="422"/>
    </row>
    <row r="43" spans="1:7" s="280" customFormat="1">
      <c r="A43" s="279">
        <f t="shared" si="0"/>
        <v>4</v>
      </c>
      <c r="B43" s="428" t="str">
        <f t="shared" si="1"/>
        <v/>
      </c>
      <c r="C43" s="410"/>
      <c r="D43" s="410"/>
      <c r="E43" s="406"/>
      <c r="F43" s="422"/>
      <c r="G43" s="422"/>
    </row>
    <row r="44" spans="1:7" s="280" customFormat="1" ht="53.25" customHeight="1">
      <c r="A44" s="279">
        <f t="shared" si="0"/>
        <v>5</v>
      </c>
      <c r="B44" s="428" t="str">
        <f t="shared" si="1"/>
        <v>B5</v>
      </c>
      <c r="C44" s="412" t="s">
        <v>30</v>
      </c>
      <c r="D44" s="410" t="s">
        <v>29</v>
      </c>
      <c r="E44" s="406">
        <v>1</v>
      </c>
      <c r="F44" s="422"/>
      <c r="G44" s="422"/>
    </row>
    <row r="45" spans="1:7" s="280" customFormat="1">
      <c r="A45" s="279">
        <f t="shared" si="0"/>
        <v>5</v>
      </c>
      <c r="B45" s="428" t="str">
        <f t="shared" si="1"/>
        <v/>
      </c>
      <c r="C45" s="410"/>
      <c r="D45" s="410"/>
      <c r="E45" s="406"/>
      <c r="F45" s="422"/>
      <c r="G45" s="422"/>
    </row>
    <row r="46" spans="1:7" s="280" customFormat="1" ht="110.25">
      <c r="A46" s="279">
        <f t="shared" si="0"/>
        <v>6</v>
      </c>
      <c r="B46" s="428" t="str">
        <f t="shared" si="1"/>
        <v>B6</v>
      </c>
      <c r="C46" s="412" t="s">
        <v>31</v>
      </c>
      <c r="D46" s="410" t="s">
        <v>25</v>
      </c>
      <c r="E46" s="406">
        <v>1</v>
      </c>
      <c r="F46" s="422"/>
      <c r="G46" s="422"/>
    </row>
    <row r="47" spans="1:7" s="280" customFormat="1">
      <c r="A47" s="279">
        <f t="shared" si="0"/>
        <v>6</v>
      </c>
      <c r="B47" s="428"/>
      <c r="C47" s="412"/>
      <c r="D47" s="410"/>
      <c r="E47" s="406"/>
      <c r="F47" s="422"/>
      <c r="G47" s="422"/>
    </row>
    <row r="48" spans="1:7" s="280" customFormat="1" ht="47.25">
      <c r="A48" s="279">
        <f t="shared" si="0"/>
        <v>7</v>
      </c>
      <c r="B48" s="428" t="str">
        <f t="shared" si="1"/>
        <v>B7</v>
      </c>
      <c r="C48" s="412" t="s">
        <v>32</v>
      </c>
      <c r="D48" s="410" t="s">
        <v>25</v>
      </c>
      <c r="E48" s="406">
        <v>1</v>
      </c>
      <c r="F48" s="422"/>
      <c r="G48" s="422"/>
    </row>
    <row r="49" spans="1:7" s="280" customFormat="1">
      <c r="A49" s="279">
        <f t="shared" si="0"/>
        <v>7</v>
      </c>
      <c r="B49" s="428" t="str">
        <f t="shared" si="1"/>
        <v/>
      </c>
      <c r="C49" s="412"/>
      <c r="D49" s="410"/>
      <c r="E49" s="406"/>
      <c r="F49" s="422"/>
      <c r="G49" s="422"/>
    </row>
    <row r="50" spans="1:7" s="280" customFormat="1" ht="6" customHeight="1">
      <c r="A50" s="279">
        <f t="shared" si="0"/>
        <v>7</v>
      </c>
      <c r="B50" s="431" t="str">
        <f t="shared" si="1"/>
        <v/>
      </c>
      <c r="C50" s="413"/>
      <c r="D50" s="413"/>
      <c r="E50" s="433"/>
      <c r="F50" s="434"/>
      <c r="G50" s="434"/>
    </row>
    <row r="51" spans="1:7" s="280" customFormat="1">
      <c r="A51" s="279">
        <f t="shared" si="0"/>
        <v>7</v>
      </c>
      <c r="B51" s="428" t="str">
        <f t="shared" si="1"/>
        <v/>
      </c>
      <c r="C51" s="414" t="s">
        <v>33</v>
      </c>
      <c r="D51" s="418"/>
      <c r="E51" s="429"/>
      <c r="F51" s="422"/>
      <c r="G51" s="422"/>
    </row>
    <row r="52" spans="1:7" s="280" customFormat="1" ht="9" customHeight="1">
      <c r="A52" s="279">
        <f t="shared" si="0"/>
        <v>7</v>
      </c>
      <c r="B52" s="428" t="str">
        <f t="shared" si="1"/>
        <v/>
      </c>
      <c r="C52" s="414"/>
      <c r="D52" s="418"/>
      <c r="E52" s="429"/>
      <c r="F52" s="422"/>
      <c r="G52" s="422"/>
    </row>
    <row r="53" spans="1:7" s="280" customFormat="1" ht="346.5">
      <c r="A53" s="279">
        <f t="shared" si="0"/>
        <v>8</v>
      </c>
      <c r="B53" s="428" t="str">
        <f t="shared" si="1"/>
        <v>B8</v>
      </c>
      <c r="C53" s="211" t="s">
        <v>34</v>
      </c>
      <c r="D53" s="410" t="s">
        <v>29</v>
      </c>
      <c r="E53" s="429">
        <v>1</v>
      </c>
      <c r="F53" s="422"/>
      <c r="G53" s="422"/>
    </row>
    <row r="54" spans="1:7" s="280" customFormat="1">
      <c r="A54" s="279">
        <f t="shared" si="0"/>
        <v>8</v>
      </c>
      <c r="B54" s="428" t="str">
        <f t="shared" si="1"/>
        <v/>
      </c>
      <c r="C54" s="211"/>
      <c r="D54" s="410"/>
      <c r="E54" s="429"/>
      <c r="F54" s="422"/>
      <c r="G54" s="422"/>
    </row>
    <row r="55" spans="1:7" s="280" customFormat="1" ht="97.5" customHeight="1">
      <c r="A55" s="279">
        <f t="shared" si="0"/>
        <v>9</v>
      </c>
      <c r="B55" s="428" t="str">
        <f t="shared" si="1"/>
        <v>B9</v>
      </c>
      <c r="C55" s="211" t="s">
        <v>35</v>
      </c>
      <c r="D55" s="410" t="s">
        <v>25</v>
      </c>
      <c r="E55" s="429">
        <v>1</v>
      </c>
      <c r="F55" s="422"/>
      <c r="G55" s="422"/>
    </row>
    <row r="56" spans="1:7" s="280" customFormat="1" ht="14.25" customHeight="1">
      <c r="A56" s="279"/>
      <c r="B56" s="428"/>
      <c r="C56" s="211"/>
      <c r="D56" s="410"/>
      <c r="E56" s="429"/>
      <c r="F56" s="422"/>
      <c r="G56" s="422"/>
    </row>
    <row r="57" spans="1:7" s="280" customFormat="1" ht="14.25" customHeight="1">
      <c r="A57" s="279"/>
      <c r="B57" s="428"/>
      <c r="C57" s="211"/>
      <c r="D57" s="410"/>
      <c r="E57" s="429"/>
      <c r="F57" s="422"/>
      <c r="G57" s="422"/>
    </row>
    <row r="58" spans="1:7" s="280" customFormat="1" ht="14.25" customHeight="1">
      <c r="A58" s="279"/>
      <c r="B58" s="428"/>
      <c r="C58" s="211"/>
      <c r="D58" s="410"/>
      <c r="E58" s="429"/>
      <c r="F58" s="422"/>
      <c r="G58" s="422"/>
    </row>
    <row r="59" spans="1:7" s="280" customFormat="1" ht="16.5" customHeight="1">
      <c r="A59" s="279"/>
      <c r="B59" s="428"/>
      <c r="C59" s="211"/>
      <c r="D59" s="410"/>
      <c r="E59" s="429"/>
      <c r="F59" s="422"/>
      <c r="G59" s="422"/>
    </row>
    <row r="60" spans="1:7" s="280" customFormat="1" ht="16.5" customHeight="1">
      <c r="A60" s="279"/>
      <c r="B60" s="428"/>
      <c r="C60" s="211"/>
      <c r="D60" s="410"/>
      <c r="E60" s="429"/>
      <c r="F60" s="422"/>
      <c r="G60" s="422"/>
    </row>
    <row r="61" spans="1:7" s="280" customFormat="1" ht="16.5" customHeight="1">
      <c r="A61" s="279"/>
      <c r="B61" s="428"/>
      <c r="C61" s="211"/>
      <c r="D61" s="410"/>
      <c r="E61" s="429"/>
      <c r="F61" s="422"/>
      <c r="G61" s="422"/>
    </row>
    <row r="62" spans="1:7" s="280" customFormat="1" ht="18" customHeight="1">
      <c r="A62" s="279"/>
      <c r="B62" s="428"/>
      <c r="C62" s="211"/>
      <c r="D62" s="410"/>
      <c r="E62" s="429"/>
      <c r="F62" s="422"/>
      <c r="G62" s="422"/>
    </row>
    <row r="63" spans="1:7" s="280" customFormat="1" ht="18" customHeight="1">
      <c r="A63" s="279"/>
      <c r="B63" s="428"/>
      <c r="C63" s="211"/>
      <c r="D63" s="410"/>
      <c r="E63" s="429"/>
      <c r="F63" s="422"/>
      <c r="G63" s="422"/>
    </row>
    <row r="64" spans="1:7" s="280" customFormat="1" ht="18" customHeight="1">
      <c r="A64" s="279"/>
      <c r="B64" s="428"/>
      <c r="C64" s="211"/>
      <c r="D64" s="410"/>
      <c r="E64" s="429"/>
      <c r="F64" s="422"/>
      <c r="G64" s="422"/>
    </row>
    <row r="65" spans="1:7" s="280" customFormat="1" ht="18" customHeight="1">
      <c r="A65" s="279"/>
      <c r="B65" s="428"/>
      <c r="C65" s="211"/>
      <c r="D65" s="410"/>
      <c r="E65" s="429"/>
      <c r="F65" s="422"/>
      <c r="G65" s="422"/>
    </row>
    <row r="66" spans="1:7" s="280" customFormat="1" ht="8.25" customHeight="1">
      <c r="A66" s="279">
        <f>IF(E66&lt;&gt;"",A55+1,A55)</f>
        <v>9</v>
      </c>
      <c r="B66" s="431" t="str">
        <f t="shared" si="1"/>
        <v/>
      </c>
      <c r="C66" s="407"/>
      <c r="D66" s="413"/>
      <c r="E66" s="435"/>
      <c r="F66" s="434"/>
      <c r="G66" s="434"/>
    </row>
    <row r="67" spans="1:7" s="280" customFormat="1">
      <c r="A67" s="279">
        <f t="shared" si="0"/>
        <v>9</v>
      </c>
      <c r="B67" s="428" t="str">
        <f t="shared" si="1"/>
        <v/>
      </c>
      <c r="C67" s="414" t="s">
        <v>36</v>
      </c>
      <c r="D67" s="410"/>
      <c r="E67" s="429"/>
      <c r="F67" s="422"/>
      <c r="G67" s="422"/>
    </row>
    <row r="68" spans="1:7" s="280" customFormat="1" ht="6" customHeight="1">
      <c r="A68" s="279">
        <f t="shared" si="0"/>
        <v>9</v>
      </c>
      <c r="B68" s="428" t="str">
        <f t="shared" si="1"/>
        <v/>
      </c>
      <c r="C68" s="414"/>
      <c r="D68" s="410"/>
      <c r="E68" s="429"/>
      <c r="F68" s="422"/>
      <c r="G68" s="422"/>
    </row>
    <row r="69" spans="1:7" s="280" customFormat="1" ht="300.75" customHeight="1">
      <c r="A69" s="279">
        <f t="shared" si="0"/>
        <v>10</v>
      </c>
      <c r="B69" s="428" t="str">
        <f t="shared" si="1"/>
        <v>B10</v>
      </c>
      <c r="C69" s="211" t="s">
        <v>37</v>
      </c>
      <c r="D69" s="410" t="s">
        <v>29</v>
      </c>
      <c r="E69" s="429">
        <v>1</v>
      </c>
      <c r="F69" s="422"/>
      <c r="G69" s="422"/>
    </row>
    <row r="70" spans="1:7" s="280" customFormat="1">
      <c r="A70" s="279">
        <f t="shared" si="0"/>
        <v>10</v>
      </c>
      <c r="B70" s="428" t="str">
        <f t="shared" si="1"/>
        <v/>
      </c>
      <c r="C70" s="404"/>
      <c r="D70" s="410"/>
      <c r="E70" s="429"/>
      <c r="F70" s="422"/>
      <c r="G70" s="422"/>
    </row>
    <row r="71" spans="1:7" s="280" customFormat="1" ht="63">
      <c r="A71" s="279">
        <f t="shared" si="0"/>
        <v>11</v>
      </c>
      <c r="B71" s="428" t="str">
        <f t="shared" si="1"/>
        <v>B11</v>
      </c>
      <c r="C71" s="415" t="s">
        <v>38</v>
      </c>
      <c r="D71" s="410" t="s">
        <v>29</v>
      </c>
      <c r="E71" s="429">
        <v>1</v>
      </c>
      <c r="F71" s="422"/>
      <c r="G71" s="422"/>
    </row>
    <row r="72" spans="1:7" s="280" customFormat="1">
      <c r="A72" s="279">
        <f t="shared" si="0"/>
        <v>11</v>
      </c>
      <c r="B72" s="428" t="str">
        <f t="shared" si="1"/>
        <v/>
      </c>
      <c r="C72" s="416"/>
      <c r="D72" s="418"/>
      <c r="E72" s="429"/>
      <c r="F72" s="422"/>
      <c r="G72" s="422"/>
    </row>
    <row r="73" spans="1:7" s="280" customFormat="1" ht="78.75">
      <c r="A73" s="279">
        <f t="shared" ref="A73:A136" si="2">IF(E73&lt;&gt;"",A72+1,A72)</f>
        <v>12</v>
      </c>
      <c r="B73" s="428" t="str">
        <f t="shared" si="1"/>
        <v>B12</v>
      </c>
      <c r="C73" s="410" t="s">
        <v>39</v>
      </c>
      <c r="D73" s="410" t="s">
        <v>25</v>
      </c>
      <c r="E73" s="429">
        <v>1</v>
      </c>
      <c r="F73" s="422"/>
      <c r="G73" s="422"/>
    </row>
    <row r="74" spans="1:7" s="280" customFormat="1">
      <c r="A74" s="279">
        <f t="shared" si="2"/>
        <v>12</v>
      </c>
      <c r="B74" s="428"/>
      <c r="C74" s="410"/>
      <c r="D74" s="410"/>
      <c r="E74" s="429"/>
      <c r="F74" s="422"/>
      <c r="G74" s="422"/>
    </row>
    <row r="75" spans="1:7" s="280" customFormat="1">
      <c r="A75" s="279">
        <f t="shared" si="2"/>
        <v>12</v>
      </c>
      <c r="B75" s="428"/>
      <c r="C75" s="410"/>
      <c r="D75" s="410"/>
      <c r="E75" s="429"/>
      <c r="F75" s="422"/>
      <c r="G75" s="422"/>
    </row>
    <row r="76" spans="1:7" s="280" customFormat="1">
      <c r="A76" s="279">
        <f t="shared" si="2"/>
        <v>12</v>
      </c>
      <c r="B76" s="428"/>
      <c r="C76" s="410"/>
      <c r="D76" s="410"/>
      <c r="E76" s="429"/>
      <c r="F76" s="422"/>
      <c r="G76" s="422"/>
    </row>
    <row r="77" spans="1:7" s="280" customFormat="1">
      <c r="A77" s="279">
        <f t="shared" si="2"/>
        <v>12</v>
      </c>
      <c r="B77" s="428"/>
      <c r="C77" s="410"/>
      <c r="D77" s="410"/>
      <c r="E77" s="429"/>
      <c r="F77" s="422"/>
      <c r="G77" s="422"/>
    </row>
    <row r="78" spans="1:7" s="280" customFormat="1">
      <c r="A78" s="279">
        <f t="shared" si="2"/>
        <v>12</v>
      </c>
      <c r="B78" s="428"/>
      <c r="C78" s="410"/>
      <c r="D78" s="410"/>
      <c r="E78" s="429"/>
      <c r="F78" s="422"/>
      <c r="G78" s="422"/>
    </row>
    <row r="79" spans="1:7" s="280" customFormat="1">
      <c r="A79" s="279">
        <f t="shared" si="2"/>
        <v>12</v>
      </c>
      <c r="B79" s="428"/>
      <c r="C79" s="410"/>
      <c r="D79" s="410"/>
      <c r="E79" s="429"/>
      <c r="F79" s="422"/>
      <c r="G79" s="422"/>
    </row>
    <row r="80" spans="1:7" s="280" customFormat="1">
      <c r="A80" s="279">
        <f t="shared" si="2"/>
        <v>12</v>
      </c>
      <c r="B80" s="428"/>
      <c r="C80" s="410"/>
      <c r="D80" s="410"/>
      <c r="E80" s="429"/>
      <c r="F80" s="422"/>
      <c r="G80" s="422"/>
    </row>
    <row r="81" spans="1:7" s="280" customFormat="1">
      <c r="A81" s="279">
        <f t="shared" si="2"/>
        <v>12</v>
      </c>
      <c r="B81" s="428"/>
      <c r="C81" s="410"/>
      <c r="D81" s="410"/>
      <c r="E81" s="429"/>
      <c r="F81" s="422"/>
      <c r="G81" s="422"/>
    </row>
    <row r="82" spans="1:7" s="280" customFormat="1">
      <c r="A82" s="279">
        <f t="shared" si="2"/>
        <v>12</v>
      </c>
      <c r="B82" s="431"/>
      <c r="C82" s="413"/>
      <c r="D82" s="413"/>
      <c r="E82" s="435"/>
      <c r="F82" s="434"/>
      <c r="G82" s="434"/>
    </row>
    <row r="83" spans="1:7" s="280" customFormat="1">
      <c r="A83" s="279">
        <f t="shared" si="2"/>
        <v>12</v>
      </c>
      <c r="B83" s="428" t="str">
        <f t="shared" ref="B83:B98" si="3">IF(E83&lt;&gt;"","B"&amp;A83,"")</f>
        <v/>
      </c>
      <c r="C83" s="410"/>
      <c r="D83" s="410"/>
      <c r="E83" s="429"/>
      <c r="F83" s="422"/>
      <c r="G83" s="422"/>
    </row>
    <row r="84" spans="1:7" s="280" customFormat="1">
      <c r="A84" s="279">
        <f t="shared" si="2"/>
        <v>12</v>
      </c>
      <c r="B84" s="428" t="str">
        <f t="shared" si="3"/>
        <v/>
      </c>
      <c r="C84" s="417" t="s">
        <v>40</v>
      </c>
      <c r="D84" s="418"/>
      <c r="E84" s="429"/>
      <c r="F84" s="422"/>
      <c r="G84" s="422"/>
    </row>
    <row r="85" spans="1:7" s="280" customFormat="1">
      <c r="A85" s="279">
        <f t="shared" si="2"/>
        <v>12</v>
      </c>
      <c r="B85" s="428" t="str">
        <f t="shared" si="3"/>
        <v/>
      </c>
      <c r="C85" s="417"/>
      <c r="D85" s="418"/>
      <c r="E85" s="429"/>
      <c r="F85" s="422"/>
      <c r="G85" s="422"/>
    </row>
    <row r="86" spans="1:7" s="280" customFormat="1" ht="31.5">
      <c r="A86" s="279">
        <f t="shared" si="2"/>
        <v>12</v>
      </c>
      <c r="B86" s="428" t="str">
        <f t="shared" si="3"/>
        <v/>
      </c>
      <c r="C86" s="414" t="s">
        <v>41</v>
      </c>
      <c r="D86" s="418"/>
      <c r="E86" s="429"/>
      <c r="F86" s="422"/>
      <c r="G86" s="422"/>
    </row>
    <row r="87" spans="1:7" s="280" customFormat="1">
      <c r="A87" s="279">
        <f t="shared" si="2"/>
        <v>12</v>
      </c>
      <c r="B87" s="428" t="str">
        <f t="shared" si="3"/>
        <v/>
      </c>
      <c r="C87" s="418"/>
      <c r="D87" s="418"/>
      <c r="E87" s="429"/>
      <c r="F87" s="422"/>
      <c r="G87" s="422"/>
    </row>
    <row r="88" spans="1:7" s="280" customFormat="1" ht="78.75">
      <c r="A88" s="279">
        <f t="shared" si="2"/>
        <v>13</v>
      </c>
      <c r="B88" s="428" t="str">
        <f>IF(E88&lt;&gt;"","B"&amp;A88,"")</f>
        <v>B13</v>
      </c>
      <c r="C88" s="418" t="s">
        <v>42</v>
      </c>
      <c r="D88" s="410" t="s">
        <v>25</v>
      </c>
      <c r="E88" s="429">
        <v>1</v>
      </c>
      <c r="F88" s="422"/>
      <c r="G88" s="422"/>
    </row>
    <row r="89" spans="1:7" s="280" customFormat="1">
      <c r="A89" s="279">
        <f t="shared" si="2"/>
        <v>13</v>
      </c>
      <c r="B89" s="428" t="str">
        <f t="shared" si="3"/>
        <v/>
      </c>
      <c r="C89" s="418"/>
      <c r="D89" s="418"/>
      <c r="E89" s="429"/>
      <c r="F89" s="422"/>
      <c r="G89" s="422"/>
    </row>
    <row r="90" spans="1:7" s="280" customFormat="1" ht="94.5">
      <c r="A90" s="279">
        <f t="shared" si="2"/>
        <v>14</v>
      </c>
      <c r="B90" s="428" t="str">
        <f t="shared" si="3"/>
        <v>B14</v>
      </c>
      <c r="C90" s="418" t="s">
        <v>43</v>
      </c>
      <c r="D90" s="410" t="s">
        <v>25</v>
      </c>
      <c r="E90" s="429">
        <v>1</v>
      </c>
      <c r="F90" s="422"/>
      <c r="G90" s="422"/>
    </row>
    <row r="91" spans="1:7" s="280" customFormat="1">
      <c r="A91" s="279">
        <f t="shared" si="2"/>
        <v>14</v>
      </c>
      <c r="B91" s="428" t="str">
        <f t="shared" si="3"/>
        <v/>
      </c>
      <c r="C91" s="418"/>
      <c r="D91" s="418"/>
      <c r="E91" s="429"/>
      <c r="F91" s="422"/>
      <c r="G91" s="422"/>
    </row>
    <row r="92" spans="1:7" s="280" customFormat="1" ht="110.25">
      <c r="A92" s="279">
        <f t="shared" si="2"/>
        <v>15</v>
      </c>
      <c r="B92" s="428" t="str">
        <f t="shared" si="3"/>
        <v>B15</v>
      </c>
      <c r="C92" s="418" t="s">
        <v>44</v>
      </c>
      <c r="D92" s="410" t="s">
        <v>25</v>
      </c>
      <c r="E92" s="429">
        <v>1</v>
      </c>
      <c r="F92" s="422"/>
      <c r="G92" s="422"/>
    </row>
    <row r="93" spans="1:7" s="280" customFormat="1">
      <c r="A93" s="279">
        <f t="shared" si="2"/>
        <v>15</v>
      </c>
      <c r="B93" s="428" t="str">
        <f t="shared" si="3"/>
        <v/>
      </c>
      <c r="C93" s="418"/>
      <c r="D93" s="418"/>
      <c r="E93" s="429"/>
      <c r="F93" s="422"/>
      <c r="G93" s="422"/>
    </row>
    <row r="94" spans="1:7" s="280" customFormat="1" ht="94.5">
      <c r="A94" s="279">
        <f t="shared" si="2"/>
        <v>16</v>
      </c>
      <c r="B94" s="428" t="str">
        <f t="shared" si="3"/>
        <v>B16</v>
      </c>
      <c r="C94" s="418" t="s">
        <v>45</v>
      </c>
      <c r="D94" s="410" t="s">
        <v>25</v>
      </c>
      <c r="E94" s="429">
        <v>1</v>
      </c>
      <c r="F94" s="422"/>
      <c r="G94" s="422"/>
    </row>
    <row r="95" spans="1:7" s="280" customFormat="1">
      <c r="A95" s="279">
        <f t="shared" si="2"/>
        <v>16</v>
      </c>
      <c r="B95" s="428" t="str">
        <f t="shared" si="3"/>
        <v/>
      </c>
      <c r="C95" s="418"/>
      <c r="D95" s="418"/>
      <c r="E95" s="429"/>
      <c r="F95" s="422"/>
      <c r="G95" s="422"/>
    </row>
    <row r="96" spans="1:7" s="280" customFormat="1">
      <c r="A96" s="279">
        <f t="shared" si="2"/>
        <v>16</v>
      </c>
      <c r="B96" s="428" t="str">
        <f t="shared" si="3"/>
        <v/>
      </c>
      <c r="C96" s="419" t="s">
        <v>46</v>
      </c>
      <c r="D96" s="418"/>
      <c r="E96" s="429"/>
      <c r="F96" s="422"/>
      <c r="G96" s="422"/>
    </row>
    <row r="97" spans="1:7" s="280" customFormat="1">
      <c r="A97" s="279">
        <f t="shared" si="2"/>
        <v>16</v>
      </c>
      <c r="B97" s="428" t="str">
        <f t="shared" si="3"/>
        <v/>
      </c>
      <c r="C97" s="418"/>
      <c r="D97" s="418"/>
      <c r="E97" s="429"/>
      <c r="F97" s="422"/>
      <c r="G97" s="422"/>
    </row>
    <row r="98" spans="1:7" s="280" customFormat="1" ht="63">
      <c r="A98" s="279">
        <f t="shared" si="2"/>
        <v>17</v>
      </c>
      <c r="B98" s="428" t="str">
        <f t="shared" si="3"/>
        <v>B17</v>
      </c>
      <c r="C98" s="418" t="s">
        <v>47</v>
      </c>
      <c r="D98" s="410" t="s">
        <v>25</v>
      </c>
      <c r="E98" s="429">
        <v>1</v>
      </c>
      <c r="F98" s="422"/>
      <c r="G98" s="422"/>
    </row>
    <row r="99" spans="1:7" s="280" customFormat="1">
      <c r="A99" s="279">
        <f t="shared" si="2"/>
        <v>17</v>
      </c>
      <c r="B99" s="428"/>
      <c r="C99" s="418"/>
      <c r="D99" s="410"/>
      <c r="E99" s="429"/>
      <c r="F99" s="422"/>
      <c r="G99" s="422"/>
    </row>
    <row r="100" spans="1:7" s="280" customFormat="1">
      <c r="A100" s="279">
        <f t="shared" si="2"/>
        <v>17</v>
      </c>
      <c r="B100" s="431" t="str">
        <f t="shared" ref="B100:B174" si="4">IF(E100&lt;&gt;"","B"&amp;A100,"")</f>
        <v/>
      </c>
      <c r="C100" s="420"/>
      <c r="D100" s="420"/>
      <c r="E100" s="435"/>
      <c r="F100" s="434"/>
      <c r="G100" s="434"/>
    </row>
    <row r="101" spans="1:7" s="280" customFormat="1">
      <c r="A101" s="279">
        <f t="shared" si="2"/>
        <v>17</v>
      </c>
      <c r="B101" s="428" t="str">
        <f t="shared" si="4"/>
        <v/>
      </c>
      <c r="C101" s="419" t="s">
        <v>48</v>
      </c>
      <c r="D101" s="418"/>
      <c r="E101" s="429"/>
      <c r="F101" s="422"/>
      <c r="G101" s="422"/>
    </row>
    <row r="102" spans="1:7" s="280" customFormat="1">
      <c r="A102" s="279">
        <f t="shared" si="2"/>
        <v>17</v>
      </c>
      <c r="B102" s="428" t="str">
        <f t="shared" si="4"/>
        <v/>
      </c>
      <c r="C102" s="418"/>
      <c r="D102" s="418"/>
      <c r="E102" s="429"/>
      <c r="F102" s="422"/>
      <c r="G102" s="422"/>
    </row>
    <row r="103" spans="1:7" s="280" customFormat="1" ht="78.75">
      <c r="A103" s="279">
        <f t="shared" si="2"/>
        <v>18</v>
      </c>
      <c r="B103" s="428" t="str">
        <f t="shared" si="4"/>
        <v>B18</v>
      </c>
      <c r="C103" s="418" t="s">
        <v>49</v>
      </c>
      <c r="D103" s="410" t="s">
        <v>25</v>
      </c>
      <c r="E103" s="429">
        <v>1</v>
      </c>
      <c r="F103" s="422"/>
      <c r="G103" s="422"/>
    </row>
    <row r="104" spans="1:7" s="280" customFormat="1" ht="6.75" customHeight="1">
      <c r="A104" s="279">
        <f t="shared" si="2"/>
        <v>18</v>
      </c>
      <c r="B104" s="428" t="str">
        <f t="shared" si="4"/>
        <v/>
      </c>
      <c r="C104" s="418"/>
      <c r="D104" s="418"/>
      <c r="E104" s="406"/>
      <c r="F104" s="422"/>
      <c r="G104" s="422"/>
    </row>
    <row r="105" spans="1:7" s="280" customFormat="1">
      <c r="A105" s="279">
        <f t="shared" si="2"/>
        <v>18</v>
      </c>
      <c r="B105" s="428" t="str">
        <f t="shared" si="4"/>
        <v/>
      </c>
      <c r="C105" s="419" t="s">
        <v>50</v>
      </c>
      <c r="D105" s="418"/>
      <c r="E105" s="406"/>
      <c r="F105" s="422"/>
      <c r="G105" s="422"/>
    </row>
    <row r="106" spans="1:7" s="280" customFormat="1" ht="6" customHeight="1">
      <c r="A106" s="279">
        <f t="shared" si="2"/>
        <v>18</v>
      </c>
      <c r="B106" s="428" t="str">
        <f t="shared" si="4"/>
        <v/>
      </c>
      <c r="C106" s="416"/>
      <c r="D106" s="418"/>
      <c r="E106" s="406"/>
      <c r="F106" s="422"/>
      <c r="G106" s="422"/>
    </row>
    <row r="107" spans="1:7" s="280" customFormat="1" ht="204.75">
      <c r="A107" s="279">
        <f t="shared" si="2"/>
        <v>19</v>
      </c>
      <c r="B107" s="428" t="str">
        <f t="shared" si="4"/>
        <v>B19</v>
      </c>
      <c r="C107" s="421" t="s">
        <v>51</v>
      </c>
      <c r="D107" s="418" t="s">
        <v>29</v>
      </c>
      <c r="E107" s="429">
        <v>1</v>
      </c>
      <c r="F107" s="422"/>
      <c r="G107" s="422"/>
    </row>
    <row r="108" spans="1:7" s="280" customFormat="1" ht="6.75" customHeight="1">
      <c r="A108" s="279">
        <f t="shared" si="2"/>
        <v>19</v>
      </c>
      <c r="B108" s="428" t="str">
        <f t="shared" si="4"/>
        <v/>
      </c>
      <c r="C108" s="409"/>
      <c r="D108" s="408"/>
      <c r="E108" s="406"/>
      <c r="F108" s="422"/>
      <c r="G108" s="422"/>
    </row>
    <row r="109" spans="1:7" s="280" customFormat="1" ht="78.75">
      <c r="A109" s="279">
        <f t="shared" si="2"/>
        <v>20</v>
      </c>
      <c r="B109" s="428" t="str">
        <f t="shared" si="4"/>
        <v>B20</v>
      </c>
      <c r="C109" s="408" t="s">
        <v>52</v>
      </c>
      <c r="D109" s="410" t="s">
        <v>25</v>
      </c>
      <c r="E109" s="429">
        <v>1</v>
      </c>
      <c r="F109" s="422"/>
      <c r="G109" s="422"/>
    </row>
    <row r="110" spans="1:7" s="280" customFormat="1">
      <c r="A110" s="279">
        <f t="shared" si="2"/>
        <v>20</v>
      </c>
      <c r="B110" s="428" t="str">
        <f t="shared" si="4"/>
        <v/>
      </c>
      <c r="C110" s="418"/>
      <c r="D110" s="418"/>
      <c r="E110" s="406"/>
      <c r="F110" s="422"/>
      <c r="G110" s="422"/>
    </row>
    <row r="111" spans="1:7" s="280" customFormat="1">
      <c r="A111" s="279">
        <f t="shared" si="2"/>
        <v>20</v>
      </c>
      <c r="B111" s="428" t="str">
        <f t="shared" si="4"/>
        <v/>
      </c>
      <c r="C111" s="419" t="s">
        <v>53</v>
      </c>
      <c r="D111" s="418"/>
      <c r="E111" s="406"/>
      <c r="F111" s="422"/>
      <c r="G111" s="422"/>
    </row>
    <row r="112" spans="1:7" s="280" customFormat="1">
      <c r="A112" s="279">
        <f t="shared" si="2"/>
        <v>20</v>
      </c>
      <c r="B112" s="428" t="str">
        <f t="shared" si="4"/>
        <v/>
      </c>
      <c r="C112" s="418"/>
      <c r="D112" s="418"/>
      <c r="E112" s="406"/>
      <c r="F112" s="422"/>
      <c r="G112" s="422"/>
    </row>
    <row r="113" spans="1:7" s="280" customFormat="1" ht="63">
      <c r="A113" s="279">
        <f t="shared" si="2"/>
        <v>21</v>
      </c>
      <c r="B113" s="428" t="str">
        <f t="shared" si="4"/>
        <v>B21</v>
      </c>
      <c r="C113" s="418" t="s">
        <v>54</v>
      </c>
      <c r="D113" s="410" t="s">
        <v>25</v>
      </c>
      <c r="E113" s="429">
        <v>1</v>
      </c>
      <c r="F113" s="422"/>
      <c r="G113" s="422"/>
    </row>
    <row r="114" spans="1:7" s="280" customFormat="1">
      <c r="A114" s="279">
        <f t="shared" si="2"/>
        <v>21</v>
      </c>
      <c r="B114" s="428" t="str">
        <f t="shared" si="4"/>
        <v/>
      </c>
      <c r="C114" s="418"/>
      <c r="D114" s="410"/>
      <c r="E114" s="429"/>
      <c r="F114" s="422"/>
      <c r="G114" s="422"/>
    </row>
    <row r="115" spans="1:7" s="280" customFormat="1" ht="63">
      <c r="A115" s="279">
        <f t="shared" si="2"/>
        <v>22</v>
      </c>
      <c r="B115" s="428" t="str">
        <f t="shared" si="4"/>
        <v>B22</v>
      </c>
      <c r="C115" s="418" t="s">
        <v>55</v>
      </c>
      <c r="D115" s="410" t="s">
        <v>25</v>
      </c>
      <c r="E115" s="429">
        <v>1</v>
      </c>
      <c r="F115" s="422"/>
      <c r="G115" s="422"/>
    </row>
    <row r="116" spans="1:7" s="280" customFormat="1">
      <c r="A116" s="279">
        <f t="shared" si="2"/>
        <v>22</v>
      </c>
      <c r="B116" s="428" t="str">
        <f t="shared" si="4"/>
        <v/>
      </c>
      <c r="C116" s="418"/>
      <c r="D116" s="418"/>
      <c r="E116" s="406"/>
      <c r="F116" s="422"/>
      <c r="G116" s="422"/>
    </row>
    <row r="117" spans="1:7" s="280" customFormat="1" ht="31.5">
      <c r="A117" s="279">
        <f t="shared" si="2"/>
        <v>23</v>
      </c>
      <c r="B117" s="431" t="str">
        <f t="shared" si="4"/>
        <v>B23</v>
      </c>
      <c r="C117" s="420" t="s">
        <v>56</v>
      </c>
      <c r="D117" s="413" t="s">
        <v>25</v>
      </c>
      <c r="E117" s="435">
        <v>1</v>
      </c>
      <c r="F117" s="434"/>
      <c r="G117" s="434"/>
    </row>
    <row r="118" spans="1:7" s="280" customFormat="1">
      <c r="A118" s="279">
        <f t="shared" si="2"/>
        <v>23</v>
      </c>
      <c r="B118" s="428" t="str">
        <f t="shared" si="4"/>
        <v/>
      </c>
      <c r="C118" s="418"/>
      <c r="D118" s="418"/>
      <c r="E118" s="406"/>
      <c r="F118" s="422"/>
      <c r="G118" s="422"/>
    </row>
    <row r="119" spans="1:7" s="280" customFormat="1">
      <c r="A119" s="279">
        <f t="shared" si="2"/>
        <v>23</v>
      </c>
      <c r="B119" s="428" t="str">
        <f t="shared" si="4"/>
        <v/>
      </c>
      <c r="C119" s="414" t="s">
        <v>57</v>
      </c>
      <c r="D119" s="418"/>
      <c r="E119" s="406"/>
      <c r="F119" s="422"/>
      <c r="G119" s="422"/>
    </row>
    <row r="120" spans="1:7" s="280" customFormat="1">
      <c r="A120" s="279">
        <f t="shared" si="2"/>
        <v>23</v>
      </c>
      <c r="B120" s="428" t="str">
        <f t="shared" si="4"/>
        <v/>
      </c>
      <c r="C120" s="414"/>
      <c r="D120" s="418"/>
      <c r="E120" s="406"/>
      <c r="F120" s="422"/>
      <c r="G120" s="422"/>
    </row>
    <row r="121" spans="1:7" s="280" customFormat="1" ht="31.5">
      <c r="A121" s="279">
        <f t="shared" si="2"/>
        <v>24</v>
      </c>
      <c r="B121" s="428" t="str">
        <f t="shared" si="4"/>
        <v>B24</v>
      </c>
      <c r="C121" s="418" t="s">
        <v>58</v>
      </c>
      <c r="D121" s="410" t="s">
        <v>25</v>
      </c>
      <c r="E121" s="429">
        <v>1</v>
      </c>
      <c r="F121" s="422"/>
      <c r="G121" s="422"/>
    </row>
    <row r="122" spans="1:7" s="280" customFormat="1">
      <c r="A122" s="279">
        <f t="shared" si="2"/>
        <v>24</v>
      </c>
      <c r="B122" s="428"/>
      <c r="C122" s="418"/>
      <c r="D122" s="410"/>
      <c r="E122" s="429"/>
      <c r="F122" s="422"/>
      <c r="G122" s="422"/>
    </row>
    <row r="123" spans="1:7" s="280" customFormat="1">
      <c r="A123" s="279">
        <f t="shared" si="2"/>
        <v>24</v>
      </c>
      <c r="B123" s="428"/>
      <c r="C123" s="414" t="s">
        <v>59</v>
      </c>
      <c r="D123" s="410"/>
      <c r="E123" s="429"/>
      <c r="F123" s="422"/>
      <c r="G123" s="422"/>
    </row>
    <row r="124" spans="1:7" s="280" customFormat="1">
      <c r="A124" s="279">
        <f t="shared" si="2"/>
        <v>24</v>
      </c>
      <c r="B124" s="428"/>
      <c r="C124" s="418"/>
      <c r="D124" s="410"/>
      <c r="E124" s="429"/>
      <c r="F124" s="422"/>
      <c r="G124" s="422"/>
    </row>
    <row r="125" spans="1:7" s="280" customFormat="1" ht="63">
      <c r="A125" s="279">
        <f t="shared" si="2"/>
        <v>25</v>
      </c>
      <c r="B125" s="428" t="str">
        <f>IF(E125&lt;&gt;"","B"&amp;A125,"")</f>
        <v>B25</v>
      </c>
      <c r="C125" s="418" t="s">
        <v>60</v>
      </c>
      <c r="D125" s="410" t="s">
        <v>25</v>
      </c>
      <c r="E125" s="429">
        <v>1</v>
      </c>
      <c r="F125" s="422"/>
      <c r="G125" s="422"/>
    </row>
    <row r="126" spans="1:7" s="280" customFormat="1">
      <c r="A126" s="279">
        <f t="shared" si="2"/>
        <v>25</v>
      </c>
      <c r="B126" s="428"/>
      <c r="C126" s="418"/>
      <c r="D126" s="410"/>
      <c r="E126" s="429"/>
      <c r="F126" s="422"/>
      <c r="G126" s="422"/>
    </row>
    <row r="127" spans="1:7" s="280" customFormat="1" ht="110.25">
      <c r="A127" s="279">
        <f t="shared" si="2"/>
        <v>26</v>
      </c>
      <c r="B127" s="428" t="str">
        <f>IF(E127&lt;&gt;"","B"&amp;A127,"")</f>
        <v>B26</v>
      </c>
      <c r="C127" s="418" t="s">
        <v>61</v>
      </c>
      <c r="D127" s="410" t="s">
        <v>25</v>
      </c>
      <c r="E127" s="429">
        <v>1</v>
      </c>
      <c r="F127" s="422"/>
      <c r="G127" s="422"/>
    </row>
    <row r="128" spans="1:7" s="280" customFormat="1">
      <c r="A128" s="279">
        <f t="shared" si="2"/>
        <v>26</v>
      </c>
      <c r="B128" s="428" t="str">
        <f t="shared" si="4"/>
        <v/>
      </c>
      <c r="C128" s="418"/>
      <c r="D128" s="418"/>
      <c r="E128" s="406"/>
      <c r="F128" s="422"/>
      <c r="G128" s="422"/>
    </row>
    <row r="129" spans="1:7" s="280" customFormat="1">
      <c r="A129" s="279">
        <f t="shared" si="2"/>
        <v>26</v>
      </c>
      <c r="B129" s="428" t="str">
        <f t="shared" si="4"/>
        <v/>
      </c>
      <c r="C129" s="419" t="s">
        <v>62</v>
      </c>
      <c r="D129" s="418"/>
      <c r="E129" s="406"/>
      <c r="F129" s="422"/>
      <c r="G129" s="422"/>
    </row>
    <row r="130" spans="1:7" s="280" customFormat="1">
      <c r="A130" s="279">
        <f t="shared" si="2"/>
        <v>26</v>
      </c>
      <c r="B130" s="428" t="str">
        <f t="shared" si="4"/>
        <v/>
      </c>
      <c r="C130" s="418"/>
      <c r="D130" s="408"/>
      <c r="E130" s="406"/>
      <c r="F130" s="422"/>
      <c r="G130" s="422"/>
    </row>
    <row r="131" spans="1:7" s="280" customFormat="1" ht="50.25" customHeight="1">
      <c r="A131" s="279">
        <f t="shared" si="2"/>
        <v>26</v>
      </c>
      <c r="B131" s="428" t="str">
        <f t="shared" si="4"/>
        <v/>
      </c>
      <c r="C131" s="211" t="s">
        <v>63</v>
      </c>
      <c r="D131" s="408" t="s">
        <v>12</v>
      </c>
      <c r="E131" s="429"/>
      <c r="F131" s="422"/>
      <c r="G131" s="422"/>
    </row>
    <row r="132" spans="1:7" s="280" customFormat="1">
      <c r="A132" s="279">
        <f t="shared" si="2"/>
        <v>26</v>
      </c>
      <c r="B132" s="428" t="str">
        <f t="shared" si="4"/>
        <v/>
      </c>
      <c r="C132" s="414"/>
      <c r="D132" s="418"/>
      <c r="E132" s="406"/>
      <c r="F132" s="422"/>
      <c r="G132" s="422"/>
    </row>
    <row r="133" spans="1:7" s="280" customFormat="1" ht="63">
      <c r="A133" s="279">
        <f t="shared" si="2"/>
        <v>26</v>
      </c>
      <c r="B133" s="428" t="str">
        <f t="shared" si="4"/>
        <v/>
      </c>
      <c r="C133" s="418" t="s">
        <v>64</v>
      </c>
      <c r="D133" s="211" t="s">
        <v>12</v>
      </c>
      <c r="E133" s="429"/>
      <c r="F133" s="422"/>
      <c r="G133" s="422"/>
    </row>
    <row r="134" spans="1:7" s="280" customFormat="1">
      <c r="A134" s="279">
        <f t="shared" si="2"/>
        <v>26</v>
      </c>
      <c r="B134" s="428" t="str">
        <f t="shared" si="4"/>
        <v/>
      </c>
      <c r="C134" s="418"/>
      <c r="D134" s="418"/>
      <c r="E134" s="406"/>
      <c r="F134" s="422"/>
      <c r="G134" s="422"/>
    </row>
    <row r="135" spans="1:7" s="280" customFormat="1" ht="94.5">
      <c r="A135" s="279">
        <f t="shared" si="2"/>
        <v>27</v>
      </c>
      <c r="B135" s="428" t="str">
        <f t="shared" si="4"/>
        <v>B27</v>
      </c>
      <c r="C135" s="418" t="s">
        <v>65</v>
      </c>
      <c r="D135" s="418" t="s">
        <v>29</v>
      </c>
      <c r="E135" s="429">
        <v>1</v>
      </c>
      <c r="F135" s="422"/>
      <c r="G135" s="422"/>
    </row>
    <row r="136" spans="1:7" s="280" customFormat="1">
      <c r="A136" s="279">
        <f t="shared" si="2"/>
        <v>27</v>
      </c>
      <c r="B136" s="428" t="str">
        <f t="shared" si="4"/>
        <v/>
      </c>
      <c r="C136" s="418"/>
      <c r="D136" s="418"/>
      <c r="E136" s="406"/>
      <c r="F136" s="422"/>
      <c r="G136" s="422"/>
    </row>
    <row r="137" spans="1:7" s="280" customFormat="1" ht="31.5">
      <c r="A137" s="279">
        <f t="shared" ref="A137:A197" si="5">IF(E137&lt;&gt;"",A136+1,A136)</f>
        <v>28</v>
      </c>
      <c r="B137" s="428" t="str">
        <f t="shared" si="4"/>
        <v>B28</v>
      </c>
      <c r="C137" s="418" t="s">
        <v>66</v>
      </c>
      <c r="D137" s="418" t="s">
        <v>29</v>
      </c>
      <c r="E137" s="406">
        <v>1</v>
      </c>
      <c r="F137" s="422"/>
      <c r="G137" s="422"/>
    </row>
    <row r="138" spans="1:7" s="280" customFormat="1">
      <c r="A138" s="279">
        <f t="shared" si="5"/>
        <v>28</v>
      </c>
      <c r="B138" s="428" t="str">
        <f t="shared" si="4"/>
        <v/>
      </c>
      <c r="C138" s="418"/>
      <c r="D138" s="418"/>
      <c r="E138" s="406"/>
      <c r="F138" s="422"/>
      <c r="G138" s="422"/>
    </row>
    <row r="139" spans="1:7" s="280" customFormat="1" ht="31.5">
      <c r="A139" s="279">
        <f t="shared" si="5"/>
        <v>29</v>
      </c>
      <c r="B139" s="428" t="str">
        <f t="shared" si="4"/>
        <v>B29</v>
      </c>
      <c r="C139" s="418" t="s">
        <v>67</v>
      </c>
      <c r="D139" s="410" t="s">
        <v>25</v>
      </c>
      <c r="E139" s="406">
        <v>1</v>
      </c>
      <c r="F139" s="422"/>
      <c r="G139" s="422"/>
    </row>
    <row r="140" spans="1:7" s="280" customFormat="1">
      <c r="A140" s="279">
        <f t="shared" si="5"/>
        <v>29</v>
      </c>
      <c r="B140" s="428" t="str">
        <f t="shared" si="4"/>
        <v/>
      </c>
      <c r="C140" s="418"/>
      <c r="D140" s="418"/>
      <c r="E140" s="406"/>
      <c r="F140" s="422"/>
      <c r="G140" s="422"/>
    </row>
    <row r="141" spans="1:7" s="280" customFormat="1">
      <c r="A141" s="279">
        <f t="shared" si="5"/>
        <v>29</v>
      </c>
      <c r="B141" s="428"/>
      <c r="C141" s="419" t="s">
        <v>68</v>
      </c>
      <c r="D141" s="418"/>
      <c r="E141" s="406"/>
      <c r="F141" s="422"/>
      <c r="G141" s="422"/>
    </row>
    <row r="142" spans="1:7" s="280" customFormat="1">
      <c r="A142" s="279">
        <f t="shared" si="5"/>
        <v>29</v>
      </c>
      <c r="B142" s="428"/>
      <c r="C142" s="418"/>
      <c r="D142" s="418"/>
      <c r="E142" s="406"/>
      <c r="F142" s="422"/>
      <c r="G142" s="422"/>
    </row>
    <row r="143" spans="1:7" s="280" customFormat="1" ht="94.5">
      <c r="A143" s="279">
        <f t="shared" si="5"/>
        <v>30</v>
      </c>
      <c r="B143" s="428" t="str">
        <f>IF(E143&lt;&gt;"","B"&amp;A143,"")</f>
        <v>B30</v>
      </c>
      <c r="C143" s="418" t="s">
        <v>69</v>
      </c>
      <c r="D143" s="410" t="s">
        <v>25</v>
      </c>
      <c r="E143" s="406">
        <v>1</v>
      </c>
      <c r="F143" s="422"/>
      <c r="G143" s="422"/>
    </row>
    <row r="144" spans="1:7" s="280" customFormat="1">
      <c r="A144" s="279">
        <f t="shared" si="5"/>
        <v>30</v>
      </c>
      <c r="B144" s="428"/>
      <c r="C144" s="418"/>
      <c r="D144" s="418"/>
      <c r="E144" s="406"/>
      <c r="F144" s="422"/>
      <c r="G144" s="422"/>
    </row>
    <row r="145" spans="1:7" s="280" customFormat="1" ht="78.75">
      <c r="A145" s="279">
        <f t="shared" si="5"/>
        <v>31</v>
      </c>
      <c r="B145" s="428" t="str">
        <f>IF(E145&lt;&gt;"","B"&amp;A145,"")</f>
        <v>B31</v>
      </c>
      <c r="C145" s="418" t="s">
        <v>70</v>
      </c>
      <c r="D145" s="410" t="s">
        <v>25</v>
      </c>
      <c r="E145" s="406">
        <v>1</v>
      </c>
      <c r="F145" s="422"/>
      <c r="G145" s="422"/>
    </row>
    <row r="146" spans="1:7" s="280" customFormat="1">
      <c r="A146" s="279">
        <f t="shared" si="5"/>
        <v>31</v>
      </c>
      <c r="B146" s="428"/>
      <c r="C146" s="418"/>
      <c r="D146" s="418"/>
      <c r="E146" s="406"/>
      <c r="F146" s="422"/>
      <c r="G146" s="422"/>
    </row>
    <row r="147" spans="1:7" s="280" customFormat="1">
      <c r="A147" s="279">
        <f t="shared" si="5"/>
        <v>31</v>
      </c>
      <c r="B147" s="428" t="str">
        <f t="shared" si="4"/>
        <v/>
      </c>
      <c r="C147" s="417" t="s">
        <v>71</v>
      </c>
      <c r="D147" s="418"/>
      <c r="E147" s="406"/>
      <c r="F147" s="422"/>
      <c r="G147" s="422"/>
    </row>
    <row r="148" spans="1:7" s="280" customFormat="1">
      <c r="A148" s="279">
        <f t="shared" si="5"/>
        <v>31</v>
      </c>
      <c r="B148" s="428" t="str">
        <f t="shared" si="4"/>
        <v/>
      </c>
      <c r="C148" s="418"/>
      <c r="D148" s="418"/>
      <c r="E148" s="406"/>
      <c r="F148" s="422"/>
      <c r="G148" s="422"/>
    </row>
    <row r="149" spans="1:7" s="280" customFormat="1" ht="67.900000000000006" customHeight="1">
      <c r="A149" s="279">
        <f t="shared" si="5"/>
        <v>32</v>
      </c>
      <c r="B149" s="428" t="str">
        <f t="shared" si="4"/>
        <v>B32</v>
      </c>
      <c r="C149" s="418" t="s">
        <v>72</v>
      </c>
      <c r="D149" s="410" t="s">
        <v>25</v>
      </c>
      <c r="E149" s="406">
        <v>1</v>
      </c>
      <c r="F149" s="422"/>
      <c r="G149" s="422"/>
    </row>
    <row r="150" spans="1:7" s="280" customFormat="1">
      <c r="A150" s="279">
        <f t="shared" si="5"/>
        <v>32</v>
      </c>
      <c r="B150" s="428" t="str">
        <f t="shared" si="4"/>
        <v/>
      </c>
      <c r="C150" s="418"/>
      <c r="D150" s="418"/>
      <c r="E150" s="406"/>
      <c r="F150" s="422"/>
      <c r="G150" s="422"/>
    </row>
    <row r="151" spans="1:7" s="280" customFormat="1" ht="63">
      <c r="A151" s="279">
        <f t="shared" si="5"/>
        <v>33</v>
      </c>
      <c r="B151" s="431" t="str">
        <f t="shared" si="4"/>
        <v>B33</v>
      </c>
      <c r="C151" s="420" t="s">
        <v>73</v>
      </c>
      <c r="D151" s="413" t="s">
        <v>25</v>
      </c>
      <c r="E151" s="433">
        <v>1</v>
      </c>
      <c r="F151" s="434"/>
      <c r="G151" s="434"/>
    </row>
    <row r="152" spans="1:7" s="280" customFormat="1">
      <c r="A152" s="279">
        <f t="shared" si="5"/>
        <v>33</v>
      </c>
      <c r="B152" s="428" t="str">
        <f t="shared" si="4"/>
        <v/>
      </c>
      <c r="C152" s="418"/>
      <c r="D152" s="418"/>
      <c r="E152" s="406"/>
      <c r="F152" s="422"/>
      <c r="G152" s="422"/>
    </row>
    <row r="153" spans="1:7" s="280" customFormat="1" ht="51" customHeight="1">
      <c r="A153" s="279">
        <f t="shared" si="5"/>
        <v>34</v>
      </c>
      <c r="B153" s="428" t="str">
        <f t="shared" si="4"/>
        <v>B34</v>
      </c>
      <c r="C153" s="418" t="s">
        <v>74</v>
      </c>
      <c r="D153" s="410" t="s">
        <v>25</v>
      </c>
      <c r="E153" s="406">
        <v>1</v>
      </c>
      <c r="F153" s="422"/>
      <c r="G153" s="422"/>
    </row>
    <row r="154" spans="1:7" s="280" customFormat="1">
      <c r="A154" s="279">
        <f t="shared" si="5"/>
        <v>34</v>
      </c>
      <c r="B154" s="428" t="str">
        <f t="shared" si="4"/>
        <v/>
      </c>
      <c r="C154" s="417" t="s">
        <v>75</v>
      </c>
      <c r="D154" s="410"/>
      <c r="E154" s="406"/>
      <c r="F154" s="422"/>
      <c r="G154" s="422"/>
    </row>
    <row r="155" spans="1:7" s="280" customFormat="1" ht="141.75">
      <c r="A155" s="279">
        <f t="shared" si="5"/>
        <v>35</v>
      </c>
      <c r="B155" s="428" t="str">
        <f t="shared" si="4"/>
        <v>B35</v>
      </c>
      <c r="C155" s="418" t="s">
        <v>76</v>
      </c>
      <c r="D155" s="410" t="s">
        <v>25</v>
      </c>
      <c r="E155" s="406">
        <v>1</v>
      </c>
      <c r="F155" s="422"/>
      <c r="G155" s="422"/>
    </row>
    <row r="156" spans="1:7" s="280" customFormat="1">
      <c r="A156" s="279">
        <f t="shared" si="5"/>
        <v>35</v>
      </c>
      <c r="B156" s="428"/>
      <c r="C156" s="418"/>
      <c r="D156" s="410"/>
      <c r="E156" s="406"/>
      <c r="F156" s="422"/>
      <c r="G156" s="422"/>
    </row>
    <row r="157" spans="1:7" s="280" customFormat="1">
      <c r="A157" s="279">
        <f t="shared" si="5"/>
        <v>35</v>
      </c>
      <c r="B157" s="428" t="str">
        <f t="shared" si="4"/>
        <v/>
      </c>
      <c r="C157" s="417" t="s">
        <v>77</v>
      </c>
      <c r="D157" s="410"/>
      <c r="E157" s="406"/>
      <c r="F157" s="422"/>
      <c r="G157" s="422"/>
    </row>
    <row r="158" spans="1:7" s="280" customFormat="1" ht="94.5">
      <c r="A158" s="279">
        <f t="shared" si="5"/>
        <v>36</v>
      </c>
      <c r="B158" s="428" t="str">
        <f t="shared" si="4"/>
        <v>B36</v>
      </c>
      <c r="C158" s="418" t="s">
        <v>78</v>
      </c>
      <c r="D158" s="410" t="s">
        <v>25</v>
      </c>
      <c r="E158" s="406">
        <v>1</v>
      </c>
      <c r="F158" s="422"/>
      <c r="G158" s="422"/>
    </row>
    <row r="159" spans="1:7" s="280" customFormat="1">
      <c r="A159" s="279">
        <f t="shared" si="5"/>
        <v>36</v>
      </c>
      <c r="B159" s="428"/>
      <c r="C159" s="418"/>
      <c r="D159" s="410"/>
      <c r="E159" s="406"/>
      <c r="F159" s="422"/>
      <c r="G159" s="422"/>
    </row>
    <row r="160" spans="1:7" s="280" customFormat="1">
      <c r="A160" s="279">
        <f t="shared" si="5"/>
        <v>36</v>
      </c>
      <c r="B160" s="428" t="str">
        <f t="shared" si="4"/>
        <v/>
      </c>
      <c r="C160" s="417" t="s">
        <v>79</v>
      </c>
      <c r="D160" s="418"/>
      <c r="E160" s="406"/>
      <c r="F160" s="422"/>
      <c r="G160" s="422"/>
    </row>
    <row r="161" spans="1:7" s="280" customFormat="1">
      <c r="A161" s="279">
        <f t="shared" si="5"/>
        <v>36</v>
      </c>
      <c r="B161" s="428" t="str">
        <f t="shared" si="4"/>
        <v/>
      </c>
      <c r="C161" s="418"/>
      <c r="D161" s="418"/>
      <c r="E161" s="406"/>
      <c r="F161" s="422"/>
      <c r="G161" s="422"/>
    </row>
    <row r="162" spans="1:7" s="280" customFormat="1" ht="210" customHeight="1">
      <c r="A162" s="279">
        <f t="shared" si="5"/>
        <v>37</v>
      </c>
      <c r="B162" s="428" t="str">
        <f t="shared" si="4"/>
        <v>B37</v>
      </c>
      <c r="C162" s="418" t="s">
        <v>80</v>
      </c>
      <c r="D162" s="418" t="s">
        <v>29</v>
      </c>
      <c r="E162" s="406">
        <v>1</v>
      </c>
      <c r="F162" s="422"/>
      <c r="G162" s="422"/>
    </row>
    <row r="163" spans="1:7" s="280" customFormat="1">
      <c r="A163" s="279">
        <f t="shared" si="5"/>
        <v>37</v>
      </c>
      <c r="B163" s="428" t="str">
        <f t="shared" si="4"/>
        <v/>
      </c>
      <c r="C163" s="418"/>
      <c r="D163" s="418"/>
      <c r="E163" s="406"/>
      <c r="F163" s="422"/>
      <c r="G163" s="422"/>
    </row>
    <row r="164" spans="1:7" s="280" customFormat="1" ht="15" customHeight="1">
      <c r="A164" s="279">
        <f t="shared" si="5"/>
        <v>37</v>
      </c>
      <c r="B164" s="428"/>
      <c r="C164" s="418"/>
      <c r="D164" s="418"/>
      <c r="E164" s="406"/>
      <c r="F164" s="422"/>
      <c r="G164" s="422"/>
    </row>
    <row r="165" spans="1:7" s="280" customFormat="1">
      <c r="A165" s="279">
        <f t="shared" si="5"/>
        <v>37</v>
      </c>
      <c r="B165" s="428" t="str">
        <f t="shared" si="4"/>
        <v/>
      </c>
      <c r="C165" s="417" t="s">
        <v>81</v>
      </c>
      <c r="D165" s="418"/>
      <c r="E165" s="406"/>
      <c r="F165" s="422"/>
      <c r="G165" s="422"/>
    </row>
    <row r="166" spans="1:7" s="280" customFormat="1">
      <c r="A166" s="279">
        <f t="shared" si="5"/>
        <v>37</v>
      </c>
      <c r="B166" s="428" t="str">
        <f t="shared" si="4"/>
        <v/>
      </c>
      <c r="C166" s="416"/>
      <c r="D166" s="418"/>
      <c r="E166" s="406"/>
      <c r="F166" s="422"/>
      <c r="G166" s="422"/>
    </row>
    <row r="167" spans="1:7" s="280" customFormat="1" ht="175.15" customHeight="1">
      <c r="A167" s="279">
        <f t="shared" si="5"/>
        <v>38</v>
      </c>
      <c r="B167" s="428" t="str">
        <f t="shared" si="4"/>
        <v>B38</v>
      </c>
      <c r="C167" s="418" t="s">
        <v>82</v>
      </c>
      <c r="D167" s="410" t="s">
        <v>25</v>
      </c>
      <c r="E167" s="406">
        <v>1</v>
      </c>
      <c r="F167" s="422"/>
      <c r="G167" s="422"/>
    </row>
    <row r="168" spans="1:7" s="280" customFormat="1">
      <c r="A168" s="279">
        <f t="shared" si="5"/>
        <v>38</v>
      </c>
      <c r="B168" s="428"/>
      <c r="C168" s="418"/>
      <c r="D168" s="410"/>
      <c r="E168" s="406"/>
      <c r="F168" s="422"/>
      <c r="G168" s="422"/>
    </row>
    <row r="169" spans="1:7" s="280" customFormat="1" ht="173.25">
      <c r="A169" s="279">
        <f t="shared" si="5"/>
        <v>39</v>
      </c>
      <c r="B169" s="428" t="str">
        <f>IF(E169&lt;&gt;"","B"&amp;A169,"")</f>
        <v>B39</v>
      </c>
      <c r="C169" s="418" t="s">
        <v>83</v>
      </c>
      <c r="D169" s="410" t="s">
        <v>25</v>
      </c>
      <c r="E169" s="406">
        <v>1</v>
      </c>
      <c r="F169" s="422"/>
      <c r="G169" s="422"/>
    </row>
    <row r="170" spans="1:7" s="280" customFormat="1">
      <c r="A170" s="279">
        <f t="shared" si="5"/>
        <v>39</v>
      </c>
      <c r="B170" s="428" t="str">
        <f t="shared" si="4"/>
        <v/>
      </c>
      <c r="C170" s="418"/>
      <c r="D170" s="418"/>
      <c r="E170" s="406"/>
      <c r="F170" s="422"/>
      <c r="G170" s="422"/>
    </row>
    <row r="171" spans="1:7" s="280" customFormat="1" ht="110.25">
      <c r="A171" s="279">
        <f t="shared" si="5"/>
        <v>40</v>
      </c>
      <c r="B171" s="428" t="str">
        <f t="shared" si="4"/>
        <v>B40</v>
      </c>
      <c r="C171" s="418" t="s">
        <v>84</v>
      </c>
      <c r="D171" s="410" t="s">
        <v>25</v>
      </c>
      <c r="E171" s="406">
        <v>1</v>
      </c>
      <c r="F171" s="422"/>
      <c r="G171" s="422"/>
    </row>
    <row r="172" spans="1:7" s="280" customFormat="1">
      <c r="A172" s="279">
        <f t="shared" si="5"/>
        <v>40</v>
      </c>
      <c r="B172" s="431" t="str">
        <f t="shared" si="4"/>
        <v/>
      </c>
      <c r="C172" s="420"/>
      <c r="D172" s="420"/>
      <c r="E172" s="433"/>
      <c r="F172" s="434"/>
      <c r="G172" s="434"/>
    </row>
    <row r="173" spans="1:7" s="280" customFormat="1" ht="78.75">
      <c r="A173" s="279">
        <f t="shared" si="5"/>
        <v>41</v>
      </c>
      <c r="B173" s="428" t="str">
        <f t="shared" si="4"/>
        <v>B41</v>
      </c>
      <c r="C173" s="418" t="s">
        <v>85</v>
      </c>
      <c r="D173" s="410" t="s">
        <v>25</v>
      </c>
      <c r="E173" s="423">
        <v>1</v>
      </c>
      <c r="F173" s="422"/>
      <c r="G173" s="422"/>
    </row>
    <row r="174" spans="1:7" s="280" customFormat="1">
      <c r="A174" s="279">
        <f t="shared" si="5"/>
        <v>41</v>
      </c>
      <c r="B174" s="428" t="str">
        <f t="shared" si="4"/>
        <v/>
      </c>
      <c r="C174" s="418"/>
      <c r="D174" s="418"/>
      <c r="E174" s="406"/>
      <c r="F174" s="422"/>
      <c r="G174" s="422"/>
    </row>
    <row r="175" spans="1:7" s="281" customFormat="1">
      <c r="A175" s="279">
        <f t="shared" si="5"/>
        <v>41</v>
      </c>
      <c r="B175" s="428" t="str">
        <f t="shared" ref="B175:B245" si="6">IF(E175&lt;&gt;"","B"&amp;A175,"")</f>
        <v/>
      </c>
      <c r="C175" s="424" t="s">
        <v>86</v>
      </c>
      <c r="D175" s="436"/>
      <c r="E175" s="436"/>
      <c r="F175" s="422"/>
      <c r="G175" s="405"/>
    </row>
    <row r="176" spans="1:7" s="281" customFormat="1">
      <c r="A176" s="279">
        <f t="shared" si="5"/>
        <v>41</v>
      </c>
      <c r="B176" s="428" t="str">
        <f t="shared" si="6"/>
        <v/>
      </c>
      <c r="C176" s="424"/>
      <c r="D176" s="436"/>
      <c r="E176" s="436"/>
      <c r="F176" s="422"/>
      <c r="G176" s="405"/>
    </row>
    <row r="177" spans="1:7" s="281" customFormat="1" ht="47.25">
      <c r="A177" s="279">
        <f t="shared" si="5"/>
        <v>41</v>
      </c>
      <c r="B177" s="428" t="s">
        <v>87</v>
      </c>
      <c r="C177" s="404" t="s">
        <v>88</v>
      </c>
      <c r="D177" s="425" t="s">
        <v>25</v>
      </c>
      <c r="E177" s="406"/>
      <c r="F177" s="422"/>
      <c r="G177" s="422"/>
    </row>
    <row r="178" spans="1:7" s="281" customFormat="1">
      <c r="A178" s="279">
        <f t="shared" si="5"/>
        <v>41</v>
      </c>
      <c r="B178" s="428" t="str">
        <f t="shared" si="6"/>
        <v/>
      </c>
      <c r="C178" s="404"/>
      <c r="D178" s="423"/>
      <c r="E178" s="423"/>
      <c r="F178" s="422"/>
      <c r="G178" s="405"/>
    </row>
    <row r="179" spans="1:7" s="281" customFormat="1" ht="31.5">
      <c r="A179" s="279">
        <f t="shared" si="5"/>
        <v>41</v>
      </c>
      <c r="B179" s="428" t="str">
        <f t="shared" si="6"/>
        <v/>
      </c>
      <c r="C179" s="424" t="s">
        <v>89</v>
      </c>
      <c r="D179" s="410"/>
      <c r="E179" s="436"/>
      <c r="F179" s="422"/>
      <c r="G179" s="405"/>
    </row>
    <row r="180" spans="1:7" s="281" customFormat="1">
      <c r="A180" s="279">
        <f t="shared" si="5"/>
        <v>41</v>
      </c>
      <c r="B180" s="428" t="str">
        <f t="shared" si="6"/>
        <v/>
      </c>
      <c r="C180" s="404"/>
      <c r="D180" s="410"/>
      <c r="E180" s="436"/>
      <c r="F180" s="422"/>
      <c r="G180" s="405"/>
    </row>
    <row r="181" spans="1:7" s="281" customFormat="1" ht="63">
      <c r="A181" s="279">
        <f t="shared" si="5"/>
        <v>41</v>
      </c>
      <c r="B181" s="428" t="str">
        <f t="shared" si="6"/>
        <v/>
      </c>
      <c r="C181" s="404" t="s">
        <v>90</v>
      </c>
      <c r="D181" s="410" t="s">
        <v>12</v>
      </c>
      <c r="E181" s="436"/>
      <c r="F181" s="422"/>
      <c r="G181" s="405"/>
    </row>
    <row r="182" spans="1:7" s="281" customFormat="1">
      <c r="A182" s="279">
        <f t="shared" si="5"/>
        <v>41</v>
      </c>
      <c r="B182" s="428" t="str">
        <f t="shared" si="6"/>
        <v/>
      </c>
      <c r="C182" s="404"/>
      <c r="D182" s="410"/>
      <c r="E182" s="436"/>
      <c r="F182" s="422"/>
      <c r="G182" s="405"/>
    </row>
    <row r="183" spans="1:7" s="281" customFormat="1" ht="50.25" customHeight="1">
      <c r="A183" s="279">
        <f t="shared" si="5"/>
        <v>42</v>
      </c>
      <c r="B183" s="428" t="str">
        <f t="shared" si="6"/>
        <v>B42</v>
      </c>
      <c r="C183" s="404" t="s">
        <v>91</v>
      </c>
      <c r="D183" s="423" t="s">
        <v>25</v>
      </c>
      <c r="E183" s="406">
        <v>1</v>
      </c>
      <c r="F183" s="422"/>
      <c r="G183" s="422"/>
    </row>
    <row r="184" spans="1:7" s="281" customFormat="1">
      <c r="A184" s="279">
        <f t="shared" si="5"/>
        <v>42</v>
      </c>
      <c r="B184" s="428" t="str">
        <f t="shared" si="6"/>
        <v/>
      </c>
      <c r="C184" s="404"/>
      <c r="D184" s="423"/>
      <c r="E184" s="406"/>
      <c r="F184" s="422"/>
      <c r="G184" s="422"/>
    </row>
    <row r="185" spans="1:7" s="281" customFormat="1">
      <c r="A185" s="279">
        <f t="shared" si="5"/>
        <v>42</v>
      </c>
      <c r="B185" s="428" t="str">
        <f t="shared" si="6"/>
        <v/>
      </c>
      <c r="C185" s="424" t="s">
        <v>92</v>
      </c>
      <c r="D185" s="423"/>
      <c r="E185" s="406"/>
      <c r="F185" s="422"/>
      <c r="G185" s="422"/>
    </row>
    <row r="186" spans="1:7" s="281" customFormat="1" ht="94.5">
      <c r="A186" s="279">
        <f t="shared" si="5"/>
        <v>43</v>
      </c>
      <c r="B186" s="428" t="str">
        <f t="shared" si="6"/>
        <v>B43</v>
      </c>
      <c r="C186" s="404" t="s">
        <v>93</v>
      </c>
      <c r="D186" s="423" t="s">
        <v>25</v>
      </c>
      <c r="E186" s="406">
        <v>1</v>
      </c>
      <c r="F186" s="422"/>
      <c r="G186" s="422"/>
    </row>
    <row r="187" spans="1:7" s="281" customFormat="1">
      <c r="A187" s="279">
        <f t="shared" si="5"/>
        <v>43</v>
      </c>
      <c r="B187" s="428" t="str">
        <f t="shared" si="6"/>
        <v/>
      </c>
      <c r="C187" s="404"/>
      <c r="D187" s="423"/>
      <c r="E187" s="406"/>
      <c r="F187" s="422"/>
      <c r="G187" s="422"/>
    </row>
    <row r="188" spans="1:7" s="281" customFormat="1" ht="78.75">
      <c r="A188" s="279">
        <f t="shared" si="5"/>
        <v>44</v>
      </c>
      <c r="B188" s="428" t="str">
        <f t="shared" si="6"/>
        <v>B44</v>
      </c>
      <c r="C188" s="404" t="s">
        <v>94</v>
      </c>
      <c r="D188" s="423" t="s">
        <v>25</v>
      </c>
      <c r="E188" s="406">
        <v>1</v>
      </c>
      <c r="F188" s="422"/>
      <c r="G188" s="422"/>
    </row>
    <row r="189" spans="1:7" s="281" customFormat="1">
      <c r="A189" s="279">
        <f t="shared" si="5"/>
        <v>44</v>
      </c>
      <c r="B189" s="428" t="str">
        <f t="shared" si="6"/>
        <v/>
      </c>
      <c r="C189" s="404"/>
      <c r="D189" s="423"/>
      <c r="E189" s="406"/>
      <c r="F189" s="422"/>
      <c r="G189" s="422"/>
    </row>
    <row r="190" spans="1:7" s="281" customFormat="1">
      <c r="A190" s="279">
        <f t="shared" si="5"/>
        <v>44</v>
      </c>
      <c r="B190" s="428" t="str">
        <f t="shared" si="6"/>
        <v/>
      </c>
      <c r="C190" s="424" t="s">
        <v>95</v>
      </c>
      <c r="D190" s="423"/>
      <c r="E190" s="406"/>
      <c r="F190" s="422"/>
      <c r="G190" s="422"/>
    </row>
    <row r="191" spans="1:7" s="281" customFormat="1" ht="83.25" customHeight="1">
      <c r="A191" s="279">
        <f t="shared" si="5"/>
        <v>45</v>
      </c>
      <c r="B191" s="428" t="str">
        <f t="shared" si="6"/>
        <v>B45</v>
      </c>
      <c r="C191" s="404" t="s">
        <v>96</v>
      </c>
      <c r="D191" s="423" t="s">
        <v>25</v>
      </c>
      <c r="E191" s="406">
        <v>1</v>
      </c>
      <c r="F191" s="422"/>
      <c r="G191" s="422"/>
    </row>
    <row r="192" spans="1:7" s="281" customFormat="1" ht="63">
      <c r="A192" s="279">
        <f t="shared" si="5"/>
        <v>46</v>
      </c>
      <c r="B192" s="428" t="str">
        <f t="shared" si="6"/>
        <v>B46</v>
      </c>
      <c r="C192" s="404" t="s">
        <v>97</v>
      </c>
      <c r="D192" s="423" t="s">
        <v>25</v>
      </c>
      <c r="E192" s="406">
        <v>1</v>
      </c>
      <c r="F192" s="422"/>
      <c r="G192" s="422"/>
    </row>
    <row r="193" spans="1:7" s="281" customFormat="1" ht="50.25" customHeight="1">
      <c r="A193" s="279">
        <f t="shared" si="5"/>
        <v>47</v>
      </c>
      <c r="B193" s="428" t="str">
        <f t="shared" si="6"/>
        <v>B47</v>
      </c>
      <c r="C193" s="404" t="s">
        <v>98</v>
      </c>
      <c r="D193" s="423" t="s">
        <v>25</v>
      </c>
      <c r="E193" s="406">
        <v>11</v>
      </c>
      <c r="F193" s="422"/>
      <c r="G193" s="422"/>
    </row>
    <row r="194" spans="1:7" s="281" customFormat="1">
      <c r="A194" s="279">
        <f t="shared" si="5"/>
        <v>47</v>
      </c>
      <c r="B194" s="428"/>
      <c r="C194" s="404"/>
      <c r="D194" s="423"/>
      <c r="E194" s="406"/>
      <c r="F194" s="422"/>
      <c r="G194" s="422"/>
    </row>
    <row r="195" spans="1:7" s="280" customFormat="1">
      <c r="A195" s="279">
        <f t="shared" si="5"/>
        <v>47</v>
      </c>
      <c r="B195" s="428" t="str">
        <f t="shared" si="6"/>
        <v/>
      </c>
      <c r="C195" s="418"/>
      <c r="D195" s="418"/>
      <c r="E195" s="406"/>
      <c r="F195" s="422"/>
      <c r="G195" s="422"/>
    </row>
    <row r="196" spans="1:7" s="280" customFormat="1">
      <c r="A196" s="279">
        <f t="shared" si="5"/>
        <v>47</v>
      </c>
      <c r="B196" s="428" t="str">
        <f t="shared" si="6"/>
        <v/>
      </c>
      <c r="C196" s="417" t="s">
        <v>99</v>
      </c>
      <c r="D196" s="418"/>
      <c r="E196" s="406"/>
      <c r="F196" s="422"/>
      <c r="G196" s="422"/>
    </row>
    <row r="197" spans="1:7" s="280" customFormat="1">
      <c r="A197" s="279">
        <f t="shared" si="5"/>
        <v>47</v>
      </c>
      <c r="B197" s="428" t="str">
        <f t="shared" si="6"/>
        <v/>
      </c>
      <c r="C197" s="409"/>
      <c r="D197" s="408"/>
      <c r="E197" s="406"/>
      <c r="F197" s="422"/>
      <c r="G197" s="422"/>
    </row>
    <row r="198" spans="1:7" s="280" customFormat="1" ht="207.75" customHeight="1">
      <c r="A198" s="279">
        <v>35</v>
      </c>
      <c r="B198" s="428" t="str">
        <f t="shared" si="6"/>
        <v/>
      </c>
      <c r="C198" s="408" t="s">
        <v>100</v>
      </c>
      <c r="D198" s="408" t="s">
        <v>12</v>
      </c>
      <c r="E198" s="406"/>
      <c r="F198" s="426"/>
      <c r="G198" s="426"/>
    </row>
    <row r="199" spans="1:7" s="280" customFormat="1">
      <c r="A199" s="279">
        <v>35</v>
      </c>
      <c r="B199" s="428" t="str">
        <f t="shared" si="6"/>
        <v/>
      </c>
      <c r="C199" s="427"/>
      <c r="D199" s="420"/>
      <c r="E199" s="433"/>
      <c r="F199" s="434"/>
      <c r="G199" s="434"/>
    </row>
    <row r="200" spans="1:7" s="280" customFormat="1" ht="111.6" customHeight="1">
      <c r="A200" s="279">
        <f t="shared" ref="A200:A257" si="7">IF(E200&lt;&gt;"",A199+1,A199)</f>
        <v>36</v>
      </c>
      <c r="B200" s="428" t="str">
        <f t="shared" si="6"/>
        <v>B36</v>
      </c>
      <c r="C200" s="418" t="s">
        <v>101</v>
      </c>
      <c r="D200" s="410" t="s">
        <v>25</v>
      </c>
      <c r="E200" s="406">
        <v>1</v>
      </c>
      <c r="F200" s="422"/>
      <c r="G200" s="422"/>
    </row>
    <row r="201" spans="1:7" s="280" customFormat="1" ht="9.75" customHeight="1">
      <c r="A201" s="279">
        <f t="shared" si="7"/>
        <v>36</v>
      </c>
      <c r="B201" s="428" t="str">
        <f t="shared" si="6"/>
        <v/>
      </c>
      <c r="C201" s="418"/>
      <c r="D201" s="418"/>
      <c r="E201" s="406"/>
      <c r="F201" s="422"/>
      <c r="G201" s="422"/>
    </row>
    <row r="202" spans="1:7" s="280" customFormat="1" ht="63">
      <c r="A202" s="279">
        <f t="shared" si="7"/>
        <v>37</v>
      </c>
      <c r="B202" s="428" t="str">
        <f t="shared" si="6"/>
        <v>B37</v>
      </c>
      <c r="C202" s="418" t="s">
        <v>102</v>
      </c>
      <c r="D202" s="410" t="s">
        <v>25</v>
      </c>
      <c r="E202" s="406">
        <v>1</v>
      </c>
      <c r="F202" s="422"/>
      <c r="G202" s="422"/>
    </row>
    <row r="203" spans="1:7" s="280" customFormat="1" ht="11.25" customHeight="1">
      <c r="A203" s="279">
        <f t="shared" si="7"/>
        <v>37</v>
      </c>
      <c r="B203" s="428" t="str">
        <f t="shared" si="6"/>
        <v/>
      </c>
      <c r="C203" s="418"/>
      <c r="D203" s="418"/>
      <c r="E203" s="406"/>
      <c r="F203" s="422"/>
      <c r="G203" s="422"/>
    </row>
    <row r="204" spans="1:7" s="280" customFormat="1">
      <c r="A204" s="279">
        <f t="shared" si="7"/>
        <v>37</v>
      </c>
      <c r="B204" s="428" t="str">
        <f t="shared" si="6"/>
        <v/>
      </c>
      <c r="C204" s="417" t="s">
        <v>103</v>
      </c>
      <c r="D204" s="418"/>
      <c r="E204" s="406"/>
      <c r="F204" s="422"/>
      <c r="G204" s="422"/>
    </row>
    <row r="205" spans="1:7" s="280" customFormat="1">
      <c r="A205" s="279">
        <f t="shared" si="7"/>
        <v>37</v>
      </c>
      <c r="B205" s="428" t="str">
        <f t="shared" si="6"/>
        <v/>
      </c>
      <c r="C205" s="418"/>
      <c r="D205" s="418"/>
      <c r="E205" s="406"/>
      <c r="F205" s="422"/>
      <c r="G205" s="422"/>
    </row>
    <row r="206" spans="1:7" s="280" customFormat="1" ht="110.45" customHeight="1">
      <c r="A206" s="279">
        <f t="shared" si="7"/>
        <v>38</v>
      </c>
      <c r="B206" s="428" t="str">
        <f t="shared" si="6"/>
        <v>B38</v>
      </c>
      <c r="C206" s="418" t="s">
        <v>104</v>
      </c>
      <c r="D206" s="410" t="s">
        <v>25</v>
      </c>
      <c r="E206" s="406">
        <v>1</v>
      </c>
      <c r="F206" s="422"/>
      <c r="G206" s="422"/>
    </row>
    <row r="207" spans="1:7" s="280" customFormat="1">
      <c r="A207" s="279">
        <f t="shared" si="7"/>
        <v>38</v>
      </c>
      <c r="B207" s="428"/>
      <c r="C207" s="418"/>
      <c r="D207" s="418"/>
      <c r="E207" s="406"/>
      <c r="F207" s="422"/>
      <c r="G207" s="422"/>
    </row>
    <row r="208" spans="1:7" s="280" customFormat="1">
      <c r="A208" s="279">
        <f t="shared" si="7"/>
        <v>38</v>
      </c>
      <c r="B208" s="428" t="str">
        <f t="shared" si="6"/>
        <v/>
      </c>
      <c r="C208" s="417" t="s">
        <v>105</v>
      </c>
      <c r="D208" s="418"/>
      <c r="E208" s="406"/>
      <c r="F208" s="422"/>
      <c r="G208" s="422"/>
    </row>
    <row r="209" spans="1:7" s="280" customFormat="1">
      <c r="A209" s="279">
        <f t="shared" si="7"/>
        <v>38</v>
      </c>
      <c r="B209" s="428" t="str">
        <f t="shared" si="6"/>
        <v/>
      </c>
      <c r="C209" s="418"/>
      <c r="D209" s="418"/>
      <c r="E209" s="406"/>
      <c r="F209" s="422"/>
      <c r="G209" s="422"/>
    </row>
    <row r="210" spans="1:7" s="280" customFormat="1" ht="113.45" customHeight="1">
      <c r="A210" s="279">
        <f t="shared" si="7"/>
        <v>39</v>
      </c>
      <c r="B210" s="428" t="str">
        <f t="shared" si="6"/>
        <v>B39</v>
      </c>
      <c r="C210" s="418" t="s">
        <v>106</v>
      </c>
      <c r="D210" s="410" t="s">
        <v>25</v>
      </c>
      <c r="E210" s="406">
        <v>1</v>
      </c>
      <c r="F210" s="422"/>
      <c r="G210" s="422"/>
    </row>
    <row r="211" spans="1:7" s="280" customFormat="1">
      <c r="A211" s="279">
        <f t="shared" si="7"/>
        <v>39</v>
      </c>
      <c r="B211" s="428" t="str">
        <f t="shared" si="6"/>
        <v/>
      </c>
      <c r="C211" s="418"/>
      <c r="D211" s="418"/>
      <c r="E211" s="406"/>
      <c r="F211" s="422"/>
      <c r="G211" s="422"/>
    </row>
    <row r="212" spans="1:7" s="280" customFormat="1">
      <c r="A212" s="279">
        <f t="shared" si="7"/>
        <v>39</v>
      </c>
      <c r="B212" s="428" t="str">
        <f t="shared" si="6"/>
        <v/>
      </c>
      <c r="C212" s="417" t="s">
        <v>107</v>
      </c>
      <c r="D212" s="418"/>
      <c r="E212" s="406"/>
      <c r="F212" s="422"/>
      <c r="G212" s="422"/>
    </row>
    <row r="213" spans="1:7" s="280" customFormat="1">
      <c r="A213" s="279">
        <f t="shared" si="7"/>
        <v>39</v>
      </c>
      <c r="B213" s="428" t="str">
        <f t="shared" si="6"/>
        <v/>
      </c>
      <c r="C213" s="418"/>
      <c r="D213" s="418"/>
      <c r="E213" s="406"/>
      <c r="F213" s="422"/>
      <c r="G213" s="422"/>
    </row>
    <row r="214" spans="1:7" s="280" customFormat="1" ht="52.5" customHeight="1">
      <c r="A214" s="279">
        <f t="shared" si="7"/>
        <v>40</v>
      </c>
      <c r="B214" s="428" t="str">
        <f t="shared" si="6"/>
        <v>B40</v>
      </c>
      <c r="C214" s="418" t="s">
        <v>108</v>
      </c>
      <c r="D214" s="410" t="s">
        <v>25</v>
      </c>
      <c r="E214" s="406">
        <v>1</v>
      </c>
      <c r="F214" s="422"/>
      <c r="G214" s="422"/>
    </row>
    <row r="215" spans="1:7" s="280" customFormat="1" ht="15.75" customHeight="1">
      <c r="A215" s="279"/>
      <c r="B215" s="428"/>
      <c r="C215" s="418"/>
      <c r="D215" s="410"/>
      <c r="E215" s="406"/>
      <c r="F215" s="422"/>
      <c r="G215" s="422"/>
    </row>
    <row r="216" spans="1:7" s="280" customFormat="1" ht="15.75" customHeight="1">
      <c r="A216" s="279"/>
      <c r="B216" s="428"/>
      <c r="C216" s="418"/>
      <c r="D216" s="410"/>
      <c r="E216" s="406"/>
      <c r="F216" s="422"/>
      <c r="G216" s="422"/>
    </row>
    <row r="217" spans="1:7" s="280" customFormat="1" ht="15.75" customHeight="1">
      <c r="A217" s="279"/>
      <c r="B217" s="428"/>
      <c r="C217" s="418"/>
      <c r="D217" s="410"/>
      <c r="E217" s="406"/>
      <c r="F217" s="422"/>
      <c r="G217" s="422"/>
    </row>
    <row r="218" spans="1:7" s="280" customFormat="1" ht="15.75" customHeight="1">
      <c r="A218" s="279"/>
      <c r="B218" s="428"/>
      <c r="C218" s="418"/>
      <c r="D218" s="410"/>
      <c r="E218" s="406"/>
      <c r="F218" s="422"/>
      <c r="G218" s="422"/>
    </row>
    <row r="219" spans="1:7" s="280" customFormat="1">
      <c r="A219" s="279">
        <f>IF(E219&lt;&gt;"",A214+1,A214)</f>
        <v>40</v>
      </c>
      <c r="B219" s="431" t="str">
        <f t="shared" si="6"/>
        <v/>
      </c>
      <c r="C219" s="420"/>
      <c r="D219" s="420"/>
      <c r="E219" s="433"/>
      <c r="F219" s="434"/>
      <c r="G219" s="434"/>
    </row>
    <row r="220" spans="1:7" s="280" customFormat="1">
      <c r="A220" s="279">
        <f t="shared" si="7"/>
        <v>40</v>
      </c>
      <c r="B220" s="428" t="str">
        <f t="shared" si="6"/>
        <v/>
      </c>
      <c r="C220" s="417" t="s">
        <v>109</v>
      </c>
      <c r="D220" s="418"/>
      <c r="E220" s="406"/>
      <c r="F220" s="422"/>
      <c r="G220" s="422"/>
    </row>
    <row r="221" spans="1:7" s="280" customFormat="1">
      <c r="A221" s="279">
        <f t="shared" si="7"/>
        <v>40</v>
      </c>
      <c r="B221" s="428" t="str">
        <f t="shared" si="6"/>
        <v/>
      </c>
      <c r="C221" s="416"/>
      <c r="D221" s="418"/>
      <c r="E221" s="406"/>
      <c r="F221" s="422"/>
      <c r="G221" s="422"/>
    </row>
    <row r="222" spans="1:7" s="280" customFormat="1" ht="78.75">
      <c r="A222" s="279">
        <f t="shared" si="7"/>
        <v>41</v>
      </c>
      <c r="B222" s="428" t="str">
        <f t="shared" si="6"/>
        <v>B41</v>
      </c>
      <c r="C222" s="418" t="s">
        <v>110</v>
      </c>
      <c r="D222" s="410" t="s">
        <v>25</v>
      </c>
      <c r="E222" s="406">
        <v>1</v>
      </c>
      <c r="F222" s="422"/>
      <c r="G222" s="422"/>
    </row>
    <row r="223" spans="1:7" s="280" customFormat="1">
      <c r="A223" s="279">
        <f t="shared" si="7"/>
        <v>41</v>
      </c>
      <c r="B223" s="428" t="str">
        <f t="shared" si="6"/>
        <v/>
      </c>
      <c r="C223" s="418"/>
      <c r="D223" s="410"/>
      <c r="E223" s="406"/>
      <c r="F223" s="422"/>
      <c r="G223" s="422"/>
    </row>
    <row r="224" spans="1:7" s="280" customFormat="1" ht="31.5">
      <c r="A224" s="279">
        <f t="shared" si="7"/>
        <v>42</v>
      </c>
      <c r="B224" s="428" t="str">
        <f t="shared" si="6"/>
        <v>B42</v>
      </c>
      <c r="C224" s="418" t="s">
        <v>111</v>
      </c>
      <c r="D224" s="410" t="s">
        <v>25</v>
      </c>
      <c r="E224" s="406">
        <v>1</v>
      </c>
      <c r="F224" s="422"/>
      <c r="G224" s="422"/>
    </row>
    <row r="225" spans="1:7" s="280" customFormat="1">
      <c r="A225" s="279">
        <f t="shared" si="7"/>
        <v>42</v>
      </c>
      <c r="B225" s="428" t="str">
        <f t="shared" si="6"/>
        <v/>
      </c>
      <c r="C225" s="418"/>
      <c r="D225" s="418"/>
      <c r="E225" s="406"/>
      <c r="F225" s="422"/>
      <c r="G225" s="422"/>
    </row>
    <row r="226" spans="1:7" s="280" customFormat="1" ht="115.9" customHeight="1">
      <c r="A226" s="279">
        <f t="shared" si="7"/>
        <v>43</v>
      </c>
      <c r="B226" s="428" t="str">
        <f t="shared" si="6"/>
        <v>B43</v>
      </c>
      <c r="C226" s="418" t="s">
        <v>112</v>
      </c>
      <c r="D226" s="410" t="s">
        <v>25</v>
      </c>
      <c r="E226" s="406">
        <v>1</v>
      </c>
      <c r="F226" s="422"/>
      <c r="G226" s="422"/>
    </row>
    <row r="227" spans="1:7" s="280" customFormat="1">
      <c r="A227" s="279">
        <f t="shared" si="7"/>
        <v>43</v>
      </c>
      <c r="B227" s="428" t="str">
        <f t="shared" si="6"/>
        <v/>
      </c>
      <c r="C227" s="418"/>
      <c r="D227" s="418"/>
      <c r="E227" s="406"/>
      <c r="F227" s="422"/>
      <c r="G227" s="422"/>
    </row>
    <row r="228" spans="1:7" s="280" customFormat="1" ht="33.75" customHeight="1">
      <c r="A228" s="279">
        <f t="shared" si="7"/>
        <v>44</v>
      </c>
      <c r="B228" s="428" t="str">
        <f t="shared" si="6"/>
        <v>B44</v>
      </c>
      <c r="C228" s="418" t="s">
        <v>113</v>
      </c>
      <c r="D228" s="410" t="s">
        <v>25</v>
      </c>
      <c r="E228" s="406">
        <v>1</v>
      </c>
      <c r="F228" s="422"/>
      <c r="G228" s="422"/>
    </row>
    <row r="229" spans="1:7" s="280" customFormat="1">
      <c r="A229" s="279">
        <f t="shared" si="7"/>
        <v>44</v>
      </c>
      <c r="B229" s="428" t="str">
        <f t="shared" si="6"/>
        <v/>
      </c>
      <c r="C229" s="418"/>
      <c r="D229" s="418"/>
      <c r="E229" s="406"/>
      <c r="F229" s="422"/>
      <c r="G229" s="422"/>
    </row>
    <row r="230" spans="1:7" s="280" customFormat="1">
      <c r="A230" s="279">
        <f t="shared" si="7"/>
        <v>44</v>
      </c>
      <c r="B230" s="428" t="str">
        <f t="shared" si="6"/>
        <v/>
      </c>
      <c r="C230" s="417" t="s">
        <v>114</v>
      </c>
      <c r="D230" s="418"/>
      <c r="E230" s="406"/>
      <c r="F230" s="422"/>
      <c r="G230" s="422"/>
    </row>
    <row r="231" spans="1:7" s="280" customFormat="1">
      <c r="A231" s="279">
        <f t="shared" si="7"/>
        <v>44</v>
      </c>
      <c r="B231" s="428" t="str">
        <f t="shared" si="6"/>
        <v/>
      </c>
      <c r="C231" s="418"/>
      <c r="D231" s="418"/>
      <c r="E231" s="406"/>
      <c r="F231" s="422"/>
      <c r="G231" s="422"/>
    </row>
    <row r="232" spans="1:7" s="280" customFormat="1" ht="110.25">
      <c r="A232" s="279">
        <f t="shared" si="7"/>
        <v>45</v>
      </c>
      <c r="B232" s="428" t="str">
        <f t="shared" si="6"/>
        <v>B45</v>
      </c>
      <c r="C232" s="418" t="s">
        <v>115</v>
      </c>
      <c r="D232" s="410" t="s">
        <v>25</v>
      </c>
      <c r="E232" s="406">
        <v>1</v>
      </c>
      <c r="F232" s="422"/>
      <c r="G232" s="422"/>
    </row>
    <row r="233" spans="1:7" s="280" customFormat="1" ht="6.75" customHeight="1">
      <c r="A233" s="279">
        <f t="shared" si="7"/>
        <v>45</v>
      </c>
      <c r="B233" s="428" t="str">
        <f t="shared" si="6"/>
        <v/>
      </c>
      <c r="C233" s="418"/>
      <c r="D233" s="418"/>
      <c r="E233" s="406"/>
      <c r="F233" s="422"/>
      <c r="G233" s="422"/>
    </row>
    <row r="234" spans="1:7" s="280" customFormat="1" ht="6.75" customHeight="1">
      <c r="A234" s="279">
        <f t="shared" si="7"/>
        <v>45</v>
      </c>
      <c r="B234" s="428" t="str">
        <f t="shared" si="6"/>
        <v/>
      </c>
      <c r="C234" s="418"/>
      <c r="D234" s="418"/>
      <c r="E234" s="406"/>
      <c r="F234" s="422"/>
      <c r="G234" s="422"/>
    </row>
    <row r="235" spans="1:7" s="280" customFormat="1" ht="47.25">
      <c r="A235" s="279">
        <f t="shared" si="7"/>
        <v>46</v>
      </c>
      <c r="B235" s="428" t="str">
        <f t="shared" si="6"/>
        <v>B46</v>
      </c>
      <c r="C235" s="418" t="s">
        <v>116</v>
      </c>
      <c r="D235" s="410" t="s">
        <v>25</v>
      </c>
      <c r="E235" s="406">
        <v>1</v>
      </c>
      <c r="F235" s="422"/>
      <c r="G235" s="422"/>
    </row>
    <row r="236" spans="1:7" s="280" customFormat="1" ht="7.5" customHeight="1">
      <c r="A236" s="279">
        <f t="shared" si="7"/>
        <v>46</v>
      </c>
      <c r="B236" s="431" t="str">
        <f t="shared" si="6"/>
        <v/>
      </c>
      <c r="C236" s="420"/>
      <c r="D236" s="413"/>
      <c r="E236" s="433"/>
      <c r="F236" s="434"/>
      <c r="G236" s="434"/>
    </row>
    <row r="237" spans="1:7" s="280" customFormat="1" ht="78.75">
      <c r="A237" s="279">
        <f t="shared" si="7"/>
        <v>47</v>
      </c>
      <c r="B237" s="428" t="str">
        <f t="shared" si="6"/>
        <v>B47</v>
      </c>
      <c r="C237" s="418" t="s">
        <v>117</v>
      </c>
      <c r="D237" s="410" t="s">
        <v>25</v>
      </c>
      <c r="E237" s="406">
        <v>1</v>
      </c>
      <c r="F237" s="422"/>
      <c r="G237" s="422"/>
    </row>
    <row r="238" spans="1:7" s="280" customFormat="1" ht="7.5" customHeight="1">
      <c r="A238" s="279">
        <f t="shared" si="7"/>
        <v>47</v>
      </c>
      <c r="B238" s="428" t="str">
        <f t="shared" si="6"/>
        <v/>
      </c>
      <c r="C238" s="418"/>
      <c r="D238" s="418"/>
      <c r="E238" s="406"/>
      <c r="F238" s="422"/>
      <c r="G238" s="422"/>
    </row>
    <row r="239" spans="1:7" s="280" customFormat="1" ht="47.25">
      <c r="A239" s="279">
        <f t="shared" si="7"/>
        <v>47</v>
      </c>
      <c r="B239" s="428" t="str">
        <f t="shared" si="6"/>
        <v/>
      </c>
      <c r="C239" s="237" t="s">
        <v>118</v>
      </c>
      <c r="D239" s="437"/>
      <c r="E239" s="438"/>
      <c r="F239" s="249"/>
      <c r="G239" s="422"/>
    </row>
    <row r="240" spans="1:7" s="280" customFormat="1" ht="31.5">
      <c r="A240" s="279">
        <f t="shared" si="7"/>
        <v>47</v>
      </c>
      <c r="B240" s="428" t="str">
        <f t="shared" si="6"/>
        <v/>
      </c>
      <c r="C240" s="237" t="s">
        <v>119</v>
      </c>
      <c r="D240" s="437"/>
      <c r="E240" s="438"/>
      <c r="F240" s="249"/>
      <c r="G240" s="422"/>
    </row>
    <row r="241" spans="1:7" s="280" customFormat="1" ht="31.5">
      <c r="A241" s="279">
        <f t="shared" si="7"/>
        <v>47</v>
      </c>
      <c r="B241" s="428" t="str">
        <f t="shared" si="6"/>
        <v/>
      </c>
      <c r="C241" s="237" t="s">
        <v>120</v>
      </c>
      <c r="D241" s="437"/>
      <c r="E241" s="438"/>
      <c r="F241" s="249"/>
      <c r="G241" s="422"/>
    </row>
    <row r="242" spans="1:7" s="280" customFormat="1" ht="47.25">
      <c r="A242" s="279">
        <f t="shared" si="7"/>
        <v>47</v>
      </c>
      <c r="B242" s="428" t="str">
        <f t="shared" si="6"/>
        <v/>
      </c>
      <c r="C242" s="237" t="s">
        <v>121</v>
      </c>
      <c r="D242" s="439"/>
      <c r="E242" s="438"/>
      <c r="F242" s="440"/>
      <c r="G242" s="422"/>
    </row>
    <row r="243" spans="1:7" s="280" customFormat="1" ht="47.25">
      <c r="A243" s="279">
        <f t="shared" si="7"/>
        <v>47</v>
      </c>
      <c r="B243" s="428" t="str">
        <f t="shared" si="6"/>
        <v/>
      </c>
      <c r="C243" s="237" t="s">
        <v>122</v>
      </c>
      <c r="D243" s="437"/>
      <c r="E243" s="438"/>
      <c r="F243" s="249"/>
      <c r="G243" s="422"/>
    </row>
    <row r="244" spans="1:7" s="280" customFormat="1" ht="31.5">
      <c r="A244" s="279">
        <f t="shared" si="7"/>
        <v>47</v>
      </c>
      <c r="B244" s="428" t="str">
        <f t="shared" si="6"/>
        <v/>
      </c>
      <c r="C244" s="237" t="s">
        <v>123</v>
      </c>
      <c r="D244" s="437"/>
      <c r="E244" s="438"/>
      <c r="F244" s="440"/>
      <c r="G244" s="422"/>
    </row>
    <row r="245" spans="1:7" s="280" customFormat="1" ht="47.25">
      <c r="A245" s="279">
        <f t="shared" si="7"/>
        <v>47</v>
      </c>
      <c r="B245" s="428" t="str">
        <f t="shared" si="6"/>
        <v/>
      </c>
      <c r="C245" s="237" t="s">
        <v>124</v>
      </c>
      <c r="D245" s="211"/>
      <c r="E245" s="438"/>
      <c r="F245" s="211"/>
      <c r="G245" s="422"/>
    </row>
    <row r="246" spans="1:7" s="280" customFormat="1" ht="47.25">
      <c r="A246" s="279"/>
      <c r="B246" s="428"/>
      <c r="C246" s="237" t="s">
        <v>125</v>
      </c>
      <c r="D246" s="211"/>
      <c r="E246" s="438"/>
      <c r="F246" s="211"/>
      <c r="G246" s="422"/>
    </row>
    <row r="247" spans="1:7" s="280" customFormat="1" ht="63">
      <c r="A247" s="279"/>
      <c r="B247" s="428"/>
      <c r="C247" s="237" t="s">
        <v>126</v>
      </c>
      <c r="D247" s="211"/>
      <c r="E247" s="438"/>
      <c r="F247" s="211"/>
      <c r="G247" s="422"/>
    </row>
    <row r="248" spans="1:7" s="280" customFormat="1">
      <c r="A248" s="279"/>
      <c r="B248" s="428"/>
      <c r="C248" s="237"/>
      <c r="D248" s="211"/>
      <c r="E248" s="438"/>
      <c r="F248" s="211"/>
      <c r="G248" s="422"/>
    </row>
    <row r="249" spans="1:7" s="280" customFormat="1">
      <c r="A249" s="279"/>
      <c r="B249" s="428"/>
      <c r="C249" s="237"/>
      <c r="D249" s="211"/>
      <c r="E249" s="438"/>
      <c r="F249" s="211"/>
      <c r="G249" s="422"/>
    </row>
    <row r="250" spans="1:7" s="280" customFormat="1">
      <c r="A250" s="279"/>
      <c r="B250" s="428"/>
      <c r="C250" s="237"/>
      <c r="D250" s="211"/>
      <c r="E250" s="438"/>
      <c r="F250" s="211"/>
      <c r="G250" s="422"/>
    </row>
    <row r="251" spans="1:7" s="280" customFormat="1">
      <c r="A251" s="279"/>
      <c r="B251" s="428"/>
      <c r="C251" s="237"/>
      <c r="D251" s="211"/>
      <c r="E251" s="438"/>
      <c r="F251" s="211"/>
      <c r="G251" s="422"/>
    </row>
    <row r="252" spans="1:7" s="280" customFormat="1">
      <c r="A252" s="279"/>
      <c r="B252" s="428"/>
      <c r="C252" s="237"/>
      <c r="D252" s="211"/>
      <c r="E252" s="438"/>
      <c r="F252" s="211"/>
      <c r="G252" s="422"/>
    </row>
    <row r="253" spans="1:7" s="280" customFormat="1">
      <c r="A253" s="279"/>
      <c r="B253" s="428"/>
      <c r="C253" s="237"/>
      <c r="D253" s="211"/>
      <c r="E253" s="438"/>
      <c r="F253" s="211"/>
      <c r="G253" s="422"/>
    </row>
    <row r="254" spans="1:7" s="280" customFormat="1">
      <c r="A254" s="279"/>
      <c r="B254" s="428"/>
      <c r="C254" s="237"/>
      <c r="D254" s="211"/>
      <c r="E254" s="438"/>
      <c r="F254" s="211"/>
      <c r="G254" s="422"/>
    </row>
    <row r="255" spans="1:7" s="280" customFormat="1">
      <c r="A255" s="279"/>
      <c r="B255" s="428"/>
      <c r="C255" s="237"/>
      <c r="D255" s="211"/>
      <c r="E255" s="438"/>
      <c r="F255" s="211"/>
      <c r="G255" s="422"/>
    </row>
    <row r="256" spans="1:7">
      <c r="A256" s="279">
        <f>IF(E256&lt;&gt;"",A245+1,A245)</f>
        <v>47</v>
      </c>
      <c r="B256" s="428" t="str">
        <f>IF(D256&lt;&gt;"","D"&amp;A256,"")</f>
        <v/>
      </c>
      <c r="C256" s="257" t="s">
        <v>10</v>
      </c>
      <c r="D256" s="60"/>
      <c r="E256" s="211"/>
      <c r="F256" s="60"/>
      <c r="G256" s="56"/>
    </row>
    <row r="257" spans="1:7">
      <c r="A257" s="279">
        <f t="shared" si="7"/>
        <v>47</v>
      </c>
      <c r="B257" s="407"/>
      <c r="C257" s="391" t="s">
        <v>127</v>
      </c>
      <c r="D257" s="392"/>
      <c r="E257" s="392"/>
      <c r="F257" s="393"/>
      <c r="G257" s="78"/>
    </row>
    <row r="258" spans="1:7">
      <c r="D258" s="71"/>
      <c r="F258" s="71"/>
      <c r="G258" s="71"/>
    </row>
    <row r="259" spans="1:7">
      <c r="D259" s="71"/>
      <c r="F259" s="71"/>
      <c r="G259" s="71"/>
    </row>
    <row r="260" spans="1:7">
      <c r="D260" s="71"/>
      <c r="F260" s="71"/>
      <c r="G260" s="71"/>
    </row>
    <row r="261" spans="1:7">
      <c r="D261" s="71"/>
      <c r="F261" s="71"/>
      <c r="G261" s="71"/>
    </row>
    <row r="262" spans="1:7">
      <c r="D262" s="71"/>
      <c r="F262" s="71"/>
      <c r="G262" s="71"/>
    </row>
    <row r="263" spans="1:7">
      <c r="D263" s="71"/>
      <c r="F263" s="71"/>
      <c r="G263" s="71"/>
    </row>
    <row r="264" spans="1:7">
      <c r="D264" s="71"/>
      <c r="F264" s="71"/>
      <c r="G264" s="71"/>
    </row>
    <row r="265" spans="1:7">
      <c r="D265" s="71"/>
      <c r="F265" s="71"/>
      <c r="G265" s="71"/>
    </row>
    <row r="266" spans="1:7">
      <c r="D266" s="71"/>
      <c r="F266" s="71"/>
      <c r="G266" s="71"/>
    </row>
    <row r="267" spans="1:7">
      <c r="D267" s="71"/>
      <c r="F267" s="71"/>
      <c r="G267" s="71"/>
    </row>
    <row r="268" spans="1:7">
      <c r="D268" s="71"/>
      <c r="F268" s="71"/>
      <c r="G268" s="71"/>
    </row>
    <row r="269" spans="1:7">
      <c r="D269" s="71"/>
      <c r="F269" s="71"/>
      <c r="G269" s="71"/>
    </row>
    <row r="270" spans="1:7">
      <c r="D270" s="71"/>
      <c r="F270" s="71"/>
      <c r="G270" s="71"/>
    </row>
    <row r="271" spans="1:7">
      <c r="D271" s="71"/>
      <c r="F271" s="71"/>
      <c r="G271" s="71"/>
    </row>
    <row r="272" spans="1:7">
      <c r="D272" s="71"/>
      <c r="F272" s="71"/>
      <c r="G272" s="71"/>
    </row>
    <row r="273" spans="4:7">
      <c r="D273" s="71"/>
      <c r="F273" s="71"/>
      <c r="G273" s="71"/>
    </row>
    <row r="274" spans="4:7">
      <c r="D274" s="71"/>
      <c r="F274" s="71"/>
      <c r="G274" s="71"/>
    </row>
    <row r="275" spans="4:7">
      <c r="D275" s="71"/>
      <c r="F275" s="71"/>
      <c r="G275" s="71"/>
    </row>
    <row r="276" spans="4:7">
      <c r="D276" s="71"/>
      <c r="F276" s="71"/>
      <c r="G276" s="71"/>
    </row>
    <row r="277" spans="4:7">
      <c r="D277" s="71"/>
      <c r="F277" s="71"/>
      <c r="G277" s="71"/>
    </row>
    <row r="278" spans="4:7">
      <c r="D278" s="71"/>
      <c r="F278" s="71"/>
      <c r="G278" s="71"/>
    </row>
    <row r="279" spans="4:7">
      <c r="D279" s="71"/>
      <c r="F279" s="71"/>
      <c r="G279" s="71"/>
    </row>
    <row r="280" spans="4:7">
      <c r="D280" s="71"/>
      <c r="F280" s="71"/>
      <c r="G280" s="71"/>
    </row>
    <row r="281" spans="4:7">
      <c r="D281" s="71"/>
      <c r="F281" s="71"/>
      <c r="G281" s="71"/>
    </row>
    <row r="282" spans="4:7">
      <c r="D282" s="71"/>
      <c r="F282" s="71"/>
      <c r="G282" s="71"/>
    </row>
    <row r="283" spans="4:7">
      <c r="D283" s="71"/>
      <c r="F283" s="71"/>
      <c r="G283" s="71"/>
    </row>
    <row r="284" spans="4:7">
      <c r="D284" s="71"/>
      <c r="F284" s="71"/>
      <c r="G284" s="71"/>
    </row>
    <row r="285" spans="4:7">
      <c r="D285" s="71"/>
      <c r="F285" s="71"/>
      <c r="G285" s="71"/>
    </row>
    <row r="286" spans="4:7">
      <c r="D286" s="71"/>
      <c r="F286" s="71"/>
      <c r="G286" s="71"/>
    </row>
    <row r="287" spans="4:7">
      <c r="D287" s="71"/>
      <c r="F287" s="71"/>
      <c r="G287" s="71"/>
    </row>
    <row r="288" spans="4:7">
      <c r="D288" s="71"/>
      <c r="F288" s="71"/>
      <c r="G288" s="71"/>
    </row>
    <row r="289" spans="4:7">
      <c r="D289" s="71"/>
      <c r="F289" s="71"/>
      <c r="G289" s="71"/>
    </row>
    <row r="290" spans="4:7">
      <c r="D290" s="71"/>
      <c r="F290" s="71"/>
      <c r="G290" s="71"/>
    </row>
    <row r="291" spans="4:7">
      <c r="D291" s="71"/>
      <c r="F291" s="71"/>
      <c r="G291" s="71"/>
    </row>
    <row r="292" spans="4:7">
      <c r="D292" s="71"/>
      <c r="F292" s="71"/>
      <c r="G292" s="71"/>
    </row>
    <row r="293" spans="4:7">
      <c r="D293" s="71"/>
      <c r="F293" s="71"/>
      <c r="G293" s="71"/>
    </row>
    <row r="294" spans="4:7">
      <c r="D294" s="71"/>
      <c r="F294" s="71"/>
      <c r="G294" s="71"/>
    </row>
    <row r="295" spans="4:7">
      <c r="D295" s="71"/>
      <c r="F295" s="71"/>
      <c r="G295" s="71"/>
    </row>
    <row r="296" spans="4:7">
      <c r="D296" s="71"/>
      <c r="F296" s="71"/>
      <c r="G296" s="71"/>
    </row>
    <row r="297" spans="4:7">
      <c r="D297" s="71"/>
      <c r="F297" s="71"/>
      <c r="G297" s="71"/>
    </row>
    <row r="298" spans="4:7">
      <c r="D298" s="71"/>
      <c r="F298" s="71"/>
      <c r="G298" s="71"/>
    </row>
    <row r="299" spans="4:7">
      <c r="D299" s="71"/>
      <c r="F299" s="71"/>
      <c r="G299" s="71"/>
    </row>
    <row r="300" spans="4:7">
      <c r="D300" s="71"/>
      <c r="F300" s="71"/>
      <c r="G300" s="71"/>
    </row>
    <row r="301" spans="4:7">
      <c r="D301" s="71"/>
      <c r="F301" s="71"/>
      <c r="G301" s="71"/>
    </row>
    <row r="302" spans="4:7">
      <c r="D302" s="71"/>
      <c r="F302" s="71"/>
      <c r="G302" s="71"/>
    </row>
    <row r="303" spans="4:7">
      <c r="D303" s="71"/>
      <c r="F303" s="71"/>
      <c r="G303" s="71"/>
    </row>
    <row r="304" spans="4:7">
      <c r="D304" s="71"/>
      <c r="F304" s="71"/>
      <c r="G304" s="71"/>
    </row>
    <row r="305" spans="4:7">
      <c r="D305" s="71"/>
      <c r="F305" s="71"/>
      <c r="G305" s="71"/>
    </row>
    <row r="306" spans="4:7">
      <c r="D306" s="71"/>
      <c r="F306" s="71"/>
      <c r="G306" s="71"/>
    </row>
    <row r="307" spans="4:7">
      <c r="D307" s="71"/>
      <c r="F307" s="71"/>
      <c r="G307" s="71"/>
    </row>
    <row r="308" spans="4:7">
      <c r="D308" s="71"/>
      <c r="F308" s="71"/>
      <c r="G308" s="71"/>
    </row>
    <row r="309" spans="4:7">
      <c r="D309" s="71"/>
      <c r="F309" s="71"/>
      <c r="G309" s="71"/>
    </row>
    <row r="310" spans="4:7">
      <c r="D310" s="71"/>
      <c r="F310" s="71"/>
      <c r="G310" s="71"/>
    </row>
    <row r="311" spans="4:7">
      <c r="D311" s="71"/>
      <c r="F311" s="71"/>
      <c r="G311" s="71"/>
    </row>
    <row r="312" spans="4:7">
      <c r="D312" s="71"/>
      <c r="F312" s="71"/>
      <c r="G312" s="71"/>
    </row>
    <row r="313" spans="4:7">
      <c r="D313" s="71"/>
      <c r="F313" s="71"/>
      <c r="G313" s="71"/>
    </row>
    <row r="314" spans="4:7">
      <c r="D314" s="71"/>
      <c r="F314" s="71"/>
      <c r="G314" s="71"/>
    </row>
    <row r="315" spans="4:7">
      <c r="D315" s="71"/>
      <c r="F315" s="71"/>
      <c r="G315" s="71"/>
    </row>
    <row r="316" spans="4:7">
      <c r="D316" s="71"/>
      <c r="F316" s="71"/>
      <c r="G316" s="71"/>
    </row>
    <row r="317" spans="4:7">
      <c r="D317" s="71"/>
      <c r="F317" s="71"/>
      <c r="G317" s="71"/>
    </row>
    <row r="318" spans="4:7">
      <c r="D318" s="71"/>
      <c r="F318" s="71"/>
      <c r="G318" s="71"/>
    </row>
    <row r="319" spans="4:7">
      <c r="D319" s="71"/>
      <c r="F319" s="71"/>
      <c r="G319" s="71"/>
    </row>
    <row r="320" spans="4:7">
      <c r="D320" s="71"/>
      <c r="F320" s="71"/>
      <c r="G320" s="71"/>
    </row>
    <row r="321" spans="4:7">
      <c r="D321" s="71"/>
      <c r="F321" s="71"/>
      <c r="G321" s="71"/>
    </row>
    <row r="322" spans="4:7">
      <c r="D322" s="71"/>
      <c r="F322" s="71"/>
      <c r="G322" s="71"/>
    </row>
    <row r="323" spans="4:7">
      <c r="D323" s="71"/>
      <c r="F323" s="71"/>
      <c r="G323" s="71"/>
    </row>
    <row r="324" spans="4:7">
      <c r="D324" s="71"/>
      <c r="F324" s="71"/>
      <c r="G324" s="71"/>
    </row>
    <row r="325" spans="4:7">
      <c r="D325" s="71"/>
      <c r="F325" s="71"/>
      <c r="G325" s="71"/>
    </row>
    <row r="326" spans="4:7">
      <c r="D326" s="71"/>
      <c r="F326" s="71"/>
      <c r="G326" s="71"/>
    </row>
    <row r="327" spans="4:7">
      <c r="D327" s="71"/>
      <c r="F327" s="71"/>
      <c r="G327" s="71"/>
    </row>
    <row r="328" spans="4:7">
      <c r="D328" s="71"/>
      <c r="F328" s="71"/>
      <c r="G328" s="71"/>
    </row>
    <row r="329" spans="4:7">
      <c r="D329" s="71"/>
      <c r="F329" s="71"/>
      <c r="G329" s="71"/>
    </row>
    <row r="330" spans="4:7">
      <c r="D330" s="71"/>
      <c r="F330" s="71"/>
      <c r="G330" s="71"/>
    </row>
    <row r="331" spans="4:7">
      <c r="D331" s="71"/>
      <c r="F331" s="71"/>
      <c r="G331" s="71"/>
    </row>
    <row r="332" spans="4:7">
      <c r="D332" s="71"/>
      <c r="F332" s="71"/>
      <c r="G332" s="71"/>
    </row>
    <row r="333" spans="4:7">
      <c r="D333" s="71"/>
      <c r="F333" s="71"/>
      <c r="G333" s="71"/>
    </row>
    <row r="334" spans="4:7">
      <c r="D334" s="71"/>
      <c r="F334" s="71"/>
      <c r="G334" s="71"/>
    </row>
    <row r="335" spans="4:7">
      <c r="D335" s="71"/>
      <c r="F335" s="71"/>
      <c r="G335" s="71"/>
    </row>
    <row r="336" spans="4:7">
      <c r="D336" s="71"/>
      <c r="F336" s="71"/>
      <c r="G336" s="71"/>
    </row>
    <row r="337" spans="4:7">
      <c r="D337" s="71"/>
      <c r="F337" s="71"/>
      <c r="G337" s="71"/>
    </row>
    <row r="338" spans="4:7">
      <c r="D338" s="71"/>
      <c r="F338" s="71"/>
      <c r="G338" s="71"/>
    </row>
    <row r="339" spans="4:7">
      <c r="D339" s="71"/>
      <c r="F339" s="71"/>
      <c r="G339" s="71"/>
    </row>
    <row r="340" spans="4:7">
      <c r="D340" s="71"/>
      <c r="F340" s="71"/>
      <c r="G340" s="71"/>
    </row>
    <row r="341" spans="4:7">
      <c r="D341" s="71"/>
      <c r="F341" s="71"/>
      <c r="G341" s="71"/>
    </row>
    <row r="342" spans="4:7">
      <c r="D342" s="71"/>
      <c r="F342" s="71"/>
      <c r="G342" s="71"/>
    </row>
    <row r="343" spans="4:7">
      <c r="D343" s="71"/>
      <c r="F343" s="71"/>
      <c r="G343" s="71"/>
    </row>
    <row r="344" spans="4:7">
      <c r="D344" s="71"/>
      <c r="F344" s="71"/>
      <c r="G344" s="71"/>
    </row>
    <row r="345" spans="4:7">
      <c r="D345" s="71"/>
      <c r="F345" s="71"/>
      <c r="G345" s="71"/>
    </row>
    <row r="346" spans="4:7">
      <c r="D346" s="71"/>
      <c r="F346" s="71"/>
      <c r="G346" s="71"/>
    </row>
    <row r="347" spans="4:7">
      <c r="D347" s="71"/>
      <c r="F347" s="71"/>
      <c r="G347" s="71"/>
    </row>
    <row r="348" spans="4:7">
      <c r="D348" s="71"/>
      <c r="F348" s="71"/>
      <c r="G348" s="71"/>
    </row>
    <row r="349" spans="4:7">
      <c r="D349" s="71"/>
      <c r="F349" s="71"/>
      <c r="G349" s="71"/>
    </row>
    <row r="350" spans="4:7">
      <c r="D350" s="71"/>
      <c r="F350" s="71"/>
      <c r="G350" s="71"/>
    </row>
    <row r="351" spans="4:7">
      <c r="D351" s="71"/>
      <c r="F351" s="71"/>
      <c r="G351" s="71"/>
    </row>
    <row r="352" spans="4:7">
      <c r="D352" s="71"/>
      <c r="F352" s="71"/>
      <c r="G352" s="71"/>
    </row>
    <row r="353" spans="4:7">
      <c r="D353" s="71"/>
      <c r="F353" s="71"/>
      <c r="G353" s="71"/>
    </row>
    <row r="354" spans="4:7">
      <c r="D354" s="71"/>
      <c r="F354" s="71"/>
      <c r="G354" s="71"/>
    </row>
    <row r="355" spans="4:7">
      <c r="D355" s="71"/>
      <c r="F355" s="71"/>
      <c r="G355" s="71"/>
    </row>
    <row r="356" spans="4:7">
      <c r="D356" s="71"/>
      <c r="F356" s="71"/>
      <c r="G356" s="71"/>
    </row>
    <row r="357" spans="4:7">
      <c r="D357" s="71"/>
      <c r="F357" s="71"/>
      <c r="G357" s="71"/>
    </row>
    <row r="358" spans="4:7">
      <c r="D358" s="71"/>
      <c r="F358" s="71"/>
      <c r="G358" s="71"/>
    </row>
    <row r="359" spans="4:7">
      <c r="D359" s="71"/>
      <c r="F359" s="71"/>
      <c r="G359" s="71"/>
    </row>
    <row r="360" spans="4:7">
      <c r="D360" s="71"/>
      <c r="F360" s="71"/>
      <c r="G360" s="71"/>
    </row>
    <row r="361" spans="4:7">
      <c r="D361" s="71"/>
      <c r="F361" s="71"/>
      <c r="G361" s="71"/>
    </row>
    <row r="362" spans="4:7">
      <c r="D362" s="71"/>
      <c r="F362" s="71"/>
      <c r="G362" s="71"/>
    </row>
    <row r="363" spans="4:7">
      <c r="D363" s="71"/>
      <c r="F363" s="71"/>
      <c r="G363" s="71"/>
    </row>
    <row r="364" spans="4:7">
      <c r="D364" s="71"/>
      <c r="F364" s="71"/>
      <c r="G364" s="71"/>
    </row>
    <row r="365" spans="4:7">
      <c r="D365" s="71"/>
      <c r="F365" s="71"/>
      <c r="G365" s="71"/>
    </row>
    <row r="366" spans="4:7">
      <c r="D366" s="71"/>
      <c r="F366" s="71"/>
      <c r="G366" s="71"/>
    </row>
    <row r="367" spans="4:7">
      <c r="D367" s="71"/>
      <c r="F367" s="71"/>
      <c r="G367" s="71"/>
    </row>
    <row r="368" spans="4:7">
      <c r="D368" s="71"/>
      <c r="F368" s="71"/>
      <c r="G368" s="71"/>
    </row>
    <row r="369" spans="4:7">
      <c r="D369" s="71"/>
      <c r="F369" s="71"/>
      <c r="G369" s="71"/>
    </row>
    <row r="370" spans="4:7">
      <c r="D370" s="71"/>
      <c r="F370" s="71"/>
      <c r="G370" s="71"/>
    </row>
    <row r="371" spans="4:7">
      <c r="D371" s="71"/>
      <c r="F371" s="71"/>
      <c r="G371" s="71"/>
    </row>
    <row r="372" spans="4:7">
      <c r="D372" s="71"/>
      <c r="F372" s="71"/>
      <c r="G372" s="71"/>
    </row>
    <row r="373" spans="4:7">
      <c r="D373" s="71"/>
      <c r="F373" s="71"/>
      <c r="G373" s="71"/>
    </row>
    <row r="374" spans="4:7">
      <c r="D374" s="71"/>
      <c r="F374" s="71"/>
      <c r="G374" s="71"/>
    </row>
    <row r="375" spans="4:7">
      <c r="D375" s="71"/>
      <c r="F375" s="71"/>
      <c r="G375" s="71"/>
    </row>
    <row r="376" spans="4:7">
      <c r="D376" s="71"/>
      <c r="F376" s="71"/>
      <c r="G376" s="71"/>
    </row>
    <row r="377" spans="4:7">
      <c r="D377" s="71"/>
      <c r="F377" s="71"/>
      <c r="G377" s="71"/>
    </row>
    <row r="378" spans="4:7">
      <c r="D378" s="71"/>
      <c r="F378" s="71"/>
      <c r="G378" s="71"/>
    </row>
    <row r="379" spans="4:7">
      <c r="D379" s="71"/>
      <c r="F379" s="71"/>
      <c r="G379" s="71"/>
    </row>
    <row r="380" spans="4:7">
      <c r="D380" s="71"/>
      <c r="F380" s="71"/>
      <c r="G380" s="71"/>
    </row>
    <row r="381" spans="4:7">
      <c r="D381" s="71"/>
      <c r="F381" s="71"/>
      <c r="G381" s="71"/>
    </row>
    <row r="382" spans="4:7">
      <c r="D382" s="71"/>
      <c r="F382" s="71"/>
      <c r="G382" s="71"/>
    </row>
    <row r="383" spans="4:7">
      <c r="D383" s="71"/>
      <c r="F383" s="71"/>
      <c r="G383" s="71"/>
    </row>
    <row r="384" spans="4:7">
      <c r="D384" s="71"/>
      <c r="F384" s="71"/>
      <c r="G384" s="71"/>
    </row>
    <row r="385" spans="4:7">
      <c r="D385" s="71"/>
      <c r="F385" s="71"/>
      <c r="G385" s="71"/>
    </row>
    <row r="386" spans="4:7">
      <c r="D386" s="71"/>
      <c r="F386" s="71"/>
      <c r="G386" s="71"/>
    </row>
    <row r="387" spans="4:7">
      <c r="D387" s="71"/>
      <c r="F387" s="71"/>
      <c r="G387" s="71"/>
    </row>
    <row r="388" spans="4:7">
      <c r="D388" s="71"/>
      <c r="F388" s="71"/>
      <c r="G388" s="71"/>
    </row>
    <row r="389" spans="4:7">
      <c r="D389" s="71"/>
      <c r="F389" s="71"/>
      <c r="G389" s="71"/>
    </row>
    <row r="390" spans="4:7">
      <c r="D390" s="71"/>
      <c r="F390" s="71"/>
      <c r="G390" s="71"/>
    </row>
    <row r="391" spans="4:7">
      <c r="D391" s="71"/>
      <c r="F391" s="71"/>
      <c r="G391" s="71"/>
    </row>
    <row r="392" spans="4:7">
      <c r="D392" s="71"/>
      <c r="F392" s="71"/>
      <c r="G392" s="71"/>
    </row>
    <row r="393" spans="4:7">
      <c r="D393" s="71"/>
      <c r="F393" s="71"/>
      <c r="G393" s="71"/>
    </row>
    <row r="394" spans="4:7">
      <c r="D394" s="71"/>
      <c r="F394" s="71"/>
      <c r="G394" s="71"/>
    </row>
    <row r="395" spans="4:7">
      <c r="D395" s="71"/>
      <c r="F395" s="71"/>
      <c r="G395" s="71"/>
    </row>
    <row r="396" spans="4:7">
      <c r="D396" s="71"/>
      <c r="F396" s="71"/>
      <c r="G396" s="71"/>
    </row>
    <row r="397" spans="4:7">
      <c r="D397" s="71"/>
      <c r="F397" s="71"/>
      <c r="G397" s="71"/>
    </row>
    <row r="398" spans="4:7">
      <c r="D398" s="71"/>
      <c r="F398" s="71"/>
      <c r="G398" s="71"/>
    </row>
    <row r="399" spans="4:7">
      <c r="D399" s="71"/>
      <c r="F399" s="71"/>
      <c r="G399" s="71"/>
    </row>
    <row r="400" spans="4:7">
      <c r="D400" s="71"/>
      <c r="F400" s="71"/>
      <c r="G400" s="71"/>
    </row>
    <row r="401" spans="4:7">
      <c r="D401" s="71"/>
      <c r="F401" s="71"/>
      <c r="G401" s="71"/>
    </row>
    <row r="402" spans="4:7">
      <c r="D402" s="71"/>
      <c r="F402" s="71"/>
      <c r="G402" s="71"/>
    </row>
    <row r="403" spans="4:7">
      <c r="D403" s="71"/>
      <c r="F403" s="71"/>
      <c r="G403" s="71"/>
    </row>
    <row r="404" spans="4:7">
      <c r="D404" s="71"/>
      <c r="F404" s="71"/>
      <c r="G404" s="71"/>
    </row>
    <row r="405" spans="4:7">
      <c r="D405" s="71"/>
      <c r="F405" s="71"/>
      <c r="G405" s="71"/>
    </row>
    <row r="406" spans="4:7">
      <c r="D406" s="71"/>
      <c r="F406" s="71"/>
      <c r="G406" s="71"/>
    </row>
    <row r="407" spans="4:7">
      <c r="D407" s="71"/>
      <c r="F407" s="71"/>
      <c r="G407" s="71"/>
    </row>
    <row r="408" spans="4:7">
      <c r="D408" s="71"/>
      <c r="F408" s="71"/>
      <c r="G408" s="71"/>
    </row>
    <row r="409" spans="4:7">
      <c r="D409" s="71"/>
      <c r="F409" s="71"/>
      <c r="G409" s="71"/>
    </row>
    <row r="410" spans="4:7">
      <c r="D410" s="71"/>
      <c r="F410" s="71"/>
      <c r="G410" s="71"/>
    </row>
    <row r="411" spans="4:7">
      <c r="D411" s="71"/>
      <c r="F411" s="71"/>
      <c r="G411" s="71"/>
    </row>
    <row r="412" spans="4:7">
      <c r="D412" s="71"/>
      <c r="F412" s="71"/>
      <c r="G412" s="71"/>
    </row>
    <row r="413" spans="4:7">
      <c r="D413" s="71"/>
      <c r="F413" s="71"/>
      <c r="G413" s="71"/>
    </row>
    <row r="414" spans="4:7">
      <c r="D414" s="71"/>
      <c r="F414" s="71"/>
      <c r="G414" s="71"/>
    </row>
    <row r="415" spans="4:7">
      <c r="D415" s="71"/>
      <c r="F415" s="71"/>
      <c r="G415" s="71"/>
    </row>
    <row r="416" spans="4:7">
      <c r="D416" s="71"/>
      <c r="F416" s="71"/>
      <c r="G416" s="71"/>
    </row>
    <row r="417" spans="4:7">
      <c r="D417" s="71"/>
      <c r="F417" s="71"/>
      <c r="G417" s="71"/>
    </row>
    <row r="418" spans="4:7">
      <c r="D418" s="71"/>
      <c r="F418" s="71"/>
      <c r="G418" s="71"/>
    </row>
    <row r="419" spans="4:7">
      <c r="D419" s="71"/>
      <c r="F419" s="71"/>
      <c r="G419" s="71"/>
    </row>
    <row r="420" spans="4:7">
      <c r="D420" s="71"/>
      <c r="F420" s="71"/>
      <c r="G420" s="71"/>
    </row>
    <row r="421" spans="4:7">
      <c r="D421" s="71"/>
      <c r="F421" s="71"/>
      <c r="G421" s="71"/>
    </row>
    <row r="422" spans="4:7">
      <c r="D422" s="71"/>
      <c r="F422" s="71"/>
      <c r="G422" s="71"/>
    </row>
    <row r="423" spans="4:7">
      <c r="D423" s="71"/>
      <c r="F423" s="71"/>
      <c r="G423" s="71"/>
    </row>
    <row r="424" spans="4:7">
      <c r="D424" s="71"/>
      <c r="F424" s="71"/>
      <c r="G424" s="71"/>
    </row>
    <row r="425" spans="4:7">
      <c r="D425" s="71"/>
      <c r="F425" s="71"/>
      <c r="G425" s="71"/>
    </row>
    <row r="426" spans="4:7">
      <c r="D426" s="71"/>
      <c r="F426" s="71"/>
      <c r="G426" s="71"/>
    </row>
    <row r="427" spans="4:7">
      <c r="D427" s="71"/>
      <c r="F427" s="71"/>
      <c r="G427" s="71"/>
    </row>
    <row r="428" spans="4:7">
      <c r="D428" s="71"/>
      <c r="F428" s="71"/>
      <c r="G428" s="71"/>
    </row>
    <row r="429" spans="4:7">
      <c r="D429" s="71"/>
      <c r="F429" s="71"/>
      <c r="G429" s="71"/>
    </row>
    <row r="430" spans="4:7">
      <c r="D430" s="71"/>
      <c r="F430" s="71"/>
      <c r="G430" s="71"/>
    </row>
    <row r="431" spans="4:7">
      <c r="D431" s="71"/>
      <c r="F431" s="71"/>
      <c r="G431" s="71"/>
    </row>
    <row r="432" spans="4:7">
      <c r="D432" s="71"/>
      <c r="F432" s="71"/>
      <c r="G432" s="71"/>
    </row>
    <row r="433" spans="4:7">
      <c r="D433" s="71"/>
      <c r="F433" s="71"/>
      <c r="G433" s="71"/>
    </row>
    <row r="434" spans="4:7">
      <c r="D434" s="71"/>
      <c r="F434" s="71"/>
      <c r="G434" s="71"/>
    </row>
    <row r="435" spans="4:7">
      <c r="D435" s="71"/>
      <c r="F435" s="71"/>
      <c r="G435" s="71"/>
    </row>
    <row r="436" spans="4:7">
      <c r="D436" s="71"/>
      <c r="F436" s="71"/>
      <c r="G436" s="71"/>
    </row>
    <row r="437" spans="4:7">
      <c r="D437" s="71"/>
      <c r="F437" s="71"/>
      <c r="G437" s="71"/>
    </row>
    <row r="438" spans="4:7">
      <c r="D438" s="71"/>
      <c r="F438" s="71"/>
      <c r="G438" s="71"/>
    </row>
    <row r="439" spans="4:7">
      <c r="D439" s="71"/>
      <c r="F439" s="71"/>
      <c r="G439" s="71"/>
    </row>
    <row r="440" spans="4:7">
      <c r="D440" s="71"/>
      <c r="F440" s="71"/>
      <c r="G440" s="71"/>
    </row>
    <row r="441" spans="4:7">
      <c r="D441" s="71"/>
      <c r="F441" s="71"/>
      <c r="G441" s="71"/>
    </row>
    <row r="442" spans="4:7">
      <c r="D442" s="71"/>
      <c r="F442" s="71"/>
      <c r="G442" s="71"/>
    </row>
    <row r="443" spans="4:7">
      <c r="D443" s="71"/>
      <c r="F443" s="71"/>
      <c r="G443" s="71"/>
    </row>
    <row r="444" spans="4:7">
      <c r="D444" s="71"/>
      <c r="F444" s="71"/>
      <c r="G444" s="71"/>
    </row>
    <row r="445" spans="4:7">
      <c r="D445" s="71"/>
      <c r="F445" s="71"/>
      <c r="G445" s="71"/>
    </row>
    <row r="446" spans="4:7">
      <c r="D446" s="71"/>
      <c r="F446" s="71"/>
      <c r="G446" s="71"/>
    </row>
    <row r="447" spans="4:7">
      <c r="D447" s="71"/>
      <c r="F447" s="71"/>
      <c r="G447" s="71"/>
    </row>
    <row r="448" spans="4:7">
      <c r="D448" s="71"/>
      <c r="F448" s="71"/>
      <c r="G448" s="71"/>
    </row>
    <row r="449" spans="4:7">
      <c r="D449" s="71"/>
      <c r="F449" s="71"/>
      <c r="G449" s="71"/>
    </row>
    <row r="450" spans="4:7">
      <c r="D450" s="71"/>
      <c r="F450" s="71"/>
      <c r="G450" s="71"/>
    </row>
    <row r="451" spans="4:7">
      <c r="D451" s="71"/>
      <c r="F451" s="71"/>
      <c r="G451" s="71"/>
    </row>
    <row r="452" spans="4:7">
      <c r="D452" s="71"/>
      <c r="F452" s="71"/>
      <c r="G452" s="71"/>
    </row>
    <row r="453" spans="4:7">
      <c r="D453" s="71"/>
      <c r="F453" s="71"/>
      <c r="G453" s="71"/>
    </row>
    <row r="454" spans="4:7">
      <c r="D454" s="71"/>
      <c r="F454" s="71"/>
      <c r="G454" s="71"/>
    </row>
    <row r="455" spans="4:7">
      <c r="D455" s="71"/>
      <c r="F455" s="71"/>
      <c r="G455" s="71"/>
    </row>
    <row r="456" spans="4:7">
      <c r="D456" s="71"/>
      <c r="F456" s="71"/>
      <c r="G456" s="71"/>
    </row>
    <row r="457" spans="4:7">
      <c r="D457" s="71"/>
      <c r="F457" s="71"/>
      <c r="G457" s="71"/>
    </row>
    <row r="458" spans="4:7">
      <c r="D458" s="71"/>
      <c r="F458" s="71"/>
      <c r="G458" s="71"/>
    </row>
    <row r="459" spans="4:7">
      <c r="D459" s="71"/>
      <c r="F459" s="71"/>
      <c r="G459" s="71"/>
    </row>
    <row r="460" spans="4:7">
      <c r="D460" s="71"/>
      <c r="F460" s="71"/>
      <c r="G460" s="71"/>
    </row>
    <row r="461" spans="4:7">
      <c r="D461" s="71"/>
      <c r="F461" s="71"/>
      <c r="G461" s="71"/>
    </row>
    <row r="462" spans="4:7">
      <c r="D462" s="71"/>
      <c r="F462" s="71"/>
      <c r="G462" s="71"/>
    </row>
    <row r="463" spans="4:7">
      <c r="D463" s="71"/>
      <c r="F463" s="71"/>
      <c r="G463" s="71"/>
    </row>
    <row r="464" spans="4:7">
      <c r="D464" s="71"/>
      <c r="F464" s="71"/>
      <c r="G464" s="71"/>
    </row>
    <row r="465" spans="4:7">
      <c r="D465" s="71"/>
      <c r="F465" s="71"/>
      <c r="G465" s="71"/>
    </row>
    <row r="466" spans="4:7">
      <c r="D466" s="71"/>
      <c r="F466" s="71"/>
      <c r="G466" s="71"/>
    </row>
    <row r="467" spans="4:7">
      <c r="D467" s="71"/>
      <c r="F467" s="71"/>
      <c r="G467" s="71"/>
    </row>
    <row r="468" spans="4:7">
      <c r="D468" s="71"/>
      <c r="F468" s="71"/>
      <c r="G468" s="71"/>
    </row>
    <row r="469" spans="4:7">
      <c r="D469" s="71"/>
      <c r="F469" s="71"/>
      <c r="G469" s="71"/>
    </row>
    <row r="470" spans="4:7">
      <c r="D470" s="71"/>
      <c r="F470" s="71"/>
      <c r="G470" s="71"/>
    </row>
    <row r="471" spans="4:7">
      <c r="D471" s="71"/>
      <c r="F471" s="71"/>
      <c r="G471" s="71"/>
    </row>
    <row r="472" spans="4:7">
      <c r="D472" s="71"/>
      <c r="F472" s="71"/>
      <c r="G472" s="71"/>
    </row>
    <row r="473" spans="4:7">
      <c r="D473" s="71"/>
      <c r="F473" s="71"/>
      <c r="G473" s="71"/>
    </row>
    <row r="474" spans="4:7">
      <c r="D474" s="71"/>
      <c r="F474" s="71"/>
      <c r="G474" s="71"/>
    </row>
    <row r="475" spans="4:7">
      <c r="D475" s="71"/>
      <c r="F475" s="71"/>
      <c r="G475" s="71"/>
    </row>
    <row r="476" spans="4:7">
      <c r="D476" s="71"/>
      <c r="F476" s="71"/>
      <c r="G476" s="71"/>
    </row>
    <row r="477" spans="4:7">
      <c r="D477" s="71"/>
      <c r="F477" s="71"/>
      <c r="G477" s="71"/>
    </row>
    <row r="478" spans="4:7">
      <c r="D478" s="71"/>
      <c r="F478" s="71"/>
      <c r="G478" s="71"/>
    </row>
    <row r="479" spans="4:7">
      <c r="D479" s="71"/>
      <c r="F479" s="71"/>
      <c r="G479" s="71"/>
    </row>
    <row r="480" spans="4:7">
      <c r="D480" s="71"/>
      <c r="F480" s="71"/>
      <c r="G480" s="71"/>
    </row>
    <row r="481" spans="4:7">
      <c r="D481" s="71"/>
      <c r="F481" s="71"/>
      <c r="G481" s="71"/>
    </row>
    <row r="482" spans="4:7">
      <c r="D482" s="71"/>
      <c r="F482" s="71"/>
      <c r="G482" s="71"/>
    </row>
    <row r="483" spans="4:7">
      <c r="D483" s="71"/>
      <c r="F483" s="71"/>
      <c r="G483" s="71"/>
    </row>
    <row r="484" spans="4:7">
      <c r="D484" s="71"/>
      <c r="F484" s="71"/>
      <c r="G484" s="71"/>
    </row>
    <row r="485" spans="4:7">
      <c r="D485" s="71"/>
      <c r="F485" s="71"/>
      <c r="G485" s="71"/>
    </row>
    <row r="486" spans="4:7">
      <c r="D486" s="71"/>
      <c r="F486" s="71"/>
      <c r="G486" s="71"/>
    </row>
    <row r="487" spans="4:7">
      <c r="D487" s="71"/>
      <c r="F487" s="71"/>
      <c r="G487" s="71"/>
    </row>
    <row r="488" spans="4:7">
      <c r="D488" s="71"/>
      <c r="F488" s="71"/>
      <c r="G488" s="71"/>
    </row>
    <row r="489" spans="4:7">
      <c r="D489" s="71"/>
      <c r="F489" s="71"/>
      <c r="G489" s="71"/>
    </row>
    <row r="490" spans="4:7">
      <c r="D490" s="71"/>
      <c r="F490" s="71"/>
      <c r="G490" s="71"/>
    </row>
    <row r="491" spans="4:7">
      <c r="D491" s="71"/>
      <c r="F491" s="71"/>
      <c r="G491" s="71"/>
    </row>
    <row r="492" spans="4:7">
      <c r="D492" s="71"/>
      <c r="F492" s="71"/>
      <c r="G492" s="71"/>
    </row>
    <row r="493" spans="4:7">
      <c r="D493" s="71"/>
      <c r="F493" s="71"/>
      <c r="G493" s="71"/>
    </row>
    <row r="494" spans="4:7">
      <c r="D494" s="71"/>
      <c r="F494" s="71"/>
      <c r="G494" s="71"/>
    </row>
    <row r="495" spans="4:7">
      <c r="D495" s="71"/>
      <c r="F495" s="71"/>
      <c r="G495" s="71"/>
    </row>
    <row r="496" spans="4:7">
      <c r="D496" s="71"/>
      <c r="F496" s="71"/>
      <c r="G496" s="71"/>
    </row>
    <row r="497" spans="4:7">
      <c r="D497" s="71"/>
      <c r="F497" s="71"/>
      <c r="G497" s="71"/>
    </row>
    <row r="498" spans="4:7">
      <c r="D498" s="71"/>
      <c r="F498" s="71"/>
      <c r="G498" s="71"/>
    </row>
    <row r="499" spans="4:7">
      <c r="D499" s="71"/>
      <c r="F499" s="71"/>
      <c r="G499" s="71"/>
    </row>
    <row r="500" spans="4:7">
      <c r="D500" s="71"/>
      <c r="F500" s="71"/>
      <c r="G500" s="71"/>
    </row>
    <row r="501" spans="4:7">
      <c r="D501" s="71"/>
      <c r="F501" s="71"/>
      <c r="G501" s="71"/>
    </row>
    <row r="502" spans="4:7">
      <c r="D502" s="71"/>
      <c r="F502" s="71"/>
      <c r="G502" s="71"/>
    </row>
    <row r="503" spans="4:7">
      <c r="D503" s="71"/>
      <c r="F503" s="71"/>
      <c r="G503" s="71"/>
    </row>
    <row r="504" spans="4:7">
      <c r="D504" s="71"/>
      <c r="F504" s="71"/>
      <c r="G504" s="71"/>
    </row>
    <row r="505" spans="4:7">
      <c r="D505" s="71"/>
      <c r="F505" s="71"/>
      <c r="G505" s="71"/>
    </row>
    <row r="506" spans="4:7">
      <c r="D506" s="71"/>
      <c r="F506" s="71"/>
      <c r="G506" s="71"/>
    </row>
    <row r="507" spans="4:7">
      <c r="D507" s="71"/>
      <c r="F507" s="71"/>
      <c r="G507" s="71"/>
    </row>
    <row r="508" spans="4:7">
      <c r="D508" s="71"/>
      <c r="F508" s="71"/>
      <c r="G508" s="71"/>
    </row>
    <row r="509" spans="4:7">
      <c r="D509" s="71"/>
      <c r="F509" s="71"/>
      <c r="G509" s="71"/>
    </row>
    <row r="510" spans="4:7">
      <c r="D510" s="71"/>
      <c r="F510" s="71"/>
      <c r="G510" s="71"/>
    </row>
    <row r="511" spans="4:7">
      <c r="D511" s="71"/>
      <c r="F511" s="71"/>
      <c r="G511" s="71"/>
    </row>
    <row r="512" spans="4:7">
      <c r="D512" s="71"/>
      <c r="F512" s="71"/>
      <c r="G512" s="71"/>
    </row>
    <row r="513" spans="4:7">
      <c r="D513" s="71"/>
      <c r="F513" s="71"/>
      <c r="G513" s="71"/>
    </row>
    <row r="514" spans="4:7">
      <c r="D514" s="71"/>
      <c r="F514" s="71"/>
      <c r="G514" s="71"/>
    </row>
    <row r="515" spans="4:7">
      <c r="D515" s="71"/>
      <c r="F515" s="71"/>
      <c r="G515" s="71"/>
    </row>
    <row r="516" spans="4:7">
      <c r="D516" s="71"/>
      <c r="F516" s="71"/>
      <c r="G516" s="71"/>
    </row>
    <row r="517" spans="4:7">
      <c r="D517" s="71"/>
      <c r="F517" s="71"/>
      <c r="G517" s="71"/>
    </row>
    <row r="518" spans="4:7">
      <c r="D518" s="71"/>
      <c r="F518" s="71"/>
      <c r="G518" s="71"/>
    </row>
    <row r="519" spans="4:7">
      <c r="D519" s="71"/>
      <c r="F519" s="71"/>
      <c r="G519" s="71"/>
    </row>
    <row r="520" spans="4:7">
      <c r="D520" s="71"/>
      <c r="F520" s="71"/>
      <c r="G520" s="71"/>
    </row>
    <row r="521" spans="4:7">
      <c r="D521" s="71"/>
      <c r="F521" s="71"/>
      <c r="G521" s="71"/>
    </row>
    <row r="522" spans="4:7">
      <c r="D522" s="71"/>
      <c r="F522" s="71"/>
      <c r="G522" s="71"/>
    </row>
    <row r="523" spans="4:7">
      <c r="D523" s="71"/>
      <c r="F523" s="71"/>
      <c r="G523" s="71"/>
    </row>
    <row r="524" spans="4:7">
      <c r="D524" s="71"/>
      <c r="F524" s="71"/>
      <c r="G524" s="71"/>
    </row>
    <row r="525" spans="4:7">
      <c r="D525" s="71"/>
      <c r="F525" s="71"/>
      <c r="G525" s="71"/>
    </row>
    <row r="526" spans="4:7">
      <c r="D526" s="71"/>
      <c r="F526" s="71"/>
      <c r="G526" s="71"/>
    </row>
    <row r="527" spans="4:7">
      <c r="D527" s="71"/>
      <c r="F527" s="71"/>
      <c r="G527" s="71"/>
    </row>
    <row r="528" spans="4:7">
      <c r="D528" s="71"/>
      <c r="F528" s="71"/>
      <c r="G528" s="71"/>
    </row>
    <row r="529" spans="4:7">
      <c r="D529" s="71"/>
      <c r="F529" s="71"/>
      <c r="G529" s="71"/>
    </row>
    <row r="530" spans="4:7">
      <c r="D530" s="71"/>
      <c r="F530" s="71"/>
      <c r="G530" s="71"/>
    </row>
    <row r="531" spans="4:7">
      <c r="D531" s="71"/>
      <c r="F531" s="71"/>
      <c r="G531" s="71"/>
    </row>
    <row r="532" spans="4:7">
      <c r="D532" s="71"/>
      <c r="F532" s="71"/>
      <c r="G532" s="71"/>
    </row>
    <row r="533" spans="4:7">
      <c r="D533" s="71"/>
      <c r="F533" s="71"/>
      <c r="G533" s="71"/>
    </row>
    <row r="534" spans="4:7">
      <c r="D534" s="71"/>
      <c r="F534" s="71"/>
      <c r="G534" s="71"/>
    </row>
    <row r="535" spans="4:7">
      <c r="D535" s="71"/>
      <c r="F535" s="71"/>
      <c r="G535" s="71"/>
    </row>
    <row r="536" spans="4:7">
      <c r="D536" s="71"/>
      <c r="F536" s="71"/>
      <c r="G536" s="71"/>
    </row>
    <row r="537" spans="4:7">
      <c r="D537" s="71"/>
      <c r="F537" s="71"/>
      <c r="G537" s="71"/>
    </row>
    <row r="538" spans="4:7">
      <c r="D538" s="71"/>
      <c r="F538" s="71"/>
      <c r="G538" s="71"/>
    </row>
    <row r="539" spans="4:7">
      <c r="D539" s="71"/>
      <c r="F539" s="71"/>
      <c r="G539" s="71"/>
    </row>
    <row r="540" spans="4:7">
      <c r="D540" s="71"/>
      <c r="F540" s="71"/>
      <c r="G540" s="71"/>
    </row>
    <row r="541" spans="4:7">
      <c r="D541" s="71"/>
      <c r="F541" s="71"/>
      <c r="G541" s="71"/>
    </row>
    <row r="542" spans="4:7">
      <c r="D542" s="71"/>
      <c r="F542" s="71"/>
      <c r="G542" s="71"/>
    </row>
    <row r="543" spans="4:7">
      <c r="D543" s="71"/>
      <c r="F543" s="71"/>
      <c r="G543" s="71"/>
    </row>
    <row r="544" spans="4:7">
      <c r="D544" s="71"/>
      <c r="F544" s="71"/>
      <c r="G544" s="71"/>
    </row>
    <row r="545" spans="4:7">
      <c r="D545" s="71"/>
      <c r="F545" s="71"/>
      <c r="G545" s="71"/>
    </row>
    <row r="546" spans="4:7">
      <c r="D546" s="71"/>
      <c r="F546" s="71"/>
      <c r="G546" s="71"/>
    </row>
    <row r="547" spans="4:7">
      <c r="D547" s="71"/>
      <c r="F547" s="71"/>
      <c r="G547" s="71"/>
    </row>
    <row r="548" spans="4:7">
      <c r="D548" s="71"/>
      <c r="F548" s="71"/>
      <c r="G548" s="71"/>
    </row>
    <row r="549" spans="4:7">
      <c r="D549" s="71"/>
      <c r="F549" s="71"/>
      <c r="G549" s="71"/>
    </row>
    <row r="550" spans="4:7">
      <c r="D550" s="71"/>
      <c r="F550" s="71"/>
      <c r="G550" s="71"/>
    </row>
    <row r="551" spans="4:7">
      <c r="D551" s="71"/>
      <c r="F551" s="71"/>
      <c r="G551" s="71"/>
    </row>
    <row r="552" spans="4:7">
      <c r="D552" s="71"/>
      <c r="F552" s="71"/>
      <c r="G552" s="71"/>
    </row>
    <row r="553" spans="4:7">
      <c r="D553" s="71"/>
      <c r="F553" s="71"/>
      <c r="G553" s="71"/>
    </row>
    <row r="554" spans="4:7">
      <c r="D554" s="71"/>
      <c r="F554" s="71"/>
      <c r="G554" s="71"/>
    </row>
    <row r="555" spans="4:7">
      <c r="D555" s="71"/>
      <c r="F555" s="71"/>
      <c r="G555" s="71"/>
    </row>
    <row r="556" spans="4:7">
      <c r="D556" s="71"/>
      <c r="F556" s="71"/>
      <c r="G556" s="71"/>
    </row>
    <row r="557" spans="4:7">
      <c r="D557" s="71"/>
      <c r="F557" s="71"/>
      <c r="G557" s="71"/>
    </row>
    <row r="558" spans="4:7">
      <c r="D558" s="71"/>
      <c r="F558" s="71"/>
      <c r="G558" s="71"/>
    </row>
    <row r="559" spans="4:7">
      <c r="D559" s="71"/>
      <c r="F559" s="71"/>
      <c r="G559" s="71"/>
    </row>
    <row r="560" spans="4:7">
      <c r="D560" s="71"/>
      <c r="F560" s="71"/>
      <c r="G560" s="71"/>
    </row>
    <row r="561" spans="4:7">
      <c r="D561" s="71"/>
      <c r="F561" s="71"/>
      <c r="G561" s="71"/>
    </row>
    <row r="562" spans="4:7">
      <c r="D562" s="71"/>
      <c r="F562" s="71"/>
      <c r="G562" s="71"/>
    </row>
    <row r="563" spans="4:7">
      <c r="D563" s="71"/>
      <c r="F563" s="71"/>
      <c r="G563" s="71"/>
    </row>
    <row r="564" spans="4:7">
      <c r="D564" s="71"/>
      <c r="F564" s="71"/>
      <c r="G564" s="71"/>
    </row>
    <row r="565" spans="4:7">
      <c r="D565" s="71"/>
      <c r="F565" s="71"/>
      <c r="G565" s="71"/>
    </row>
    <row r="566" spans="4:7">
      <c r="D566" s="71"/>
      <c r="F566" s="71"/>
      <c r="G566" s="71"/>
    </row>
    <row r="567" spans="4:7">
      <c r="D567" s="71"/>
      <c r="F567" s="71"/>
      <c r="G567" s="71"/>
    </row>
    <row r="568" spans="4:7">
      <c r="D568" s="71"/>
      <c r="F568" s="71"/>
      <c r="G568" s="71"/>
    </row>
    <row r="569" spans="4:7">
      <c r="D569" s="71"/>
      <c r="F569" s="71"/>
      <c r="G569" s="71"/>
    </row>
    <row r="570" spans="4:7">
      <c r="D570" s="71"/>
      <c r="F570" s="71"/>
      <c r="G570" s="71"/>
    </row>
    <row r="571" spans="4:7">
      <c r="D571" s="71"/>
      <c r="F571" s="71"/>
      <c r="G571" s="71"/>
    </row>
    <row r="572" spans="4:7">
      <c r="D572" s="71"/>
      <c r="F572" s="71"/>
      <c r="G572" s="71"/>
    </row>
    <row r="573" spans="4:7">
      <c r="D573" s="71"/>
      <c r="F573" s="71"/>
      <c r="G573" s="71"/>
    </row>
    <row r="574" spans="4:7">
      <c r="D574" s="71"/>
      <c r="F574" s="71"/>
      <c r="G574" s="71"/>
    </row>
    <row r="575" spans="4:7">
      <c r="D575" s="71"/>
      <c r="F575" s="71"/>
      <c r="G575" s="71"/>
    </row>
    <row r="576" spans="4:7">
      <c r="D576" s="71"/>
      <c r="F576" s="71"/>
      <c r="G576" s="71"/>
    </row>
    <row r="577" spans="4:7">
      <c r="D577" s="71"/>
      <c r="F577" s="71"/>
      <c r="G577" s="71"/>
    </row>
    <row r="578" spans="4:7">
      <c r="D578" s="71"/>
      <c r="F578" s="71"/>
      <c r="G578" s="71"/>
    </row>
    <row r="579" spans="4:7">
      <c r="D579" s="71"/>
      <c r="F579" s="71"/>
      <c r="G579" s="71"/>
    </row>
    <row r="580" spans="4:7">
      <c r="D580" s="71"/>
      <c r="F580" s="71"/>
      <c r="G580" s="71"/>
    </row>
    <row r="581" spans="4:7">
      <c r="D581" s="71"/>
      <c r="F581" s="71"/>
      <c r="G581" s="71"/>
    </row>
    <row r="582" spans="4:7">
      <c r="D582" s="71"/>
      <c r="F582" s="71"/>
      <c r="G582" s="71"/>
    </row>
    <row r="583" spans="4:7">
      <c r="D583" s="71"/>
      <c r="F583" s="71"/>
      <c r="G583" s="71"/>
    </row>
    <row r="584" spans="4:7">
      <c r="D584" s="71"/>
      <c r="F584" s="71"/>
      <c r="G584" s="71"/>
    </row>
    <row r="585" spans="4:7">
      <c r="D585" s="71"/>
      <c r="F585" s="71"/>
      <c r="G585" s="71"/>
    </row>
    <row r="586" spans="4:7">
      <c r="D586" s="71"/>
      <c r="F586" s="71"/>
      <c r="G586" s="71"/>
    </row>
    <row r="587" spans="4:7">
      <c r="D587" s="71"/>
      <c r="F587" s="71"/>
      <c r="G587" s="71"/>
    </row>
    <row r="588" spans="4:7">
      <c r="D588" s="71"/>
      <c r="F588" s="71"/>
      <c r="G588" s="71"/>
    </row>
    <row r="589" spans="4:7">
      <c r="D589" s="71"/>
      <c r="F589" s="71"/>
      <c r="G589" s="71"/>
    </row>
    <row r="590" spans="4:7">
      <c r="D590" s="71"/>
      <c r="F590" s="71"/>
      <c r="G590" s="71"/>
    </row>
    <row r="591" spans="4:7">
      <c r="D591" s="71"/>
      <c r="F591" s="71"/>
      <c r="G591" s="71"/>
    </row>
    <row r="592" spans="4:7">
      <c r="D592" s="71"/>
      <c r="F592" s="71"/>
      <c r="G592" s="71"/>
    </row>
    <row r="593" spans="4:7">
      <c r="D593" s="71"/>
      <c r="F593" s="71"/>
      <c r="G593" s="71"/>
    </row>
    <row r="594" spans="4:7">
      <c r="D594" s="71"/>
      <c r="F594" s="71"/>
      <c r="G594" s="71"/>
    </row>
    <row r="595" spans="4:7">
      <c r="D595" s="71"/>
      <c r="F595" s="71"/>
      <c r="G595" s="71"/>
    </row>
    <row r="596" spans="4:7">
      <c r="D596" s="71"/>
      <c r="F596" s="71"/>
      <c r="G596" s="71"/>
    </row>
    <row r="597" spans="4:7">
      <c r="D597" s="71"/>
      <c r="F597" s="71"/>
      <c r="G597" s="71"/>
    </row>
    <row r="598" spans="4:7">
      <c r="D598" s="71"/>
      <c r="F598" s="71"/>
      <c r="G598" s="71"/>
    </row>
    <row r="599" spans="4:7">
      <c r="D599" s="71"/>
      <c r="F599" s="71"/>
      <c r="G599" s="71"/>
    </row>
    <row r="600" spans="4:7">
      <c r="D600" s="71"/>
      <c r="F600" s="71"/>
      <c r="G600" s="71"/>
    </row>
    <row r="601" spans="4:7">
      <c r="D601" s="71"/>
      <c r="F601" s="71"/>
      <c r="G601" s="71"/>
    </row>
    <row r="602" spans="4:7">
      <c r="D602" s="71"/>
      <c r="F602" s="71"/>
      <c r="G602" s="71"/>
    </row>
    <row r="603" spans="4:7">
      <c r="D603" s="71"/>
      <c r="F603" s="71"/>
      <c r="G603" s="71"/>
    </row>
    <row r="604" spans="4:7">
      <c r="D604" s="71"/>
      <c r="F604" s="71"/>
      <c r="G604" s="71"/>
    </row>
    <row r="605" spans="4:7">
      <c r="D605" s="71"/>
      <c r="F605" s="71"/>
      <c r="G605" s="71"/>
    </row>
    <row r="606" spans="4:7">
      <c r="D606" s="71"/>
      <c r="F606" s="71"/>
      <c r="G606" s="71"/>
    </row>
    <row r="607" spans="4:7">
      <c r="D607" s="71"/>
      <c r="F607" s="71"/>
      <c r="G607" s="71"/>
    </row>
    <row r="608" spans="4:7">
      <c r="D608" s="71"/>
      <c r="F608" s="71"/>
      <c r="G608" s="71"/>
    </row>
    <row r="609" spans="4:7">
      <c r="D609" s="71"/>
      <c r="F609" s="71"/>
      <c r="G609" s="71"/>
    </row>
    <row r="610" spans="4:7">
      <c r="D610" s="71"/>
      <c r="F610" s="71"/>
      <c r="G610" s="71"/>
    </row>
    <row r="611" spans="4:7">
      <c r="D611" s="71"/>
      <c r="F611" s="71"/>
      <c r="G611" s="71"/>
    </row>
    <row r="612" spans="4:7">
      <c r="D612" s="71"/>
      <c r="F612" s="71"/>
      <c r="G612" s="71"/>
    </row>
    <row r="613" spans="4:7">
      <c r="D613" s="71"/>
      <c r="F613" s="71"/>
      <c r="G613" s="71"/>
    </row>
    <row r="614" spans="4:7">
      <c r="D614" s="71"/>
      <c r="F614" s="71"/>
      <c r="G614" s="71"/>
    </row>
    <row r="615" spans="4:7">
      <c r="D615" s="71"/>
      <c r="F615" s="71"/>
      <c r="G615" s="71"/>
    </row>
    <row r="616" spans="4:7">
      <c r="D616" s="71"/>
      <c r="F616" s="71"/>
      <c r="G616" s="71"/>
    </row>
    <row r="617" spans="4:7">
      <c r="D617" s="71"/>
      <c r="F617" s="71"/>
      <c r="G617" s="71"/>
    </row>
    <row r="618" spans="4:7">
      <c r="D618" s="71"/>
      <c r="F618" s="71"/>
      <c r="G618" s="71"/>
    </row>
    <row r="619" spans="4:7">
      <c r="D619" s="71"/>
      <c r="F619" s="71"/>
      <c r="G619" s="71"/>
    </row>
    <row r="620" spans="4:7">
      <c r="D620" s="71"/>
      <c r="F620" s="71"/>
      <c r="G620" s="71"/>
    </row>
    <row r="621" spans="4:7">
      <c r="D621" s="71"/>
      <c r="F621" s="71"/>
      <c r="G621" s="71"/>
    </row>
    <row r="622" spans="4:7">
      <c r="D622" s="71"/>
      <c r="F622" s="71"/>
      <c r="G622" s="71"/>
    </row>
    <row r="623" spans="4:7">
      <c r="D623" s="71"/>
      <c r="F623" s="71"/>
      <c r="G623" s="71"/>
    </row>
    <row r="624" spans="4:7">
      <c r="D624" s="71"/>
      <c r="F624" s="71"/>
      <c r="G624" s="71"/>
    </row>
    <row r="625" spans="4:7">
      <c r="D625" s="71"/>
      <c r="F625" s="71"/>
      <c r="G625" s="71"/>
    </row>
    <row r="626" spans="4:7">
      <c r="D626" s="71"/>
      <c r="F626" s="71"/>
      <c r="G626" s="71"/>
    </row>
    <row r="627" spans="4:7">
      <c r="D627" s="71"/>
      <c r="F627" s="71"/>
      <c r="G627" s="71"/>
    </row>
    <row r="628" spans="4:7">
      <c r="D628" s="71"/>
      <c r="F628" s="71"/>
      <c r="G628" s="71"/>
    </row>
    <row r="629" spans="4:7">
      <c r="D629" s="71"/>
      <c r="F629" s="71"/>
      <c r="G629" s="71"/>
    </row>
    <row r="630" spans="4:7">
      <c r="D630" s="71"/>
      <c r="F630" s="71"/>
      <c r="G630" s="71"/>
    </row>
    <row r="631" spans="4:7">
      <c r="D631" s="71"/>
      <c r="F631" s="71"/>
      <c r="G631" s="71"/>
    </row>
    <row r="632" spans="4:7">
      <c r="D632" s="71"/>
      <c r="F632" s="71"/>
      <c r="G632" s="71"/>
    </row>
    <row r="633" spans="4:7">
      <c r="D633" s="71"/>
      <c r="F633" s="71"/>
      <c r="G633" s="71"/>
    </row>
    <row r="634" spans="4:7">
      <c r="D634" s="71"/>
      <c r="F634" s="71"/>
      <c r="G634" s="71"/>
    </row>
    <row r="635" spans="4:7">
      <c r="D635" s="71"/>
      <c r="F635" s="71"/>
      <c r="G635" s="71"/>
    </row>
    <row r="636" spans="4:7">
      <c r="D636" s="71"/>
      <c r="F636" s="71"/>
      <c r="G636" s="71"/>
    </row>
    <row r="637" spans="4:7">
      <c r="D637" s="71"/>
      <c r="F637" s="71"/>
      <c r="G637" s="71"/>
    </row>
    <row r="638" spans="4:7">
      <c r="D638" s="71"/>
      <c r="F638" s="71"/>
      <c r="G638" s="71"/>
    </row>
    <row r="639" spans="4:7">
      <c r="D639" s="71"/>
      <c r="F639" s="71"/>
      <c r="G639" s="71"/>
    </row>
    <row r="640" spans="4:7">
      <c r="D640" s="71"/>
      <c r="F640" s="71"/>
      <c r="G640" s="71"/>
    </row>
    <row r="641" spans="4:7">
      <c r="D641" s="71"/>
      <c r="F641" s="71"/>
      <c r="G641" s="71"/>
    </row>
    <row r="642" spans="4:7">
      <c r="D642" s="71"/>
      <c r="F642" s="71"/>
      <c r="G642" s="71"/>
    </row>
    <row r="643" spans="4:7">
      <c r="D643" s="71"/>
      <c r="F643" s="71"/>
      <c r="G643" s="71"/>
    </row>
    <row r="644" spans="4:7">
      <c r="D644" s="71"/>
      <c r="F644" s="71"/>
      <c r="G644" s="71"/>
    </row>
    <row r="645" spans="4:7">
      <c r="D645" s="71"/>
      <c r="F645" s="71"/>
      <c r="G645" s="71"/>
    </row>
    <row r="646" spans="4:7">
      <c r="D646" s="71"/>
      <c r="F646" s="71"/>
      <c r="G646" s="71"/>
    </row>
    <row r="647" spans="4:7">
      <c r="D647" s="71"/>
      <c r="F647" s="71"/>
      <c r="G647" s="71"/>
    </row>
    <row r="648" spans="4:7">
      <c r="D648" s="71"/>
      <c r="F648" s="71"/>
      <c r="G648" s="71"/>
    </row>
    <row r="649" spans="4:7">
      <c r="D649" s="71"/>
      <c r="F649" s="71"/>
      <c r="G649" s="71"/>
    </row>
    <row r="650" spans="4:7">
      <c r="D650" s="71"/>
      <c r="F650" s="71"/>
      <c r="G650" s="71"/>
    </row>
    <row r="651" spans="4:7">
      <c r="D651" s="71"/>
      <c r="F651" s="71"/>
      <c r="G651" s="71"/>
    </row>
    <row r="652" spans="4:7">
      <c r="D652" s="71"/>
      <c r="F652" s="71"/>
      <c r="G652" s="71"/>
    </row>
    <row r="653" spans="4:7">
      <c r="D653" s="71"/>
      <c r="F653" s="71"/>
      <c r="G653" s="71"/>
    </row>
    <row r="654" spans="4:7">
      <c r="D654" s="71"/>
      <c r="F654" s="71"/>
      <c r="G654" s="71"/>
    </row>
    <row r="655" spans="4:7">
      <c r="D655" s="71"/>
      <c r="F655" s="71"/>
      <c r="G655" s="71"/>
    </row>
    <row r="656" spans="4:7">
      <c r="D656" s="71"/>
      <c r="F656" s="71"/>
      <c r="G656" s="71"/>
    </row>
    <row r="657" spans="4:7">
      <c r="D657" s="71"/>
      <c r="F657" s="71"/>
      <c r="G657" s="71"/>
    </row>
    <row r="658" spans="4:7">
      <c r="D658" s="71"/>
      <c r="F658" s="71"/>
      <c r="G658" s="71"/>
    </row>
    <row r="659" spans="4:7">
      <c r="D659" s="71"/>
      <c r="F659" s="71"/>
      <c r="G659" s="71"/>
    </row>
    <row r="660" spans="4:7">
      <c r="D660" s="71"/>
      <c r="F660" s="71"/>
      <c r="G660" s="71"/>
    </row>
    <row r="661" spans="4:7">
      <c r="D661" s="71"/>
      <c r="F661" s="71"/>
      <c r="G661" s="71"/>
    </row>
    <row r="662" spans="4:7">
      <c r="D662" s="71"/>
      <c r="F662" s="71"/>
      <c r="G662" s="71"/>
    </row>
    <row r="663" spans="4:7">
      <c r="D663" s="71"/>
      <c r="F663" s="71"/>
      <c r="G663" s="71"/>
    </row>
    <row r="664" spans="4:7">
      <c r="D664" s="71"/>
      <c r="F664" s="71"/>
      <c r="G664" s="71"/>
    </row>
    <row r="665" spans="4:7">
      <c r="D665" s="71"/>
      <c r="F665" s="71"/>
      <c r="G665" s="71"/>
    </row>
    <row r="666" spans="4:7">
      <c r="D666" s="71"/>
      <c r="F666" s="71"/>
      <c r="G666" s="71"/>
    </row>
    <row r="667" spans="4:7">
      <c r="D667" s="71"/>
      <c r="F667" s="71"/>
      <c r="G667" s="71"/>
    </row>
    <row r="668" spans="4:7">
      <c r="D668" s="71"/>
      <c r="F668" s="71"/>
      <c r="G668" s="71"/>
    </row>
    <row r="669" spans="4:7">
      <c r="D669" s="71"/>
      <c r="F669" s="71"/>
      <c r="G669" s="71"/>
    </row>
    <row r="670" spans="4:7">
      <c r="D670" s="71"/>
      <c r="F670" s="71"/>
      <c r="G670" s="71"/>
    </row>
    <row r="671" spans="4:7">
      <c r="D671" s="71"/>
      <c r="F671" s="71"/>
      <c r="G671" s="71"/>
    </row>
    <row r="672" spans="4:7">
      <c r="D672" s="71"/>
      <c r="F672" s="71"/>
      <c r="G672" s="71"/>
    </row>
    <row r="673" spans="4:7">
      <c r="D673" s="71"/>
      <c r="F673" s="71"/>
      <c r="G673" s="71"/>
    </row>
    <row r="674" spans="4:7">
      <c r="D674" s="71"/>
      <c r="F674" s="71"/>
      <c r="G674" s="71"/>
    </row>
    <row r="675" spans="4:7">
      <c r="D675" s="71"/>
      <c r="F675" s="71"/>
      <c r="G675" s="71"/>
    </row>
    <row r="676" spans="4:7">
      <c r="D676" s="71"/>
      <c r="F676" s="71"/>
      <c r="G676" s="71"/>
    </row>
    <row r="677" spans="4:7">
      <c r="D677" s="71"/>
      <c r="F677" s="71"/>
      <c r="G677" s="71"/>
    </row>
    <row r="678" spans="4:7">
      <c r="D678" s="71"/>
      <c r="F678" s="71"/>
      <c r="G678" s="71"/>
    </row>
    <row r="679" spans="4:7">
      <c r="D679" s="71"/>
      <c r="F679" s="71"/>
      <c r="G679" s="71"/>
    </row>
    <row r="680" spans="4:7">
      <c r="D680" s="71"/>
      <c r="F680" s="71"/>
      <c r="G680" s="71"/>
    </row>
    <row r="681" spans="4:7">
      <c r="D681" s="71"/>
      <c r="F681" s="71"/>
      <c r="G681" s="71"/>
    </row>
    <row r="682" spans="4:7">
      <c r="D682" s="71"/>
      <c r="F682" s="71"/>
      <c r="G682" s="71"/>
    </row>
    <row r="683" spans="4:7">
      <c r="D683" s="71"/>
      <c r="F683" s="71"/>
      <c r="G683" s="71"/>
    </row>
    <row r="684" spans="4:7">
      <c r="D684" s="71"/>
      <c r="F684" s="71"/>
      <c r="G684" s="71"/>
    </row>
    <row r="685" spans="4:7">
      <c r="D685" s="71"/>
      <c r="F685" s="71"/>
      <c r="G685" s="71"/>
    </row>
    <row r="686" spans="4:7">
      <c r="D686" s="71"/>
      <c r="F686" s="71"/>
      <c r="G686" s="71"/>
    </row>
    <row r="687" spans="4:7">
      <c r="D687" s="71"/>
      <c r="F687" s="71"/>
      <c r="G687" s="71"/>
    </row>
    <row r="688" spans="4:7">
      <c r="D688" s="71"/>
      <c r="F688" s="71"/>
      <c r="G688" s="71"/>
    </row>
    <row r="689" spans="4:7">
      <c r="D689" s="71"/>
      <c r="F689" s="71"/>
      <c r="G689" s="71"/>
    </row>
    <row r="690" spans="4:7">
      <c r="D690" s="71"/>
      <c r="F690" s="71"/>
      <c r="G690" s="71"/>
    </row>
    <row r="691" spans="4:7">
      <c r="D691" s="71"/>
      <c r="F691" s="71"/>
      <c r="G691" s="71"/>
    </row>
    <row r="692" spans="4:7">
      <c r="D692" s="71"/>
      <c r="F692" s="71"/>
      <c r="G692" s="71"/>
    </row>
    <row r="693" spans="4:7">
      <c r="D693" s="71"/>
      <c r="F693" s="71"/>
      <c r="G693" s="71"/>
    </row>
    <row r="694" spans="4:7">
      <c r="D694" s="71"/>
      <c r="F694" s="71"/>
      <c r="G694" s="71"/>
    </row>
    <row r="695" spans="4:7">
      <c r="D695" s="71"/>
      <c r="F695" s="71"/>
      <c r="G695" s="71"/>
    </row>
    <row r="696" spans="4:7">
      <c r="D696" s="71"/>
      <c r="F696" s="71"/>
      <c r="G696" s="71"/>
    </row>
    <row r="697" spans="4:7">
      <c r="D697" s="71"/>
      <c r="F697" s="71"/>
      <c r="G697" s="71"/>
    </row>
    <row r="698" spans="4:7">
      <c r="D698" s="71"/>
      <c r="F698" s="71"/>
      <c r="G698" s="71"/>
    </row>
    <row r="699" spans="4:7">
      <c r="D699" s="71"/>
      <c r="F699" s="71"/>
      <c r="G699" s="71"/>
    </row>
    <row r="700" spans="4:7">
      <c r="D700" s="71"/>
      <c r="F700" s="71"/>
      <c r="G700" s="71"/>
    </row>
    <row r="701" spans="4:7">
      <c r="D701" s="71"/>
      <c r="F701" s="71"/>
      <c r="G701" s="71"/>
    </row>
    <row r="702" spans="4:7">
      <c r="D702" s="71"/>
      <c r="F702" s="71"/>
      <c r="G702" s="71"/>
    </row>
    <row r="703" spans="4:7">
      <c r="D703" s="71"/>
      <c r="F703" s="71"/>
      <c r="G703" s="71"/>
    </row>
    <row r="704" spans="4:7">
      <c r="D704" s="71"/>
      <c r="F704" s="71"/>
      <c r="G704" s="71"/>
    </row>
    <row r="705" spans="4:7">
      <c r="D705" s="71"/>
      <c r="F705" s="71"/>
      <c r="G705" s="71"/>
    </row>
    <row r="706" spans="4:7">
      <c r="D706" s="71"/>
      <c r="F706" s="71"/>
      <c r="G706" s="71"/>
    </row>
    <row r="707" spans="4:7">
      <c r="D707" s="71"/>
      <c r="F707" s="71"/>
      <c r="G707" s="71"/>
    </row>
    <row r="708" spans="4:7">
      <c r="D708" s="71"/>
      <c r="F708" s="71"/>
      <c r="G708" s="71"/>
    </row>
    <row r="709" spans="4:7">
      <c r="D709" s="71"/>
      <c r="F709" s="71"/>
      <c r="G709" s="71"/>
    </row>
    <row r="710" spans="4:7">
      <c r="D710" s="71"/>
      <c r="F710" s="71"/>
      <c r="G710" s="71"/>
    </row>
    <row r="711" spans="4:7">
      <c r="D711" s="71"/>
      <c r="F711" s="71"/>
      <c r="G711" s="71"/>
    </row>
    <row r="712" spans="4:7">
      <c r="D712" s="71"/>
      <c r="F712" s="71"/>
      <c r="G712" s="71"/>
    </row>
    <row r="713" spans="4:7">
      <c r="D713" s="71"/>
      <c r="F713" s="71"/>
      <c r="G713" s="71"/>
    </row>
    <row r="714" spans="4:7">
      <c r="D714" s="71"/>
      <c r="F714" s="71"/>
      <c r="G714" s="71"/>
    </row>
    <row r="715" spans="4:7">
      <c r="D715" s="71"/>
      <c r="F715" s="71"/>
      <c r="G715" s="71"/>
    </row>
    <row r="716" spans="4:7">
      <c r="D716" s="71"/>
      <c r="F716" s="71"/>
      <c r="G716" s="71"/>
    </row>
    <row r="717" spans="4:7">
      <c r="D717" s="71"/>
      <c r="F717" s="71"/>
      <c r="G717" s="71"/>
    </row>
    <row r="718" spans="4:7">
      <c r="D718" s="71"/>
      <c r="F718" s="71"/>
      <c r="G718" s="71"/>
    </row>
    <row r="719" spans="4:7">
      <c r="D719" s="71"/>
      <c r="F719" s="71"/>
      <c r="G719" s="71"/>
    </row>
    <row r="720" spans="4:7">
      <c r="D720" s="71"/>
      <c r="F720" s="71"/>
      <c r="G720" s="71"/>
    </row>
    <row r="721" spans="4:7">
      <c r="D721" s="71"/>
      <c r="F721" s="71"/>
      <c r="G721" s="71"/>
    </row>
    <row r="722" spans="4:7">
      <c r="D722" s="71"/>
      <c r="F722" s="71"/>
      <c r="G722" s="71"/>
    </row>
    <row r="723" spans="4:7">
      <c r="D723" s="71"/>
      <c r="F723" s="71"/>
      <c r="G723" s="71"/>
    </row>
    <row r="724" spans="4:7">
      <c r="D724" s="71"/>
      <c r="F724" s="71"/>
      <c r="G724" s="71"/>
    </row>
    <row r="725" spans="4:7">
      <c r="D725" s="71"/>
      <c r="F725" s="71"/>
      <c r="G725" s="71"/>
    </row>
    <row r="726" spans="4:7">
      <c r="D726" s="71"/>
      <c r="F726" s="71"/>
      <c r="G726" s="71"/>
    </row>
    <row r="727" spans="4:7">
      <c r="D727" s="71"/>
      <c r="F727" s="71"/>
      <c r="G727" s="71"/>
    </row>
    <row r="728" spans="4:7">
      <c r="D728" s="71"/>
      <c r="F728" s="71"/>
      <c r="G728" s="71"/>
    </row>
    <row r="729" spans="4:7">
      <c r="D729" s="71"/>
      <c r="F729" s="71"/>
      <c r="G729" s="71"/>
    </row>
    <row r="730" spans="4:7">
      <c r="D730" s="71"/>
      <c r="F730" s="71"/>
      <c r="G730" s="71"/>
    </row>
    <row r="731" spans="4:7">
      <c r="D731" s="71"/>
      <c r="F731" s="71"/>
      <c r="G731" s="71"/>
    </row>
    <row r="732" spans="4:7">
      <c r="D732" s="71"/>
      <c r="F732" s="71"/>
      <c r="G732" s="71"/>
    </row>
    <row r="733" spans="4:7">
      <c r="D733" s="71"/>
      <c r="F733" s="71"/>
      <c r="G733" s="71"/>
    </row>
    <row r="734" spans="4:7">
      <c r="D734" s="71"/>
      <c r="F734" s="71"/>
      <c r="G734" s="71"/>
    </row>
    <row r="735" spans="4:7">
      <c r="D735" s="71"/>
      <c r="F735" s="71"/>
      <c r="G735" s="71"/>
    </row>
    <row r="736" spans="4:7">
      <c r="D736" s="71"/>
      <c r="F736" s="71"/>
      <c r="G736" s="71"/>
    </row>
    <row r="737" spans="4:7">
      <c r="D737" s="71"/>
      <c r="F737" s="71"/>
      <c r="G737" s="71"/>
    </row>
    <row r="738" spans="4:7">
      <c r="D738" s="71"/>
      <c r="F738" s="71"/>
      <c r="G738" s="71"/>
    </row>
    <row r="739" spans="4:7">
      <c r="D739" s="71"/>
      <c r="F739" s="71"/>
      <c r="G739" s="71"/>
    </row>
    <row r="740" spans="4:7">
      <c r="D740" s="71"/>
      <c r="F740" s="71"/>
      <c r="G740" s="71"/>
    </row>
    <row r="741" spans="4:7">
      <c r="D741" s="71"/>
      <c r="F741" s="71"/>
      <c r="G741" s="71"/>
    </row>
    <row r="742" spans="4:7">
      <c r="D742" s="71"/>
      <c r="F742" s="71"/>
      <c r="G742" s="71"/>
    </row>
    <row r="743" spans="4:7">
      <c r="D743" s="71"/>
      <c r="F743" s="71"/>
      <c r="G743" s="71"/>
    </row>
    <row r="744" spans="4:7">
      <c r="D744" s="71"/>
      <c r="F744" s="71"/>
      <c r="G744" s="71"/>
    </row>
    <row r="745" spans="4:7">
      <c r="D745" s="71"/>
      <c r="F745" s="71"/>
      <c r="G745" s="71"/>
    </row>
    <row r="746" spans="4:7">
      <c r="D746" s="71"/>
      <c r="F746" s="71"/>
      <c r="G746" s="71"/>
    </row>
    <row r="747" spans="4:7">
      <c r="D747" s="71"/>
      <c r="F747" s="71"/>
      <c r="G747" s="71"/>
    </row>
    <row r="748" spans="4:7">
      <c r="D748" s="71"/>
      <c r="F748" s="71"/>
      <c r="G748" s="71"/>
    </row>
    <row r="749" spans="4:7">
      <c r="D749" s="71"/>
      <c r="F749" s="71"/>
      <c r="G749" s="71"/>
    </row>
    <row r="750" spans="4:7">
      <c r="D750" s="71"/>
      <c r="F750" s="71"/>
      <c r="G750" s="71"/>
    </row>
    <row r="751" spans="4:7">
      <c r="D751" s="71"/>
      <c r="F751" s="71"/>
      <c r="G751" s="71"/>
    </row>
    <row r="752" spans="4:7">
      <c r="D752" s="71"/>
      <c r="F752" s="71"/>
      <c r="G752" s="71"/>
    </row>
    <row r="753" spans="4:7">
      <c r="D753" s="71"/>
      <c r="F753" s="71"/>
      <c r="G753" s="71"/>
    </row>
    <row r="754" spans="4:7">
      <c r="D754" s="71"/>
      <c r="F754" s="71"/>
      <c r="G754" s="71"/>
    </row>
    <row r="755" spans="4:7">
      <c r="D755" s="71"/>
      <c r="F755" s="71"/>
      <c r="G755" s="71"/>
    </row>
    <row r="756" spans="4:7">
      <c r="D756" s="71"/>
      <c r="F756" s="71"/>
      <c r="G756" s="71"/>
    </row>
    <row r="757" spans="4:7">
      <c r="D757" s="71"/>
      <c r="F757" s="71"/>
      <c r="G757" s="71"/>
    </row>
    <row r="758" spans="4:7">
      <c r="D758" s="71"/>
      <c r="F758" s="71"/>
      <c r="G758" s="71"/>
    </row>
    <row r="759" spans="4:7">
      <c r="D759" s="71"/>
      <c r="F759" s="71"/>
      <c r="G759" s="71"/>
    </row>
    <row r="760" spans="4:7">
      <c r="D760" s="71"/>
      <c r="F760" s="71"/>
      <c r="G760" s="71"/>
    </row>
    <row r="761" spans="4:7">
      <c r="D761" s="71"/>
      <c r="F761" s="71"/>
      <c r="G761" s="71"/>
    </row>
    <row r="762" spans="4:7">
      <c r="D762" s="71"/>
      <c r="F762" s="71"/>
      <c r="G762" s="71"/>
    </row>
    <row r="763" spans="4:7">
      <c r="D763" s="71"/>
      <c r="F763" s="71"/>
      <c r="G763" s="71"/>
    </row>
    <row r="764" spans="4:7">
      <c r="D764" s="71"/>
      <c r="F764" s="71"/>
      <c r="G764" s="71"/>
    </row>
    <row r="765" spans="4:7">
      <c r="D765" s="71"/>
      <c r="F765" s="71"/>
      <c r="G765" s="71"/>
    </row>
    <row r="766" spans="4:7">
      <c r="D766" s="71"/>
      <c r="F766" s="71"/>
      <c r="G766" s="71"/>
    </row>
    <row r="767" spans="4:7">
      <c r="D767" s="71"/>
      <c r="F767" s="71"/>
      <c r="G767" s="71"/>
    </row>
    <row r="768" spans="4:7">
      <c r="D768" s="71"/>
      <c r="F768" s="71"/>
      <c r="G768" s="71"/>
    </row>
    <row r="769" spans="4:7">
      <c r="D769" s="71"/>
      <c r="F769" s="71"/>
      <c r="G769" s="71"/>
    </row>
    <row r="770" spans="4:7">
      <c r="D770" s="71"/>
      <c r="F770" s="71"/>
      <c r="G770" s="71"/>
    </row>
    <row r="771" spans="4:7">
      <c r="D771" s="71"/>
      <c r="F771" s="71"/>
      <c r="G771" s="71"/>
    </row>
    <row r="772" spans="4:7">
      <c r="D772" s="71"/>
      <c r="F772" s="71"/>
      <c r="G772" s="71"/>
    </row>
    <row r="773" spans="4:7">
      <c r="D773" s="71"/>
      <c r="F773" s="71"/>
      <c r="G773" s="71"/>
    </row>
    <row r="774" spans="4:7">
      <c r="D774" s="71"/>
      <c r="F774" s="71"/>
      <c r="G774" s="71"/>
    </row>
    <row r="775" spans="4:7">
      <c r="D775" s="71"/>
      <c r="F775" s="71"/>
      <c r="G775" s="71"/>
    </row>
    <row r="776" spans="4:7">
      <c r="D776" s="71"/>
      <c r="F776" s="71"/>
      <c r="G776" s="71"/>
    </row>
    <row r="777" spans="4:7">
      <c r="D777" s="71"/>
      <c r="F777" s="71"/>
      <c r="G777" s="71"/>
    </row>
    <row r="778" spans="4:7">
      <c r="D778" s="71"/>
      <c r="F778" s="71"/>
      <c r="G778" s="71"/>
    </row>
    <row r="779" spans="4:7">
      <c r="D779" s="71"/>
      <c r="F779" s="71"/>
      <c r="G779" s="71"/>
    </row>
    <row r="780" spans="4:7">
      <c r="D780" s="71"/>
      <c r="F780" s="71"/>
      <c r="G780" s="71"/>
    </row>
    <row r="781" spans="4:7">
      <c r="D781" s="71"/>
      <c r="F781" s="71"/>
      <c r="G781" s="71"/>
    </row>
    <row r="782" spans="4:7">
      <c r="D782" s="71"/>
      <c r="F782" s="71"/>
      <c r="G782" s="71"/>
    </row>
    <row r="783" spans="4:7">
      <c r="D783" s="71"/>
      <c r="F783" s="71"/>
      <c r="G783" s="71"/>
    </row>
    <row r="784" spans="4:7">
      <c r="D784" s="71"/>
      <c r="F784" s="71"/>
      <c r="G784" s="71"/>
    </row>
    <row r="785" spans="4:7">
      <c r="D785" s="71"/>
      <c r="F785" s="71"/>
      <c r="G785" s="71"/>
    </row>
    <row r="786" spans="4:7">
      <c r="D786" s="71"/>
      <c r="F786" s="71"/>
      <c r="G786" s="71"/>
    </row>
    <row r="787" spans="4:7">
      <c r="D787" s="71"/>
      <c r="F787" s="71"/>
      <c r="G787" s="71"/>
    </row>
    <row r="788" spans="4:7">
      <c r="D788" s="71"/>
      <c r="F788" s="71"/>
      <c r="G788" s="71"/>
    </row>
    <row r="789" spans="4:7">
      <c r="D789" s="71"/>
      <c r="F789" s="71"/>
      <c r="G789" s="71"/>
    </row>
    <row r="790" spans="4:7">
      <c r="D790" s="71"/>
      <c r="F790" s="71"/>
      <c r="G790" s="71"/>
    </row>
    <row r="791" spans="4:7">
      <c r="D791" s="71"/>
      <c r="F791" s="71"/>
      <c r="G791" s="71"/>
    </row>
    <row r="792" spans="4:7">
      <c r="D792" s="71"/>
      <c r="F792" s="71"/>
      <c r="G792" s="71"/>
    </row>
    <row r="793" spans="4:7">
      <c r="D793" s="71"/>
      <c r="F793" s="71"/>
      <c r="G793" s="71"/>
    </row>
    <row r="794" spans="4:7">
      <c r="D794" s="71"/>
      <c r="F794" s="71"/>
      <c r="G794" s="71"/>
    </row>
    <row r="795" spans="4:7">
      <c r="D795" s="71"/>
      <c r="F795" s="71"/>
      <c r="G795" s="71"/>
    </row>
    <row r="796" spans="4:7">
      <c r="D796" s="71"/>
      <c r="F796" s="71"/>
      <c r="G796" s="71"/>
    </row>
    <row r="797" spans="4:7">
      <c r="D797" s="71"/>
      <c r="F797" s="71"/>
      <c r="G797" s="71"/>
    </row>
    <row r="798" spans="4:7">
      <c r="D798" s="71"/>
      <c r="F798" s="71"/>
      <c r="G798" s="71"/>
    </row>
    <row r="799" spans="4:7">
      <c r="D799" s="71"/>
      <c r="F799" s="71"/>
      <c r="G799" s="71"/>
    </row>
    <row r="800" spans="4:7">
      <c r="D800" s="71"/>
      <c r="F800" s="71"/>
      <c r="G800" s="71"/>
    </row>
    <row r="801" spans="4:7">
      <c r="D801" s="71"/>
      <c r="F801" s="71"/>
      <c r="G801" s="71"/>
    </row>
    <row r="802" spans="4:7">
      <c r="D802" s="71"/>
      <c r="F802" s="71"/>
      <c r="G802" s="71"/>
    </row>
    <row r="803" spans="4:7">
      <c r="D803" s="71"/>
      <c r="F803" s="71"/>
      <c r="G803" s="71"/>
    </row>
    <row r="804" spans="4:7">
      <c r="D804" s="71"/>
      <c r="F804" s="71"/>
      <c r="G804" s="71"/>
    </row>
    <row r="805" spans="4:7">
      <c r="D805" s="71"/>
      <c r="F805" s="71"/>
      <c r="G805" s="71"/>
    </row>
    <row r="806" spans="4:7">
      <c r="D806" s="71"/>
      <c r="F806" s="71"/>
      <c r="G806" s="71"/>
    </row>
    <row r="807" spans="4:7">
      <c r="D807" s="71"/>
      <c r="F807" s="71"/>
      <c r="G807" s="71"/>
    </row>
    <row r="808" spans="4:7">
      <c r="D808" s="71"/>
      <c r="F808" s="71"/>
      <c r="G808" s="71"/>
    </row>
    <row r="809" spans="4:7">
      <c r="D809" s="71"/>
      <c r="F809" s="71"/>
      <c r="G809" s="71"/>
    </row>
    <row r="810" spans="4:7">
      <c r="D810" s="71"/>
      <c r="F810" s="71"/>
      <c r="G810" s="71"/>
    </row>
    <row r="811" spans="4:7">
      <c r="D811" s="71"/>
      <c r="F811" s="71"/>
      <c r="G811" s="71"/>
    </row>
    <row r="812" spans="4:7">
      <c r="D812" s="71"/>
      <c r="F812" s="71"/>
      <c r="G812" s="71"/>
    </row>
    <row r="813" spans="4:7">
      <c r="D813" s="71"/>
      <c r="F813" s="71"/>
      <c r="G813" s="71"/>
    </row>
    <row r="814" spans="4:7">
      <c r="D814" s="71"/>
      <c r="F814" s="71"/>
      <c r="G814" s="71"/>
    </row>
    <row r="815" spans="4:7">
      <c r="D815" s="71"/>
      <c r="F815" s="71"/>
      <c r="G815" s="71"/>
    </row>
    <row r="816" spans="4:7">
      <c r="D816" s="71"/>
      <c r="F816" s="71"/>
      <c r="G816" s="71"/>
    </row>
    <row r="817" spans="4:7">
      <c r="D817" s="71"/>
      <c r="F817" s="71"/>
      <c r="G817" s="71"/>
    </row>
    <row r="818" spans="4:7">
      <c r="D818" s="71"/>
      <c r="F818" s="71"/>
      <c r="G818" s="71"/>
    </row>
    <row r="819" spans="4:7">
      <c r="D819" s="71"/>
      <c r="F819" s="71"/>
      <c r="G819" s="71"/>
    </row>
    <row r="820" spans="4:7">
      <c r="D820" s="71"/>
      <c r="F820" s="71"/>
      <c r="G820" s="71"/>
    </row>
    <row r="821" spans="4:7">
      <c r="D821" s="71"/>
      <c r="F821" s="71"/>
      <c r="G821" s="71"/>
    </row>
    <row r="822" spans="4:7">
      <c r="D822" s="71"/>
      <c r="F822" s="71"/>
      <c r="G822" s="71"/>
    </row>
    <row r="823" spans="4:7">
      <c r="D823" s="71"/>
      <c r="F823" s="71"/>
      <c r="G823" s="71"/>
    </row>
    <row r="824" spans="4:7">
      <c r="D824" s="71"/>
      <c r="F824" s="71"/>
      <c r="G824" s="71"/>
    </row>
    <row r="825" spans="4:7">
      <c r="D825" s="71"/>
      <c r="F825" s="71"/>
      <c r="G825" s="71"/>
    </row>
    <row r="826" spans="4:7">
      <c r="D826" s="71"/>
      <c r="F826" s="71"/>
      <c r="G826" s="71"/>
    </row>
    <row r="827" spans="4:7">
      <c r="D827" s="71"/>
      <c r="F827" s="71"/>
      <c r="G827" s="71"/>
    </row>
    <row r="828" spans="4:7">
      <c r="D828" s="71"/>
      <c r="F828" s="71"/>
      <c r="G828" s="71"/>
    </row>
    <row r="829" spans="4:7">
      <c r="D829" s="71"/>
      <c r="F829" s="71"/>
      <c r="G829" s="71"/>
    </row>
    <row r="830" spans="4:7">
      <c r="D830" s="71"/>
      <c r="F830" s="71"/>
      <c r="G830" s="71"/>
    </row>
    <row r="831" spans="4:7">
      <c r="D831" s="71"/>
      <c r="F831" s="71"/>
      <c r="G831" s="71"/>
    </row>
    <row r="832" spans="4:7">
      <c r="D832" s="71"/>
      <c r="F832" s="71"/>
      <c r="G832" s="71"/>
    </row>
    <row r="833" spans="4:7">
      <c r="D833" s="71"/>
      <c r="F833" s="71"/>
      <c r="G833" s="71"/>
    </row>
    <row r="834" spans="4:7">
      <c r="D834" s="71"/>
      <c r="F834" s="71"/>
      <c r="G834" s="71"/>
    </row>
    <row r="835" spans="4:7">
      <c r="D835" s="71"/>
      <c r="F835" s="71"/>
      <c r="G835" s="71"/>
    </row>
    <row r="836" spans="4:7">
      <c r="D836" s="71"/>
      <c r="F836" s="71"/>
      <c r="G836" s="71"/>
    </row>
    <row r="837" spans="4:7">
      <c r="D837" s="71"/>
      <c r="F837" s="71"/>
      <c r="G837" s="71"/>
    </row>
    <row r="838" spans="4:7">
      <c r="D838" s="71"/>
      <c r="F838" s="71"/>
      <c r="G838" s="71"/>
    </row>
    <row r="839" spans="4:7">
      <c r="D839" s="71"/>
      <c r="F839" s="71"/>
      <c r="G839" s="71"/>
    </row>
    <row r="840" spans="4:7">
      <c r="D840" s="71"/>
      <c r="F840" s="71"/>
      <c r="G840" s="71"/>
    </row>
    <row r="841" spans="4:7">
      <c r="D841" s="71"/>
      <c r="F841" s="71"/>
      <c r="G841" s="71"/>
    </row>
    <row r="842" spans="4:7">
      <c r="D842" s="71"/>
      <c r="F842" s="71"/>
      <c r="G842" s="71"/>
    </row>
    <row r="843" spans="4:7">
      <c r="D843" s="71"/>
      <c r="F843" s="71"/>
      <c r="G843" s="71"/>
    </row>
    <row r="844" spans="4:7">
      <c r="D844" s="71"/>
      <c r="F844" s="71"/>
      <c r="G844" s="71"/>
    </row>
    <row r="845" spans="4:7">
      <c r="D845" s="71"/>
      <c r="F845" s="71"/>
      <c r="G845" s="71"/>
    </row>
    <row r="846" spans="4:7">
      <c r="D846" s="71"/>
      <c r="F846" s="71"/>
      <c r="G846" s="71"/>
    </row>
    <row r="847" spans="4:7">
      <c r="D847" s="71"/>
      <c r="F847" s="71"/>
      <c r="G847" s="71"/>
    </row>
    <row r="848" spans="4:7">
      <c r="D848" s="71"/>
      <c r="F848" s="71"/>
      <c r="G848" s="71"/>
    </row>
    <row r="849" spans="4:7">
      <c r="D849" s="71"/>
      <c r="F849" s="71"/>
      <c r="G849" s="71"/>
    </row>
    <row r="850" spans="4:7">
      <c r="D850" s="71"/>
      <c r="F850" s="71"/>
      <c r="G850" s="71"/>
    </row>
    <row r="851" spans="4:7">
      <c r="D851" s="71"/>
      <c r="F851" s="71"/>
      <c r="G851" s="71"/>
    </row>
    <row r="852" spans="4:7">
      <c r="D852" s="71"/>
      <c r="F852" s="71"/>
      <c r="G852" s="71"/>
    </row>
    <row r="853" spans="4:7">
      <c r="D853" s="71"/>
      <c r="F853" s="71"/>
      <c r="G853" s="71"/>
    </row>
    <row r="854" spans="4:7">
      <c r="D854" s="71"/>
      <c r="F854" s="71"/>
      <c r="G854" s="71"/>
    </row>
    <row r="855" spans="4:7">
      <c r="D855" s="71"/>
      <c r="F855" s="71"/>
      <c r="G855" s="71"/>
    </row>
    <row r="856" spans="4:7">
      <c r="D856" s="71"/>
      <c r="F856" s="71"/>
      <c r="G856" s="71"/>
    </row>
    <row r="857" spans="4:7">
      <c r="D857" s="71"/>
      <c r="F857" s="71"/>
      <c r="G857" s="71"/>
    </row>
    <row r="858" spans="4:7">
      <c r="D858" s="71"/>
      <c r="F858" s="71"/>
      <c r="G858" s="71"/>
    </row>
    <row r="859" spans="4:7">
      <c r="D859" s="71"/>
      <c r="F859" s="71"/>
      <c r="G859" s="71"/>
    </row>
    <row r="860" spans="4:7">
      <c r="D860" s="71"/>
      <c r="F860" s="71"/>
      <c r="G860" s="71"/>
    </row>
    <row r="861" spans="4:7">
      <c r="D861" s="71"/>
      <c r="F861" s="71"/>
      <c r="G861" s="71"/>
    </row>
    <row r="862" spans="4:7">
      <c r="D862" s="71"/>
      <c r="F862" s="71"/>
      <c r="G862" s="71"/>
    </row>
    <row r="863" spans="4:7">
      <c r="D863" s="71"/>
      <c r="F863" s="71"/>
      <c r="G863" s="71"/>
    </row>
    <row r="864" spans="4:7">
      <c r="D864" s="71"/>
      <c r="F864" s="71"/>
      <c r="G864" s="71"/>
    </row>
    <row r="865" spans="4:7">
      <c r="D865" s="71"/>
      <c r="F865" s="71"/>
      <c r="G865" s="71"/>
    </row>
    <row r="866" spans="4:7">
      <c r="D866" s="71"/>
      <c r="F866" s="71"/>
      <c r="G866" s="71"/>
    </row>
    <row r="867" spans="4:7">
      <c r="D867" s="71"/>
      <c r="F867" s="71"/>
      <c r="G867" s="71"/>
    </row>
    <row r="868" spans="4:7">
      <c r="D868" s="71"/>
      <c r="F868" s="71"/>
      <c r="G868" s="71"/>
    </row>
    <row r="869" spans="4:7">
      <c r="D869" s="71"/>
      <c r="F869" s="71"/>
      <c r="G869" s="71"/>
    </row>
    <row r="870" spans="4:7">
      <c r="D870" s="71"/>
      <c r="F870" s="71"/>
      <c r="G870" s="71"/>
    </row>
    <row r="871" spans="4:7">
      <c r="D871" s="71"/>
      <c r="F871" s="71"/>
      <c r="G871" s="71"/>
    </row>
    <row r="872" spans="4:7">
      <c r="D872" s="71"/>
      <c r="F872" s="71"/>
      <c r="G872" s="71"/>
    </row>
    <row r="873" spans="4:7">
      <c r="D873" s="71"/>
      <c r="F873" s="71"/>
      <c r="G873" s="71"/>
    </row>
    <row r="874" spans="4:7">
      <c r="D874" s="71"/>
      <c r="F874" s="71"/>
      <c r="G874" s="71"/>
    </row>
    <row r="875" spans="4:7">
      <c r="D875" s="71"/>
      <c r="F875" s="71"/>
      <c r="G875" s="71"/>
    </row>
    <row r="876" spans="4:7">
      <c r="D876" s="71"/>
      <c r="F876" s="71"/>
      <c r="G876" s="71"/>
    </row>
    <row r="877" spans="4:7">
      <c r="D877" s="71"/>
      <c r="F877" s="71"/>
      <c r="G877" s="71"/>
    </row>
    <row r="878" spans="4:7">
      <c r="D878" s="71"/>
      <c r="F878" s="71"/>
      <c r="G878" s="71"/>
    </row>
    <row r="879" spans="4:7">
      <c r="D879" s="71"/>
      <c r="F879" s="71"/>
      <c r="G879" s="71"/>
    </row>
    <row r="880" spans="4:7">
      <c r="D880" s="71"/>
      <c r="F880" s="71"/>
      <c r="G880" s="71"/>
    </row>
    <row r="881" spans="4:7">
      <c r="D881" s="71"/>
      <c r="F881" s="71"/>
      <c r="G881" s="71"/>
    </row>
    <row r="882" spans="4:7">
      <c r="D882" s="71"/>
      <c r="F882" s="71"/>
      <c r="G882" s="71"/>
    </row>
    <row r="883" spans="4:7">
      <c r="D883" s="71"/>
      <c r="F883" s="71"/>
      <c r="G883" s="71"/>
    </row>
    <row r="884" spans="4:7">
      <c r="D884" s="71"/>
      <c r="F884" s="71"/>
      <c r="G884" s="71"/>
    </row>
    <row r="885" spans="4:7">
      <c r="D885" s="71"/>
      <c r="F885" s="71"/>
      <c r="G885" s="71"/>
    </row>
    <row r="886" spans="4:7">
      <c r="D886" s="71"/>
      <c r="F886" s="71"/>
      <c r="G886" s="71"/>
    </row>
    <row r="887" spans="4:7">
      <c r="D887" s="71"/>
      <c r="F887" s="71"/>
      <c r="G887" s="71"/>
    </row>
    <row r="888" spans="4:7">
      <c r="D888" s="71"/>
      <c r="F888" s="71"/>
      <c r="G888" s="71"/>
    </row>
    <row r="889" spans="4:7">
      <c r="D889" s="71"/>
      <c r="F889" s="71"/>
      <c r="G889" s="71"/>
    </row>
    <row r="890" spans="4:7">
      <c r="D890" s="71"/>
      <c r="F890" s="71"/>
      <c r="G890" s="71"/>
    </row>
    <row r="891" spans="4:7">
      <c r="D891" s="71"/>
      <c r="F891" s="71"/>
      <c r="G891" s="71"/>
    </row>
    <row r="892" spans="4:7">
      <c r="D892" s="71"/>
      <c r="F892" s="71"/>
      <c r="G892" s="71"/>
    </row>
    <row r="893" spans="4:7">
      <c r="D893" s="71"/>
      <c r="F893" s="71"/>
      <c r="G893" s="71"/>
    </row>
    <row r="894" spans="4:7">
      <c r="D894" s="71"/>
      <c r="F894" s="71"/>
      <c r="G894" s="71"/>
    </row>
    <row r="895" spans="4:7">
      <c r="D895" s="71"/>
      <c r="F895" s="71"/>
      <c r="G895" s="71"/>
    </row>
    <row r="896" spans="4:7">
      <c r="D896" s="71"/>
      <c r="F896" s="71"/>
      <c r="G896" s="71"/>
    </row>
    <row r="897" spans="4:7">
      <c r="D897" s="71"/>
      <c r="F897" s="71"/>
      <c r="G897" s="71"/>
    </row>
    <row r="898" spans="4:7">
      <c r="D898" s="71"/>
      <c r="F898" s="71"/>
      <c r="G898" s="71"/>
    </row>
    <row r="899" spans="4:7">
      <c r="D899" s="71"/>
      <c r="F899" s="71"/>
      <c r="G899" s="71"/>
    </row>
    <row r="900" spans="4:7">
      <c r="D900" s="71"/>
      <c r="F900" s="71"/>
      <c r="G900" s="71"/>
    </row>
    <row r="901" spans="4:7">
      <c r="D901" s="71"/>
      <c r="F901" s="71"/>
      <c r="G901" s="71"/>
    </row>
    <row r="902" spans="4:7">
      <c r="D902" s="71"/>
      <c r="F902" s="71"/>
      <c r="G902" s="71"/>
    </row>
  </sheetData>
  <printOptions horizontalCentered="1"/>
  <pageMargins left="0.9" right="0.5" top="0.75" bottom="0.75" header="0.3" footer="0.3"/>
  <pageSetup paperSize="9" orientation="portrait"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C000"/>
  </sheetPr>
  <dimension ref="A1:Z986"/>
  <sheetViews>
    <sheetView view="pageBreakPreview" zoomScale="60" workbookViewId="0">
      <selection activeCell="L6" sqref="L6"/>
    </sheetView>
  </sheetViews>
  <sheetFormatPr defaultColWidth="14.42578125" defaultRowHeight="15" customHeight="1"/>
  <cols>
    <col min="1" max="6" width="9.140625" style="134" customWidth="1"/>
    <col min="7" max="7" width="9.5703125" style="134" customWidth="1"/>
    <col min="8" max="8" width="13.28515625" style="134" customWidth="1"/>
    <col min="9" max="9" width="9.14062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31"/>
      <c r="B1" s="132"/>
      <c r="C1" s="132"/>
      <c r="D1" s="132"/>
      <c r="E1" s="132"/>
      <c r="F1" s="132"/>
      <c r="G1" s="132"/>
      <c r="H1" s="132"/>
      <c r="I1" s="133"/>
      <c r="J1" s="54"/>
      <c r="K1" s="54"/>
      <c r="L1" s="54"/>
      <c r="M1" s="54"/>
      <c r="N1" s="54"/>
      <c r="O1" s="54"/>
      <c r="P1" s="54"/>
      <c r="Q1" s="54"/>
      <c r="R1" s="54"/>
      <c r="S1" s="54"/>
      <c r="T1" s="54"/>
      <c r="U1" s="54"/>
      <c r="V1" s="54"/>
      <c r="W1" s="54"/>
      <c r="X1" s="54"/>
      <c r="Y1" s="54"/>
      <c r="Z1" s="54"/>
    </row>
    <row r="2" spans="1:26" ht="24.75" customHeight="1">
      <c r="A2" s="143"/>
      <c r="B2" s="54"/>
      <c r="C2" s="54"/>
      <c r="D2" s="54"/>
      <c r="E2" s="54"/>
      <c r="F2" s="54"/>
      <c r="G2" s="54"/>
      <c r="H2" s="54"/>
      <c r="I2" s="136"/>
      <c r="J2" s="54"/>
      <c r="K2" s="54"/>
      <c r="L2" s="54"/>
      <c r="M2" s="54"/>
      <c r="N2" s="54"/>
      <c r="O2" s="54"/>
      <c r="P2" s="54"/>
      <c r="Q2" s="54"/>
      <c r="R2" s="54"/>
      <c r="S2" s="54"/>
      <c r="T2" s="54"/>
      <c r="U2" s="54"/>
      <c r="V2" s="54"/>
      <c r="W2" s="54"/>
      <c r="X2" s="54"/>
      <c r="Y2" s="54"/>
      <c r="Z2" s="54"/>
    </row>
    <row r="3" spans="1:26" ht="24.75" customHeight="1">
      <c r="A3" s="135"/>
      <c r="B3" s="54"/>
      <c r="C3" s="54"/>
      <c r="D3" s="54"/>
      <c r="E3" s="54"/>
      <c r="F3" s="54"/>
      <c r="G3" s="54"/>
      <c r="H3" s="54"/>
      <c r="I3" s="136"/>
      <c r="J3" s="54"/>
      <c r="K3" s="54"/>
      <c r="L3" s="54"/>
      <c r="M3" s="54"/>
      <c r="N3" s="54"/>
      <c r="O3" s="54"/>
      <c r="P3" s="54"/>
      <c r="Q3" s="54"/>
      <c r="R3" s="54"/>
      <c r="S3" s="54"/>
      <c r="T3" s="54"/>
      <c r="U3" s="54"/>
      <c r="V3" s="54"/>
      <c r="W3" s="54"/>
      <c r="X3" s="54"/>
      <c r="Y3" s="54"/>
      <c r="Z3" s="54"/>
    </row>
    <row r="4" spans="1:26" ht="24.75" customHeight="1">
      <c r="A4" s="135"/>
      <c r="B4" s="54"/>
      <c r="C4" s="54"/>
      <c r="D4" s="54"/>
      <c r="E4" s="54"/>
      <c r="F4" s="54"/>
      <c r="G4" s="54"/>
      <c r="H4" s="54"/>
      <c r="I4" s="136"/>
      <c r="J4" s="54"/>
      <c r="K4" s="54"/>
      <c r="L4" s="54"/>
      <c r="M4" s="54"/>
      <c r="N4" s="54"/>
      <c r="O4" s="54"/>
      <c r="P4" s="54"/>
      <c r="Q4" s="54"/>
      <c r="R4" s="54"/>
      <c r="S4" s="54"/>
      <c r="T4" s="54"/>
      <c r="U4" s="54"/>
      <c r="V4" s="54"/>
      <c r="W4" s="54"/>
      <c r="X4" s="54"/>
      <c r="Y4" s="54"/>
      <c r="Z4" s="54"/>
    </row>
    <row r="5" spans="1:26" ht="26.25">
      <c r="A5" s="885"/>
      <c r="B5" s="888"/>
      <c r="C5" s="889"/>
      <c r="D5" s="889"/>
      <c r="E5" s="889"/>
      <c r="F5" s="889"/>
      <c r="G5" s="890"/>
      <c r="H5" s="889"/>
      <c r="I5" s="891"/>
      <c r="J5" s="54"/>
      <c r="K5" s="54"/>
      <c r="L5" s="54"/>
      <c r="M5" s="54"/>
      <c r="N5" s="54"/>
      <c r="O5" s="54"/>
      <c r="P5" s="54"/>
      <c r="Q5" s="54"/>
      <c r="R5" s="54"/>
      <c r="S5" s="54"/>
      <c r="T5" s="54"/>
      <c r="U5" s="54"/>
      <c r="V5" s="54"/>
      <c r="W5" s="54"/>
      <c r="X5" s="54"/>
      <c r="Y5" s="54"/>
      <c r="Z5" s="54"/>
    </row>
    <row r="6" spans="1:26" ht="297" customHeight="1">
      <c r="A6" s="892" t="s">
        <v>2</v>
      </c>
      <c r="B6" s="893"/>
      <c r="C6" s="893"/>
      <c r="D6" s="893"/>
      <c r="E6" s="893"/>
      <c r="F6" s="893"/>
      <c r="G6" s="893"/>
      <c r="H6" s="893"/>
      <c r="I6" s="894"/>
      <c r="J6" s="54"/>
      <c r="K6" s="54"/>
      <c r="L6" s="54"/>
      <c r="M6" s="54"/>
      <c r="N6" s="54"/>
      <c r="O6" s="54"/>
      <c r="P6" s="54"/>
      <c r="Q6" s="54"/>
      <c r="R6" s="54"/>
      <c r="S6" s="54"/>
      <c r="T6" s="54"/>
      <c r="U6" s="54"/>
      <c r="V6" s="54"/>
      <c r="W6" s="54"/>
      <c r="X6" s="54"/>
      <c r="Y6" s="54"/>
      <c r="Z6" s="54"/>
    </row>
    <row r="7" spans="1:26" ht="24.75" customHeight="1">
      <c r="A7" s="137"/>
      <c r="B7" s="138"/>
      <c r="C7" s="138"/>
      <c r="D7" s="138"/>
      <c r="E7" s="138"/>
      <c r="F7" s="138"/>
      <c r="G7" s="138"/>
      <c r="H7" s="138"/>
      <c r="I7" s="139"/>
      <c r="J7" s="54"/>
      <c r="K7" s="54"/>
      <c r="L7" s="54"/>
      <c r="M7" s="54"/>
      <c r="N7" s="54"/>
      <c r="O7" s="54"/>
      <c r="P7" s="54"/>
      <c r="Q7" s="54"/>
      <c r="R7" s="54"/>
      <c r="S7" s="54"/>
      <c r="T7" s="54"/>
      <c r="U7" s="54"/>
      <c r="V7" s="54"/>
      <c r="W7" s="54"/>
      <c r="X7" s="54"/>
      <c r="Y7" s="54"/>
      <c r="Z7" s="54"/>
    </row>
    <row r="8" spans="1:26" ht="36.75">
      <c r="A8" s="892"/>
      <c r="B8" s="893"/>
      <c r="C8" s="893"/>
      <c r="D8" s="893"/>
      <c r="E8" s="893"/>
      <c r="F8" s="893"/>
      <c r="G8" s="893"/>
      <c r="H8" s="893"/>
      <c r="I8" s="894"/>
      <c r="J8" s="54"/>
      <c r="K8" s="54"/>
      <c r="L8" s="54"/>
      <c r="M8" s="54"/>
      <c r="N8" s="54"/>
      <c r="O8" s="54"/>
      <c r="P8" s="54"/>
      <c r="Q8" s="54"/>
      <c r="R8" s="54"/>
      <c r="S8" s="54"/>
      <c r="T8" s="54"/>
      <c r="U8" s="54"/>
      <c r="V8" s="54"/>
      <c r="W8" s="54"/>
      <c r="X8" s="54"/>
      <c r="Y8" s="54"/>
      <c r="Z8" s="54"/>
    </row>
    <row r="9" spans="1:26" ht="24.75" customHeight="1">
      <c r="A9" s="143"/>
      <c r="B9" s="54"/>
      <c r="C9" s="54"/>
      <c r="D9" s="54"/>
      <c r="E9" s="54"/>
      <c r="F9" s="54"/>
      <c r="G9" s="54"/>
      <c r="H9" s="54"/>
      <c r="I9" s="136"/>
      <c r="J9" s="54"/>
      <c r="K9" s="54"/>
      <c r="L9" s="54"/>
      <c r="M9" s="54"/>
      <c r="N9" s="54"/>
      <c r="O9" s="54"/>
      <c r="P9" s="54"/>
      <c r="Q9" s="54"/>
      <c r="R9" s="54"/>
      <c r="S9" s="54"/>
      <c r="T9" s="54"/>
      <c r="U9" s="54"/>
      <c r="V9" s="54"/>
      <c r="W9" s="54"/>
      <c r="X9" s="54"/>
      <c r="Y9" s="54"/>
      <c r="Z9" s="54"/>
    </row>
    <row r="10" spans="1:26" ht="33" customHeight="1">
      <c r="A10" s="896" t="s">
        <v>129</v>
      </c>
      <c r="B10" s="889"/>
      <c r="C10" s="889"/>
      <c r="D10" s="889"/>
      <c r="E10" s="889"/>
      <c r="F10" s="889"/>
      <c r="G10" s="889"/>
      <c r="H10" s="889"/>
      <c r="I10" s="891"/>
      <c r="J10" s="54"/>
      <c r="K10" s="54"/>
      <c r="L10" s="54"/>
      <c r="M10" s="54"/>
      <c r="N10" s="54"/>
      <c r="O10" s="54"/>
      <c r="P10" s="54"/>
      <c r="Q10" s="54"/>
      <c r="R10" s="54"/>
      <c r="S10" s="54"/>
      <c r="T10" s="54"/>
      <c r="U10" s="54"/>
      <c r="V10" s="54"/>
      <c r="W10" s="54"/>
      <c r="X10" s="54"/>
      <c r="Y10" s="54"/>
      <c r="Z10" s="54"/>
    </row>
    <row r="11" spans="1:26" ht="30" customHeight="1">
      <c r="A11" s="143"/>
      <c r="B11" s="54"/>
      <c r="C11" s="54"/>
      <c r="D11" s="54"/>
      <c r="E11" s="54"/>
      <c r="F11" s="54"/>
      <c r="G11" s="54"/>
      <c r="H11" s="54"/>
      <c r="I11" s="136"/>
      <c r="J11" s="54"/>
      <c r="K11" s="54"/>
      <c r="L11" s="54"/>
      <c r="M11" s="54"/>
      <c r="N11" s="54"/>
      <c r="O11" s="54"/>
      <c r="P11" s="54"/>
      <c r="Q11" s="54"/>
      <c r="R11" s="54"/>
      <c r="S11" s="54"/>
      <c r="T11" s="54"/>
      <c r="U11" s="54"/>
      <c r="V11" s="54"/>
      <c r="W11" s="54"/>
      <c r="X11" s="54"/>
      <c r="Y11" s="54"/>
      <c r="Z11" s="54"/>
    </row>
    <row r="12" spans="1:26" ht="30" customHeight="1">
      <c r="A12" s="143"/>
      <c r="B12" s="54"/>
      <c r="C12" s="54"/>
      <c r="D12" s="54"/>
      <c r="E12" s="54"/>
      <c r="F12" s="54"/>
      <c r="G12" s="54"/>
      <c r="H12" s="54"/>
      <c r="I12" s="136"/>
      <c r="J12" s="54"/>
      <c r="K12" s="54"/>
      <c r="L12" s="54"/>
      <c r="M12" s="54"/>
      <c r="N12" s="54"/>
      <c r="O12" s="54"/>
      <c r="P12" s="54"/>
      <c r="Q12" s="54"/>
      <c r="R12" s="54"/>
      <c r="S12" s="54"/>
      <c r="T12" s="54"/>
      <c r="U12" s="54"/>
      <c r="V12" s="54"/>
      <c r="W12" s="54"/>
      <c r="X12" s="54"/>
      <c r="Y12" s="54"/>
      <c r="Z12" s="54"/>
    </row>
    <row r="13" spans="1:26" ht="30" customHeight="1">
      <c r="A13" s="885" t="s">
        <v>9</v>
      </c>
      <c r="B13" s="895"/>
      <c r="C13" s="895"/>
      <c r="D13" s="895"/>
      <c r="E13" s="895"/>
      <c r="F13" s="895"/>
      <c r="G13" s="895"/>
      <c r="H13" s="895"/>
      <c r="I13" s="887"/>
      <c r="J13" s="54"/>
      <c r="K13" s="54"/>
      <c r="L13" s="54"/>
      <c r="M13" s="54"/>
      <c r="N13" s="54"/>
      <c r="O13" s="54"/>
      <c r="P13" s="54"/>
      <c r="Q13" s="54"/>
      <c r="R13" s="54"/>
      <c r="S13" s="54"/>
      <c r="T13" s="54"/>
      <c r="U13" s="54"/>
      <c r="V13" s="54"/>
      <c r="W13" s="54"/>
      <c r="X13" s="54"/>
      <c r="Y13" s="54"/>
      <c r="Z13" s="54"/>
    </row>
    <row r="14" spans="1:26" ht="30" customHeight="1">
      <c r="A14" s="148"/>
      <c r="B14" s="149"/>
      <c r="C14" s="149"/>
      <c r="D14" s="149"/>
      <c r="E14" s="149"/>
      <c r="F14" s="149"/>
      <c r="G14" s="149"/>
      <c r="H14" s="149"/>
      <c r="I14" s="150"/>
      <c r="J14" s="54"/>
      <c r="K14" s="54"/>
      <c r="L14" s="54"/>
      <c r="M14" s="54"/>
      <c r="N14" s="54"/>
      <c r="O14" s="54"/>
      <c r="P14" s="54"/>
      <c r="Q14" s="54"/>
      <c r="R14" s="54"/>
      <c r="S14" s="54"/>
      <c r="T14" s="54"/>
      <c r="U14" s="54"/>
      <c r="V14" s="54"/>
      <c r="W14" s="54"/>
      <c r="X14" s="54"/>
      <c r="Y14" s="54"/>
      <c r="Z14" s="54"/>
    </row>
    <row r="15" spans="1:26" ht="30" customHeight="1">
      <c r="A15" s="148"/>
      <c r="B15" s="149"/>
      <c r="C15" s="149"/>
      <c r="D15" s="149"/>
      <c r="E15" s="149"/>
      <c r="F15" s="149"/>
      <c r="G15" s="149"/>
      <c r="H15" s="149"/>
      <c r="I15" s="150"/>
      <c r="J15" s="54"/>
      <c r="K15" s="54"/>
      <c r="L15" s="54"/>
      <c r="M15" s="54"/>
      <c r="N15" s="54"/>
      <c r="O15" s="54"/>
      <c r="P15" s="54"/>
      <c r="Q15" s="54"/>
      <c r="R15" s="54"/>
      <c r="S15" s="54"/>
      <c r="T15" s="54"/>
      <c r="U15" s="54"/>
      <c r="V15" s="54"/>
      <c r="W15" s="54"/>
      <c r="X15" s="54"/>
      <c r="Y15" s="54"/>
      <c r="Z15" s="54"/>
    </row>
    <row r="16" spans="1:26" ht="30" customHeight="1">
      <c r="A16" s="143"/>
      <c r="B16" s="54"/>
      <c r="C16" s="54"/>
      <c r="D16" s="54"/>
      <c r="E16" s="54"/>
      <c r="F16" s="54"/>
      <c r="G16" s="54"/>
      <c r="H16" s="54"/>
      <c r="I16" s="136"/>
      <c r="J16" s="54"/>
      <c r="K16" s="54"/>
      <c r="L16" s="54"/>
      <c r="M16" s="54"/>
      <c r="N16" s="54"/>
      <c r="O16" s="54"/>
      <c r="P16" s="54"/>
      <c r="Q16" s="54"/>
      <c r="R16" s="54"/>
      <c r="S16" s="54"/>
      <c r="T16" s="54"/>
      <c r="U16" s="54"/>
      <c r="V16" s="54"/>
      <c r="W16" s="54"/>
      <c r="X16" s="54"/>
      <c r="Y16" s="54"/>
      <c r="Z16" s="54"/>
    </row>
    <row r="17" spans="1:26" ht="30" customHeight="1" thickBot="1">
      <c r="A17" s="144"/>
      <c r="B17" s="145"/>
      <c r="C17" s="145"/>
      <c r="D17" s="145"/>
      <c r="E17" s="145"/>
      <c r="F17" s="145"/>
      <c r="G17" s="145"/>
      <c r="H17" s="145"/>
      <c r="I17" s="146"/>
      <c r="J17" s="54"/>
      <c r="K17" s="54"/>
      <c r="L17" s="54"/>
      <c r="M17" s="54"/>
      <c r="N17" s="54"/>
      <c r="O17" s="54"/>
      <c r="P17" s="54"/>
      <c r="Q17" s="54"/>
      <c r="R17" s="54"/>
      <c r="S17" s="54"/>
      <c r="T17" s="54"/>
      <c r="U17" s="54"/>
      <c r="V17" s="54"/>
      <c r="W17" s="54"/>
      <c r="X17" s="54"/>
      <c r="Y17" s="54"/>
      <c r="Z17" s="54"/>
    </row>
    <row r="18" spans="1:26" ht="24.75" customHeight="1">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ht="24.75" customHeight="1">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5"/>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147"/>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sheetData>
  <mergeCells count="5">
    <mergeCell ref="A5:I5"/>
    <mergeCell ref="A6:I6"/>
    <mergeCell ref="A8:I8"/>
    <mergeCell ref="A10:I10"/>
    <mergeCell ref="A13:I13"/>
  </mergeCells>
  <printOptions horizontalCentered="1"/>
  <pageMargins left="0.9" right="0.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B1:U403"/>
  <sheetViews>
    <sheetView view="pageBreakPreview" zoomScale="96" zoomScaleSheetLayoutView="96" workbookViewId="0">
      <selection activeCell="C16" sqref="C16"/>
    </sheetView>
  </sheetViews>
  <sheetFormatPr defaultColWidth="8" defaultRowHeight="12.75"/>
  <cols>
    <col min="1" max="1" width="8" style="5"/>
    <col min="2" max="2" width="22.28515625" style="5" customWidth="1"/>
    <col min="3" max="3" width="45" style="5" customWidth="1"/>
    <col min="4" max="4" width="18.140625" style="5" customWidth="1"/>
    <col min="5" max="6" width="8" style="5"/>
    <col min="7" max="7" width="15.140625" style="5" bestFit="1" customWidth="1"/>
    <col min="8" max="8" width="14.140625" style="5" bestFit="1" customWidth="1"/>
    <col min="9" max="9" width="13.7109375" style="5" bestFit="1" customWidth="1"/>
    <col min="10" max="10" width="14.42578125" style="5" customWidth="1"/>
    <col min="11" max="11" width="37.28515625" style="5" customWidth="1"/>
    <col min="12" max="16384" width="8" style="5"/>
  </cols>
  <sheetData>
    <row r="1" spans="2:11" s="2" customFormat="1" ht="15">
      <c r="B1" s="901" t="s">
        <v>128</v>
      </c>
      <c r="C1" s="901"/>
      <c r="D1" s="901"/>
    </row>
    <row r="2" spans="2:11" s="2" customFormat="1" ht="15">
      <c r="B2" s="902" t="s">
        <v>129</v>
      </c>
      <c r="C2" s="902"/>
      <c r="D2" s="902"/>
    </row>
    <row r="3" spans="2:11" s="2" customFormat="1" ht="15">
      <c r="B3" s="903" t="s">
        <v>130</v>
      </c>
      <c r="C3" s="903"/>
      <c r="D3" s="903"/>
    </row>
    <row r="4" spans="2:11" s="2" customFormat="1" ht="15.75" thickBot="1">
      <c r="B4" s="34"/>
      <c r="C4" s="34"/>
      <c r="D4" s="34"/>
    </row>
    <row r="5" spans="2:11" s="3" customFormat="1" ht="15" customHeight="1">
      <c r="B5" s="904" t="s">
        <v>131</v>
      </c>
      <c r="C5" s="906" t="s">
        <v>132</v>
      </c>
      <c r="D5" s="908" t="s">
        <v>133</v>
      </c>
    </row>
    <row r="6" spans="2:11" s="3" customFormat="1" ht="15" customHeight="1">
      <c r="B6" s="905"/>
      <c r="C6" s="907"/>
      <c r="D6" s="909"/>
    </row>
    <row r="7" spans="2:11" s="3" customFormat="1" ht="12" customHeight="1">
      <c r="B7" s="35"/>
      <c r="C7" s="305"/>
      <c r="D7" s="36"/>
    </row>
    <row r="8" spans="2:11" s="3" customFormat="1" ht="24.95" customHeight="1">
      <c r="B8" s="37" t="s">
        <v>134</v>
      </c>
      <c r="C8" s="306" t="s">
        <v>135</v>
      </c>
      <c r="D8" s="38"/>
      <c r="G8" s="39"/>
      <c r="H8" s="40"/>
      <c r="J8" s="41"/>
    </row>
    <row r="9" spans="2:11" ht="24.95" customHeight="1">
      <c r="B9" s="37" t="s">
        <v>136</v>
      </c>
      <c r="C9" s="306" t="s">
        <v>137</v>
      </c>
      <c r="D9" s="42"/>
      <c r="G9" s="39"/>
    </row>
    <row r="10" spans="2:11" ht="24.95" customHeight="1">
      <c r="B10" s="37" t="s">
        <v>138</v>
      </c>
      <c r="C10" s="306" t="s">
        <v>139</v>
      </c>
      <c r="D10" s="42"/>
      <c r="G10" s="4">
        <f>SUM(D9:D10)*0.05</f>
        <v>0</v>
      </c>
      <c r="H10" s="8">
        <f>SUM(D9:D10)*0.05</f>
        <v>0</v>
      </c>
      <c r="I10" s="8">
        <f>SUM(D9:D10)*0.2</f>
        <v>0</v>
      </c>
      <c r="K10" s="43"/>
    </row>
    <row r="11" spans="2:11" ht="12" customHeight="1" thickBot="1">
      <c r="B11" s="37"/>
      <c r="C11" s="44"/>
      <c r="D11" s="42"/>
      <c r="G11" s="45"/>
      <c r="H11" s="6">
        <f>+H10*0.06</f>
        <v>0</v>
      </c>
      <c r="I11" s="6">
        <f>+I10*0.04</f>
        <v>0</v>
      </c>
    </row>
    <row r="12" spans="2:11" ht="13.5" thickBot="1">
      <c r="B12" s="897" t="s">
        <v>140</v>
      </c>
      <c r="C12" s="898"/>
      <c r="D12" s="46"/>
      <c r="I12" s="8"/>
    </row>
    <row r="13" spans="2:11">
      <c r="B13" s="47"/>
      <c r="C13" s="48"/>
      <c r="D13" s="49"/>
      <c r="G13" s="8"/>
      <c r="I13" s="8"/>
    </row>
    <row r="14" spans="2:11">
      <c r="B14" s="7" t="s">
        <v>141</v>
      </c>
      <c r="C14" s="50" t="s">
        <v>142</v>
      </c>
      <c r="D14" s="51"/>
    </row>
    <row r="15" spans="2:11">
      <c r="B15" s="7"/>
      <c r="C15" s="50"/>
      <c r="D15" s="51"/>
    </row>
    <row r="16" spans="2:11">
      <c r="B16" s="7" t="s">
        <v>141</v>
      </c>
      <c r="C16" s="50" t="s">
        <v>143</v>
      </c>
      <c r="D16" s="51"/>
    </row>
    <row r="17" spans="2:21" ht="13.5" thickBot="1">
      <c r="B17" s="7"/>
      <c r="C17" s="50"/>
      <c r="D17" s="51"/>
    </row>
    <row r="18" spans="2:21" s="9" customFormat="1" ht="13.5" thickBot="1">
      <c r="B18" s="899" t="s">
        <v>144</v>
      </c>
      <c r="C18" s="900"/>
      <c r="D18" s="52"/>
      <c r="E18" s="5"/>
      <c r="F18" s="5"/>
      <c r="G18" s="5"/>
      <c r="H18" s="5"/>
      <c r="I18" s="5"/>
      <c r="J18" s="5"/>
      <c r="K18" s="5"/>
      <c r="L18" s="5"/>
      <c r="M18" s="5"/>
      <c r="N18" s="5"/>
      <c r="O18" s="5"/>
      <c r="P18" s="5"/>
      <c r="Q18" s="5"/>
      <c r="R18" s="5"/>
      <c r="S18" s="5"/>
      <c r="T18" s="5"/>
      <c r="U18" s="5"/>
    </row>
    <row r="19" spans="2:21" s="9" customFormat="1">
      <c r="D19" s="53"/>
      <c r="E19" s="5"/>
      <c r="F19" s="5"/>
      <c r="G19" s="5"/>
      <c r="H19" s="5"/>
      <c r="I19" s="5"/>
      <c r="J19" s="5"/>
      <c r="K19" s="5"/>
      <c r="L19" s="5"/>
      <c r="M19" s="5"/>
      <c r="N19" s="5"/>
      <c r="O19" s="5"/>
      <c r="P19" s="5"/>
      <c r="Q19" s="5"/>
      <c r="R19" s="5"/>
      <c r="S19" s="5"/>
      <c r="T19" s="5"/>
      <c r="U19" s="5"/>
    </row>
    <row r="20" spans="2:21" s="9" customFormat="1">
      <c r="D20" s="53"/>
      <c r="E20" s="5"/>
      <c r="F20" s="5"/>
      <c r="G20" s="5"/>
      <c r="H20" s="5"/>
      <c r="I20" s="5"/>
      <c r="J20" s="5"/>
      <c r="K20" s="5"/>
      <c r="L20" s="5"/>
      <c r="M20" s="5"/>
      <c r="N20" s="5"/>
      <c r="O20" s="5"/>
      <c r="P20" s="5"/>
      <c r="Q20" s="5"/>
      <c r="R20" s="5"/>
      <c r="S20" s="5"/>
      <c r="T20" s="5"/>
      <c r="U20" s="5"/>
    </row>
    <row r="21" spans="2:21" s="9" customFormat="1">
      <c r="D21" s="53"/>
      <c r="E21" s="5"/>
      <c r="F21" s="5"/>
      <c r="G21" s="5"/>
      <c r="H21" s="5"/>
      <c r="I21" s="5"/>
      <c r="J21" s="5"/>
      <c r="K21" s="5"/>
      <c r="L21" s="5"/>
      <c r="M21" s="5"/>
      <c r="N21" s="5"/>
      <c r="O21" s="5"/>
      <c r="P21" s="5"/>
      <c r="Q21" s="5"/>
      <c r="R21" s="5"/>
      <c r="S21" s="5"/>
      <c r="T21" s="5"/>
      <c r="U21" s="5"/>
    </row>
    <row r="22" spans="2:21" s="9" customFormat="1">
      <c r="D22" s="53"/>
      <c r="E22" s="5"/>
      <c r="F22" s="5"/>
      <c r="G22" s="5"/>
      <c r="H22" s="5"/>
      <c r="I22" s="5"/>
      <c r="J22" s="5"/>
      <c r="K22" s="5"/>
      <c r="L22" s="5"/>
      <c r="M22" s="5"/>
      <c r="N22" s="5"/>
      <c r="O22" s="5"/>
      <c r="P22" s="5"/>
      <c r="Q22" s="5"/>
      <c r="R22" s="5"/>
      <c r="S22" s="5"/>
      <c r="T22" s="5"/>
      <c r="U22" s="5"/>
    </row>
    <row r="23" spans="2:21" s="9" customFormat="1">
      <c r="D23" s="53"/>
      <c r="E23" s="5"/>
      <c r="F23" s="5"/>
      <c r="G23" s="5"/>
      <c r="H23" s="5"/>
      <c r="I23" s="5"/>
      <c r="J23" s="5"/>
      <c r="K23" s="5"/>
      <c r="L23" s="5"/>
      <c r="M23" s="5"/>
      <c r="N23" s="5"/>
      <c r="O23" s="5"/>
      <c r="P23" s="5"/>
      <c r="Q23" s="5"/>
      <c r="R23" s="5"/>
      <c r="S23" s="5"/>
      <c r="T23" s="5"/>
      <c r="U23" s="5"/>
    </row>
    <row r="24" spans="2:21" s="9" customFormat="1">
      <c r="D24" s="53"/>
      <c r="E24" s="5"/>
      <c r="F24" s="5"/>
      <c r="G24" s="5"/>
      <c r="H24" s="5"/>
      <c r="I24" s="5"/>
      <c r="J24" s="5"/>
      <c r="K24" s="5"/>
      <c r="L24" s="5"/>
      <c r="M24" s="5"/>
      <c r="N24" s="5"/>
      <c r="O24" s="5"/>
      <c r="P24" s="5"/>
      <c r="Q24" s="5"/>
      <c r="R24" s="5"/>
      <c r="S24" s="5"/>
      <c r="T24" s="5"/>
      <c r="U24" s="5"/>
    </row>
    <row r="25" spans="2:21" s="9" customFormat="1">
      <c r="D25" s="53"/>
      <c r="E25" s="5"/>
      <c r="F25" s="5"/>
      <c r="G25" s="5"/>
      <c r="H25" s="5"/>
      <c r="I25" s="5"/>
      <c r="J25" s="5"/>
      <c r="K25" s="5"/>
      <c r="L25" s="5"/>
      <c r="M25" s="5"/>
      <c r="N25" s="5"/>
      <c r="O25" s="5"/>
      <c r="P25" s="5"/>
      <c r="Q25" s="5"/>
      <c r="R25" s="5"/>
      <c r="S25" s="5"/>
      <c r="T25" s="5"/>
      <c r="U25" s="5"/>
    </row>
    <row r="26" spans="2:21" s="9" customFormat="1">
      <c r="D26" s="53"/>
      <c r="E26" s="5"/>
      <c r="F26" s="5"/>
      <c r="G26" s="5"/>
      <c r="H26" s="5"/>
      <c r="I26" s="5"/>
      <c r="J26" s="5"/>
      <c r="K26" s="5"/>
      <c r="L26" s="5"/>
      <c r="M26" s="5"/>
      <c r="N26" s="5"/>
      <c r="O26" s="5"/>
      <c r="P26" s="5"/>
      <c r="Q26" s="5"/>
      <c r="R26" s="5"/>
      <c r="S26" s="5"/>
      <c r="T26" s="5"/>
      <c r="U26" s="5"/>
    </row>
    <row r="27" spans="2:21" s="9" customFormat="1">
      <c r="D27" s="53"/>
      <c r="E27" s="5"/>
      <c r="F27" s="5"/>
      <c r="G27" s="5"/>
      <c r="H27" s="5"/>
      <c r="I27" s="5"/>
      <c r="J27" s="5"/>
      <c r="K27" s="5"/>
      <c r="L27" s="5"/>
      <c r="M27" s="5"/>
      <c r="N27" s="5"/>
      <c r="O27" s="5"/>
      <c r="P27" s="5"/>
      <c r="Q27" s="5"/>
      <c r="R27" s="5"/>
      <c r="S27" s="5"/>
      <c r="T27" s="5"/>
      <c r="U27" s="5"/>
    </row>
    <row r="28" spans="2:21" s="9" customFormat="1">
      <c r="D28" s="53"/>
      <c r="E28" s="5"/>
      <c r="F28" s="5"/>
      <c r="G28" s="5"/>
      <c r="H28" s="5"/>
      <c r="I28" s="5"/>
      <c r="J28" s="5"/>
      <c r="K28" s="5"/>
      <c r="L28" s="5"/>
      <c r="M28" s="5"/>
      <c r="N28" s="5"/>
      <c r="O28" s="5"/>
      <c r="P28" s="5"/>
      <c r="Q28" s="5"/>
      <c r="R28" s="5"/>
      <c r="S28" s="5"/>
      <c r="T28" s="5"/>
      <c r="U28" s="5"/>
    </row>
    <row r="29" spans="2:21" s="9" customFormat="1">
      <c r="E29" s="5"/>
      <c r="F29" s="5"/>
      <c r="G29" s="5"/>
      <c r="H29" s="5"/>
      <c r="I29" s="5"/>
      <c r="J29" s="5"/>
      <c r="K29" s="5"/>
      <c r="L29" s="5"/>
      <c r="M29" s="5"/>
      <c r="N29" s="5"/>
      <c r="O29" s="5"/>
      <c r="P29" s="5"/>
      <c r="Q29" s="5"/>
      <c r="R29" s="5"/>
      <c r="S29" s="5"/>
      <c r="T29" s="5"/>
      <c r="U29" s="5"/>
    </row>
    <row r="30" spans="2:21" s="9" customFormat="1">
      <c r="E30" s="5"/>
      <c r="F30" s="5"/>
      <c r="G30" s="5"/>
      <c r="H30" s="5"/>
      <c r="I30" s="5"/>
      <c r="J30" s="5"/>
      <c r="K30" s="5"/>
      <c r="L30" s="5"/>
      <c r="M30" s="5"/>
      <c r="N30" s="5"/>
      <c r="O30" s="5"/>
      <c r="P30" s="5"/>
      <c r="Q30" s="5"/>
      <c r="R30" s="5"/>
      <c r="S30" s="5"/>
      <c r="T30" s="5"/>
      <c r="U30" s="5"/>
    </row>
    <row r="31" spans="2:21" s="9" customFormat="1">
      <c r="E31" s="5"/>
      <c r="F31" s="5"/>
      <c r="G31" s="5"/>
      <c r="H31" s="5"/>
      <c r="I31" s="5"/>
      <c r="J31" s="5"/>
      <c r="K31" s="5"/>
      <c r="L31" s="5"/>
      <c r="M31" s="5"/>
      <c r="N31" s="5"/>
      <c r="O31" s="5"/>
      <c r="P31" s="5"/>
      <c r="Q31" s="5"/>
      <c r="R31" s="5"/>
      <c r="S31" s="5"/>
      <c r="T31" s="5"/>
      <c r="U31" s="5"/>
    </row>
    <row r="32" spans="2:21" s="9" customFormat="1">
      <c r="E32" s="5"/>
      <c r="F32" s="5"/>
      <c r="G32" s="5"/>
      <c r="H32" s="5"/>
      <c r="I32" s="5"/>
      <c r="J32" s="5"/>
      <c r="K32" s="5"/>
      <c r="L32" s="5"/>
      <c r="M32" s="5"/>
      <c r="N32" s="5"/>
      <c r="O32" s="5"/>
      <c r="P32" s="5"/>
      <c r="Q32" s="5"/>
      <c r="R32" s="5"/>
      <c r="S32" s="5"/>
      <c r="T32" s="5"/>
      <c r="U32" s="5"/>
    </row>
    <row r="33" spans="5:21" s="9" customFormat="1">
      <c r="E33" s="5"/>
      <c r="F33" s="5"/>
      <c r="G33" s="5"/>
      <c r="H33" s="5"/>
      <c r="I33" s="5"/>
      <c r="J33" s="5"/>
      <c r="K33" s="5"/>
      <c r="L33" s="5"/>
      <c r="M33" s="5"/>
      <c r="N33" s="5"/>
      <c r="O33" s="5"/>
      <c r="P33" s="5"/>
      <c r="Q33" s="5"/>
      <c r="R33" s="5"/>
      <c r="S33" s="5"/>
      <c r="T33" s="5"/>
      <c r="U33" s="5"/>
    </row>
    <row r="34" spans="5:21" s="9" customFormat="1">
      <c r="E34" s="5"/>
      <c r="F34" s="5"/>
      <c r="G34" s="5"/>
      <c r="H34" s="5"/>
      <c r="I34" s="5"/>
      <c r="J34" s="5"/>
      <c r="K34" s="5"/>
      <c r="L34" s="5"/>
      <c r="M34" s="5"/>
      <c r="N34" s="5"/>
      <c r="O34" s="5"/>
      <c r="P34" s="5"/>
      <c r="Q34" s="5"/>
      <c r="R34" s="5"/>
      <c r="S34" s="5"/>
      <c r="T34" s="5"/>
      <c r="U34" s="5"/>
    </row>
    <row r="35" spans="5:21" s="9" customFormat="1">
      <c r="E35" s="5"/>
      <c r="F35" s="5"/>
      <c r="G35" s="5"/>
      <c r="H35" s="5"/>
      <c r="I35" s="5"/>
      <c r="J35" s="5"/>
      <c r="K35" s="5"/>
      <c r="L35" s="5"/>
      <c r="M35" s="5"/>
      <c r="N35" s="5"/>
      <c r="O35" s="5"/>
      <c r="P35" s="5"/>
      <c r="Q35" s="5"/>
      <c r="R35" s="5"/>
      <c r="S35" s="5"/>
      <c r="T35" s="5"/>
      <c r="U35" s="5"/>
    </row>
    <row r="36" spans="5:21" s="9" customFormat="1">
      <c r="E36" s="5"/>
      <c r="F36" s="5"/>
      <c r="G36" s="5"/>
      <c r="H36" s="5"/>
      <c r="I36" s="5"/>
      <c r="J36" s="5"/>
      <c r="K36" s="5"/>
      <c r="L36" s="5"/>
      <c r="M36" s="5"/>
      <c r="N36" s="5"/>
      <c r="O36" s="5"/>
      <c r="P36" s="5"/>
      <c r="Q36" s="5"/>
      <c r="R36" s="5"/>
      <c r="S36" s="5"/>
      <c r="T36" s="5"/>
      <c r="U36" s="5"/>
    </row>
    <row r="37" spans="5:21" s="9" customFormat="1">
      <c r="E37" s="5"/>
      <c r="F37" s="5"/>
      <c r="G37" s="5"/>
      <c r="H37" s="5"/>
      <c r="I37" s="5"/>
      <c r="J37" s="5"/>
      <c r="K37" s="5"/>
      <c r="L37" s="5"/>
      <c r="M37" s="5"/>
      <c r="N37" s="5"/>
      <c r="O37" s="5"/>
      <c r="P37" s="5"/>
      <c r="Q37" s="5"/>
      <c r="R37" s="5"/>
      <c r="S37" s="5"/>
      <c r="T37" s="5"/>
      <c r="U37" s="5"/>
    </row>
    <row r="38" spans="5:21" s="9" customFormat="1">
      <c r="E38" s="5"/>
      <c r="F38" s="5"/>
      <c r="G38" s="5"/>
      <c r="H38" s="5"/>
      <c r="I38" s="5"/>
      <c r="J38" s="5"/>
      <c r="K38" s="5"/>
      <c r="L38" s="5"/>
      <c r="M38" s="5"/>
      <c r="N38" s="5"/>
      <c r="O38" s="5"/>
      <c r="P38" s="5"/>
      <c r="Q38" s="5"/>
      <c r="R38" s="5"/>
      <c r="S38" s="5"/>
      <c r="T38" s="5"/>
      <c r="U38" s="5"/>
    </row>
    <row r="39" spans="5:21" s="9" customFormat="1">
      <c r="E39" s="5"/>
      <c r="F39" s="5"/>
      <c r="G39" s="5"/>
      <c r="H39" s="5"/>
      <c r="I39" s="5"/>
      <c r="J39" s="5"/>
      <c r="K39" s="5"/>
      <c r="L39" s="5"/>
      <c r="M39" s="5"/>
      <c r="N39" s="5"/>
      <c r="O39" s="5"/>
      <c r="P39" s="5"/>
      <c r="Q39" s="5"/>
      <c r="R39" s="5"/>
      <c r="S39" s="5"/>
      <c r="T39" s="5"/>
      <c r="U39" s="5"/>
    </row>
    <row r="40" spans="5:21" s="9" customFormat="1">
      <c r="E40" s="5"/>
      <c r="F40" s="5"/>
      <c r="G40" s="5"/>
      <c r="H40" s="5"/>
      <c r="I40" s="5"/>
      <c r="J40" s="5"/>
      <c r="K40" s="5"/>
      <c r="L40" s="5"/>
      <c r="M40" s="5"/>
      <c r="N40" s="5"/>
      <c r="O40" s="5"/>
      <c r="P40" s="5"/>
      <c r="Q40" s="5"/>
      <c r="R40" s="5"/>
      <c r="S40" s="5"/>
      <c r="T40" s="5"/>
      <c r="U40" s="5"/>
    </row>
    <row r="41" spans="5:21" s="9" customFormat="1">
      <c r="E41" s="5"/>
      <c r="F41" s="5"/>
      <c r="G41" s="5"/>
      <c r="H41" s="5"/>
      <c r="I41" s="5"/>
      <c r="J41" s="5"/>
      <c r="K41" s="5"/>
      <c r="L41" s="5"/>
      <c r="M41" s="5"/>
      <c r="N41" s="5"/>
      <c r="O41" s="5"/>
      <c r="P41" s="5"/>
      <c r="Q41" s="5"/>
      <c r="R41" s="5"/>
      <c r="S41" s="5"/>
      <c r="T41" s="5"/>
      <c r="U41" s="5"/>
    </row>
    <row r="42" spans="5:21" s="9" customFormat="1">
      <c r="E42" s="5"/>
      <c r="F42" s="5"/>
      <c r="G42" s="5"/>
      <c r="H42" s="5"/>
      <c r="I42" s="5"/>
      <c r="J42" s="5"/>
      <c r="K42" s="5"/>
      <c r="L42" s="5"/>
      <c r="M42" s="5"/>
      <c r="N42" s="5"/>
      <c r="O42" s="5"/>
      <c r="P42" s="5"/>
      <c r="Q42" s="5"/>
      <c r="R42" s="5"/>
      <c r="S42" s="5"/>
      <c r="T42" s="5"/>
      <c r="U42" s="5"/>
    </row>
    <row r="43" spans="5:21" s="9" customFormat="1">
      <c r="E43" s="5"/>
      <c r="F43" s="5"/>
      <c r="G43" s="5"/>
      <c r="H43" s="5"/>
      <c r="I43" s="5"/>
      <c r="J43" s="5"/>
      <c r="K43" s="5"/>
      <c r="L43" s="5"/>
      <c r="M43" s="5"/>
      <c r="N43" s="5"/>
      <c r="O43" s="5"/>
      <c r="P43" s="5"/>
      <c r="Q43" s="5"/>
      <c r="R43" s="5"/>
      <c r="S43" s="5"/>
      <c r="T43" s="5"/>
      <c r="U43" s="5"/>
    </row>
    <row r="44" spans="5:21" s="9" customFormat="1">
      <c r="E44" s="5"/>
      <c r="F44" s="5"/>
      <c r="G44" s="5"/>
      <c r="H44" s="5"/>
      <c r="I44" s="5"/>
      <c r="J44" s="5"/>
      <c r="K44" s="5"/>
      <c r="L44" s="5"/>
      <c r="M44" s="5"/>
      <c r="N44" s="5"/>
      <c r="O44" s="5"/>
      <c r="P44" s="5"/>
      <c r="Q44" s="5"/>
      <c r="R44" s="5"/>
      <c r="S44" s="5"/>
      <c r="T44" s="5"/>
      <c r="U44" s="5"/>
    </row>
    <row r="45" spans="5:21" s="9" customFormat="1">
      <c r="E45" s="5"/>
      <c r="F45" s="5"/>
      <c r="G45" s="5"/>
      <c r="H45" s="5"/>
      <c r="I45" s="5"/>
      <c r="J45" s="5"/>
      <c r="K45" s="5"/>
      <c r="L45" s="5"/>
      <c r="M45" s="5"/>
      <c r="N45" s="5"/>
      <c r="O45" s="5"/>
      <c r="P45" s="5"/>
      <c r="Q45" s="5"/>
      <c r="R45" s="5"/>
      <c r="S45" s="5"/>
      <c r="T45" s="5"/>
      <c r="U45" s="5"/>
    </row>
    <row r="46" spans="5:21" s="9" customFormat="1">
      <c r="E46" s="5"/>
      <c r="F46" s="5"/>
      <c r="G46" s="5"/>
      <c r="H46" s="5"/>
      <c r="I46" s="5"/>
      <c r="J46" s="5"/>
      <c r="K46" s="5"/>
      <c r="L46" s="5"/>
      <c r="M46" s="5"/>
      <c r="N46" s="5"/>
      <c r="O46" s="5"/>
      <c r="P46" s="5"/>
      <c r="Q46" s="5"/>
      <c r="R46" s="5"/>
      <c r="S46" s="5"/>
      <c r="T46" s="5"/>
      <c r="U46" s="5"/>
    </row>
    <row r="47" spans="5:21" s="9" customFormat="1">
      <c r="E47" s="5"/>
      <c r="F47" s="5"/>
      <c r="G47" s="5"/>
      <c r="H47" s="5"/>
      <c r="I47" s="5"/>
      <c r="J47" s="5"/>
      <c r="K47" s="5"/>
      <c r="L47" s="5"/>
      <c r="M47" s="5"/>
      <c r="N47" s="5"/>
      <c r="O47" s="5"/>
      <c r="P47" s="5"/>
      <c r="Q47" s="5"/>
      <c r="R47" s="5"/>
      <c r="S47" s="5"/>
      <c r="T47" s="5"/>
      <c r="U47" s="5"/>
    </row>
    <row r="48" spans="5:21" s="9" customFormat="1">
      <c r="E48" s="5"/>
      <c r="F48" s="5"/>
      <c r="G48" s="5"/>
      <c r="H48" s="5"/>
      <c r="I48" s="5"/>
      <c r="J48" s="5"/>
      <c r="K48" s="5"/>
      <c r="L48" s="5"/>
      <c r="M48" s="5"/>
      <c r="N48" s="5"/>
      <c r="O48" s="5"/>
      <c r="P48" s="5"/>
      <c r="Q48" s="5"/>
      <c r="R48" s="5"/>
      <c r="S48" s="5"/>
      <c r="T48" s="5"/>
      <c r="U48" s="5"/>
    </row>
    <row r="49" spans="5:21" s="9" customFormat="1">
      <c r="E49" s="5"/>
      <c r="F49" s="5"/>
      <c r="G49" s="5"/>
      <c r="H49" s="5"/>
      <c r="I49" s="5"/>
      <c r="J49" s="5"/>
      <c r="K49" s="5"/>
      <c r="L49" s="5"/>
      <c r="M49" s="5"/>
      <c r="N49" s="5"/>
      <c r="O49" s="5"/>
      <c r="P49" s="5"/>
      <c r="Q49" s="5"/>
      <c r="R49" s="5"/>
      <c r="S49" s="5"/>
      <c r="T49" s="5"/>
      <c r="U49" s="5"/>
    </row>
    <row r="50" spans="5:21" s="9" customFormat="1">
      <c r="E50" s="5"/>
      <c r="F50" s="5"/>
      <c r="G50" s="5"/>
      <c r="H50" s="5"/>
      <c r="I50" s="5"/>
      <c r="J50" s="5"/>
      <c r="K50" s="5"/>
      <c r="L50" s="5"/>
      <c r="M50" s="5"/>
      <c r="N50" s="5"/>
      <c r="O50" s="5"/>
      <c r="P50" s="5"/>
      <c r="Q50" s="5"/>
      <c r="R50" s="5"/>
      <c r="S50" s="5"/>
      <c r="T50" s="5"/>
      <c r="U50" s="5"/>
    </row>
    <row r="51" spans="5:21" s="9" customFormat="1">
      <c r="E51" s="5"/>
      <c r="F51" s="5"/>
      <c r="G51" s="5"/>
      <c r="H51" s="5"/>
      <c r="I51" s="5"/>
      <c r="J51" s="5"/>
      <c r="K51" s="5"/>
      <c r="L51" s="5"/>
      <c r="M51" s="5"/>
      <c r="N51" s="5"/>
      <c r="O51" s="5"/>
      <c r="P51" s="5"/>
      <c r="Q51" s="5"/>
      <c r="R51" s="5"/>
      <c r="S51" s="5"/>
      <c r="T51" s="5"/>
      <c r="U51" s="5"/>
    </row>
    <row r="52" spans="5:21" s="9" customFormat="1">
      <c r="E52" s="5"/>
      <c r="F52" s="5"/>
      <c r="G52" s="5"/>
      <c r="H52" s="5"/>
      <c r="I52" s="5"/>
      <c r="J52" s="5"/>
      <c r="K52" s="5"/>
      <c r="L52" s="5"/>
      <c r="M52" s="5"/>
      <c r="N52" s="5"/>
      <c r="O52" s="5"/>
      <c r="P52" s="5"/>
      <c r="Q52" s="5"/>
      <c r="R52" s="5"/>
      <c r="S52" s="5"/>
      <c r="T52" s="5"/>
      <c r="U52" s="5"/>
    </row>
    <row r="53" spans="5:21" s="9" customFormat="1">
      <c r="E53" s="5"/>
      <c r="F53" s="5"/>
      <c r="G53" s="5"/>
      <c r="H53" s="5"/>
      <c r="I53" s="5"/>
      <c r="J53" s="5"/>
      <c r="K53" s="5"/>
      <c r="L53" s="5"/>
      <c r="M53" s="5"/>
      <c r="N53" s="5"/>
      <c r="O53" s="5"/>
      <c r="P53" s="5"/>
      <c r="Q53" s="5"/>
      <c r="R53" s="5"/>
      <c r="S53" s="5"/>
      <c r="T53" s="5"/>
      <c r="U53" s="5"/>
    </row>
    <row r="54" spans="5:21" s="9" customFormat="1">
      <c r="E54" s="5"/>
      <c r="F54" s="5"/>
      <c r="G54" s="5"/>
      <c r="H54" s="5"/>
      <c r="I54" s="5"/>
      <c r="J54" s="5"/>
      <c r="K54" s="5"/>
      <c r="L54" s="5"/>
      <c r="M54" s="5"/>
      <c r="N54" s="5"/>
      <c r="O54" s="5"/>
      <c r="P54" s="5"/>
      <c r="Q54" s="5"/>
      <c r="R54" s="5"/>
      <c r="S54" s="5"/>
      <c r="T54" s="5"/>
      <c r="U54" s="5"/>
    </row>
    <row r="55" spans="5:21" s="9" customFormat="1">
      <c r="E55" s="5"/>
      <c r="F55" s="5"/>
      <c r="G55" s="5"/>
      <c r="H55" s="5"/>
      <c r="I55" s="5"/>
      <c r="J55" s="5"/>
      <c r="K55" s="5"/>
      <c r="L55" s="5"/>
      <c r="M55" s="5"/>
      <c r="N55" s="5"/>
      <c r="O55" s="5"/>
      <c r="P55" s="5"/>
      <c r="Q55" s="5"/>
      <c r="R55" s="5"/>
      <c r="S55" s="5"/>
      <c r="T55" s="5"/>
      <c r="U55" s="5"/>
    </row>
    <row r="56" spans="5:21" s="9" customFormat="1">
      <c r="E56" s="5"/>
      <c r="F56" s="5"/>
      <c r="G56" s="5"/>
      <c r="H56" s="5"/>
      <c r="I56" s="5"/>
      <c r="J56" s="5"/>
      <c r="K56" s="5"/>
      <c r="L56" s="5"/>
      <c r="M56" s="5"/>
      <c r="N56" s="5"/>
      <c r="O56" s="5"/>
      <c r="P56" s="5"/>
      <c r="Q56" s="5"/>
      <c r="R56" s="5"/>
      <c r="S56" s="5"/>
      <c r="T56" s="5"/>
      <c r="U56" s="5"/>
    </row>
    <row r="57" spans="5:21" s="9" customFormat="1">
      <c r="E57" s="5"/>
      <c r="F57" s="5"/>
      <c r="G57" s="5"/>
      <c r="H57" s="5"/>
      <c r="I57" s="5"/>
      <c r="J57" s="5"/>
      <c r="K57" s="5"/>
      <c r="L57" s="5"/>
      <c r="M57" s="5"/>
      <c r="N57" s="5"/>
      <c r="O57" s="5"/>
      <c r="P57" s="5"/>
      <c r="Q57" s="5"/>
      <c r="R57" s="5"/>
      <c r="S57" s="5"/>
      <c r="T57" s="5"/>
      <c r="U57" s="5"/>
    </row>
    <row r="58" spans="5:21" s="9" customFormat="1">
      <c r="E58" s="5"/>
      <c r="F58" s="5"/>
      <c r="G58" s="5"/>
      <c r="H58" s="5"/>
      <c r="I58" s="5"/>
      <c r="J58" s="5"/>
      <c r="K58" s="5"/>
      <c r="L58" s="5"/>
      <c r="M58" s="5"/>
      <c r="N58" s="5"/>
      <c r="O58" s="5"/>
      <c r="P58" s="5"/>
      <c r="Q58" s="5"/>
      <c r="R58" s="5"/>
      <c r="S58" s="5"/>
      <c r="T58" s="5"/>
      <c r="U58" s="5"/>
    </row>
    <row r="59" spans="5:21" s="9" customFormat="1">
      <c r="E59" s="5"/>
      <c r="F59" s="5"/>
      <c r="G59" s="5"/>
      <c r="H59" s="5"/>
      <c r="I59" s="5"/>
      <c r="J59" s="5"/>
      <c r="K59" s="5"/>
      <c r="L59" s="5"/>
      <c r="M59" s="5"/>
      <c r="N59" s="5"/>
      <c r="O59" s="5"/>
      <c r="P59" s="5"/>
      <c r="Q59" s="5"/>
      <c r="R59" s="5"/>
      <c r="S59" s="5"/>
      <c r="T59" s="5"/>
      <c r="U59" s="5"/>
    </row>
    <row r="60" spans="5:21" s="9" customFormat="1">
      <c r="E60" s="5"/>
      <c r="F60" s="5"/>
      <c r="G60" s="5"/>
      <c r="H60" s="5"/>
      <c r="I60" s="5"/>
      <c r="J60" s="5"/>
      <c r="K60" s="5"/>
      <c r="L60" s="5"/>
      <c r="M60" s="5"/>
      <c r="N60" s="5"/>
      <c r="O60" s="5"/>
      <c r="P60" s="5"/>
      <c r="Q60" s="5"/>
      <c r="R60" s="5"/>
      <c r="S60" s="5"/>
      <c r="T60" s="5"/>
      <c r="U60" s="5"/>
    </row>
    <row r="61" spans="5:21" s="9" customFormat="1">
      <c r="E61" s="5"/>
      <c r="F61" s="5"/>
      <c r="G61" s="5"/>
      <c r="H61" s="5"/>
      <c r="I61" s="5"/>
      <c r="J61" s="5"/>
      <c r="K61" s="5"/>
      <c r="L61" s="5"/>
      <c r="M61" s="5"/>
      <c r="N61" s="5"/>
      <c r="O61" s="5"/>
      <c r="P61" s="5"/>
      <c r="Q61" s="5"/>
      <c r="R61" s="5"/>
      <c r="S61" s="5"/>
      <c r="T61" s="5"/>
      <c r="U61" s="5"/>
    </row>
    <row r="62" spans="5:21" s="9" customFormat="1">
      <c r="E62" s="5"/>
      <c r="F62" s="5"/>
      <c r="G62" s="5"/>
      <c r="H62" s="5"/>
      <c r="I62" s="5"/>
      <c r="J62" s="5"/>
      <c r="K62" s="5"/>
      <c r="L62" s="5"/>
      <c r="M62" s="5"/>
      <c r="N62" s="5"/>
      <c r="O62" s="5"/>
      <c r="P62" s="5"/>
      <c r="Q62" s="5"/>
      <c r="R62" s="5"/>
      <c r="S62" s="5"/>
      <c r="T62" s="5"/>
      <c r="U62" s="5"/>
    </row>
    <row r="63" spans="5:21" s="9" customFormat="1">
      <c r="E63" s="5"/>
      <c r="F63" s="5"/>
      <c r="G63" s="5"/>
      <c r="H63" s="5"/>
      <c r="I63" s="5"/>
      <c r="J63" s="5"/>
      <c r="K63" s="5"/>
      <c r="L63" s="5"/>
      <c r="M63" s="5"/>
      <c r="N63" s="5"/>
      <c r="O63" s="5"/>
      <c r="P63" s="5"/>
      <c r="Q63" s="5"/>
      <c r="R63" s="5"/>
      <c r="S63" s="5"/>
      <c r="T63" s="5"/>
      <c r="U63" s="5"/>
    </row>
    <row r="64" spans="5:21" s="9" customFormat="1">
      <c r="E64" s="5"/>
      <c r="F64" s="5"/>
      <c r="G64" s="5"/>
      <c r="H64" s="5"/>
      <c r="I64" s="5"/>
      <c r="J64" s="5"/>
      <c r="K64" s="5"/>
      <c r="L64" s="5"/>
      <c r="M64" s="5"/>
      <c r="N64" s="5"/>
      <c r="O64" s="5"/>
      <c r="P64" s="5"/>
      <c r="Q64" s="5"/>
      <c r="R64" s="5"/>
      <c r="S64" s="5"/>
      <c r="T64" s="5"/>
      <c r="U64" s="5"/>
    </row>
    <row r="65" spans="5:21" s="9" customFormat="1">
      <c r="E65" s="5"/>
      <c r="F65" s="5"/>
      <c r="G65" s="5"/>
      <c r="H65" s="5"/>
      <c r="I65" s="5"/>
      <c r="J65" s="5"/>
      <c r="K65" s="5"/>
      <c r="L65" s="5"/>
      <c r="M65" s="5"/>
      <c r="N65" s="5"/>
      <c r="O65" s="5"/>
      <c r="P65" s="5"/>
      <c r="Q65" s="5"/>
      <c r="R65" s="5"/>
      <c r="S65" s="5"/>
      <c r="T65" s="5"/>
      <c r="U65" s="5"/>
    </row>
    <row r="66" spans="5:21" s="9" customFormat="1">
      <c r="E66" s="5"/>
      <c r="F66" s="5"/>
      <c r="G66" s="5"/>
      <c r="H66" s="5"/>
      <c r="I66" s="5"/>
      <c r="J66" s="5"/>
      <c r="K66" s="5"/>
      <c r="L66" s="5"/>
      <c r="M66" s="5"/>
      <c r="N66" s="5"/>
      <c r="O66" s="5"/>
      <c r="P66" s="5"/>
      <c r="Q66" s="5"/>
      <c r="R66" s="5"/>
      <c r="S66" s="5"/>
      <c r="T66" s="5"/>
      <c r="U66" s="5"/>
    </row>
    <row r="67" spans="5:21" s="9" customFormat="1">
      <c r="E67" s="5"/>
      <c r="F67" s="5"/>
      <c r="G67" s="5"/>
      <c r="H67" s="5"/>
      <c r="I67" s="5"/>
      <c r="J67" s="5"/>
      <c r="K67" s="5"/>
      <c r="L67" s="5"/>
      <c r="M67" s="5"/>
      <c r="N67" s="5"/>
      <c r="O67" s="5"/>
      <c r="P67" s="5"/>
      <c r="Q67" s="5"/>
      <c r="R67" s="5"/>
      <c r="S67" s="5"/>
      <c r="T67" s="5"/>
      <c r="U67" s="5"/>
    </row>
    <row r="68" spans="5:21" s="9" customFormat="1">
      <c r="E68" s="5"/>
      <c r="F68" s="5"/>
      <c r="G68" s="5"/>
      <c r="H68" s="5"/>
      <c r="I68" s="5"/>
      <c r="J68" s="5"/>
      <c r="K68" s="5"/>
      <c r="L68" s="5"/>
      <c r="M68" s="5"/>
      <c r="N68" s="5"/>
      <c r="O68" s="5"/>
      <c r="P68" s="5"/>
      <c r="Q68" s="5"/>
      <c r="R68" s="5"/>
      <c r="S68" s="5"/>
      <c r="T68" s="5"/>
      <c r="U68" s="5"/>
    </row>
    <row r="69" spans="5:21" s="9" customFormat="1">
      <c r="E69" s="5"/>
      <c r="F69" s="5"/>
      <c r="G69" s="5"/>
      <c r="H69" s="5"/>
      <c r="I69" s="5"/>
      <c r="J69" s="5"/>
      <c r="K69" s="5"/>
      <c r="L69" s="5"/>
      <c r="M69" s="5"/>
      <c r="N69" s="5"/>
      <c r="O69" s="5"/>
      <c r="P69" s="5"/>
      <c r="Q69" s="5"/>
      <c r="R69" s="5"/>
      <c r="S69" s="5"/>
      <c r="T69" s="5"/>
      <c r="U69" s="5"/>
    </row>
    <row r="70" spans="5:21" s="9" customFormat="1">
      <c r="E70" s="5"/>
      <c r="F70" s="5"/>
      <c r="G70" s="5"/>
      <c r="H70" s="5"/>
      <c r="I70" s="5"/>
      <c r="J70" s="5"/>
      <c r="K70" s="5"/>
      <c r="L70" s="5"/>
      <c r="M70" s="5"/>
      <c r="N70" s="5"/>
      <c r="O70" s="5"/>
      <c r="P70" s="5"/>
      <c r="Q70" s="5"/>
      <c r="R70" s="5"/>
      <c r="S70" s="5"/>
      <c r="T70" s="5"/>
      <c r="U70" s="5"/>
    </row>
    <row r="71" spans="5:21" s="9" customFormat="1">
      <c r="E71" s="5"/>
      <c r="F71" s="5"/>
      <c r="G71" s="5"/>
      <c r="H71" s="5"/>
      <c r="I71" s="5"/>
      <c r="J71" s="5"/>
      <c r="K71" s="5"/>
      <c r="L71" s="5"/>
      <c r="M71" s="5"/>
      <c r="N71" s="5"/>
      <c r="O71" s="5"/>
      <c r="P71" s="5"/>
      <c r="Q71" s="5"/>
      <c r="R71" s="5"/>
      <c r="S71" s="5"/>
      <c r="T71" s="5"/>
      <c r="U71" s="5"/>
    </row>
    <row r="72" spans="5:21" s="9" customFormat="1">
      <c r="E72" s="5"/>
      <c r="F72" s="5"/>
      <c r="G72" s="5"/>
      <c r="H72" s="5"/>
      <c r="I72" s="5"/>
      <c r="J72" s="5"/>
      <c r="K72" s="5"/>
      <c r="L72" s="5"/>
      <c r="M72" s="5"/>
      <c r="N72" s="5"/>
      <c r="O72" s="5"/>
      <c r="P72" s="5"/>
      <c r="Q72" s="5"/>
      <c r="R72" s="5"/>
      <c r="S72" s="5"/>
      <c r="T72" s="5"/>
      <c r="U72" s="5"/>
    </row>
    <row r="73" spans="5:21" s="9" customFormat="1">
      <c r="E73" s="5"/>
      <c r="F73" s="5"/>
      <c r="G73" s="5"/>
      <c r="H73" s="5"/>
      <c r="I73" s="5"/>
      <c r="J73" s="5"/>
      <c r="K73" s="5"/>
      <c r="L73" s="5"/>
      <c r="M73" s="5"/>
      <c r="N73" s="5"/>
      <c r="O73" s="5"/>
      <c r="P73" s="5"/>
      <c r="Q73" s="5"/>
      <c r="R73" s="5"/>
      <c r="S73" s="5"/>
      <c r="T73" s="5"/>
      <c r="U73" s="5"/>
    </row>
    <row r="74" spans="5:21" s="9" customFormat="1">
      <c r="E74" s="5"/>
      <c r="F74" s="5"/>
      <c r="G74" s="5"/>
      <c r="H74" s="5"/>
      <c r="I74" s="5"/>
      <c r="J74" s="5"/>
      <c r="K74" s="5"/>
      <c r="L74" s="5"/>
      <c r="M74" s="5"/>
      <c r="N74" s="5"/>
      <c r="O74" s="5"/>
      <c r="P74" s="5"/>
      <c r="Q74" s="5"/>
      <c r="R74" s="5"/>
      <c r="S74" s="5"/>
      <c r="T74" s="5"/>
      <c r="U74" s="5"/>
    </row>
    <row r="75" spans="5:21" s="9" customFormat="1">
      <c r="E75" s="5"/>
      <c r="F75" s="5"/>
      <c r="G75" s="5"/>
      <c r="H75" s="5"/>
      <c r="I75" s="5"/>
      <c r="J75" s="5"/>
      <c r="K75" s="5"/>
      <c r="L75" s="5"/>
      <c r="M75" s="5"/>
      <c r="N75" s="5"/>
      <c r="O75" s="5"/>
      <c r="P75" s="5"/>
      <c r="Q75" s="5"/>
      <c r="R75" s="5"/>
      <c r="S75" s="5"/>
      <c r="T75" s="5"/>
      <c r="U75" s="5"/>
    </row>
    <row r="76" spans="5:21" s="9" customFormat="1">
      <c r="E76" s="5"/>
      <c r="F76" s="5"/>
      <c r="G76" s="5"/>
      <c r="H76" s="5"/>
      <c r="I76" s="5"/>
      <c r="J76" s="5"/>
      <c r="K76" s="5"/>
      <c r="L76" s="5"/>
      <c r="M76" s="5"/>
      <c r="N76" s="5"/>
      <c r="O76" s="5"/>
      <c r="P76" s="5"/>
      <c r="Q76" s="5"/>
      <c r="R76" s="5"/>
      <c r="S76" s="5"/>
      <c r="T76" s="5"/>
      <c r="U76" s="5"/>
    </row>
    <row r="77" spans="5:21" s="9" customFormat="1">
      <c r="E77" s="5"/>
      <c r="F77" s="5"/>
      <c r="G77" s="5"/>
      <c r="H77" s="5"/>
      <c r="I77" s="5"/>
      <c r="J77" s="5"/>
      <c r="K77" s="5"/>
      <c r="L77" s="5"/>
      <c r="M77" s="5"/>
      <c r="N77" s="5"/>
      <c r="O77" s="5"/>
      <c r="P77" s="5"/>
      <c r="Q77" s="5"/>
      <c r="R77" s="5"/>
      <c r="S77" s="5"/>
      <c r="T77" s="5"/>
      <c r="U77" s="5"/>
    </row>
    <row r="78" spans="5:21" s="9" customFormat="1">
      <c r="E78" s="5"/>
      <c r="F78" s="5"/>
      <c r="G78" s="5"/>
      <c r="H78" s="5"/>
      <c r="I78" s="5"/>
      <c r="J78" s="5"/>
      <c r="K78" s="5"/>
      <c r="L78" s="5"/>
      <c r="M78" s="5"/>
      <c r="N78" s="5"/>
      <c r="O78" s="5"/>
      <c r="P78" s="5"/>
      <c r="Q78" s="5"/>
      <c r="R78" s="5"/>
      <c r="S78" s="5"/>
      <c r="T78" s="5"/>
      <c r="U78" s="5"/>
    </row>
    <row r="79" spans="5:21" s="9" customFormat="1">
      <c r="E79" s="5"/>
      <c r="F79" s="5"/>
      <c r="G79" s="5"/>
      <c r="H79" s="5"/>
      <c r="I79" s="5"/>
      <c r="J79" s="5"/>
      <c r="K79" s="5"/>
      <c r="L79" s="5"/>
      <c r="M79" s="5"/>
      <c r="N79" s="5"/>
      <c r="O79" s="5"/>
      <c r="P79" s="5"/>
      <c r="Q79" s="5"/>
      <c r="R79" s="5"/>
      <c r="S79" s="5"/>
      <c r="T79" s="5"/>
      <c r="U79" s="5"/>
    </row>
    <row r="80" spans="5:21" s="9" customFormat="1">
      <c r="E80" s="5"/>
      <c r="F80" s="5"/>
      <c r="G80" s="5"/>
      <c r="H80" s="5"/>
      <c r="I80" s="5"/>
      <c r="J80" s="5"/>
      <c r="K80" s="5"/>
      <c r="L80" s="5"/>
      <c r="M80" s="5"/>
      <c r="N80" s="5"/>
      <c r="O80" s="5"/>
      <c r="P80" s="5"/>
      <c r="Q80" s="5"/>
      <c r="R80" s="5"/>
      <c r="S80" s="5"/>
      <c r="T80" s="5"/>
      <c r="U80" s="5"/>
    </row>
    <row r="81" spans="5:21" s="9" customFormat="1">
      <c r="E81" s="5"/>
      <c r="F81" s="5"/>
      <c r="G81" s="5"/>
      <c r="H81" s="5"/>
      <c r="I81" s="5"/>
      <c r="J81" s="5"/>
      <c r="K81" s="5"/>
      <c r="L81" s="5"/>
      <c r="M81" s="5"/>
      <c r="N81" s="5"/>
      <c r="O81" s="5"/>
      <c r="P81" s="5"/>
      <c r="Q81" s="5"/>
      <c r="R81" s="5"/>
      <c r="S81" s="5"/>
      <c r="T81" s="5"/>
      <c r="U81" s="5"/>
    </row>
    <row r="82" spans="5:21" s="9" customFormat="1">
      <c r="E82" s="5"/>
      <c r="F82" s="5"/>
      <c r="G82" s="5"/>
      <c r="H82" s="5"/>
      <c r="I82" s="5"/>
      <c r="J82" s="5"/>
      <c r="K82" s="5"/>
      <c r="L82" s="5"/>
      <c r="M82" s="5"/>
      <c r="N82" s="5"/>
      <c r="O82" s="5"/>
      <c r="P82" s="5"/>
      <c r="Q82" s="5"/>
      <c r="R82" s="5"/>
      <c r="S82" s="5"/>
      <c r="T82" s="5"/>
      <c r="U82" s="5"/>
    </row>
    <row r="83" spans="5:21" s="9" customFormat="1">
      <c r="E83" s="5"/>
      <c r="F83" s="5"/>
      <c r="G83" s="5"/>
      <c r="H83" s="5"/>
      <c r="I83" s="5"/>
      <c r="J83" s="5"/>
      <c r="K83" s="5"/>
      <c r="L83" s="5"/>
      <c r="M83" s="5"/>
      <c r="N83" s="5"/>
      <c r="O83" s="5"/>
      <c r="P83" s="5"/>
      <c r="Q83" s="5"/>
      <c r="R83" s="5"/>
      <c r="S83" s="5"/>
      <c r="T83" s="5"/>
      <c r="U83" s="5"/>
    </row>
    <row r="84" spans="5:21" s="9" customFormat="1">
      <c r="E84" s="5"/>
      <c r="F84" s="5"/>
      <c r="G84" s="5"/>
      <c r="H84" s="5"/>
      <c r="I84" s="5"/>
      <c r="J84" s="5"/>
      <c r="K84" s="5"/>
      <c r="L84" s="5"/>
      <c r="M84" s="5"/>
      <c r="N84" s="5"/>
      <c r="O84" s="5"/>
      <c r="P84" s="5"/>
      <c r="Q84" s="5"/>
      <c r="R84" s="5"/>
      <c r="S84" s="5"/>
      <c r="T84" s="5"/>
      <c r="U84" s="5"/>
    </row>
    <row r="85" spans="5:21" s="9" customFormat="1">
      <c r="E85" s="5"/>
      <c r="F85" s="5"/>
      <c r="G85" s="5"/>
      <c r="H85" s="5"/>
      <c r="I85" s="5"/>
      <c r="J85" s="5"/>
      <c r="K85" s="5"/>
      <c r="L85" s="5"/>
      <c r="M85" s="5"/>
      <c r="N85" s="5"/>
      <c r="O85" s="5"/>
      <c r="P85" s="5"/>
      <c r="Q85" s="5"/>
      <c r="R85" s="5"/>
      <c r="S85" s="5"/>
      <c r="T85" s="5"/>
      <c r="U85" s="5"/>
    </row>
    <row r="86" spans="5:21" s="9" customFormat="1">
      <c r="E86" s="5"/>
      <c r="F86" s="5"/>
      <c r="G86" s="5"/>
      <c r="H86" s="5"/>
      <c r="I86" s="5"/>
      <c r="J86" s="5"/>
      <c r="K86" s="5"/>
      <c r="L86" s="5"/>
      <c r="M86" s="5"/>
      <c r="N86" s="5"/>
      <c r="O86" s="5"/>
      <c r="P86" s="5"/>
      <c r="Q86" s="5"/>
      <c r="R86" s="5"/>
      <c r="S86" s="5"/>
      <c r="T86" s="5"/>
      <c r="U86" s="5"/>
    </row>
    <row r="87" spans="5:21" s="9" customFormat="1">
      <c r="E87" s="5"/>
      <c r="F87" s="5"/>
      <c r="G87" s="5"/>
      <c r="H87" s="5"/>
      <c r="I87" s="5"/>
      <c r="J87" s="5"/>
      <c r="K87" s="5"/>
      <c r="L87" s="5"/>
      <c r="M87" s="5"/>
      <c r="N87" s="5"/>
      <c r="O87" s="5"/>
      <c r="P87" s="5"/>
      <c r="Q87" s="5"/>
      <c r="R87" s="5"/>
      <c r="S87" s="5"/>
      <c r="T87" s="5"/>
      <c r="U87" s="5"/>
    </row>
    <row r="88" spans="5:21" s="9" customFormat="1">
      <c r="E88" s="5"/>
      <c r="F88" s="5"/>
      <c r="G88" s="5"/>
      <c r="H88" s="5"/>
      <c r="I88" s="5"/>
      <c r="J88" s="5"/>
      <c r="K88" s="5"/>
      <c r="L88" s="5"/>
      <c r="M88" s="5"/>
      <c r="N88" s="5"/>
      <c r="O88" s="5"/>
      <c r="P88" s="5"/>
      <c r="Q88" s="5"/>
      <c r="R88" s="5"/>
      <c r="S88" s="5"/>
      <c r="T88" s="5"/>
      <c r="U88" s="5"/>
    </row>
    <row r="89" spans="5:21" s="9" customFormat="1">
      <c r="E89" s="5"/>
      <c r="F89" s="5"/>
      <c r="G89" s="5"/>
      <c r="H89" s="5"/>
      <c r="I89" s="5"/>
      <c r="J89" s="5"/>
      <c r="K89" s="5"/>
      <c r="L89" s="5"/>
      <c r="M89" s="5"/>
      <c r="N89" s="5"/>
      <c r="O89" s="5"/>
      <c r="P89" s="5"/>
      <c r="Q89" s="5"/>
      <c r="R89" s="5"/>
      <c r="S89" s="5"/>
      <c r="T89" s="5"/>
      <c r="U89" s="5"/>
    </row>
    <row r="90" spans="5:21" s="9" customFormat="1">
      <c r="E90" s="5"/>
      <c r="F90" s="5"/>
      <c r="G90" s="5"/>
      <c r="H90" s="5"/>
      <c r="I90" s="5"/>
      <c r="J90" s="5"/>
      <c r="K90" s="5"/>
      <c r="L90" s="5"/>
      <c r="M90" s="5"/>
      <c r="N90" s="5"/>
      <c r="O90" s="5"/>
      <c r="P90" s="5"/>
      <c r="Q90" s="5"/>
      <c r="R90" s="5"/>
      <c r="S90" s="5"/>
      <c r="T90" s="5"/>
      <c r="U90" s="5"/>
    </row>
    <row r="91" spans="5:21" s="9" customFormat="1">
      <c r="E91" s="5"/>
      <c r="F91" s="5"/>
      <c r="G91" s="5"/>
      <c r="H91" s="5"/>
      <c r="I91" s="5"/>
      <c r="J91" s="5"/>
      <c r="K91" s="5"/>
      <c r="L91" s="5"/>
      <c r="M91" s="5"/>
      <c r="N91" s="5"/>
      <c r="O91" s="5"/>
      <c r="P91" s="5"/>
      <c r="Q91" s="5"/>
      <c r="R91" s="5"/>
      <c r="S91" s="5"/>
      <c r="T91" s="5"/>
      <c r="U91" s="5"/>
    </row>
    <row r="92" spans="5:21" s="9" customFormat="1">
      <c r="E92" s="5"/>
      <c r="F92" s="5"/>
      <c r="G92" s="5"/>
      <c r="H92" s="5"/>
      <c r="I92" s="5"/>
      <c r="J92" s="5"/>
      <c r="K92" s="5"/>
      <c r="L92" s="5"/>
      <c r="M92" s="5"/>
      <c r="N92" s="5"/>
      <c r="O92" s="5"/>
      <c r="P92" s="5"/>
      <c r="Q92" s="5"/>
      <c r="R92" s="5"/>
      <c r="S92" s="5"/>
      <c r="T92" s="5"/>
      <c r="U92" s="5"/>
    </row>
    <row r="93" spans="5:21" s="9" customFormat="1">
      <c r="E93" s="5"/>
      <c r="F93" s="5"/>
      <c r="G93" s="5"/>
      <c r="H93" s="5"/>
      <c r="I93" s="5"/>
      <c r="J93" s="5"/>
      <c r="K93" s="5"/>
      <c r="L93" s="5"/>
      <c r="M93" s="5"/>
      <c r="N93" s="5"/>
      <c r="O93" s="5"/>
      <c r="P93" s="5"/>
      <c r="Q93" s="5"/>
      <c r="R93" s="5"/>
      <c r="S93" s="5"/>
      <c r="T93" s="5"/>
      <c r="U93" s="5"/>
    </row>
    <row r="94" spans="5:21" s="9" customFormat="1">
      <c r="E94" s="5"/>
      <c r="F94" s="5"/>
      <c r="G94" s="5"/>
      <c r="H94" s="5"/>
      <c r="I94" s="5"/>
      <c r="J94" s="5"/>
      <c r="K94" s="5"/>
      <c r="L94" s="5"/>
      <c r="M94" s="5"/>
      <c r="N94" s="5"/>
      <c r="O94" s="5"/>
      <c r="P94" s="5"/>
      <c r="Q94" s="5"/>
      <c r="R94" s="5"/>
      <c r="S94" s="5"/>
      <c r="T94" s="5"/>
      <c r="U94" s="5"/>
    </row>
    <row r="95" spans="5:21" s="9" customFormat="1">
      <c r="E95" s="5"/>
      <c r="F95" s="5"/>
      <c r="G95" s="5"/>
      <c r="H95" s="5"/>
      <c r="I95" s="5"/>
      <c r="J95" s="5"/>
      <c r="K95" s="5"/>
      <c r="L95" s="5"/>
      <c r="M95" s="5"/>
      <c r="N95" s="5"/>
      <c r="O95" s="5"/>
      <c r="P95" s="5"/>
      <c r="Q95" s="5"/>
      <c r="R95" s="5"/>
      <c r="S95" s="5"/>
      <c r="T95" s="5"/>
      <c r="U95" s="5"/>
    </row>
    <row r="96" spans="5:21" s="9" customFormat="1">
      <c r="E96" s="5"/>
      <c r="F96" s="5"/>
      <c r="G96" s="5"/>
      <c r="H96" s="5"/>
      <c r="I96" s="5"/>
      <c r="J96" s="5"/>
      <c r="K96" s="5"/>
      <c r="L96" s="5"/>
      <c r="M96" s="5"/>
      <c r="N96" s="5"/>
      <c r="O96" s="5"/>
      <c r="P96" s="5"/>
      <c r="Q96" s="5"/>
      <c r="R96" s="5"/>
      <c r="S96" s="5"/>
      <c r="T96" s="5"/>
      <c r="U96" s="5"/>
    </row>
    <row r="97" spans="5:21" s="9" customFormat="1">
      <c r="E97" s="5"/>
      <c r="F97" s="5"/>
      <c r="G97" s="5"/>
      <c r="H97" s="5"/>
      <c r="I97" s="5"/>
      <c r="J97" s="5"/>
      <c r="K97" s="5"/>
      <c r="L97" s="5"/>
      <c r="M97" s="5"/>
      <c r="N97" s="5"/>
      <c r="O97" s="5"/>
      <c r="P97" s="5"/>
      <c r="Q97" s="5"/>
      <c r="R97" s="5"/>
      <c r="S97" s="5"/>
      <c r="T97" s="5"/>
      <c r="U97" s="5"/>
    </row>
    <row r="98" spans="5:21" s="9" customFormat="1">
      <c r="E98" s="5"/>
      <c r="F98" s="5"/>
      <c r="G98" s="5"/>
      <c r="H98" s="5"/>
      <c r="I98" s="5"/>
      <c r="J98" s="5"/>
      <c r="K98" s="5"/>
      <c r="L98" s="5"/>
      <c r="M98" s="5"/>
      <c r="N98" s="5"/>
      <c r="O98" s="5"/>
      <c r="P98" s="5"/>
      <c r="Q98" s="5"/>
      <c r="R98" s="5"/>
      <c r="S98" s="5"/>
      <c r="T98" s="5"/>
      <c r="U98" s="5"/>
    </row>
    <row r="99" spans="5:21" s="9" customFormat="1">
      <c r="E99" s="5"/>
      <c r="F99" s="5"/>
      <c r="G99" s="5"/>
      <c r="H99" s="5"/>
      <c r="I99" s="5"/>
      <c r="J99" s="5"/>
      <c r="K99" s="5"/>
      <c r="L99" s="5"/>
      <c r="M99" s="5"/>
      <c r="N99" s="5"/>
      <c r="O99" s="5"/>
      <c r="P99" s="5"/>
      <c r="Q99" s="5"/>
      <c r="R99" s="5"/>
      <c r="S99" s="5"/>
      <c r="T99" s="5"/>
      <c r="U99" s="5"/>
    </row>
    <row r="100" spans="5:21" s="9" customFormat="1">
      <c r="E100" s="5"/>
      <c r="F100" s="5"/>
      <c r="G100" s="5"/>
      <c r="H100" s="5"/>
      <c r="I100" s="5"/>
      <c r="J100" s="5"/>
      <c r="K100" s="5"/>
      <c r="L100" s="5"/>
      <c r="M100" s="5"/>
      <c r="N100" s="5"/>
      <c r="O100" s="5"/>
      <c r="P100" s="5"/>
      <c r="Q100" s="5"/>
      <c r="R100" s="5"/>
      <c r="S100" s="5"/>
      <c r="T100" s="5"/>
      <c r="U100" s="5"/>
    </row>
    <row r="101" spans="5:21" s="9" customFormat="1">
      <c r="E101" s="5"/>
      <c r="F101" s="5"/>
      <c r="G101" s="5"/>
      <c r="H101" s="5"/>
      <c r="I101" s="5"/>
      <c r="J101" s="5"/>
      <c r="K101" s="5"/>
      <c r="L101" s="5"/>
      <c r="M101" s="5"/>
      <c r="N101" s="5"/>
      <c r="O101" s="5"/>
      <c r="P101" s="5"/>
      <c r="Q101" s="5"/>
      <c r="R101" s="5"/>
      <c r="S101" s="5"/>
      <c r="T101" s="5"/>
      <c r="U101" s="5"/>
    </row>
    <row r="102" spans="5:21" s="9" customFormat="1">
      <c r="E102" s="5"/>
      <c r="F102" s="5"/>
      <c r="G102" s="5"/>
      <c r="H102" s="5"/>
      <c r="I102" s="5"/>
      <c r="J102" s="5"/>
      <c r="K102" s="5"/>
      <c r="L102" s="5"/>
      <c r="M102" s="5"/>
      <c r="N102" s="5"/>
      <c r="O102" s="5"/>
      <c r="P102" s="5"/>
      <c r="Q102" s="5"/>
      <c r="R102" s="5"/>
      <c r="S102" s="5"/>
      <c r="T102" s="5"/>
      <c r="U102" s="5"/>
    </row>
    <row r="103" spans="5:21" s="9" customFormat="1">
      <c r="E103" s="5"/>
      <c r="F103" s="5"/>
      <c r="G103" s="5"/>
      <c r="H103" s="5"/>
      <c r="I103" s="5"/>
      <c r="J103" s="5"/>
      <c r="K103" s="5"/>
      <c r="L103" s="5"/>
      <c r="M103" s="5"/>
      <c r="N103" s="5"/>
      <c r="O103" s="5"/>
      <c r="P103" s="5"/>
      <c r="Q103" s="5"/>
      <c r="R103" s="5"/>
      <c r="S103" s="5"/>
      <c r="T103" s="5"/>
      <c r="U103" s="5"/>
    </row>
    <row r="104" spans="5:21" s="9" customFormat="1">
      <c r="E104" s="5"/>
      <c r="F104" s="5"/>
      <c r="G104" s="5"/>
      <c r="H104" s="5"/>
      <c r="I104" s="5"/>
      <c r="J104" s="5"/>
      <c r="K104" s="5"/>
      <c r="L104" s="5"/>
      <c r="M104" s="5"/>
      <c r="N104" s="5"/>
      <c r="O104" s="5"/>
      <c r="P104" s="5"/>
      <c r="Q104" s="5"/>
      <c r="R104" s="5"/>
      <c r="S104" s="5"/>
      <c r="T104" s="5"/>
      <c r="U104" s="5"/>
    </row>
    <row r="105" spans="5:21" s="9" customFormat="1">
      <c r="E105" s="5"/>
      <c r="F105" s="5"/>
      <c r="G105" s="5"/>
      <c r="H105" s="5"/>
      <c r="I105" s="5"/>
      <c r="J105" s="5"/>
      <c r="K105" s="5"/>
      <c r="L105" s="5"/>
      <c r="M105" s="5"/>
      <c r="N105" s="5"/>
      <c r="O105" s="5"/>
      <c r="P105" s="5"/>
      <c r="Q105" s="5"/>
      <c r="R105" s="5"/>
      <c r="S105" s="5"/>
      <c r="T105" s="5"/>
      <c r="U105" s="5"/>
    </row>
    <row r="106" spans="5:21" s="9" customFormat="1">
      <c r="E106" s="5"/>
      <c r="F106" s="5"/>
      <c r="G106" s="5"/>
      <c r="H106" s="5"/>
      <c r="I106" s="5"/>
      <c r="J106" s="5"/>
      <c r="K106" s="5"/>
      <c r="L106" s="5"/>
      <c r="M106" s="5"/>
      <c r="N106" s="5"/>
      <c r="O106" s="5"/>
      <c r="P106" s="5"/>
      <c r="Q106" s="5"/>
      <c r="R106" s="5"/>
      <c r="S106" s="5"/>
      <c r="T106" s="5"/>
      <c r="U106" s="5"/>
    </row>
    <row r="107" spans="5:21" s="9" customFormat="1">
      <c r="E107" s="5"/>
      <c r="F107" s="5"/>
      <c r="G107" s="5"/>
      <c r="H107" s="5"/>
      <c r="I107" s="5"/>
      <c r="J107" s="5"/>
      <c r="K107" s="5"/>
      <c r="L107" s="5"/>
      <c r="M107" s="5"/>
      <c r="N107" s="5"/>
      <c r="O107" s="5"/>
      <c r="P107" s="5"/>
      <c r="Q107" s="5"/>
      <c r="R107" s="5"/>
      <c r="S107" s="5"/>
      <c r="T107" s="5"/>
      <c r="U107" s="5"/>
    </row>
    <row r="108" spans="5:21" s="9" customFormat="1">
      <c r="E108" s="5"/>
      <c r="F108" s="5"/>
      <c r="G108" s="5"/>
      <c r="H108" s="5"/>
      <c r="I108" s="5"/>
      <c r="J108" s="5"/>
      <c r="K108" s="5"/>
      <c r="L108" s="5"/>
      <c r="M108" s="5"/>
      <c r="N108" s="5"/>
      <c r="O108" s="5"/>
      <c r="P108" s="5"/>
      <c r="Q108" s="5"/>
      <c r="R108" s="5"/>
      <c r="S108" s="5"/>
      <c r="T108" s="5"/>
      <c r="U108" s="5"/>
    </row>
    <row r="109" spans="5:21" s="9" customFormat="1">
      <c r="E109" s="5"/>
      <c r="F109" s="5"/>
      <c r="G109" s="5"/>
      <c r="H109" s="5"/>
      <c r="I109" s="5"/>
      <c r="J109" s="5"/>
      <c r="K109" s="5"/>
      <c r="L109" s="5"/>
      <c r="M109" s="5"/>
      <c r="N109" s="5"/>
      <c r="O109" s="5"/>
      <c r="P109" s="5"/>
      <c r="Q109" s="5"/>
      <c r="R109" s="5"/>
      <c r="S109" s="5"/>
      <c r="T109" s="5"/>
      <c r="U109" s="5"/>
    </row>
    <row r="110" spans="5:21" s="9" customFormat="1">
      <c r="E110" s="5"/>
      <c r="F110" s="5"/>
      <c r="G110" s="5"/>
      <c r="H110" s="5"/>
      <c r="I110" s="5"/>
      <c r="J110" s="5"/>
      <c r="K110" s="5"/>
      <c r="L110" s="5"/>
      <c r="M110" s="5"/>
      <c r="N110" s="5"/>
      <c r="O110" s="5"/>
      <c r="P110" s="5"/>
      <c r="Q110" s="5"/>
      <c r="R110" s="5"/>
      <c r="S110" s="5"/>
      <c r="T110" s="5"/>
      <c r="U110" s="5"/>
    </row>
    <row r="111" spans="5:21" s="9" customFormat="1">
      <c r="E111" s="5"/>
      <c r="F111" s="5"/>
      <c r="G111" s="5"/>
      <c r="H111" s="5"/>
      <c r="I111" s="5"/>
      <c r="J111" s="5"/>
      <c r="K111" s="5"/>
      <c r="L111" s="5"/>
      <c r="M111" s="5"/>
      <c r="N111" s="5"/>
      <c r="O111" s="5"/>
      <c r="P111" s="5"/>
      <c r="Q111" s="5"/>
      <c r="R111" s="5"/>
      <c r="S111" s="5"/>
      <c r="T111" s="5"/>
      <c r="U111" s="5"/>
    </row>
    <row r="112" spans="5:21" s="9" customFormat="1">
      <c r="E112" s="5"/>
      <c r="F112" s="5"/>
      <c r="G112" s="5"/>
      <c r="H112" s="5"/>
      <c r="I112" s="5"/>
      <c r="J112" s="5"/>
      <c r="K112" s="5"/>
      <c r="L112" s="5"/>
      <c r="M112" s="5"/>
      <c r="N112" s="5"/>
      <c r="O112" s="5"/>
      <c r="P112" s="5"/>
      <c r="Q112" s="5"/>
      <c r="R112" s="5"/>
      <c r="S112" s="5"/>
      <c r="T112" s="5"/>
      <c r="U112" s="5"/>
    </row>
    <row r="113" spans="5:21" s="9" customFormat="1">
      <c r="E113" s="5"/>
      <c r="F113" s="5"/>
      <c r="G113" s="5"/>
      <c r="H113" s="5"/>
      <c r="I113" s="5"/>
      <c r="J113" s="5"/>
      <c r="K113" s="5"/>
      <c r="L113" s="5"/>
      <c r="M113" s="5"/>
      <c r="N113" s="5"/>
      <c r="O113" s="5"/>
      <c r="P113" s="5"/>
      <c r="Q113" s="5"/>
      <c r="R113" s="5"/>
      <c r="S113" s="5"/>
      <c r="T113" s="5"/>
      <c r="U113" s="5"/>
    </row>
    <row r="114" spans="5:21" s="9" customFormat="1">
      <c r="E114" s="5"/>
      <c r="F114" s="5"/>
      <c r="G114" s="5"/>
      <c r="H114" s="5"/>
      <c r="I114" s="5"/>
      <c r="J114" s="5"/>
      <c r="K114" s="5"/>
      <c r="L114" s="5"/>
      <c r="M114" s="5"/>
      <c r="N114" s="5"/>
      <c r="O114" s="5"/>
      <c r="P114" s="5"/>
      <c r="Q114" s="5"/>
      <c r="R114" s="5"/>
      <c r="S114" s="5"/>
      <c r="T114" s="5"/>
      <c r="U114" s="5"/>
    </row>
    <row r="115" spans="5:21" s="9" customFormat="1">
      <c r="E115" s="5"/>
      <c r="F115" s="5"/>
      <c r="G115" s="5"/>
      <c r="H115" s="5"/>
      <c r="I115" s="5"/>
      <c r="J115" s="5"/>
      <c r="K115" s="5"/>
      <c r="L115" s="5"/>
      <c r="M115" s="5"/>
      <c r="N115" s="5"/>
      <c r="O115" s="5"/>
      <c r="P115" s="5"/>
      <c r="Q115" s="5"/>
      <c r="R115" s="5"/>
      <c r="S115" s="5"/>
      <c r="T115" s="5"/>
      <c r="U115" s="5"/>
    </row>
    <row r="116" spans="5:21" s="9" customFormat="1">
      <c r="E116" s="5"/>
      <c r="F116" s="5"/>
      <c r="G116" s="5"/>
      <c r="H116" s="5"/>
      <c r="I116" s="5"/>
      <c r="J116" s="5"/>
      <c r="K116" s="5"/>
      <c r="L116" s="5"/>
      <c r="M116" s="5"/>
      <c r="N116" s="5"/>
      <c r="O116" s="5"/>
      <c r="P116" s="5"/>
      <c r="Q116" s="5"/>
      <c r="R116" s="5"/>
      <c r="S116" s="5"/>
      <c r="T116" s="5"/>
      <c r="U116" s="5"/>
    </row>
    <row r="117" spans="5:21" s="9" customFormat="1">
      <c r="E117" s="5"/>
      <c r="F117" s="5"/>
      <c r="G117" s="5"/>
      <c r="H117" s="5"/>
      <c r="I117" s="5"/>
      <c r="J117" s="5"/>
      <c r="K117" s="5"/>
      <c r="L117" s="5"/>
      <c r="M117" s="5"/>
      <c r="N117" s="5"/>
      <c r="O117" s="5"/>
      <c r="P117" s="5"/>
      <c r="Q117" s="5"/>
      <c r="R117" s="5"/>
      <c r="S117" s="5"/>
      <c r="T117" s="5"/>
      <c r="U117" s="5"/>
    </row>
    <row r="118" spans="5:21" s="9" customFormat="1">
      <c r="E118" s="5"/>
      <c r="F118" s="5"/>
      <c r="G118" s="5"/>
      <c r="H118" s="5"/>
      <c r="I118" s="5"/>
      <c r="J118" s="5"/>
      <c r="K118" s="5"/>
      <c r="L118" s="5"/>
      <c r="M118" s="5"/>
      <c r="N118" s="5"/>
      <c r="O118" s="5"/>
      <c r="P118" s="5"/>
      <c r="Q118" s="5"/>
      <c r="R118" s="5"/>
      <c r="S118" s="5"/>
      <c r="T118" s="5"/>
      <c r="U118" s="5"/>
    </row>
    <row r="119" spans="5:21" s="9" customFormat="1">
      <c r="E119" s="5"/>
      <c r="F119" s="5"/>
      <c r="G119" s="5"/>
      <c r="H119" s="5"/>
      <c r="I119" s="5"/>
      <c r="J119" s="5"/>
      <c r="K119" s="5"/>
      <c r="L119" s="5"/>
      <c r="M119" s="5"/>
      <c r="N119" s="5"/>
      <c r="O119" s="5"/>
      <c r="P119" s="5"/>
      <c r="Q119" s="5"/>
      <c r="R119" s="5"/>
      <c r="S119" s="5"/>
      <c r="T119" s="5"/>
      <c r="U119" s="5"/>
    </row>
    <row r="120" spans="5:21" s="9" customFormat="1">
      <c r="E120" s="5"/>
      <c r="F120" s="5"/>
      <c r="G120" s="5"/>
      <c r="H120" s="5"/>
      <c r="I120" s="5"/>
      <c r="J120" s="5"/>
      <c r="K120" s="5"/>
      <c r="L120" s="5"/>
      <c r="M120" s="5"/>
      <c r="N120" s="5"/>
      <c r="O120" s="5"/>
      <c r="P120" s="5"/>
      <c r="Q120" s="5"/>
      <c r="R120" s="5"/>
      <c r="S120" s="5"/>
      <c r="T120" s="5"/>
      <c r="U120" s="5"/>
    </row>
    <row r="121" spans="5:21" s="9" customFormat="1">
      <c r="E121" s="5"/>
      <c r="F121" s="5"/>
      <c r="G121" s="5"/>
      <c r="H121" s="5"/>
      <c r="I121" s="5"/>
      <c r="J121" s="5"/>
      <c r="K121" s="5"/>
      <c r="L121" s="5"/>
      <c r="M121" s="5"/>
      <c r="N121" s="5"/>
      <c r="O121" s="5"/>
      <c r="P121" s="5"/>
      <c r="Q121" s="5"/>
      <c r="R121" s="5"/>
      <c r="S121" s="5"/>
      <c r="T121" s="5"/>
      <c r="U121" s="5"/>
    </row>
    <row r="122" spans="5:21" s="9" customFormat="1">
      <c r="E122" s="5"/>
      <c r="F122" s="5"/>
      <c r="G122" s="5"/>
      <c r="H122" s="5"/>
      <c r="I122" s="5"/>
      <c r="J122" s="5"/>
      <c r="K122" s="5"/>
      <c r="L122" s="5"/>
      <c r="M122" s="5"/>
      <c r="N122" s="5"/>
      <c r="O122" s="5"/>
      <c r="P122" s="5"/>
      <c r="Q122" s="5"/>
      <c r="R122" s="5"/>
      <c r="S122" s="5"/>
      <c r="T122" s="5"/>
      <c r="U122" s="5"/>
    </row>
    <row r="123" spans="5:21" s="9" customFormat="1">
      <c r="E123" s="5"/>
      <c r="F123" s="5"/>
      <c r="G123" s="5"/>
      <c r="H123" s="5"/>
      <c r="I123" s="5"/>
      <c r="J123" s="5"/>
      <c r="K123" s="5"/>
      <c r="L123" s="5"/>
      <c r="M123" s="5"/>
      <c r="N123" s="5"/>
      <c r="O123" s="5"/>
      <c r="P123" s="5"/>
      <c r="Q123" s="5"/>
      <c r="R123" s="5"/>
      <c r="S123" s="5"/>
      <c r="T123" s="5"/>
      <c r="U123" s="5"/>
    </row>
    <row r="124" spans="5:21" s="9" customFormat="1">
      <c r="E124" s="5"/>
      <c r="F124" s="5"/>
      <c r="G124" s="5"/>
      <c r="H124" s="5"/>
      <c r="I124" s="5"/>
      <c r="J124" s="5"/>
      <c r="K124" s="5"/>
      <c r="L124" s="5"/>
      <c r="M124" s="5"/>
      <c r="N124" s="5"/>
      <c r="O124" s="5"/>
      <c r="P124" s="5"/>
      <c r="Q124" s="5"/>
      <c r="R124" s="5"/>
      <c r="S124" s="5"/>
      <c r="T124" s="5"/>
      <c r="U124" s="5"/>
    </row>
    <row r="125" spans="5:21" s="9" customFormat="1">
      <c r="E125" s="5"/>
      <c r="F125" s="5"/>
      <c r="G125" s="5"/>
      <c r="H125" s="5"/>
      <c r="I125" s="5"/>
      <c r="J125" s="5"/>
      <c r="K125" s="5"/>
      <c r="L125" s="5"/>
      <c r="M125" s="5"/>
      <c r="N125" s="5"/>
      <c r="O125" s="5"/>
      <c r="P125" s="5"/>
      <c r="Q125" s="5"/>
      <c r="R125" s="5"/>
      <c r="S125" s="5"/>
      <c r="T125" s="5"/>
      <c r="U125" s="5"/>
    </row>
    <row r="126" spans="5:21" s="9" customFormat="1">
      <c r="E126" s="5"/>
      <c r="F126" s="5"/>
      <c r="G126" s="5"/>
      <c r="H126" s="5"/>
      <c r="I126" s="5"/>
      <c r="J126" s="5"/>
      <c r="K126" s="5"/>
      <c r="L126" s="5"/>
      <c r="M126" s="5"/>
      <c r="N126" s="5"/>
      <c r="O126" s="5"/>
      <c r="P126" s="5"/>
      <c r="Q126" s="5"/>
      <c r="R126" s="5"/>
      <c r="S126" s="5"/>
      <c r="T126" s="5"/>
      <c r="U126" s="5"/>
    </row>
    <row r="127" spans="5:21" s="9" customFormat="1">
      <c r="E127" s="5"/>
      <c r="F127" s="5"/>
      <c r="G127" s="5"/>
      <c r="H127" s="5"/>
      <c r="I127" s="5"/>
      <c r="J127" s="5"/>
      <c r="K127" s="5"/>
      <c r="L127" s="5"/>
      <c r="M127" s="5"/>
      <c r="N127" s="5"/>
      <c r="O127" s="5"/>
      <c r="P127" s="5"/>
      <c r="Q127" s="5"/>
      <c r="R127" s="5"/>
      <c r="S127" s="5"/>
      <c r="T127" s="5"/>
      <c r="U127" s="5"/>
    </row>
    <row r="128" spans="5:21" s="9" customFormat="1">
      <c r="E128" s="5"/>
      <c r="F128" s="5"/>
      <c r="G128" s="5"/>
      <c r="H128" s="5"/>
      <c r="I128" s="5"/>
      <c r="J128" s="5"/>
      <c r="K128" s="5"/>
      <c r="L128" s="5"/>
      <c r="M128" s="5"/>
      <c r="N128" s="5"/>
      <c r="O128" s="5"/>
      <c r="P128" s="5"/>
      <c r="Q128" s="5"/>
      <c r="R128" s="5"/>
      <c r="S128" s="5"/>
      <c r="T128" s="5"/>
      <c r="U128" s="5"/>
    </row>
    <row r="129" spans="5:21" s="9" customFormat="1">
      <c r="E129" s="5"/>
      <c r="F129" s="5"/>
      <c r="G129" s="5"/>
      <c r="H129" s="5"/>
      <c r="I129" s="5"/>
      <c r="J129" s="5"/>
      <c r="K129" s="5"/>
      <c r="L129" s="5"/>
      <c r="M129" s="5"/>
      <c r="N129" s="5"/>
      <c r="O129" s="5"/>
      <c r="P129" s="5"/>
      <c r="Q129" s="5"/>
      <c r="R129" s="5"/>
      <c r="S129" s="5"/>
      <c r="T129" s="5"/>
      <c r="U129" s="5"/>
    </row>
    <row r="130" spans="5:21" s="9" customFormat="1">
      <c r="E130" s="5"/>
      <c r="F130" s="5"/>
      <c r="G130" s="5"/>
      <c r="H130" s="5"/>
      <c r="I130" s="5"/>
      <c r="J130" s="5"/>
      <c r="K130" s="5"/>
      <c r="L130" s="5"/>
      <c r="M130" s="5"/>
      <c r="N130" s="5"/>
      <c r="O130" s="5"/>
      <c r="P130" s="5"/>
      <c r="Q130" s="5"/>
      <c r="R130" s="5"/>
      <c r="S130" s="5"/>
      <c r="T130" s="5"/>
      <c r="U130" s="5"/>
    </row>
    <row r="131" spans="5:21" s="9" customFormat="1">
      <c r="E131" s="5"/>
      <c r="F131" s="5"/>
      <c r="G131" s="5"/>
      <c r="H131" s="5"/>
      <c r="I131" s="5"/>
      <c r="J131" s="5"/>
      <c r="K131" s="5"/>
      <c r="L131" s="5"/>
      <c r="M131" s="5"/>
      <c r="N131" s="5"/>
      <c r="O131" s="5"/>
      <c r="P131" s="5"/>
      <c r="Q131" s="5"/>
      <c r="R131" s="5"/>
      <c r="S131" s="5"/>
      <c r="T131" s="5"/>
      <c r="U131" s="5"/>
    </row>
    <row r="132" spans="5:21" s="9" customFormat="1">
      <c r="E132" s="5"/>
      <c r="F132" s="5"/>
      <c r="G132" s="5"/>
      <c r="H132" s="5"/>
      <c r="I132" s="5"/>
      <c r="J132" s="5"/>
      <c r="K132" s="5"/>
      <c r="L132" s="5"/>
      <c r="M132" s="5"/>
      <c r="N132" s="5"/>
      <c r="O132" s="5"/>
      <c r="P132" s="5"/>
      <c r="Q132" s="5"/>
      <c r="R132" s="5"/>
      <c r="S132" s="5"/>
      <c r="T132" s="5"/>
      <c r="U132" s="5"/>
    </row>
    <row r="133" spans="5:21" s="9" customFormat="1">
      <c r="E133" s="5"/>
      <c r="F133" s="5"/>
      <c r="G133" s="5"/>
      <c r="H133" s="5"/>
      <c r="I133" s="5"/>
      <c r="J133" s="5"/>
      <c r="K133" s="5"/>
      <c r="L133" s="5"/>
      <c r="M133" s="5"/>
      <c r="N133" s="5"/>
      <c r="O133" s="5"/>
      <c r="P133" s="5"/>
      <c r="Q133" s="5"/>
      <c r="R133" s="5"/>
      <c r="S133" s="5"/>
      <c r="T133" s="5"/>
      <c r="U133" s="5"/>
    </row>
    <row r="134" spans="5:21" s="9" customFormat="1">
      <c r="E134" s="5"/>
      <c r="F134" s="5"/>
      <c r="G134" s="5"/>
      <c r="H134" s="5"/>
      <c r="I134" s="5"/>
      <c r="J134" s="5"/>
      <c r="K134" s="5"/>
      <c r="L134" s="5"/>
      <c r="M134" s="5"/>
      <c r="N134" s="5"/>
      <c r="O134" s="5"/>
      <c r="P134" s="5"/>
      <c r="Q134" s="5"/>
      <c r="R134" s="5"/>
      <c r="S134" s="5"/>
      <c r="T134" s="5"/>
      <c r="U134" s="5"/>
    </row>
    <row r="135" spans="5:21" s="9" customFormat="1">
      <c r="E135" s="5"/>
      <c r="F135" s="5"/>
      <c r="G135" s="5"/>
      <c r="H135" s="5"/>
      <c r="I135" s="5"/>
      <c r="J135" s="5"/>
      <c r="K135" s="5"/>
      <c r="L135" s="5"/>
      <c r="M135" s="5"/>
      <c r="N135" s="5"/>
      <c r="O135" s="5"/>
      <c r="P135" s="5"/>
      <c r="Q135" s="5"/>
      <c r="R135" s="5"/>
      <c r="S135" s="5"/>
      <c r="T135" s="5"/>
      <c r="U135" s="5"/>
    </row>
    <row r="136" spans="5:21" s="9" customFormat="1">
      <c r="E136" s="5"/>
      <c r="F136" s="5"/>
      <c r="G136" s="5"/>
      <c r="H136" s="5"/>
      <c r="I136" s="5"/>
      <c r="J136" s="5"/>
      <c r="K136" s="5"/>
      <c r="L136" s="5"/>
      <c r="M136" s="5"/>
      <c r="N136" s="5"/>
      <c r="O136" s="5"/>
      <c r="P136" s="5"/>
      <c r="Q136" s="5"/>
      <c r="R136" s="5"/>
      <c r="S136" s="5"/>
      <c r="T136" s="5"/>
      <c r="U136" s="5"/>
    </row>
    <row r="137" spans="5:21" s="9" customFormat="1">
      <c r="E137" s="5"/>
      <c r="F137" s="5"/>
      <c r="G137" s="5"/>
      <c r="H137" s="5"/>
      <c r="I137" s="5"/>
      <c r="J137" s="5"/>
      <c r="K137" s="5"/>
      <c r="L137" s="5"/>
      <c r="M137" s="5"/>
      <c r="N137" s="5"/>
      <c r="O137" s="5"/>
      <c r="P137" s="5"/>
      <c r="Q137" s="5"/>
      <c r="R137" s="5"/>
      <c r="S137" s="5"/>
      <c r="T137" s="5"/>
      <c r="U137" s="5"/>
    </row>
    <row r="138" spans="5:21" s="9" customFormat="1">
      <c r="E138" s="5"/>
      <c r="F138" s="5"/>
      <c r="G138" s="5"/>
      <c r="H138" s="5"/>
      <c r="I138" s="5"/>
      <c r="J138" s="5"/>
      <c r="K138" s="5"/>
      <c r="L138" s="5"/>
      <c r="M138" s="5"/>
      <c r="N138" s="5"/>
      <c r="O138" s="5"/>
      <c r="P138" s="5"/>
      <c r="Q138" s="5"/>
      <c r="R138" s="5"/>
      <c r="S138" s="5"/>
      <c r="T138" s="5"/>
      <c r="U138" s="5"/>
    </row>
    <row r="139" spans="5:21" s="9" customFormat="1">
      <c r="E139" s="5"/>
      <c r="F139" s="5"/>
      <c r="G139" s="5"/>
      <c r="H139" s="5"/>
      <c r="I139" s="5"/>
      <c r="J139" s="5"/>
      <c r="K139" s="5"/>
      <c r="L139" s="5"/>
      <c r="M139" s="5"/>
      <c r="N139" s="5"/>
      <c r="O139" s="5"/>
      <c r="P139" s="5"/>
      <c r="Q139" s="5"/>
      <c r="R139" s="5"/>
      <c r="S139" s="5"/>
      <c r="T139" s="5"/>
      <c r="U139" s="5"/>
    </row>
    <row r="140" spans="5:21" s="9" customFormat="1">
      <c r="E140" s="5"/>
      <c r="F140" s="5"/>
      <c r="G140" s="5"/>
      <c r="H140" s="5"/>
      <c r="I140" s="5"/>
      <c r="J140" s="5"/>
      <c r="K140" s="5"/>
      <c r="L140" s="5"/>
      <c r="M140" s="5"/>
      <c r="N140" s="5"/>
      <c r="O140" s="5"/>
      <c r="P140" s="5"/>
      <c r="Q140" s="5"/>
      <c r="R140" s="5"/>
      <c r="S140" s="5"/>
      <c r="T140" s="5"/>
      <c r="U140" s="5"/>
    </row>
    <row r="141" spans="5:21" s="9" customFormat="1">
      <c r="E141" s="5"/>
      <c r="F141" s="5"/>
      <c r="G141" s="5"/>
      <c r="H141" s="5"/>
      <c r="I141" s="5"/>
      <c r="J141" s="5"/>
      <c r="K141" s="5"/>
      <c r="L141" s="5"/>
      <c r="M141" s="5"/>
      <c r="N141" s="5"/>
      <c r="O141" s="5"/>
      <c r="P141" s="5"/>
      <c r="Q141" s="5"/>
      <c r="R141" s="5"/>
      <c r="S141" s="5"/>
      <c r="T141" s="5"/>
      <c r="U141" s="5"/>
    </row>
    <row r="142" spans="5:21" s="9" customFormat="1">
      <c r="E142" s="5"/>
      <c r="F142" s="5"/>
      <c r="G142" s="5"/>
      <c r="H142" s="5"/>
      <c r="I142" s="5"/>
      <c r="J142" s="5"/>
      <c r="K142" s="5"/>
      <c r="L142" s="5"/>
      <c r="M142" s="5"/>
      <c r="N142" s="5"/>
      <c r="O142" s="5"/>
      <c r="P142" s="5"/>
      <c r="Q142" s="5"/>
      <c r="R142" s="5"/>
      <c r="S142" s="5"/>
      <c r="T142" s="5"/>
      <c r="U142" s="5"/>
    </row>
    <row r="143" spans="5:21" s="9" customFormat="1">
      <c r="E143" s="5"/>
      <c r="F143" s="5"/>
      <c r="G143" s="5"/>
      <c r="H143" s="5"/>
      <c r="I143" s="5"/>
      <c r="J143" s="5"/>
      <c r="K143" s="5"/>
      <c r="L143" s="5"/>
      <c r="M143" s="5"/>
      <c r="N143" s="5"/>
      <c r="O143" s="5"/>
      <c r="P143" s="5"/>
      <c r="Q143" s="5"/>
      <c r="R143" s="5"/>
      <c r="S143" s="5"/>
      <c r="T143" s="5"/>
      <c r="U143" s="5"/>
    </row>
    <row r="144" spans="5:21" s="9" customFormat="1">
      <c r="E144" s="5"/>
      <c r="F144" s="5"/>
      <c r="G144" s="5"/>
      <c r="H144" s="5"/>
      <c r="I144" s="5"/>
      <c r="J144" s="5"/>
      <c r="K144" s="5"/>
      <c r="L144" s="5"/>
      <c r="M144" s="5"/>
      <c r="N144" s="5"/>
      <c r="O144" s="5"/>
      <c r="P144" s="5"/>
      <c r="Q144" s="5"/>
      <c r="R144" s="5"/>
      <c r="S144" s="5"/>
      <c r="T144" s="5"/>
      <c r="U144" s="5"/>
    </row>
    <row r="145" spans="5:21" s="9" customFormat="1">
      <c r="E145" s="5"/>
      <c r="F145" s="5"/>
      <c r="G145" s="5"/>
      <c r="H145" s="5"/>
      <c r="I145" s="5"/>
      <c r="J145" s="5"/>
      <c r="K145" s="5"/>
      <c r="L145" s="5"/>
      <c r="M145" s="5"/>
      <c r="N145" s="5"/>
      <c r="O145" s="5"/>
      <c r="P145" s="5"/>
      <c r="Q145" s="5"/>
      <c r="R145" s="5"/>
      <c r="S145" s="5"/>
      <c r="T145" s="5"/>
      <c r="U145" s="5"/>
    </row>
    <row r="146" spans="5:21" s="9" customFormat="1">
      <c r="E146" s="5"/>
      <c r="F146" s="5"/>
      <c r="G146" s="5"/>
      <c r="H146" s="5"/>
      <c r="I146" s="5"/>
      <c r="J146" s="5"/>
      <c r="K146" s="5"/>
      <c r="L146" s="5"/>
      <c r="M146" s="5"/>
      <c r="N146" s="5"/>
      <c r="O146" s="5"/>
      <c r="P146" s="5"/>
      <c r="Q146" s="5"/>
      <c r="R146" s="5"/>
      <c r="S146" s="5"/>
      <c r="T146" s="5"/>
      <c r="U146" s="5"/>
    </row>
    <row r="147" spans="5:21" s="9" customFormat="1">
      <c r="E147" s="5"/>
      <c r="F147" s="5"/>
      <c r="G147" s="5"/>
      <c r="H147" s="5"/>
      <c r="I147" s="5"/>
      <c r="J147" s="5"/>
      <c r="K147" s="5"/>
      <c r="L147" s="5"/>
      <c r="M147" s="5"/>
      <c r="N147" s="5"/>
      <c r="O147" s="5"/>
      <c r="P147" s="5"/>
      <c r="Q147" s="5"/>
      <c r="R147" s="5"/>
      <c r="S147" s="5"/>
      <c r="T147" s="5"/>
      <c r="U147" s="5"/>
    </row>
    <row r="148" spans="5:21" s="9" customFormat="1">
      <c r="E148" s="5"/>
      <c r="F148" s="5"/>
      <c r="G148" s="5"/>
      <c r="H148" s="5"/>
      <c r="I148" s="5"/>
      <c r="J148" s="5"/>
      <c r="K148" s="5"/>
      <c r="L148" s="5"/>
      <c r="M148" s="5"/>
      <c r="N148" s="5"/>
      <c r="O148" s="5"/>
      <c r="P148" s="5"/>
      <c r="Q148" s="5"/>
      <c r="R148" s="5"/>
      <c r="S148" s="5"/>
      <c r="T148" s="5"/>
      <c r="U148" s="5"/>
    </row>
    <row r="149" spans="5:21" s="9" customFormat="1">
      <c r="E149" s="5"/>
      <c r="F149" s="5"/>
      <c r="G149" s="5"/>
      <c r="H149" s="5"/>
      <c r="I149" s="5"/>
      <c r="J149" s="5"/>
      <c r="K149" s="5"/>
      <c r="L149" s="5"/>
      <c r="M149" s="5"/>
      <c r="N149" s="5"/>
      <c r="O149" s="5"/>
      <c r="P149" s="5"/>
      <c r="Q149" s="5"/>
      <c r="R149" s="5"/>
      <c r="S149" s="5"/>
      <c r="T149" s="5"/>
      <c r="U149" s="5"/>
    </row>
    <row r="150" spans="5:21" s="9" customFormat="1">
      <c r="E150" s="5"/>
      <c r="F150" s="5"/>
      <c r="G150" s="5"/>
      <c r="H150" s="5"/>
      <c r="I150" s="5"/>
      <c r="J150" s="5"/>
      <c r="K150" s="5"/>
      <c r="L150" s="5"/>
      <c r="M150" s="5"/>
      <c r="N150" s="5"/>
      <c r="O150" s="5"/>
      <c r="P150" s="5"/>
      <c r="Q150" s="5"/>
      <c r="R150" s="5"/>
      <c r="S150" s="5"/>
      <c r="T150" s="5"/>
      <c r="U150" s="5"/>
    </row>
    <row r="151" spans="5:21" s="9" customFormat="1">
      <c r="E151" s="5"/>
      <c r="F151" s="5"/>
      <c r="G151" s="5"/>
      <c r="H151" s="5"/>
      <c r="I151" s="5"/>
      <c r="J151" s="5"/>
      <c r="K151" s="5"/>
      <c r="L151" s="5"/>
      <c r="M151" s="5"/>
      <c r="N151" s="5"/>
      <c r="O151" s="5"/>
      <c r="P151" s="5"/>
      <c r="Q151" s="5"/>
      <c r="R151" s="5"/>
      <c r="S151" s="5"/>
      <c r="T151" s="5"/>
      <c r="U151" s="5"/>
    </row>
    <row r="152" spans="5:21" s="9" customFormat="1">
      <c r="E152" s="5"/>
      <c r="F152" s="5"/>
      <c r="G152" s="5"/>
      <c r="H152" s="5"/>
      <c r="I152" s="5"/>
      <c r="J152" s="5"/>
      <c r="K152" s="5"/>
      <c r="L152" s="5"/>
      <c r="M152" s="5"/>
      <c r="N152" s="5"/>
      <c r="O152" s="5"/>
      <c r="P152" s="5"/>
      <c r="Q152" s="5"/>
      <c r="R152" s="5"/>
      <c r="S152" s="5"/>
      <c r="T152" s="5"/>
      <c r="U152" s="5"/>
    </row>
    <row r="153" spans="5:21" s="9" customFormat="1">
      <c r="E153" s="5"/>
      <c r="F153" s="5"/>
      <c r="G153" s="5"/>
      <c r="H153" s="5"/>
      <c r="I153" s="5"/>
      <c r="J153" s="5"/>
      <c r="K153" s="5"/>
      <c r="L153" s="5"/>
      <c r="M153" s="5"/>
      <c r="N153" s="5"/>
      <c r="O153" s="5"/>
      <c r="P153" s="5"/>
      <c r="Q153" s="5"/>
      <c r="R153" s="5"/>
      <c r="S153" s="5"/>
      <c r="T153" s="5"/>
      <c r="U153" s="5"/>
    </row>
    <row r="154" spans="5:21" s="9" customFormat="1">
      <c r="E154" s="5"/>
      <c r="F154" s="5"/>
      <c r="G154" s="5"/>
      <c r="H154" s="5"/>
      <c r="I154" s="5"/>
      <c r="J154" s="5"/>
      <c r="K154" s="5"/>
      <c r="L154" s="5"/>
      <c r="M154" s="5"/>
      <c r="N154" s="5"/>
      <c r="O154" s="5"/>
      <c r="P154" s="5"/>
      <c r="Q154" s="5"/>
      <c r="R154" s="5"/>
      <c r="S154" s="5"/>
      <c r="T154" s="5"/>
      <c r="U154" s="5"/>
    </row>
    <row r="155" spans="5:21" s="9" customFormat="1">
      <c r="E155" s="5"/>
      <c r="F155" s="5"/>
      <c r="G155" s="5"/>
      <c r="H155" s="5"/>
      <c r="I155" s="5"/>
      <c r="J155" s="5"/>
      <c r="K155" s="5"/>
      <c r="L155" s="5"/>
      <c r="M155" s="5"/>
      <c r="N155" s="5"/>
      <c r="O155" s="5"/>
      <c r="P155" s="5"/>
      <c r="Q155" s="5"/>
      <c r="R155" s="5"/>
      <c r="S155" s="5"/>
      <c r="T155" s="5"/>
      <c r="U155" s="5"/>
    </row>
    <row r="156" spans="5:21" s="9" customFormat="1">
      <c r="E156" s="5"/>
      <c r="F156" s="5"/>
      <c r="G156" s="5"/>
      <c r="H156" s="5"/>
      <c r="I156" s="5"/>
      <c r="J156" s="5"/>
      <c r="K156" s="5"/>
      <c r="L156" s="5"/>
      <c r="M156" s="5"/>
      <c r="N156" s="5"/>
      <c r="O156" s="5"/>
      <c r="P156" s="5"/>
      <c r="Q156" s="5"/>
      <c r="R156" s="5"/>
      <c r="S156" s="5"/>
      <c r="T156" s="5"/>
      <c r="U156" s="5"/>
    </row>
    <row r="157" spans="5:21" s="9" customFormat="1">
      <c r="E157" s="5"/>
      <c r="F157" s="5"/>
      <c r="G157" s="5"/>
      <c r="H157" s="5"/>
      <c r="I157" s="5"/>
      <c r="J157" s="5"/>
      <c r="K157" s="5"/>
      <c r="L157" s="5"/>
      <c r="M157" s="5"/>
      <c r="N157" s="5"/>
      <c r="O157" s="5"/>
      <c r="P157" s="5"/>
      <c r="Q157" s="5"/>
      <c r="R157" s="5"/>
      <c r="S157" s="5"/>
      <c r="T157" s="5"/>
      <c r="U157" s="5"/>
    </row>
    <row r="158" spans="5:21" s="9" customFormat="1">
      <c r="E158" s="5"/>
      <c r="F158" s="5"/>
      <c r="G158" s="5"/>
      <c r="H158" s="5"/>
      <c r="I158" s="5"/>
      <c r="J158" s="5"/>
      <c r="K158" s="5"/>
      <c r="L158" s="5"/>
      <c r="M158" s="5"/>
      <c r="N158" s="5"/>
      <c r="O158" s="5"/>
      <c r="P158" s="5"/>
      <c r="Q158" s="5"/>
      <c r="R158" s="5"/>
      <c r="S158" s="5"/>
      <c r="T158" s="5"/>
      <c r="U158" s="5"/>
    </row>
    <row r="159" spans="5:21" s="9" customFormat="1">
      <c r="E159" s="5"/>
      <c r="F159" s="5"/>
      <c r="G159" s="5"/>
      <c r="H159" s="5"/>
      <c r="I159" s="5"/>
      <c r="J159" s="5"/>
      <c r="K159" s="5"/>
      <c r="L159" s="5"/>
      <c r="M159" s="5"/>
      <c r="N159" s="5"/>
      <c r="O159" s="5"/>
      <c r="P159" s="5"/>
      <c r="Q159" s="5"/>
      <c r="R159" s="5"/>
      <c r="S159" s="5"/>
      <c r="T159" s="5"/>
      <c r="U159" s="5"/>
    </row>
    <row r="160" spans="5:21" s="9" customFormat="1">
      <c r="E160" s="5"/>
      <c r="F160" s="5"/>
      <c r="G160" s="5"/>
      <c r="H160" s="5"/>
      <c r="I160" s="5"/>
      <c r="J160" s="5"/>
      <c r="K160" s="5"/>
      <c r="L160" s="5"/>
      <c r="M160" s="5"/>
      <c r="N160" s="5"/>
      <c r="O160" s="5"/>
      <c r="P160" s="5"/>
      <c r="Q160" s="5"/>
      <c r="R160" s="5"/>
      <c r="S160" s="5"/>
      <c r="T160" s="5"/>
      <c r="U160" s="5"/>
    </row>
    <row r="161" spans="5:21" s="9" customFormat="1">
      <c r="E161" s="5"/>
      <c r="F161" s="5"/>
      <c r="G161" s="5"/>
      <c r="H161" s="5"/>
      <c r="I161" s="5"/>
      <c r="J161" s="5"/>
      <c r="K161" s="5"/>
      <c r="L161" s="5"/>
      <c r="M161" s="5"/>
      <c r="N161" s="5"/>
      <c r="O161" s="5"/>
      <c r="P161" s="5"/>
      <c r="Q161" s="5"/>
      <c r="R161" s="5"/>
      <c r="S161" s="5"/>
      <c r="T161" s="5"/>
      <c r="U161" s="5"/>
    </row>
    <row r="162" spans="5:21" s="9" customFormat="1">
      <c r="E162" s="5"/>
      <c r="F162" s="5"/>
      <c r="G162" s="5"/>
      <c r="H162" s="5"/>
      <c r="I162" s="5"/>
      <c r="J162" s="5"/>
      <c r="K162" s="5"/>
      <c r="L162" s="5"/>
      <c r="M162" s="5"/>
      <c r="N162" s="5"/>
      <c r="O162" s="5"/>
      <c r="P162" s="5"/>
      <c r="Q162" s="5"/>
      <c r="R162" s="5"/>
      <c r="S162" s="5"/>
      <c r="T162" s="5"/>
      <c r="U162" s="5"/>
    </row>
    <row r="163" spans="5:21" s="9" customFormat="1">
      <c r="E163" s="5"/>
      <c r="F163" s="5"/>
      <c r="G163" s="5"/>
      <c r="H163" s="5"/>
      <c r="I163" s="5"/>
      <c r="J163" s="5"/>
      <c r="K163" s="5"/>
      <c r="L163" s="5"/>
      <c r="M163" s="5"/>
      <c r="N163" s="5"/>
      <c r="O163" s="5"/>
      <c r="P163" s="5"/>
      <c r="Q163" s="5"/>
      <c r="R163" s="5"/>
      <c r="S163" s="5"/>
      <c r="T163" s="5"/>
      <c r="U163" s="5"/>
    </row>
    <row r="164" spans="5:21" s="9" customFormat="1">
      <c r="E164" s="5"/>
      <c r="F164" s="5"/>
      <c r="G164" s="5"/>
      <c r="H164" s="5"/>
      <c r="I164" s="5"/>
      <c r="J164" s="5"/>
      <c r="K164" s="5"/>
      <c r="L164" s="5"/>
      <c r="M164" s="5"/>
      <c r="N164" s="5"/>
      <c r="O164" s="5"/>
      <c r="P164" s="5"/>
      <c r="Q164" s="5"/>
      <c r="R164" s="5"/>
      <c r="S164" s="5"/>
      <c r="T164" s="5"/>
      <c r="U164" s="5"/>
    </row>
    <row r="165" spans="5:21" s="9" customFormat="1">
      <c r="E165" s="5"/>
      <c r="F165" s="5"/>
      <c r="G165" s="5"/>
      <c r="H165" s="5"/>
      <c r="I165" s="5"/>
      <c r="J165" s="5"/>
      <c r="K165" s="5"/>
      <c r="L165" s="5"/>
      <c r="M165" s="5"/>
      <c r="N165" s="5"/>
      <c r="O165" s="5"/>
      <c r="P165" s="5"/>
      <c r="Q165" s="5"/>
      <c r="R165" s="5"/>
      <c r="S165" s="5"/>
      <c r="T165" s="5"/>
      <c r="U165" s="5"/>
    </row>
    <row r="166" spans="5:21" s="9" customFormat="1">
      <c r="E166" s="5"/>
      <c r="F166" s="5"/>
      <c r="G166" s="5"/>
      <c r="H166" s="5"/>
      <c r="I166" s="5"/>
      <c r="J166" s="5"/>
      <c r="K166" s="5"/>
      <c r="L166" s="5"/>
      <c r="M166" s="5"/>
      <c r="N166" s="5"/>
      <c r="O166" s="5"/>
      <c r="P166" s="5"/>
      <c r="Q166" s="5"/>
      <c r="R166" s="5"/>
      <c r="S166" s="5"/>
      <c r="T166" s="5"/>
      <c r="U166" s="5"/>
    </row>
    <row r="167" spans="5:21" s="9" customFormat="1">
      <c r="E167" s="5"/>
      <c r="F167" s="5"/>
      <c r="G167" s="5"/>
      <c r="H167" s="5"/>
      <c r="I167" s="5"/>
      <c r="J167" s="5"/>
      <c r="K167" s="5"/>
      <c r="L167" s="5"/>
      <c r="M167" s="5"/>
      <c r="N167" s="5"/>
      <c r="O167" s="5"/>
      <c r="P167" s="5"/>
      <c r="Q167" s="5"/>
      <c r="R167" s="5"/>
      <c r="S167" s="5"/>
      <c r="T167" s="5"/>
      <c r="U167" s="5"/>
    </row>
    <row r="168" spans="5:21" s="9" customFormat="1">
      <c r="E168" s="5"/>
      <c r="F168" s="5"/>
      <c r="G168" s="5"/>
      <c r="H168" s="5"/>
      <c r="I168" s="5"/>
      <c r="J168" s="5"/>
      <c r="K168" s="5"/>
      <c r="L168" s="5"/>
      <c r="M168" s="5"/>
      <c r="N168" s="5"/>
      <c r="O168" s="5"/>
      <c r="P168" s="5"/>
      <c r="Q168" s="5"/>
      <c r="R168" s="5"/>
      <c r="S168" s="5"/>
      <c r="T168" s="5"/>
      <c r="U168" s="5"/>
    </row>
    <row r="169" spans="5:21" s="9" customFormat="1">
      <c r="E169" s="5"/>
      <c r="F169" s="5"/>
      <c r="G169" s="5"/>
      <c r="H169" s="5"/>
      <c r="I169" s="5"/>
      <c r="J169" s="5"/>
      <c r="K169" s="5"/>
      <c r="L169" s="5"/>
      <c r="M169" s="5"/>
      <c r="N169" s="5"/>
      <c r="O169" s="5"/>
      <c r="P169" s="5"/>
      <c r="Q169" s="5"/>
      <c r="R169" s="5"/>
      <c r="S169" s="5"/>
      <c r="T169" s="5"/>
      <c r="U169" s="5"/>
    </row>
    <row r="170" spans="5:21" s="9" customFormat="1">
      <c r="E170" s="5"/>
      <c r="F170" s="5"/>
      <c r="G170" s="5"/>
      <c r="H170" s="5"/>
      <c r="I170" s="5"/>
      <c r="J170" s="5"/>
      <c r="K170" s="5"/>
      <c r="L170" s="5"/>
      <c r="M170" s="5"/>
      <c r="N170" s="5"/>
      <c r="O170" s="5"/>
      <c r="P170" s="5"/>
      <c r="Q170" s="5"/>
      <c r="R170" s="5"/>
      <c r="S170" s="5"/>
      <c r="T170" s="5"/>
      <c r="U170" s="5"/>
    </row>
    <row r="171" spans="5:21" s="9" customFormat="1">
      <c r="E171" s="5"/>
      <c r="F171" s="5"/>
      <c r="G171" s="5"/>
      <c r="H171" s="5"/>
      <c r="I171" s="5"/>
      <c r="J171" s="5"/>
      <c r="K171" s="5"/>
      <c r="L171" s="5"/>
      <c r="M171" s="5"/>
      <c r="N171" s="5"/>
      <c r="O171" s="5"/>
      <c r="P171" s="5"/>
      <c r="Q171" s="5"/>
      <c r="R171" s="5"/>
      <c r="S171" s="5"/>
      <c r="T171" s="5"/>
      <c r="U171" s="5"/>
    </row>
    <row r="172" spans="5:21" s="9" customFormat="1">
      <c r="E172" s="5"/>
      <c r="F172" s="5"/>
      <c r="G172" s="5"/>
      <c r="H172" s="5"/>
      <c r="I172" s="5"/>
      <c r="J172" s="5"/>
      <c r="K172" s="5"/>
      <c r="L172" s="5"/>
      <c r="M172" s="5"/>
      <c r="N172" s="5"/>
      <c r="O172" s="5"/>
      <c r="P172" s="5"/>
      <c r="Q172" s="5"/>
      <c r="R172" s="5"/>
      <c r="S172" s="5"/>
      <c r="T172" s="5"/>
      <c r="U172" s="5"/>
    </row>
    <row r="173" spans="5:21" s="9" customFormat="1">
      <c r="E173" s="5"/>
      <c r="F173" s="5"/>
      <c r="G173" s="5"/>
      <c r="H173" s="5"/>
      <c r="I173" s="5"/>
      <c r="J173" s="5"/>
      <c r="K173" s="5"/>
      <c r="L173" s="5"/>
      <c r="M173" s="5"/>
      <c r="N173" s="5"/>
      <c r="O173" s="5"/>
      <c r="P173" s="5"/>
      <c r="Q173" s="5"/>
      <c r="R173" s="5"/>
      <c r="S173" s="5"/>
      <c r="T173" s="5"/>
      <c r="U173" s="5"/>
    </row>
    <row r="174" spans="5:21" s="9" customFormat="1">
      <c r="E174" s="5"/>
      <c r="F174" s="5"/>
      <c r="G174" s="5"/>
      <c r="H174" s="5"/>
      <c r="I174" s="5"/>
      <c r="J174" s="5"/>
      <c r="K174" s="5"/>
      <c r="L174" s="5"/>
      <c r="M174" s="5"/>
      <c r="N174" s="5"/>
      <c r="O174" s="5"/>
      <c r="P174" s="5"/>
      <c r="Q174" s="5"/>
      <c r="R174" s="5"/>
      <c r="S174" s="5"/>
      <c r="T174" s="5"/>
      <c r="U174" s="5"/>
    </row>
    <row r="175" spans="5:21" s="9" customFormat="1">
      <c r="E175" s="5"/>
      <c r="F175" s="5"/>
      <c r="G175" s="5"/>
      <c r="H175" s="5"/>
      <c r="I175" s="5"/>
      <c r="J175" s="5"/>
      <c r="K175" s="5"/>
      <c r="L175" s="5"/>
      <c r="M175" s="5"/>
      <c r="N175" s="5"/>
      <c r="O175" s="5"/>
      <c r="P175" s="5"/>
      <c r="Q175" s="5"/>
      <c r="R175" s="5"/>
      <c r="S175" s="5"/>
      <c r="T175" s="5"/>
      <c r="U175" s="5"/>
    </row>
    <row r="176" spans="5:21" s="9" customFormat="1">
      <c r="E176" s="5"/>
      <c r="F176" s="5"/>
      <c r="G176" s="5"/>
      <c r="H176" s="5"/>
      <c r="I176" s="5"/>
      <c r="J176" s="5"/>
      <c r="K176" s="5"/>
      <c r="L176" s="5"/>
      <c r="M176" s="5"/>
      <c r="N176" s="5"/>
      <c r="O176" s="5"/>
      <c r="P176" s="5"/>
      <c r="Q176" s="5"/>
      <c r="R176" s="5"/>
      <c r="S176" s="5"/>
      <c r="T176" s="5"/>
      <c r="U176" s="5"/>
    </row>
    <row r="177" spans="5:21" s="9" customFormat="1">
      <c r="E177" s="5"/>
      <c r="F177" s="5"/>
      <c r="G177" s="5"/>
      <c r="H177" s="5"/>
      <c r="I177" s="5"/>
      <c r="J177" s="5"/>
      <c r="K177" s="5"/>
      <c r="L177" s="5"/>
      <c r="M177" s="5"/>
      <c r="N177" s="5"/>
      <c r="O177" s="5"/>
      <c r="P177" s="5"/>
      <c r="Q177" s="5"/>
      <c r="R177" s="5"/>
      <c r="S177" s="5"/>
      <c r="T177" s="5"/>
      <c r="U177" s="5"/>
    </row>
    <row r="178" spans="5:21" s="9" customFormat="1">
      <c r="E178" s="5"/>
      <c r="F178" s="5"/>
      <c r="G178" s="5"/>
      <c r="H178" s="5"/>
      <c r="I178" s="5"/>
      <c r="J178" s="5"/>
      <c r="K178" s="5"/>
      <c r="L178" s="5"/>
      <c r="M178" s="5"/>
      <c r="N178" s="5"/>
      <c r="O178" s="5"/>
      <c r="P178" s="5"/>
      <c r="Q178" s="5"/>
      <c r="R178" s="5"/>
      <c r="S178" s="5"/>
      <c r="T178" s="5"/>
      <c r="U178" s="5"/>
    </row>
    <row r="179" spans="5:21" s="9" customFormat="1">
      <c r="E179" s="5"/>
      <c r="F179" s="5"/>
      <c r="G179" s="5"/>
      <c r="H179" s="5"/>
      <c r="I179" s="5"/>
      <c r="J179" s="5"/>
      <c r="K179" s="5"/>
      <c r="L179" s="5"/>
      <c r="M179" s="5"/>
      <c r="N179" s="5"/>
      <c r="O179" s="5"/>
      <c r="P179" s="5"/>
      <c r="Q179" s="5"/>
      <c r="R179" s="5"/>
      <c r="S179" s="5"/>
      <c r="T179" s="5"/>
      <c r="U179" s="5"/>
    </row>
    <row r="180" spans="5:21" s="9" customFormat="1">
      <c r="E180" s="5"/>
      <c r="F180" s="5"/>
      <c r="G180" s="5"/>
      <c r="H180" s="5"/>
      <c r="I180" s="5"/>
      <c r="J180" s="5"/>
      <c r="K180" s="5"/>
      <c r="L180" s="5"/>
      <c r="M180" s="5"/>
      <c r="N180" s="5"/>
      <c r="O180" s="5"/>
      <c r="P180" s="5"/>
      <c r="Q180" s="5"/>
      <c r="R180" s="5"/>
      <c r="S180" s="5"/>
      <c r="T180" s="5"/>
      <c r="U180" s="5"/>
    </row>
    <row r="181" spans="5:21" s="9" customFormat="1">
      <c r="E181" s="5"/>
      <c r="F181" s="5"/>
      <c r="G181" s="5"/>
      <c r="H181" s="5"/>
      <c r="I181" s="5"/>
      <c r="J181" s="5"/>
      <c r="K181" s="5"/>
      <c r="L181" s="5"/>
      <c r="M181" s="5"/>
      <c r="N181" s="5"/>
      <c r="O181" s="5"/>
      <c r="P181" s="5"/>
      <c r="Q181" s="5"/>
      <c r="R181" s="5"/>
      <c r="S181" s="5"/>
      <c r="T181" s="5"/>
      <c r="U181" s="5"/>
    </row>
    <row r="182" spans="5:21" s="9" customFormat="1">
      <c r="E182" s="5"/>
      <c r="F182" s="5"/>
      <c r="G182" s="5"/>
      <c r="H182" s="5"/>
      <c r="I182" s="5"/>
      <c r="J182" s="5"/>
      <c r="K182" s="5"/>
      <c r="L182" s="5"/>
      <c r="M182" s="5"/>
      <c r="N182" s="5"/>
      <c r="O182" s="5"/>
      <c r="P182" s="5"/>
      <c r="Q182" s="5"/>
      <c r="R182" s="5"/>
      <c r="S182" s="5"/>
      <c r="T182" s="5"/>
      <c r="U182" s="5"/>
    </row>
    <row r="183" spans="5:21" s="9" customFormat="1">
      <c r="E183" s="5"/>
      <c r="F183" s="5"/>
      <c r="G183" s="5"/>
      <c r="H183" s="5"/>
      <c r="I183" s="5"/>
      <c r="J183" s="5"/>
      <c r="K183" s="5"/>
      <c r="L183" s="5"/>
      <c r="M183" s="5"/>
      <c r="N183" s="5"/>
      <c r="O183" s="5"/>
      <c r="P183" s="5"/>
      <c r="Q183" s="5"/>
      <c r="R183" s="5"/>
      <c r="S183" s="5"/>
      <c r="T183" s="5"/>
      <c r="U183" s="5"/>
    </row>
    <row r="184" spans="5:21" s="9" customFormat="1">
      <c r="E184" s="5"/>
      <c r="F184" s="5"/>
      <c r="G184" s="5"/>
      <c r="H184" s="5"/>
      <c r="I184" s="5"/>
      <c r="J184" s="5"/>
      <c r="K184" s="5"/>
      <c r="L184" s="5"/>
      <c r="M184" s="5"/>
      <c r="N184" s="5"/>
      <c r="O184" s="5"/>
      <c r="P184" s="5"/>
      <c r="Q184" s="5"/>
      <c r="R184" s="5"/>
      <c r="S184" s="5"/>
      <c r="T184" s="5"/>
      <c r="U184" s="5"/>
    </row>
    <row r="185" spans="5:21" s="9" customFormat="1">
      <c r="E185" s="5"/>
      <c r="F185" s="5"/>
      <c r="G185" s="5"/>
      <c r="H185" s="5"/>
      <c r="I185" s="5"/>
      <c r="J185" s="5"/>
      <c r="K185" s="5"/>
      <c r="L185" s="5"/>
      <c r="M185" s="5"/>
      <c r="N185" s="5"/>
      <c r="O185" s="5"/>
      <c r="P185" s="5"/>
      <c r="Q185" s="5"/>
      <c r="R185" s="5"/>
      <c r="S185" s="5"/>
      <c r="T185" s="5"/>
      <c r="U185" s="5"/>
    </row>
    <row r="186" spans="5:21" s="9" customFormat="1">
      <c r="E186" s="5"/>
      <c r="F186" s="5"/>
      <c r="G186" s="5"/>
      <c r="H186" s="5"/>
      <c r="I186" s="5"/>
      <c r="J186" s="5"/>
      <c r="K186" s="5"/>
      <c r="L186" s="5"/>
      <c r="M186" s="5"/>
      <c r="N186" s="5"/>
      <c r="O186" s="5"/>
      <c r="P186" s="5"/>
      <c r="Q186" s="5"/>
      <c r="R186" s="5"/>
      <c r="S186" s="5"/>
      <c r="T186" s="5"/>
      <c r="U186" s="5"/>
    </row>
    <row r="187" spans="5:21" s="9" customFormat="1">
      <c r="E187" s="5"/>
      <c r="F187" s="5"/>
      <c r="G187" s="5"/>
      <c r="H187" s="5"/>
      <c r="I187" s="5"/>
      <c r="J187" s="5"/>
      <c r="K187" s="5"/>
      <c r="L187" s="5"/>
      <c r="M187" s="5"/>
      <c r="N187" s="5"/>
      <c r="O187" s="5"/>
      <c r="P187" s="5"/>
      <c r="Q187" s="5"/>
      <c r="R187" s="5"/>
      <c r="S187" s="5"/>
      <c r="T187" s="5"/>
      <c r="U187" s="5"/>
    </row>
    <row r="188" spans="5:21" s="9" customFormat="1">
      <c r="E188" s="5"/>
      <c r="F188" s="5"/>
      <c r="G188" s="5"/>
      <c r="H188" s="5"/>
      <c r="I188" s="5"/>
      <c r="J188" s="5"/>
      <c r="K188" s="5"/>
      <c r="L188" s="5"/>
      <c r="M188" s="5"/>
      <c r="N188" s="5"/>
      <c r="O188" s="5"/>
      <c r="P188" s="5"/>
      <c r="Q188" s="5"/>
      <c r="R188" s="5"/>
      <c r="S188" s="5"/>
      <c r="T188" s="5"/>
      <c r="U188" s="5"/>
    </row>
    <row r="189" spans="5:21" s="9" customFormat="1">
      <c r="E189" s="5"/>
      <c r="F189" s="5"/>
      <c r="G189" s="5"/>
      <c r="H189" s="5"/>
      <c r="I189" s="5"/>
      <c r="J189" s="5"/>
      <c r="K189" s="5"/>
      <c r="L189" s="5"/>
      <c r="M189" s="5"/>
      <c r="N189" s="5"/>
      <c r="O189" s="5"/>
      <c r="P189" s="5"/>
      <c r="Q189" s="5"/>
      <c r="R189" s="5"/>
      <c r="S189" s="5"/>
      <c r="T189" s="5"/>
      <c r="U189" s="5"/>
    </row>
    <row r="190" spans="5:21" s="9" customFormat="1">
      <c r="E190" s="5"/>
      <c r="F190" s="5"/>
      <c r="G190" s="5"/>
      <c r="H190" s="5"/>
      <c r="I190" s="5"/>
      <c r="J190" s="5"/>
      <c r="K190" s="5"/>
      <c r="L190" s="5"/>
      <c r="M190" s="5"/>
      <c r="N190" s="5"/>
      <c r="O190" s="5"/>
      <c r="P190" s="5"/>
      <c r="Q190" s="5"/>
      <c r="R190" s="5"/>
      <c r="S190" s="5"/>
      <c r="T190" s="5"/>
      <c r="U190" s="5"/>
    </row>
    <row r="191" spans="5:21" s="9" customFormat="1">
      <c r="E191" s="5"/>
      <c r="F191" s="5"/>
      <c r="G191" s="5"/>
      <c r="H191" s="5"/>
      <c r="I191" s="5"/>
      <c r="J191" s="5"/>
      <c r="K191" s="5"/>
      <c r="L191" s="5"/>
      <c r="M191" s="5"/>
      <c r="N191" s="5"/>
      <c r="O191" s="5"/>
      <c r="P191" s="5"/>
      <c r="Q191" s="5"/>
      <c r="R191" s="5"/>
      <c r="S191" s="5"/>
      <c r="T191" s="5"/>
      <c r="U191" s="5"/>
    </row>
    <row r="192" spans="5:21" s="9" customFormat="1">
      <c r="E192" s="5"/>
      <c r="F192" s="5"/>
      <c r="G192" s="5"/>
      <c r="H192" s="5"/>
      <c r="I192" s="5"/>
      <c r="J192" s="5"/>
      <c r="K192" s="5"/>
      <c r="L192" s="5"/>
      <c r="M192" s="5"/>
      <c r="N192" s="5"/>
      <c r="O192" s="5"/>
      <c r="P192" s="5"/>
      <c r="Q192" s="5"/>
      <c r="R192" s="5"/>
      <c r="S192" s="5"/>
      <c r="T192" s="5"/>
      <c r="U192" s="5"/>
    </row>
    <row r="193" spans="5:21" s="9" customFormat="1">
      <c r="E193" s="5"/>
      <c r="F193" s="5"/>
      <c r="G193" s="5"/>
      <c r="H193" s="5"/>
      <c r="I193" s="5"/>
      <c r="J193" s="5"/>
      <c r="K193" s="5"/>
      <c r="L193" s="5"/>
      <c r="M193" s="5"/>
      <c r="N193" s="5"/>
      <c r="O193" s="5"/>
      <c r="P193" s="5"/>
      <c r="Q193" s="5"/>
      <c r="R193" s="5"/>
      <c r="S193" s="5"/>
      <c r="T193" s="5"/>
      <c r="U193" s="5"/>
    </row>
    <row r="194" spans="5:21" s="9" customFormat="1">
      <c r="E194" s="5"/>
      <c r="F194" s="5"/>
      <c r="G194" s="5"/>
      <c r="H194" s="5"/>
      <c r="I194" s="5"/>
      <c r="J194" s="5"/>
      <c r="K194" s="5"/>
      <c r="L194" s="5"/>
      <c r="M194" s="5"/>
      <c r="N194" s="5"/>
      <c r="O194" s="5"/>
      <c r="P194" s="5"/>
      <c r="Q194" s="5"/>
      <c r="R194" s="5"/>
      <c r="S194" s="5"/>
      <c r="T194" s="5"/>
      <c r="U194" s="5"/>
    </row>
    <row r="195" spans="5:21" s="9" customFormat="1">
      <c r="E195" s="5"/>
      <c r="F195" s="5"/>
      <c r="G195" s="5"/>
      <c r="H195" s="5"/>
      <c r="I195" s="5"/>
      <c r="J195" s="5"/>
      <c r="K195" s="5"/>
      <c r="L195" s="5"/>
      <c r="M195" s="5"/>
      <c r="N195" s="5"/>
      <c r="O195" s="5"/>
      <c r="P195" s="5"/>
      <c r="Q195" s="5"/>
      <c r="R195" s="5"/>
      <c r="S195" s="5"/>
      <c r="T195" s="5"/>
      <c r="U195" s="5"/>
    </row>
    <row r="196" spans="5:21" s="9" customFormat="1">
      <c r="E196" s="5"/>
      <c r="F196" s="5"/>
      <c r="G196" s="5"/>
      <c r="H196" s="5"/>
      <c r="I196" s="5"/>
      <c r="J196" s="5"/>
      <c r="K196" s="5"/>
      <c r="L196" s="5"/>
      <c r="M196" s="5"/>
      <c r="N196" s="5"/>
      <c r="O196" s="5"/>
      <c r="P196" s="5"/>
      <c r="Q196" s="5"/>
      <c r="R196" s="5"/>
      <c r="S196" s="5"/>
      <c r="T196" s="5"/>
      <c r="U196" s="5"/>
    </row>
    <row r="197" spans="5:21" s="9" customFormat="1">
      <c r="E197" s="5"/>
      <c r="F197" s="5"/>
      <c r="G197" s="5"/>
      <c r="H197" s="5"/>
      <c r="I197" s="5"/>
      <c r="J197" s="5"/>
      <c r="K197" s="5"/>
      <c r="L197" s="5"/>
      <c r="M197" s="5"/>
      <c r="N197" s="5"/>
      <c r="O197" s="5"/>
      <c r="P197" s="5"/>
      <c r="Q197" s="5"/>
      <c r="R197" s="5"/>
      <c r="S197" s="5"/>
      <c r="T197" s="5"/>
      <c r="U197" s="5"/>
    </row>
    <row r="198" spans="5:21" s="9" customFormat="1">
      <c r="E198" s="5"/>
      <c r="F198" s="5"/>
      <c r="G198" s="5"/>
      <c r="H198" s="5"/>
      <c r="I198" s="5"/>
      <c r="J198" s="5"/>
      <c r="K198" s="5"/>
      <c r="L198" s="5"/>
      <c r="M198" s="5"/>
      <c r="N198" s="5"/>
      <c r="O198" s="5"/>
      <c r="P198" s="5"/>
      <c r="Q198" s="5"/>
      <c r="R198" s="5"/>
      <c r="S198" s="5"/>
      <c r="T198" s="5"/>
      <c r="U198" s="5"/>
    </row>
    <row r="199" spans="5:21" s="9" customFormat="1">
      <c r="E199" s="5"/>
      <c r="F199" s="5"/>
      <c r="G199" s="5"/>
      <c r="H199" s="5"/>
      <c r="I199" s="5"/>
      <c r="J199" s="5"/>
      <c r="K199" s="5"/>
      <c r="L199" s="5"/>
      <c r="M199" s="5"/>
      <c r="N199" s="5"/>
      <c r="O199" s="5"/>
      <c r="P199" s="5"/>
      <c r="Q199" s="5"/>
      <c r="R199" s="5"/>
      <c r="S199" s="5"/>
      <c r="T199" s="5"/>
      <c r="U199" s="5"/>
    </row>
    <row r="200" spans="5:21" s="9" customFormat="1">
      <c r="E200" s="5"/>
      <c r="F200" s="5"/>
      <c r="G200" s="5"/>
      <c r="H200" s="5"/>
      <c r="I200" s="5"/>
      <c r="J200" s="5"/>
      <c r="K200" s="5"/>
      <c r="L200" s="5"/>
      <c r="M200" s="5"/>
      <c r="N200" s="5"/>
      <c r="O200" s="5"/>
      <c r="P200" s="5"/>
      <c r="Q200" s="5"/>
      <c r="R200" s="5"/>
      <c r="S200" s="5"/>
      <c r="T200" s="5"/>
      <c r="U200" s="5"/>
    </row>
    <row r="201" spans="5:21" s="9" customFormat="1">
      <c r="E201" s="5"/>
      <c r="F201" s="5"/>
      <c r="G201" s="5"/>
      <c r="H201" s="5"/>
      <c r="I201" s="5"/>
      <c r="J201" s="5"/>
      <c r="K201" s="5"/>
      <c r="L201" s="5"/>
      <c r="M201" s="5"/>
      <c r="N201" s="5"/>
      <c r="O201" s="5"/>
      <c r="P201" s="5"/>
      <c r="Q201" s="5"/>
      <c r="R201" s="5"/>
      <c r="S201" s="5"/>
      <c r="T201" s="5"/>
      <c r="U201" s="5"/>
    </row>
    <row r="202" spans="5:21" s="9" customFormat="1">
      <c r="E202" s="5"/>
      <c r="F202" s="5"/>
      <c r="G202" s="5"/>
      <c r="H202" s="5"/>
      <c r="I202" s="5"/>
      <c r="J202" s="5"/>
      <c r="K202" s="5"/>
      <c r="L202" s="5"/>
      <c r="M202" s="5"/>
      <c r="N202" s="5"/>
      <c r="O202" s="5"/>
      <c r="P202" s="5"/>
      <c r="Q202" s="5"/>
      <c r="R202" s="5"/>
      <c r="S202" s="5"/>
      <c r="T202" s="5"/>
      <c r="U202" s="5"/>
    </row>
    <row r="203" spans="5:21" s="9" customFormat="1">
      <c r="E203" s="5"/>
      <c r="F203" s="5"/>
      <c r="G203" s="5"/>
      <c r="H203" s="5"/>
      <c r="I203" s="5"/>
      <c r="J203" s="5"/>
      <c r="K203" s="5"/>
      <c r="L203" s="5"/>
      <c r="M203" s="5"/>
      <c r="N203" s="5"/>
      <c r="O203" s="5"/>
      <c r="P203" s="5"/>
      <c r="Q203" s="5"/>
      <c r="R203" s="5"/>
      <c r="S203" s="5"/>
      <c r="T203" s="5"/>
      <c r="U203" s="5"/>
    </row>
    <row r="204" spans="5:21" s="9" customFormat="1">
      <c r="E204" s="5"/>
      <c r="F204" s="5"/>
      <c r="G204" s="5"/>
      <c r="H204" s="5"/>
      <c r="I204" s="5"/>
      <c r="J204" s="5"/>
      <c r="K204" s="5"/>
      <c r="L204" s="5"/>
      <c r="M204" s="5"/>
      <c r="N204" s="5"/>
      <c r="O204" s="5"/>
      <c r="P204" s="5"/>
      <c r="Q204" s="5"/>
      <c r="R204" s="5"/>
      <c r="S204" s="5"/>
      <c r="T204" s="5"/>
      <c r="U204" s="5"/>
    </row>
    <row r="205" spans="5:21" s="9" customFormat="1">
      <c r="E205" s="5"/>
      <c r="F205" s="5"/>
      <c r="G205" s="5"/>
      <c r="H205" s="5"/>
      <c r="I205" s="5"/>
      <c r="J205" s="5"/>
      <c r="K205" s="5"/>
      <c r="L205" s="5"/>
      <c r="M205" s="5"/>
      <c r="N205" s="5"/>
      <c r="O205" s="5"/>
      <c r="P205" s="5"/>
      <c r="Q205" s="5"/>
      <c r="R205" s="5"/>
      <c r="S205" s="5"/>
      <c r="T205" s="5"/>
      <c r="U205" s="5"/>
    </row>
    <row r="206" spans="5:21" s="9" customFormat="1">
      <c r="E206" s="5"/>
      <c r="F206" s="5"/>
      <c r="G206" s="5"/>
      <c r="H206" s="5"/>
      <c r="I206" s="5"/>
      <c r="J206" s="5"/>
      <c r="K206" s="5"/>
      <c r="L206" s="5"/>
      <c r="M206" s="5"/>
      <c r="N206" s="5"/>
      <c r="O206" s="5"/>
      <c r="P206" s="5"/>
      <c r="Q206" s="5"/>
      <c r="R206" s="5"/>
      <c r="S206" s="5"/>
      <c r="T206" s="5"/>
      <c r="U206" s="5"/>
    </row>
    <row r="207" spans="5:21" s="9" customFormat="1">
      <c r="E207" s="5"/>
      <c r="F207" s="5"/>
      <c r="G207" s="5"/>
      <c r="H207" s="5"/>
      <c r="I207" s="5"/>
      <c r="J207" s="5"/>
      <c r="K207" s="5"/>
      <c r="L207" s="5"/>
      <c r="M207" s="5"/>
      <c r="N207" s="5"/>
      <c r="O207" s="5"/>
      <c r="P207" s="5"/>
      <c r="Q207" s="5"/>
      <c r="R207" s="5"/>
      <c r="S207" s="5"/>
      <c r="T207" s="5"/>
      <c r="U207" s="5"/>
    </row>
    <row r="208" spans="5:21" s="9" customFormat="1">
      <c r="E208" s="5"/>
      <c r="F208" s="5"/>
      <c r="G208" s="5"/>
      <c r="H208" s="5"/>
      <c r="I208" s="5"/>
      <c r="J208" s="5"/>
      <c r="K208" s="5"/>
      <c r="L208" s="5"/>
      <c r="M208" s="5"/>
      <c r="N208" s="5"/>
      <c r="O208" s="5"/>
      <c r="P208" s="5"/>
      <c r="Q208" s="5"/>
      <c r="R208" s="5"/>
      <c r="S208" s="5"/>
      <c r="T208" s="5"/>
      <c r="U208" s="5"/>
    </row>
    <row r="209" spans="5:21" s="9" customFormat="1">
      <c r="E209" s="5"/>
      <c r="F209" s="5"/>
      <c r="G209" s="5"/>
      <c r="H209" s="5"/>
      <c r="I209" s="5"/>
      <c r="J209" s="5"/>
      <c r="K209" s="5"/>
      <c r="L209" s="5"/>
      <c r="M209" s="5"/>
      <c r="N209" s="5"/>
      <c r="O209" s="5"/>
      <c r="P209" s="5"/>
      <c r="Q209" s="5"/>
      <c r="R209" s="5"/>
      <c r="S209" s="5"/>
      <c r="T209" s="5"/>
      <c r="U209" s="5"/>
    </row>
    <row r="210" spans="5:21" s="9" customFormat="1">
      <c r="E210" s="5"/>
      <c r="F210" s="5"/>
      <c r="G210" s="5"/>
      <c r="H210" s="5"/>
      <c r="I210" s="5"/>
      <c r="J210" s="5"/>
      <c r="K210" s="5"/>
      <c r="L210" s="5"/>
      <c r="M210" s="5"/>
      <c r="N210" s="5"/>
      <c r="O210" s="5"/>
      <c r="P210" s="5"/>
      <c r="Q210" s="5"/>
      <c r="R210" s="5"/>
      <c r="S210" s="5"/>
      <c r="T210" s="5"/>
      <c r="U210" s="5"/>
    </row>
    <row r="211" spans="5:21" s="9" customFormat="1">
      <c r="E211" s="5"/>
      <c r="F211" s="5"/>
      <c r="G211" s="5"/>
      <c r="H211" s="5"/>
      <c r="I211" s="5"/>
      <c r="J211" s="5"/>
      <c r="K211" s="5"/>
      <c r="L211" s="5"/>
      <c r="M211" s="5"/>
      <c r="N211" s="5"/>
      <c r="O211" s="5"/>
      <c r="P211" s="5"/>
      <c r="Q211" s="5"/>
      <c r="R211" s="5"/>
      <c r="S211" s="5"/>
      <c r="T211" s="5"/>
      <c r="U211" s="5"/>
    </row>
    <row r="212" spans="5:21" s="9" customFormat="1">
      <c r="E212" s="5"/>
      <c r="F212" s="5"/>
      <c r="G212" s="5"/>
      <c r="H212" s="5"/>
      <c r="I212" s="5"/>
      <c r="J212" s="5"/>
      <c r="K212" s="5"/>
      <c r="L212" s="5"/>
      <c r="M212" s="5"/>
      <c r="N212" s="5"/>
      <c r="O212" s="5"/>
      <c r="P212" s="5"/>
      <c r="Q212" s="5"/>
      <c r="R212" s="5"/>
      <c r="S212" s="5"/>
      <c r="T212" s="5"/>
      <c r="U212" s="5"/>
    </row>
    <row r="213" spans="5:21" s="9" customFormat="1">
      <c r="E213" s="5"/>
      <c r="F213" s="5"/>
      <c r="G213" s="5"/>
      <c r="H213" s="5"/>
      <c r="I213" s="5"/>
      <c r="J213" s="5"/>
      <c r="K213" s="5"/>
      <c r="L213" s="5"/>
      <c r="M213" s="5"/>
      <c r="N213" s="5"/>
      <c r="O213" s="5"/>
      <c r="P213" s="5"/>
      <c r="Q213" s="5"/>
      <c r="R213" s="5"/>
      <c r="S213" s="5"/>
      <c r="T213" s="5"/>
      <c r="U213" s="5"/>
    </row>
    <row r="214" spans="5:21" s="9" customFormat="1">
      <c r="E214" s="5"/>
      <c r="F214" s="5"/>
      <c r="G214" s="5"/>
      <c r="H214" s="5"/>
      <c r="I214" s="5"/>
      <c r="J214" s="5"/>
      <c r="K214" s="5"/>
      <c r="L214" s="5"/>
      <c r="M214" s="5"/>
      <c r="N214" s="5"/>
      <c r="O214" s="5"/>
      <c r="P214" s="5"/>
      <c r="Q214" s="5"/>
      <c r="R214" s="5"/>
      <c r="S214" s="5"/>
      <c r="T214" s="5"/>
      <c r="U214" s="5"/>
    </row>
    <row r="215" spans="5:21" s="9" customFormat="1">
      <c r="E215" s="5"/>
      <c r="F215" s="5"/>
      <c r="G215" s="5"/>
      <c r="H215" s="5"/>
      <c r="I215" s="5"/>
      <c r="J215" s="5"/>
      <c r="K215" s="5"/>
      <c r="L215" s="5"/>
      <c r="M215" s="5"/>
      <c r="N215" s="5"/>
      <c r="O215" s="5"/>
      <c r="P215" s="5"/>
      <c r="Q215" s="5"/>
      <c r="R215" s="5"/>
      <c r="S215" s="5"/>
      <c r="T215" s="5"/>
      <c r="U215" s="5"/>
    </row>
    <row r="216" spans="5:21" s="9" customFormat="1">
      <c r="E216" s="5"/>
      <c r="F216" s="5"/>
      <c r="G216" s="5"/>
      <c r="H216" s="5"/>
      <c r="I216" s="5"/>
      <c r="J216" s="5"/>
      <c r="K216" s="5"/>
      <c r="L216" s="5"/>
      <c r="M216" s="5"/>
      <c r="N216" s="5"/>
      <c r="O216" s="5"/>
      <c r="P216" s="5"/>
      <c r="Q216" s="5"/>
      <c r="R216" s="5"/>
      <c r="S216" s="5"/>
      <c r="T216" s="5"/>
      <c r="U216" s="5"/>
    </row>
    <row r="217" spans="5:21" s="9" customFormat="1">
      <c r="E217" s="5"/>
      <c r="F217" s="5"/>
      <c r="G217" s="5"/>
      <c r="H217" s="5"/>
      <c r="I217" s="5"/>
      <c r="J217" s="5"/>
      <c r="K217" s="5"/>
      <c r="L217" s="5"/>
      <c r="M217" s="5"/>
      <c r="N217" s="5"/>
      <c r="O217" s="5"/>
      <c r="P217" s="5"/>
      <c r="Q217" s="5"/>
      <c r="R217" s="5"/>
      <c r="S217" s="5"/>
      <c r="T217" s="5"/>
      <c r="U217" s="5"/>
    </row>
    <row r="218" spans="5:21" s="9" customFormat="1">
      <c r="E218" s="5"/>
      <c r="F218" s="5"/>
      <c r="G218" s="5"/>
      <c r="H218" s="5"/>
      <c r="I218" s="5"/>
      <c r="J218" s="5"/>
      <c r="K218" s="5"/>
      <c r="L218" s="5"/>
      <c r="M218" s="5"/>
      <c r="N218" s="5"/>
      <c r="O218" s="5"/>
      <c r="P218" s="5"/>
      <c r="Q218" s="5"/>
      <c r="R218" s="5"/>
      <c r="S218" s="5"/>
      <c r="T218" s="5"/>
      <c r="U218" s="5"/>
    </row>
    <row r="219" spans="5:21" s="9" customFormat="1">
      <c r="E219" s="5"/>
      <c r="F219" s="5"/>
      <c r="G219" s="5"/>
      <c r="H219" s="5"/>
      <c r="I219" s="5"/>
      <c r="J219" s="5"/>
      <c r="K219" s="5"/>
      <c r="L219" s="5"/>
      <c r="M219" s="5"/>
      <c r="N219" s="5"/>
      <c r="O219" s="5"/>
      <c r="P219" s="5"/>
      <c r="Q219" s="5"/>
      <c r="R219" s="5"/>
      <c r="S219" s="5"/>
      <c r="T219" s="5"/>
      <c r="U219" s="5"/>
    </row>
    <row r="220" spans="5:21" s="9" customFormat="1">
      <c r="E220" s="5"/>
      <c r="F220" s="5"/>
      <c r="G220" s="5"/>
      <c r="H220" s="5"/>
      <c r="I220" s="5"/>
      <c r="J220" s="5"/>
      <c r="K220" s="5"/>
      <c r="L220" s="5"/>
      <c r="M220" s="5"/>
      <c r="N220" s="5"/>
      <c r="O220" s="5"/>
      <c r="P220" s="5"/>
      <c r="Q220" s="5"/>
      <c r="R220" s="5"/>
      <c r="S220" s="5"/>
      <c r="T220" s="5"/>
      <c r="U220" s="5"/>
    </row>
    <row r="221" spans="5:21" s="9" customFormat="1">
      <c r="E221" s="5"/>
      <c r="F221" s="5"/>
      <c r="G221" s="5"/>
      <c r="H221" s="5"/>
      <c r="I221" s="5"/>
      <c r="J221" s="5"/>
      <c r="K221" s="5"/>
      <c r="L221" s="5"/>
      <c r="M221" s="5"/>
      <c r="N221" s="5"/>
      <c r="O221" s="5"/>
      <c r="P221" s="5"/>
      <c r="Q221" s="5"/>
      <c r="R221" s="5"/>
      <c r="S221" s="5"/>
      <c r="T221" s="5"/>
      <c r="U221" s="5"/>
    </row>
    <row r="222" spans="5:21" s="9" customFormat="1">
      <c r="E222" s="5"/>
      <c r="F222" s="5"/>
      <c r="G222" s="5"/>
      <c r="H222" s="5"/>
      <c r="I222" s="5"/>
      <c r="J222" s="5"/>
      <c r="K222" s="5"/>
      <c r="L222" s="5"/>
      <c r="M222" s="5"/>
      <c r="N222" s="5"/>
      <c r="O222" s="5"/>
      <c r="P222" s="5"/>
      <c r="Q222" s="5"/>
      <c r="R222" s="5"/>
      <c r="S222" s="5"/>
      <c r="T222" s="5"/>
      <c r="U222" s="5"/>
    </row>
    <row r="223" spans="5:21" s="9" customFormat="1">
      <c r="E223" s="5"/>
      <c r="F223" s="5"/>
      <c r="G223" s="5"/>
      <c r="H223" s="5"/>
      <c r="I223" s="5"/>
      <c r="J223" s="5"/>
      <c r="K223" s="5"/>
      <c r="L223" s="5"/>
      <c r="M223" s="5"/>
      <c r="N223" s="5"/>
      <c r="O223" s="5"/>
      <c r="P223" s="5"/>
      <c r="Q223" s="5"/>
      <c r="R223" s="5"/>
      <c r="S223" s="5"/>
      <c r="T223" s="5"/>
      <c r="U223" s="5"/>
    </row>
    <row r="224" spans="5:21" s="9" customFormat="1">
      <c r="E224" s="5"/>
      <c r="F224" s="5"/>
      <c r="G224" s="5"/>
      <c r="H224" s="5"/>
      <c r="I224" s="5"/>
      <c r="J224" s="5"/>
      <c r="K224" s="5"/>
      <c r="L224" s="5"/>
      <c r="M224" s="5"/>
      <c r="N224" s="5"/>
      <c r="O224" s="5"/>
      <c r="P224" s="5"/>
      <c r="Q224" s="5"/>
      <c r="R224" s="5"/>
      <c r="S224" s="5"/>
      <c r="T224" s="5"/>
      <c r="U224" s="5"/>
    </row>
    <row r="225" spans="5:21" s="9" customFormat="1">
      <c r="E225" s="5"/>
      <c r="F225" s="5"/>
      <c r="G225" s="5"/>
      <c r="H225" s="5"/>
      <c r="I225" s="5"/>
      <c r="J225" s="5"/>
      <c r="K225" s="5"/>
      <c r="L225" s="5"/>
      <c r="M225" s="5"/>
      <c r="N225" s="5"/>
      <c r="O225" s="5"/>
      <c r="P225" s="5"/>
      <c r="Q225" s="5"/>
      <c r="R225" s="5"/>
      <c r="S225" s="5"/>
      <c r="T225" s="5"/>
      <c r="U225" s="5"/>
    </row>
    <row r="226" spans="5:21" s="9" customFormat="1">
      <c r="E226" s="5"/>
      <c r="F226" s="5"/>
      <c r="G226" s="5"/>
      <c r="H226" s="5"/>
      <c r="I226" s="5"/>
      <c r="J226" s="5"/>
      <c r="K226" s="5"/>
      <c r="L226" s="5"/>
      <c r="M226" s="5"/>
      <c r="N226" s="5"/>
      <c r="O226" s="5"/>
      <c r="P226" s="5"/>
      <c r="Q226" s="5"/>
      <c r="R226" s="5"/>
      <c r="S226" s="5"/>
      <c r="T226" s="5"/>
      <c r="U226" s="5"/>
    </row>
    <row r="227" spans="5:21" s="9" customFormat="1">
      <c r="E227" s="5"/>
      <c r="F227" s="5"/>
      <c r="G227" s="5"/>
      <c r="H227" s="5"/>
      <c r="I227" s="5"/>
      <c r="J227" s="5"/>
      <c r="K227" s="5"/>
      <c r="L227" s="5"/>
      <c r="M227" s="5"/>
      <c r="N227" s="5"/>
      <c r="O227" s="5"/>
      <c r="P227" s="5"/>
      <c r="Q227" s="5"/>
      <c r="R227" s="5"/>
      <c r="S227" s="5"/>
      <c r="T227" s="5"/>
      <c r="U227" s="5"/>
    </row>
    <row r="228" spans="5:21" s="9" customFormat="1">
      <c r="E228" s="5"/>
      <c r="F228" s="5"/>
      <c r="G228" s="5"/>
      <c r="H228" s="5"/>
      <c r="I228" s="5"/>
      <c r="J228" s="5"/>
      <c r="K228" s="5"/>
      <c r="L228" s="5"/>
      <c r="M228" s="5"/>
      <c r="N228" s="5"/>
      <c r="O228" s="5"/>
      <c r="P228" s="5"/>
      <c r="Q228" s="5"/>
      <c r="R228" s="5"/>
      <c r="S228" s="5"/>
      <c r="T228" s="5"/>
      <c r="U228" s="5"/>
    </row>
    <row r="229" spans="5:21" s="9" customFormat="1">
      <c r="E229" s="5"/>
      <c r="F229" s="5"/>
      <c r="G229" s="5"/>
      <c r="H229" s="5"/>
      <c r="I229" s="5"/>
      <c r="J229" s="5"/>
      <c r="K229" s="5"/>
      <c r="L229" s="5"/>
      <c r="M229" s="5"/>
      <c r="N229" s="5"/>
      <c r="O229" s="5"/>
      <c r="P229" s="5"/>
      <c r="Q229" s="5"/>
      <c r="R229" s="5"/>
      <c r="S229" s="5"/>
      <c r="T229" s="5"/>
      <c r="U229" s="5"/>
    </row>
    <row r="230" spans="5:21" s="9" customFormat="1">
      <c r="E230" s="5"/>
      <c r="F230" s="5"/>
      <c r="G230" s="5"/>
      <c r="H230" s="5"/>
      <c r="I230" s="5"/>
      <c r="J230" s="5"/>
      <c r="K230" s="5"/>
      <c r="L230" s="5"/>
      <c r="M230" s="5"/>
      <c r="N230" s="5"/>
      <c r="O230" s="5"/>
      <c r="P230" s="5"/>
      <c r="Q230" s="5"/>
      <c r="R230" s="5"/>
      <c r="S230" s="5"/>
      <c r="T230" s="5"/>
      <c r="U230" s="5"/>
    </row>
    <row r="231" spans="5:21" s="9" customFormat="1">
      <c r="E231" s="5"/>
      <c r="F231" s="5"/>
      <c r="G231" s="5"/>
      <c r="H231" s="5"/>
      <c r="I231" s="5"/>
      <c r="J231" s="5"/>
      <c r="K231" s="5"/>
      <c r="L231" s="5"/>
      <c r="M231" s="5"/>
      <c r="N231" s="5"/>
      <c r="O231" s="5"/>
      <c r="P231" s="5"/>
      <c r="Q231" s="5"/>
      <c r="R231" s="5"/>
      <c r="S231" s="5"/>
      <c r="T231" s="5"/>
      <c r="U231" s="5"/>
    </row>
    <row r="232" spans="5:21" s="9" customFormat="1">
      <c r="E232" s="5"/>
      <c r="F232" s="5"/>
      <c r="G232" s="5"/>
      <c r="H232" s="5"/>
      <c r="I232" s="5"/>
      <c r="J232" s="5"/>
      <c r="K232" s="5"/>
      <c r="L232" s="5"/>
      <c r="M232" s="5"/>
      <c r="N232" s="5"/>
      <c r="O232" s="5"/>
      <c r="P232" s="5"/>
      <c r="Q232" s="5"/>
      <c r="R232" s="5"/>
      <c r="S232" s="5"/>
      <c r="T232" s="5"/>
      <c r="U232" s="5"/>
    </row>
    <row r="233" spans="5:21" s="9" customFormat="1">
      <c r="E233" s="5"/>
      <c r="F233" s="5"/>
      <c r="G233" s="5"/>
      <c r="H233" s="5"/>
      <c r="I233" s="5"/>
      <c r="J233" s="5"/>
      <c r="K233" s="5"/>
      <c r="L233" s="5"/>
      <c r="M233" s="5"/>
      <c r="N233" s="5"/>
      <c r="O233" s="5"/>
      <c r="P233" s="5"/>
      <c r="Q233" s="5"/>
      <c r="R233" s="5"/>
      <c r="S233" s="5"/>
      <c r="T233" s="5"/>
      <c r="U233" s="5"/>
    </row>
    <row r="234" spans="5:21" s="9" customFormat="1">
      <c r="E234" s="5"/>
      <c r="F234" s="5"/>
      <c r="G234" s="5"/>
      <c r="H234" s="5"/>
      <c r="I234" s="5"/>
      <c r="J234" s="5"/>
      <c r="K234" s="5"/>
      <c r="L234" s="5"/>
      <c r="M234" s="5"/>
      <c r="N234" s="5"/>
      <c r="O234" s="5"/>
      <c r="P234" s="5"/>
      <c r="Q234" s="5"/>
      <c r="R234" s="5"/>
      <c r="S234" s="5"/>
      <c r="T234" s="5"/>
      <c r="U234" s="5"/>
    </row>
    <row r="235" spans="5:21" s="9" customFormat="1">
      <c r="E235" s="5"/>
      <c r="F235" s="5"/>
      <c r="G235" s="5"/>
      <c r="H235" s="5"/>
      <c r="I235" s="5"/>
      <c r="J235" s="5"/>
      <c r="K235" s="5"/>
      <c r="L235" s="5"/>
      <c r="M235" s="5"/>
      <c r="N235" s="5"/>
      <c r="O235" s="5"/>
      <c r="P235" s="5"/>
      <c r="Q235" s="5"/>
      <c r="R235" s="5"/>
      <c r="S235" s="5"/>
      <c r="T235" s="5"/>
      <c r="U235" s="5"/>
    </row>
    <row r="236" spans="5:21" s="9" customFormat="1">
      <c r="E236" s="5"/>
      <c r="F236" s="5"/>
      <c r="G236" s="5"/>
      <c r="H236" s="5"/>
      <c r="I236" s="5"/>
      <c r="J236" s="5"/>
      <c r="K236" s="5"/>
      <c r="L236" s="5"/>
      <c r="M236" s="5"/>
      <c r="N236" s="5"/>
      <c r="O236" s="5"/>
      <c r="P236" s="5"/>
      <c r="Q236" s="5"/>
      <c r="R236" s="5"/>
      <c r="S236" s="5"/>
      <c r="T236" s="5"/>
      <c r="U236" s="5"/>
    </row>
    <row r="237" spans="5:21" s="9" customFormat="1">
      <c r="E237" s="5"/>
      <c r="F237" s="5"/>
      <c r="G237" s="5"/>
      <c r="H237" s="5"/>
      <c r="I237" s="5"/>
      <c r="J237" s="5"/>
      <c r="K237" s="5"/>
      <c r="L237" s="5"/>
      <c r="M237" s="5"/>
      <c r="N237" s="5"/>
      <c r="O237" s="5"/>
      <c r="P237" s="5"/>
      <c r="Q237" s="5"/>
      <c r="R237" s="5"/>
      <c r="S237" s="5"/>
      <c r="T237" s="5"/>
      <c r="U237" s="5"/>
    </row>
    <row r="238" spans="5:21" s="9" customFormat="1">
      <c r="E238" s="5"/>
      <c r="F238" s="5"/>
      <c r="G238" s="5"/>
      <c r="H238" s="5"/>
      <c r="I238" s="5"/>
      <c r="J238" s="5"/>
      <c r="K238" s="5"/>
      <c r="L238" s="5"/>
      <c r="M238" s="5"/>
      <c r="N238" s="5"/>
      <c r="O238" s="5"/>
      <c r="P238" s="5"/>
      <c r="Q238" s="5"/>
      <c r="R238" s="5"/>
      <c r="S238" s="5"/>
      <c r="T238" s="5"/>
      <c r="U238" s="5"/>
    </row>
    <row r="239" spans="5:21" s="9" customFormat="1">
      <c r="E239" s="5"/>
      <c r="F239" s="5"/>
      <c r="G239" s="5"/>
      <c r="H239" s="5"/>
      <c r="I239" s="5"/>
      <c r="J239" s="5"/>
      <c r="K239" s="5"/>
      <c r="L239" s="5"/>
      <c r="M239" s="5"/>
      <c r="N239" s="5"/>
      <c r="O239" s="5"/>
      <c r="P239" s="5"/>
      <c r="Q239" s="5"/>
      <c r="R239" s="5"/>
      <c r="S239" s="5"/>
      <c r="T239" s="5"/>
      <c r="U239" s="5"/>
    </row>
    <row r="240" spans="5:21" s="9" customFormat="1">
      <c r="E240" s="5"/>
      <c r="F240" s="5"/>
      <c r="G240" s="5"/>
      <c r="H240" s="5"/>
      <c r="I240" s="5"/>
      <c r="J240" s="5"/>
      <c r="K240" s="5"/>
      <c r="L240" s="5"/>
      <c r="M240" s="5"/>
      <c r="N240" s="5"/>
      <c r="O240" s="5"/>
      <c r="P240" s="5"/>
      <c r="Q240" s="5"/>
      <c r="R240" s="5"/>
      <c r="S240" s="5"/>
      <c r="T240" s="5"/>
      <c r="U240" s="5"/>
    </row>
    <row r="241" spans="5:21" s="9" customFormat="1">
      <c r="E241" s="5"/>
      <c r="F241" s="5"/>
      <c r="G241" s="5"/>
      <c r="H241" s="5"/>
      <c r="I241" s="5"/>
      <c r="J241" s="5"/>
      <c r="K241" s="5"/>
      <c r="L241" s="5"/>
      <c r="M241" s="5"/>
      <c r="N241" s="5"/>
      <c r="O241" s="5"/>
      <c r="P241" s="5"/>
      <c r="Q241" s="5"/>
      <c r="R241" s="5"/>
      <c r="S241" s="5"/>
      <c r="T241" s="5"/>
      <c r="U241" s="5"/>
    </row>
    <row r="242" spans="5:21" s="9" customFormat="1">
      <c r="E242" s="5"/>
      <c r="F242" s="5"/>
      <c r="G242" s="5"/>
      <c r="H242" s="5"/>
      <c r="I242" s="5"/>
      <c r="J242" s="5"/>
      <c r="K242" s="5"/>
      <c r="L242" s="5"/>
      <c r="M242" s="5"/>
      <c r="N242" s="5"/>
      <c r="O242" s="5"/>
      <c r="P242" s="5"/>
      <c r="Q242" s="5"/>
      <c r="R242" s="5"/>
      <c r="S242" s="5"/>
      <c r="T242" s="5"/>
      <c r="U242" s="5"/>
    </row>
    <row r="243" spans="5:21" s="9" customFormat="1">
      <c r="E243" s="5"/>
      <c r="F243" s="5"/>
      <c r="G243" s="5"/>
      <c r="H243" s="5"/>
      <c r="I243" s="5"/>
      <c r="J243" s="5"/>
      <c r="K243" s="5"/>
      <c r="L243" s="5"/>
      <c r="M243" s="5"/>
      <c r="N243" s="5"/>
      <c r="O243" s="5"/>
      <c r="P243" s="5"/>
      <c r="Q243" s="5"/>
      <c r="R243" s="5"/>
      <c r="S243" s="5"/>
      <c r="T243" s="5"/>
      <c r="U243" s="5"/>
    </row>
    <row r="244" spans="5:21" s="9" customFormat="1">
      <c r="E244" s="5"/>
      <c r="F244" s="5"/>
      <c r="G244" s="5"/>
      <c r="H244" s="5"/>
      <c r="I244" s="5"/>
      <c r="J244" s="5"/>
      <c r="K244" s="5"/>
      <c r="L244" s="5"/>
      <c r="M244" s="5"/>
      <c r="N244" s="5"/>
      <c r="O244" s="5"/>
      <c r="P244" s="5"/>
      <c r="Q244" s="5"/>
      <c r="R244" s="5"/>
      <c r="S244" s="5"/>
      <c r="T244" s="5"/>
      <c r="U244" s="5"/>
    </row>
    <row r="245" spans="5:21" s="9" customFormat="1">
      <c r="E245" s="5"/>
      <c r="F245" s="5"/>
      <c r="G245" s="5"/>
      <c r="H245" s="5"/>
      <c r="I245" s="5"/>
      <c r="J245" s="5"/>
      <c r="K245" s="5"/>
      <c r="L245" s="5"/>
      <c r="M245" s="5"/>
      <c r="N245" s="5"/>
      <c r="O245" s="5"/>
      <c r="P245" s="5"/>
      <c r="Q245" s="5"/>
      <c r="R245" s="5"/>
      <c r="S245" s="5"/>
      <c r="T245" s="5"/>
      <c r="U245" s="5"/>
    </row>
    <row r="246" spans="5:21" s="9" customFormat="1">
      <c r="E246" s="5"/>
      <c r="F246" s="5"/>
      <c r="G246" s="5"/>
      <c r="H246" s="5"/>
      <c r="I246" s="5"/>
      <c r="J246" s="5"/>
      <c r="K246" s="5"/>
      <c r="L246" s="5"/>
      <c r="M246" s="5"/>
      <c r="N246" s="5"/>
      <c r="O246" s="5"/>
      <c r="P246" s="5"/>
      <c r="Q246" s="5"/>
      <c r="R246" s="5"/>
      <c r="S246" s="5"/>
      <c r="T246" s="5"/>
      <c r="U246" s="5"/>
    </row>
    <row r="247" spans="5:21" s="9" customFormat="1">
      <c r="E247" s="5"/>
      <c r="F247" s="5"/>
      <c r="G247" s="5"/>
      <c r="H247" s="5"/>
      <c r="I247" s="5"/>
      <c r="J247" s="5"/>
      <c r="K247" s="5"/>
      <c r="L247" s="5"/>
      <c r="M247" s="5"/>
      <c r="N247" s="5"/>
      <c r="O247" s="5"/>
      <c r="P247" s="5"/>
      <c r="Q247" s="5"/>
      <c r="R247" s="5"/>
      <c r="S247" s="5"/>
      <c r="T247" s="5"/>
      <c r="U247" s="5"/>
    </row>
    <row r="248" spans="5:21" s="9" customFormat="1">
      <c r="E248" s="5"/>
      <c r="F248" s="5"/>
      <c r="G248" s="5"/>
      <c r="H248" s="5"/>
      <c r="I248" s="5"/>
      <c r="J248" s="5"/>
      <c r="K248" s="5"/>
      <c r="L248" s="5"/>
      <c r="M248" s="5"/>
      <c r="N248" s="5"/>
      <c r="O248" s="5"/>
      <c r="P248" s="5"/>
      <c r="Q248" s="5"/>
      <c r="R248" s="5"/>
      <c r="S248" s="5"/>
      <c r="T248" s="5"/>
      <c r="U248" s="5"/>
    </row>
    <row r="249" spans="5:21" s="9" customFormat="1">
      <c r="E249" s="5"/>
      <c r="F249" s="5"/>
      <c r="G249" s="5"/>
      <c r="H249" s="5"/>
      <c r="I249" s="5"/>
      <c r="J249" s="5"/>
      <c r="K249" s="5"/>
      <c r="L249" s="5"/>
      <c r="M249" s="5"/>
      <c r="N249" s="5"/>
      <c r="O249" s="5"/>
      <c r="P249" s="5"/>
      <c r="Q249" s="5"/>
      <c r="R249" s="5"/>
      <c r="S249" s="5"/>
      <c r="T249" s="5"/>
      <c r="U249" s="5"/>
    </row>
    <row r="250" spans="5:21" s="9" customFormat="1">
      <c r="E250" s="5"/>
      <c r="F250" s="5"/>
      <c r="G250" s="5"/>
      <c r="H250" s="5"/>
      <c r="I250" s="5"/>
      <c r="J250" s="5"/>
      <c r="K250" s="5"/>
      <c r="L250" s="5"/>
      <c r="M250" s="5"/>
      <c r="N250" s="5"/>
      <c r="O250" s="5"/>
      <c r="P250" s="5"/>
      <c r="Q250" s="5"/>
      <c r="R250" s="5"/>
      <c r="S250" s="5"/>
      <c r="T250" s="5"/>
      <c r="U250" s="5"/>
    </row>
    <row r="251" spans="5:21" s="9" customFormat="1">
      <c r="E251" s="5"/>
      <c r="F251" s="5"/>
      <c r="G251" s="5"/>
      <c r="H251" s="5"/>
      <c r="I251" s="5"/>
      <c r="J251" s="5"/>
      <c r="K251" s="5"/>
      <c r="L251" s="5"/>
      <c r="M251" s="5"/>
      <c r="N251" s="5"/>
      <c r="O251" s="5"/>
      <c r="P251" s="5"/>
      <c r="Q251" s="5"/>
      <c r="R251" s="5"/>
      <c r="S251" s="5"/>
      <c r="T251" s="5"/>
      <c r="U251" s="5"/>
    </row>
    <row r="252" spans="5:21" s="9" customFormat="1">
      <c r="E252" s="5"/>
      <c r="F252" s="5"/>
      <c r="G252" s="5"/>
      <c r="H252" s="5"/>
      <c r="I252" s="5"/>
      <c r="J252" s="5"/>
      <c r="K252" s="5"/>
      <c r="L252" s="5"/>
      <c r="M252" s="5"/>
      <c r="N252" s="5"/>
      <c r="O252" s="5"/>
      <c r="P252" s="5"/>
      <c r="Q252" s="5"/>
      <c r="R252" s="5"/>
      <c r="S252" s="5"/>
      <c r="T252" s="5"/>
      <c r="U252" s="5"/>
    </row>
    <row r="253" spans="5:21" s="9" customFormat="1">
      <c r="E253" s="5"/>
      <c r="F253" s="5"/>
      <c r="G253" s="5"/>
      <c r="H253" s="5"/>
      <c r="I253" s="5"/>
      <c r="J253" s="5"/>
      <c r="K253" s="5"/>
      <c r="L253" s="5"/>
      <c r="M253" s="5"/>
      <c r="N253" s="5"/>
      <c r="O253" s="5"/>
      <c r="P253" s="5"/>
      <c r="Q253" s="5"/>
      <c r="R253" s="5"/>
      <c r="S253" s="5"/>
      <c r="T253" s="5"/>
      <c r="U253" s="5"/>
    </row>
    <row r="254" spans="5:21" s="9" customFormat="1">
      <c r="E254" s="5"/>
      <c r="F254" s="5"/>
      <c r="G254" s="5"/>
      <c r="H254" s="5"/>
      <c r="I254" s="5"/>
      <c r="J254" s="5"/>
      <c r="K254" s="5"/>
      <c r="L254" s="5"/>
      <c r="M254" s="5"/>
      <c r="N254" s="5"/>
      <c r="O254" s="5"/>
      <c r="P254" s="5"/>
      <c r="Q254" s="5"/>
      <c r="R254" s="5"/>
      <c r="S254" s="5"/>
      <c r="T254" s="5"/>
      <c r="U254" s="5"/>
    </row>
    <row r="255" spans="5:21" s="9" customFormat="1">
      <c r="E255" s="5"/>
      <c r="F255" s="5"/>
      <c r="G255" s="5"/>
      <c r="H255" s="5"/>
      <c r="I255" s="5"/>
      <c r="J255" s="5"/>
      <c r="K255" s="5"/>
      <c r="L255" s="5"/>
      <c r="M255" s="5"/>
      <c r="N255" s="5"/>
      <c r="O255" s="5"/>
      <c r="P255" s="5"/>
      <c r="Q255" s="5"/>
      <c r="R255" s="5"/>
      <c r="S255" s="5"/>
      <c r="T255" s="5"/>
      <c r="U255" s="5"/>
    </row>
    <row r="256" spans="5:21" s="9" customFormat="1">
      <c r="E256" s="5"/>
      <c r="F256" s="5"/>
      <c r="G256" s="5"/>
      <c r="H256" s="5"/>
      <c r="I256" s="5"/>
      <c r="J256" s="5"/>
      <c r="K256" s="5"/>
      <c r="L256" s="5"/>
      <c r="M256" s="5"/>
      <c r="N256" s="5"/>
      <c r="O256" s="5"/>
      <c r="P256" s="5"/>
      <c r="Q256" s="5"/>
      <c r="R256" s="5"/>
      <c r="S256" s="5"/>
      <c r="T256" s="5"/>
      <c r="U256" s="5"/>
    </row>
    <row r="257" spans="5:21" s="9" customFormat="1">
      <c r="E257" s="5"/>
      <c r="F257" s="5"/>
      <c r="G257" s="5"/>
      <c r="H257" s="5"/>
      <c r="I257" s="5"/>
      <c r="J257" s="5"/>
      <c r="K257" s="5"/>
      <c r="L257" s="5"/>
      <c r="M257" s="5"/>
      <c r="N257" s="5"/>
      <c r="O257" s="5"/>
      <c r="P257" s="5"/>
      <c r="Q257" s="5"/>
      <c r="R257" s="5"/>
      <c r="S257" s="5"/>
      <c r="T257" s="5"/>
      <c r="U257" s="5"/>
    </row>
    <row r="258" spans="5:21" s="9" customFormat="1">
      <c r="E258" s="5"/>
      <c r="F258" s="5"/>
      <c r="G258" s="5"/>
      <c r="H258" s="5"/>
      <c r="I258" s="5"/>
      <c r="J258" s="5"/>
      <c r="K258" s="5"/>
      <c r="L258" s="5"/>
      <c r="M258" s="5"/>
      <c r="N258" s="5"/>
      <c r="O258" s="5"/>
      <c r="P258" s="5"/>
      <c r="Q258" s="5"/>
      <c r="R258" s="5"/>
      <c r="S258" s="5"/>
      <c r="T258" s="5"/>
      <c r="U258" s="5"/>
    </row>
    <row r="259" spans="5:21" s="9" customFormat="1">
      <c r="E259" s="5"/>
      <c r="F259" s="5"/>
      <c r="G259" s="5"/>
      <c r="H259" s="5"/>
      <c r="I259" s="5"/>
      <c r="J259" s="5"/>
      <c r="K259" s="5"/>
      <c r="L259" s="5"/>
      <c r="M259" s="5"/>
      <c r="N259" s="5"/>
      <c r="O259" s="5"/>
      <c r="P259" s="5"/>
      <c r="Q259" s="5"/>
      <c r="R259" s="5"/>
      <c r="S259" s="5"/>
      <c r="T259" s="5"/>
      <c r="U259" s="5"/>
    </row>
    <row r="260" spans="5:21" s="9" customFormat="1">
      <c r="E260" s="5"/>
      <c r="F260" s="5"/>
      <c r="G260" s="5"/>
      <c r="H260" s="5"/>
      <c r="I260" s="5"/>
      <c r="J260" s="5"/>
      <c r="K260" s="5"/>
      <c r="L260" s="5"/>
      <c r="M260" s="5"/>
      <c r="N260" s="5"/>
      <c r="O260" s="5"/>
      <c r="P260" s="5"/>
      <c r="Q260" s="5"/>
      <c r="R260" s="5"/>
      <c r="S260" s="5"/>
      <c r="T260" s="5"/>
      <c r="U260" s="5"/>
    </row>
    <row r="261" spans="5:21" s="9" customFormat="1">
      <c r="E261" s="5"/>
      <c r="F261" s="5"/>
      <c r="G261" s="5"/>
      <c r="H261" s="5"/>
      <c r="I261" s="5"/>
      <c r="J261" s="5"/>
      <c r="K261" s="5"/>
      <c r="L261" s="5"/>
      <c r="M261" s="5"/>
      <c r="N261" s="5"/>
      <c r="O261" s="5"/>
      <c r="P261" s="5"/>
      <c r="Q261" s="5"/>
      <c r="R261" s="5"/>
      <c r="S261" s="5"/>
      <c r="T261" s="5"/>
      <c r="U261" s="5"/>
    </row>
    <row r="262" spans="5:21" s="9" customFormat="1">
      <c r="E262" s="5"/>
      <c r="F262" s="5"/>
      <c r="G262" s="5"/>
      <c r="H262" s="5"/>
      <c r="I262" s="5"/>
      <c r="J262" s="5"/>
      <c r="K262" s="5"/>
      <c r="L262" s="5"/>
      <c r="M262" s="5"/>
      <c r="N262" s="5"/>
      <c r="O262" s="5"/>
      <c r="P262" s="5"/>
      <c r="Q262" s="5"/>
      <c r="R262" s="5"/>
      <c r="S262" s="5"/>
      <c r="T262" s="5"/>
      <c r="U262" s="5"/>
    </row>
    <row r="263" spans="5:21" s="9" customFormat="1">
      <c r="E263" s="5"/>
      <c r="F263" s="5"/>
      <c r="G263" s="5"/>
      <c r="H263" s="5"/>
      <c r="I263" s="5"/>
      <c r="J263" s="5"/>
      <c r="K263" s="5"/>
      <c r="L263" s="5"/>
      <c r="M263" s="5"/>
      <c r="N263" s="5"/>
      <c r="O263" s="5"/>
      <c r="P263" s="5"/>
      <c r="Q263" s="5"/>
      <c r="R263" s="5"/>
      <c r="S263" s="5"/>
      <c r="T263" s="5"/>
      <c r="U263" s="5"/>
    </row>
    <row r="264" spans="5:21" s="9" customFormat="1">
      <c r="E264" s="5"/>
      <c r="F264" s="5"/>
      <c r="G264" s="5"/>
      <c r="H264" s="5"/>
      <c r="I264" s="5"/>
      <c r="J264" s="5"/>
      <c r="K264" s="5"/>
      <c r="L264" s="5"/>
      <c r="M264" s="5"/>
      <c r="N264" s="5"/>
      <c r="O264" s="5"/>
      <c r="P264" s="5"/>
      <c r="Q264" s="5"/>
      <c r="R264" s="5"/>
      <c r="S264" s="5"/>
      <c r="T264" s="5"/>
      <c r="U264" s="5"/>
    </row>
    <row r="265" spans="5:21" s="9" customFormat="1">
      <c r="E265" s="5"/>
      <c r="F265" s="5"/>
      <c r="G265" s="5"/>
      <c r="H265" s="5"/>
      <c r="I265" s="5"/>
      <c r="J265" s="5"/>
      <c r="K265" s="5"/>
      <c r="L265" s="5"/>
      <c r="M265" s="5"/>
      <c r="N265" s="5"/>
      <c r="O265" s="5"/>
      <c r="P265" s="5"/>
      <c r="Q265" s="5"/>
      <c r="R265" s="5"/>
      <c r="S265" s="5"/>
      <c r="T265" s="5"/>
      <c r="U265" s="5"/>
    </row>
    <row r="266" spans="5:21" s="9" customFormat="1">
      <c r="E266" s="5"/>
      <c r="F266" s="5"/>
      <c r="G266" s="5"/>
      <c r="H266" s="5"/>
      <c r="I266" s="5"/>
      <c r="J266" s="5"/>
      <c r="K266" s="5"/>
      <c r="L266" s="5"/>
      <c r="M266" s="5"/>
      <c r="N266" s="5"/>
      <c r="O266" s="5"/>
      <c r="P266" s="5"/>
      <c r="Q266" s="5"/>
      <c r="R266" s="5"/>
      <c r="S266" s="5"/>
      <c r="T266" s="5"/>
      <c r="U266" s="5"/>
    </row>
    <row r="267" spans="5:21" s="9" customFormat="1">
      <c r="E267" s="5"/>
      <c r="F267" s="5"/>
      <c r="G267" s="5"/>
      <c r="H267" s="5"/>
      <c r="I267" s="5"/>
      <c r="J267" s="5"/>
      <c r="K267" s="5"/>
      <c r="L267" s="5"/>
      <c r="M267" s="5"/>
      <c r="N267" s="5"/>
      <c r="O267" s="5"/>
      <c r="P267" s="5"/>
      <c r="Q267" s="5"/>
      <c r="R267" s="5"/>
      <c r="S267" s="5"/>
      <c r="T267" s="5"/>
      <c r="U267" s="5"/>
    </row>
    <row r="268" spans="5:21" s="9" customFormat="1">
      <c r="E268" s="5"/>
      <c r="F268" s="5"/>
      <c r="G268" s="5"/>
      <c r="H268" s="5"/>
      <c r="I268" s="5"/>
      <c r="J268" s="5"/>
      <c r="K268" s="5"/>
      <c r="L268" s="5"/>
      <c r="M268" s="5"/>
      <c r="N268" s="5"/>
      <c r="O268" s="5"/>
      <c r="P268" s="5"/>
      <c r="Q268" s="5"/>
      <c r="R268" s="5"/>
      <c r="S268" s="5"/>
      <c r="T268" s="5"/>
      <c r="U268" s="5"/>
    </row>
    <row r="269" spans="5:21" s="9" customFormat="1">
      <c r="E269" s="5"/>
      <c r="F269" s="5"/>
      <c r="G269" s="5"/>
      <c r="H269" s="5"/>
      <c r="I269" s="5"/>
      <c r="J269" s="5"/>
      <c r="K269" s="5"/>
      <c r="L269" s="5"/>
      <c r="M269" s="5"/>
      <c r="N269" s="5"/>
      <c r="O269" s="5"/>
      <c r="P269" s="5"/>
      <c r="Q269" s="5"/>
      <c r="R269" s="5"/>
      <c r="S269" s="5"/>
      <c r="T269" s="5"/>
      <c r="U269" s="5"/>
    </row>
    <row r="270" spans="5:21" s="9" customFormat="1">
      <c r="E270" s="5"/>
      <c r="F270" s="5"/>
      <c r="G270" s="5"/>
      <c r="H270" s="5"/>
      <c r="I270" s="5"/>
      <c r="J270" s="5"/>
      <c r="K270" s="5"/>
      <c r="L270" s="5"/>
      <c r="M270" s="5"/>
      <c r="N270" s="5"/>
      <c r="O270" s="5"/>
      <c r="P270" s="5"/>
      <c r="Q270" s="5"/>
      <c r="R270" s="5"/>
      <c r="S270" s="5"/>
      <c r="T270" s="5"/>
      <c r="U270" s="5"/>
    </row>
    <row r="271" spans="5:21" s="9" customFormat="1">
      <c r="E271" s="5"/>
      <c r="F271" s="5"/>
      <c r="G271" s="5"/>
      <c r="H271" s="5"/>
      <c r="I271" s="5"/>
      <c r="J271" s="5"/>
      <c r="K271" s="5"/>
      <c r="L271" s="5"/>
      <c r="M271" s="5"/>
      <c r="N271" s="5"/>
      <c r="O271" s="5"/>
      <c r="P271" s="5"/>
      <c r="Q271" s="5"/>
      <c r="R271" s="5"/>
      <c r="S271" s="5"/>
      <c r="T271" s="5"/>
      <c r="U271" s="5"/>
    </row>
    <row r="272" spans="5:21" s="9" customFormat="1">
      <c r="E272" s="5"/>
      <c r="F272" s="5"/>
      <c r="G272" s="5"/>
      <c r="H272" s="5"/>
      <c r="I272" s="5"/>
      <c r="J272" s="5"/>
      <c r="K272" s="5"/>
      <c r="L272" s="5"/>
      <c r="M272" s="5"/>
      <c r="N272" s="5"/>
      <c r="O272" s="5"/>
      <c r="P272" s="5"/>
      <c r="Q272" s="5"/>
      <c r="R272" s="5"/>
      <c r="S272" s="5"/>
      <c r="T272" s="5"/>
      <c r="U272" s="5"/>
    </row>
    <row r="273" spans="5:21" s="9" customFormat="1">
      <c r="E273" s="5"/>
      <c r="F273" s="5"/>
      <c r="G273" s="5"/>
      <c r="H273" s="5"/>
      <c r="I273" s="5"/>
      <c r="J273" s="5"/>
      <c r="K273" s="5"/>
      <c r="L273" s="5"/>
      <c r="M273" s="5"/>
      <c r="N273" s="5"/>
      <c r="O273" s="5"/>
      <c r="P273" s="5"/>
      <c r="Q273" s="5"/>
      <c r="R273" s="5"/>
      <c r="S273" s="5"/>
      <c r="T273" s="5"/>
      <c r="U273" s="5"/>
    </row>
    <row r="274" spans="5:21" s="9" customFormat="1">
      <c r="E274" s="5"/>
      <c r="F274" s="5"/>
      <c r="G274" s="5"/>
      <c r="H274" s="5"/>
      <c r="I274" s="5"/>
      <c r="J274" s="5"/>
      <c r="K274" s="5"/>
      <c r="L274" s="5"/>
      <c r="M274" s="5"/>
      <c r="N274" s="5"/>
      <c r="O274" s="5"/>
      <c r="P274" s="5"/>
      <c r="Q274" s="5"/>
      <c r="R274" s="5"/>
      <c r="S274" s="5"/>
      <c r="T274" s="5"/>
      <c r="U274" s="5"/>
    </row>
    <row r="275" spans="5:21" s="9" customFormat="1">
      <c r="E275" s="5"/>
      <c r="F275" s="5"/>
      <c r="G275" s="5"/>
      <c r="H275" s="5"/>
      <c r="I275" s="5"/>
      <c r="J275" s="5"/>
      <c r="K275" s="5"/>
      <c r="L275" s="5"/>
      <c r="M275" s="5"/>
      <c r="N275" s="5"/>
      <c r="O275" s="5"/>
      <c r="P275" s="5"/>
      <c r="Q275" s="5"/>
      <c r="R275" s="5"/>
      <c r="S275" s="5"/>
      <c r="T275" s="5"/>
      <c r="U275" s="5"/>
    </row>
    <row r="276" spans="5:21" s="9" customFormat="1">
      <c r="E276" s="5"/>
      <c r="F276" s="5"/>
      <c r="G276" s="5"/>
      <c r="H276" s="5"/>
      <c r="I276" s="5"/>
      <c r="J276" s="5"/>
      <c r="K276" s="5"/>
      <c r="L276" s="5"/>
      <c r="M276" s="5"/>
      <c r="N276" s="5"/>
      <c r="O276" s="5"/>
      <c r="P276" s="5"/>
      <c r="Q276" s="5"/>
      <c r="R276" s="5"/>
      <c r="S276" s="5"/>
      <c r="T276" s="5"/>
      <c r="U276" s="5"/>
    </row>
    <row r="277" spans="5:21" s="9" customFormat="1">
      <c r="E277" s="5"/>
      <c r="F277" s="5"/>
      <c r="G277" s="5"/>
      <c r="H277" s="5"/>
      <c r="I277" s="5"/>
      <c r="J277" s="5"/>
      <c r="K277" s="5"/>
      <c r="L277" s="5"/>
      <c r="M277" s="5"/>
      <c r="N277" s="5"/>
      <c r="O277" s="5"/>
      <c r="P277" s="5"/>
      <c r="Q277" s="5"/>
      <c r="R277" s="5"/>
      <c r="S277" s="5"/>
      <c r="T277" s="5"/>
      <c r="U277" s="5"/>
    </row>
    <row r="278" spans="5:21" s="9" customFormat="1">
      <c r="E278" s="5"/>
      <c r="F278" s="5"/>
      <c r="G278" s="5"/>
      <c r="H278" s="5"/>
      <c r="I278" s="5"/>
      <c r="J278" s="5"/>
      <c r="K278" s="5"/>
      <c r="L278" s="5"/>
      <c r="M278" s="5"/>
      <c r="N278" s="5"/>
      <c r="O278" s="5"/>
      <c r="P278" s="5"/>
      <c r="Q278" s="5"/>
      <c r="R278" s="5"/>
      <c r="S278" s="5"/>
      <c r="T278" s="5"/>
      <c r="U278" s="5"/>
    </row>
    <row r="279" spans="5:21" s="9" customFormat="1">
      <c r="E279" s="5"/>
      <c r="F279" s="5"/>
      <c r="G279" s="5"/>
      <c r="H279" s="5"/>
      <c r="I279" s="5"/>
      <c r="J279" s="5"/>
      <c r="K279" s="5"/>
      <c r="L279" s="5"/>
      <c r="M279" s="5"/>
      <c r="N279" s="5"/>
      <c r="O279" s="5"/>
      <c r="P279" s="5"/>
      <c r="Q279" s="5"/>
      <c r="R279" s="5"/>
      <c r="S279" s="5"/>
      <c r="T279" s="5"/>
      <c r="U279" s="5"/>
    </row>
    <row r="280" spans="5:21" s="9" customFormat="1">
      <c r="E280" s="5"/>
      <c r="F280" s="5"/>
      <c r="G280" s="5"/>
      <c r="H280" s="5"/>
      <c r="I280" s="5"/>
      <c r="J280" s="5"/>
      <c r="K280" s="5"/>
      <c r="L280" s="5"/>
      <c r="M280" s="5"/>
      <c r="N280" s="5"/>
      <c r="O280" s="5"/>
      <c r="P280" s="5"/>
      <c r="Q280" s="5"/>
      <c r="R280" s="5"/>
      <c r="S280" s="5"/>
      <c r="T280" s="5"/>
      <c r="U280" s="5"/>
    </row>
    <row r="281" spans="5:21" s="9" customFormat="1">
      <c r="E281" s="5"/>
      <c r="F281" s="5"/>
      <c r="G281" s="5"/>
      <c r="H281" s="5"/>
      <c r="I281" s="5"/>
      <c r="J281" s="5"/>
      <c r="K281" s="5"/>
      <c r="L281" s="5"/>
      <c r="M281" s="5"/>
      <c r="N281" s="5"/>
      <c r="O281" s="5"/>
      <c r="P281" s="5"/>
      <c r="Q281" s="5"/>
      <c r="R281" s="5"/>
      <c r="S281" s="5"/>
      <c r="T281" s="5"/>
      <c r="U281" s="5"/>
    </row>
    <row r="282" spans="5:21" s="9" customFormat="1">
      <c r="E282" s="5"/>
      <c r="F282" s="5"/>
      <c r="G282" s="5"/>
      <c r="H282" s="5"/>
      <c r="I282" s="5"/>
      <c r="J282" s="5"/>
      <c r="K282" s="5"/>
      <c r="L282" s="5"/>
      <c r="M282" s="5"/>
      <c r="N282" s="5"/>
      <c r="O282" s="5"/>
      <c r="P282" s="5"/>
      <c r="Q282" s="5"/>
      <c r="R282" s="5"/>
      <c r="S282" s="5"/>
      <c r="T282" s="5"/>
      <c r="U282" s="5"/>
    </row>
    <row r="283" spans="5:21" s="9" customFormat="1">
      <c r="E283" s="5"/>
      <c r="F283" s="5"/>
      <c r="G283" s="5"/>
      <c r="H283" s="5"/>
      <c r="I283" s="5"/>
      <c r="J283" s="5"/>
      <c r="K283" s="5"/>
      <c r="L283" s="5"/>
      <c r="M283" s="5"/>
      <c r="N283" s="5"/>
      <c r="O283" s="5"/>
      <c r="P283" s="5"/>
      <c r="Q283" s="5"/>
      <c r="R283" s="5"/>
      <c r="S283" s="5"/>
      <c r="T283" s="5"/>
      <c r="U283" s="5"/>
    </row>
    <row r="284" spans="5:21" s="9" customFormat="1">
      <c r="E284" s="5"/>
      <c r="F284" s="5"/>
      <c r="G284" s="5"/>
      <c r="H284" s="5"/>
      <c r="I284" s="5"/>
      <c r="J284" s="5"/>
      <c r="K284" s="5"/>
      <c r="L284" s="5"/>
      <c r="M284" s="5"/>
      <c r="N284" s="5"/>
      <c r="O284" s="5"/>
      <c r="P284" s="5"/>
      <c r="Q284" s="5"/>
      <c r="R284" s="5"/>
      <c r="S284" s="5"/>
      <c r="T284" s="5"/>
      <c r="U284" s="5"/>
    </row>
    <row r="285" spans="5:21" s="9" customFormat="1">
      <c r="E285" s="5"/>
      <c r="F285" s="5"/>
      <c r="G285" s="5"/>
      <c r="H285" s="5"/>
      <c r="I285" s="5"/>
      <c r="J285" s="5"/>
      <c r="K285" s="5"/>
      <c r="L285" s="5"/>
      <c r="M285" s="5"/>
      <c r="N285" s="5"/>
      <c r="O285" s="5"/>
      <c r="P285" s="5"/>
      <c r="Q285" s="5"/>
      <c r="R285" s="5"/>
      <c r="S285" s="5"/>
      <c r="T285" s="5"/>
      <c r="U285" s="5"/>
    </row>
    <row r="286" spans="5:21" s="9" customFormat="1">
      <c r="E286" s="5"/>
      <c r="F286" s="5"/>
      <c r="G286" s="5"/>
      <c r="H286" s="5"/>
      <c r="I286" s="5"/>
      <c r="J286" s="5"/>
      <c r="K286" s="5"/>
      <c r="L286" s="5"/>
      <c r="M286" s="5"/>
      <c r="N286" s="5"/>
      <c r="O286" s="5"/>
      <c r="P286" s="5"/>
      <c r="Q286" s="5"/>
      <c r="R286" s="5"/>
      <c r="S286" s="5"/>
      <c r="T286" s="5"/>
      <c r="U286" s="5"/>
    </row>
    <row r="287" spans="5:21" s="9" customFormat="1">
      <c r="E287" s="5"/>
      <c r="F287" s="5"/>
      <c r="G287" s="5"/>
      <c r="H287" s="5"/>
      <c r="I287" s="5"/>
      <c r="J287" s="5"/>
      <c r="K287" s="5"/>
      <c r="L287" s="5"/>
      <c r="M287" s="5"/>
      <c r="N287" s="5"/>
      <c r="O287" s="5"/>
      <c r="P287" s="5"/>
      <c r="Q287" s="5"/>
      <c r="R287" s="5"/>
      <c r="S287" s="5"/>
      <c r="T287" s="5"/>
      <c r="U287" s="5"/>
    </row>
    <row r="288" spans="5:21" s="9" customFormat="1">
      <c r="E288" s="5"/>
      <c r="F288" s="5"/>
      <c r="G288" s="5"/>
      <c r="H288" s="5"/>
      <c r="I288" s="5"/>
      <c r="J288" s="5"/>
      <c r="K288" s="5"/>
      <c r="L288" s="5"/>
      <c r="M288" s="5"/>
      <c r="N288" s="5"/>
      <c r="O288" s="5"/>
      <c r="P288" s="5"/>
      <c r="Q288" s="5"/>
      <c r="R288" s="5"/>
      <c r="S288" s="5"/>
      <c r="T288" s="5"/>
      <c r="U288" s="5"/>
    </row>
    <row r="289" spans="5:21" s="9" customFormat="1">
      <c r="E289" s="5"/>
      <c r="F289" s="5"/>
      <c r="G289" s="5"/>
      <c r="H289" s="5"/>
      <c r="I289" s="5"/>
      <c r="J289" s="5"/>
      <c r="K289" s="5"/>
      <c r="L289" s="5"/>
      <c r="M289" s="5"/>
      <c r="N289" s="5"/>
      <c r="O289" s="5"/>
      <c r="P289" s="5"/>
      <c r="Q289" s="5"/>
      <c r="R289" s="5"/>
      <c r="S289" s="5"/>
      <c r="T289" s="5"/>
      <c r="U289" s="5"/>
    </row>
    <row r="290" spans="5:21" s="9" customFormat="1">
      <c r="E290" s="5"/>
      <c r="F290" s="5"/>
      <c r="G290" s="5"/>
      <c r="H290" s="5"/>
      <c r="I290" s="5"/>
      <c r="J290" s="5"/>
      <c r="K290" s="5"/>
      <c r="L290" s="5"/>
      <c r="M290" s="5"/>
      <c r="N290" s="5"/>
      <c r="O290" s="5"/>
      <c r="P290" s="5"/>
      <c r="Q290" s="5"/>
      <c r="R290" s="5"/>
      <c r="S290" s="5"/>
      <c r="T290" s="5"/>
      <c r="U290" s="5"/>
    </row>
    <row r="291" spans="5:21" s="9" customFormat="1">
      <c r="E291" s="5"/>
      <c r="F291" s="5"/>
      <c r="G291" s="5"/>
      <c r="H291" s="5"/>
      <c r="I291" s="5"/>
      <c r="J291" s="5"/>
      <c r="K291" s="5"/>
      <c r="L291" s="5"/>
      <c r="M291" s="5"/>
      <c r="N291" s="5"/>
      <c r="O291" s="5"/>
      <c r="P291" s="5"/>
      <c r="Q291" s="5"/>
      <c r="R291" s="5"/>
      <c r="S291" s="5"/>
      <c r="T291" s="5"/>
      <c r="U291" s="5"/>
    </row>
    <row r="292" spans="5:21" s="9" customFormat="1">
      <c r="E292" s="5"/>
      <c r="F292" s="5"/>
      <c r="G292" s="5"/>
      <c r="H292" s="5"/>
      <c r="I292" s="5"/>
      <c r="J292" s="5"/>
      <c r="K292" s="5"/>
      <c r="L292" s="5"/>
      <c r="M292" s="5"/>
      <c r="N292" s="5"/>
      <c r="O292" s="5"/>
      <c r="P292" s="5"/>
      <c r="Q292" s="5"/>
      <c r="R292" s="5"/>
      <c r="S292" s="5"/>
      <c r="T292" s="5"/>
      <c r="U292" s="5"/>
    </row>
    <row r="293" spans="5:21" s="9" customFormat="1">
      <c r="E293" s="5"/>
      <c r="F293" s="5"/>
      <c r="G293" s="5"/>
      <c r="H293" s="5"/>
      <c r="I293" s="5"/>
      <c r="J293" s="5"/>
      <c r="K293" s="5"/>
      <c r="L293" s="5"/>
      <c r="M293" s="5"/>
      <c r="N293" s="5"/>
      <c r="O293" s="5"/>
      <c r="P293" s="5"/>
      <c r="Q293" s="5"/>
      <c r="R293" s="5"/>
      <c r="S293" s="5"/>
      <c r="T293" s="5"/>
      <c r="U293" s="5"/>
    </row>
    <row r="294" spans="5:21" s="9" customFormat="1">
      <c r="E294" s="5"/>
      <c r="F294" s="5"/>
      <c r="G294" s="5"/>
      <c r="H294" s="5"/>
      <c r="I294" s="5"/>
      <c r="J294" s="5"/>
      <c r="K294" s="5"/>
      <c r="L294" s="5"/>
      <c r="M294" s="5"/>
      <c r="N294" s="5"/>
      <c r="O294" s="5"/>
      <c r="P294" s="5"/>
      <c r="Q294" s="5"/>
      <c r="R294" s="5"/>
      <c r="S294" s="5"/>
      <c r="T294" s="5"/>
      <c r="U294" s="5"/>
    </row>
    <row r="295" spans="5:21" s="9" customFormat="1">
      <c r="E295" s="5"/>
      <c r="F295" s="5"/>
      <c r="G295" s="5"/>
      <c r="H295" s="5"/>
      <c r="I295" s="5"/>
      <c r="J295" s="5"/>
      <c r="K295" s="5"/>
      <c r="L295" s="5"/>
      <c r="M295" s="5"/>
      <c r="N295" s="5"/>
      <c r="O295" s="5"/>
      <c r="P295" s="5"/>
      <c r="Q295" s="5"/>
      <c r="R295" s="5"/>
      <c r="S295" s="5"/>
      <c r="T295" s="5"/>
      <c r="U295" s="5"/>
    </row>
    <row r="296" spans="5:21" s="9" customFormat="1">
      <c r="E296" s="5"/>
      <c r="F296" s="5"/>
      <c r="G296" s="5"/>
      <c r="H296" s="5"/>
      <c r="I296" s="5"/>
      <c r="J296" s="5"/>
      <c r="K296" s="5"/>
      <c r="L296" s="5"/>
      <c r="M296" s="5"/>
      <c r="N296" s="5"/>
      <c r="O296" s="5"/>
      <c r="P296" s="5"/>
      <c r="Q296" s="5"/>
      <c r="R296" s="5"/>
      <c r="S296" s="5"/>
      <c r="T296" s="5"/>
      <c r="U296" s="5"/>
    </row>
    <row r="297" spans="5:21" s="9" customFormat="1">
      <c r="E297" s="5"/>
      <c r="F297" s="5"/>
      <c r="G297" s="5"/>
      <c r="H297" s="5"/>
      <c r="I297" s="5"/>
      <c r="J297" s="5"/>
      <c r="K297" s="5"/>
      <c r="L297" s="5"/>
      <c r="M297" s="5"/>
      <c r="N297" s="5"/>
      <c r="O297" s="5"/>
      <c r="P297" s="5"/>
      <c r="Q297" s="5"/>
      <c r="R297" s="5"/>
      <c r="S297" s="5"/>
      <c r="T297" s="5"/>
      <c r="U297" s="5"/>
    </row>
    <row r="298" spans="5:21" s="9" customFormat="1">
      <c r="E298" s="5"/>
      <c r="F298" s="5"/>
      <c r="G298" s="5"/>
      <c r="H298" s="5"/>
      <c r="I298" s="5"/>
      <c r="J298" s="5"/>
      <c r="K298" s="5"/>
      <c r="L298" s="5"/>
      <c r="M298" s="5"/>
      <c r="N298" s="5"/>
      <c r="O298" s="5"/>
      <c r="P298" s="5"/>
      <c r="Q298" s="5"/>
      <c r="R298" s="5"/>
      <c r="S298" s="5"/>
      <c r="T298" s="5"/>
      <c r="U298" s="5"/>
    </row>
    <row r="299" spans="5:21" s="9" customFormat="1">
      <c r="E299" s="5"/>
      <c r="F299" s="5"/>
      <c r="G299" s="5"/>
      <c r="H299" s="5"/>
      <c r="I299" s="5"/>
      <c r="J299" s="5"/>
      <c r="K299" s="5"/>
      <c r="L299" s="5"/>
      <c r="M299" s="5"/>
      <c r="N299" s="5"/>
      <c r="O299" s="5"/>
      <c r="P299" s="5"/>
      <c r="Q299" s="5"/>
      <c r="R299" s="5"/>
      <c r="S299" s="5"/>
      <c r="T299" s="5"/>
      <c r="U299" s="5"/>
    </row>
    <row r="300" spans="5:21" s="9" customFormat="1">
      <c r="E300" s="5"/>
      <c r="F300" s="5"/>
      <c r="G300" s="5"/>
      <c r="H300" s="5"/>
      <c r="I300" s="5"/>
      <c r="J300" s="5"/>
      <c r="K300" s="5"/>
      <c r="L300" s="5"/>
      <c r="M300" s="5"/>
      <c r="N300" s="5"/>
      <c r="O300" s="5"/>
      <c r="P300" s="5"/>
      <c r="Q300" s="5"/>
      <c r="R300" s="5"/>
      <c r="S300" s="5"/>
      <c r="T300" s="5"/>
      <c r="U300" s="5"/>
    </row>
    <row r="301" spans="5:21" s="9" customFormat="1">
      <c r="E301" s="5"/>
      <c r="F301" s="5"/>
      <c r="G301" s="5"/>
      <c r="H301" s="5"/>
      <c r="I301" s="5"/>
      <c r="J301" s="5"/>
      <c r="K301" s="5"/>
      <c r="L301" s="5"/>
      <c r="M301" s="5"/>
      <c r="N301" s="5"/>
      <c r="O301" s="5"/>
      <c r="P301" s="5"/>
      <c r="Q301" s="5"/>
      <c r="R301" s="5"/>
      <c r="S301" s="5"/>
      <c r="T301" s="5"/>
      <c r="U301" s="5"/>
    </row>
    <row r="302" spans="5:21" s="9" customFormat="1">
      <c r="E302" s="5"/>
      <c r="F302" s="5"/>
      <c r="G302" s="5"/>
      <c r="H302" s="5"/>
      <c r="I302" s="5"/>
      <c r="J302" s="5"/>
      <c r="K302" s="5"/>
      <c r="L302" s="5"/>
      <c r="M302" s="5"/>
      <c r="N302" s="5"/>
      <c r="O302" s="5"/>
      <c r="P302" s="5"/>
      <c r="Q302" s="5"/>
      <c r="R302" s="5"/>
      <c r="S302" s="5"/>
      <c r="T302" s="5"/>
      <c r="U302" s="5"/>
    </row>
    <row r="303" spans="5:21" s="9" customFormat="1">
      <c r="E303" s="5"/>
      <c r="F303" s="5"/>
      <c r="G303" s="5"/>
      <c r="H303" s="5"/>
      <c r="I303" s="5"/>
      <c r="J303" s="5"/>
      <c r="K303" s="5"/>
      <c r="L303" s="5"/>
      <c r="M303" s="5"/>
      <c r="N303" s="5"/>
      <c r="O303" s="5"/>
      <c r="P303" s="5"/>
      <c r="Q303" s="5"/>
      <c r="R303" s="5"/>
      <c r="S303" s="5"/>
      <c r="T303" s="5"/>
      <c r="U303" s="5"/>
    </row>
    <row r="304" spans="5:21" s="9" customFormat="1">
      <c r="E304" s="5"/>
      <c r="F304" s="5"/>
      <c r="G304" s="5"/>
      <c r="H304" s="5"/>
      <c r="I304" s="5"/>
      <c r="J304" s="5"/>
      <c r="K304" s="5"/>
      <c r="L304" s="5"/>
      <c r="M304" s="5"/>
      <c r="N304" s="5"/>
      <c r="O304" s="5"/>
      <c r="P304" s="5"/>
      <c r="Q304" s="5"/>
      <c r="R304" s="5"/>
      <c r="S304" s="5"/>
      <c r="T304" s="5"/>
      <c r="U304" s="5"/>
    </row>
    <row r="305" spans="5:21" s="9" customFormat="1">
      <c r="E305" s="5"/>
      <c r="F305" s="5"/>
      <c r="G305" s="5"/>
      <c r="H305" s="5"/>
      <c r="I305" s="5"/>
      <c r="J305" s="5"/>
      <c r="K305" s="5"/>
      <c r="L305" s="5"/>
      <c r="M305" s="5"/>
      <c r="N305" s="5"/>
      <c r="O305" s="5"/>
      <c r="P305" s="5"/>
      <c r="Q305" s="5"/>
      <c r="R305" s="5"/>
      <c r="S305" s="5"/>
      <c r="T305" s="5"/>
      <c r="U305" s="5"/>
    </row>
    <row r="306" spans="5:21" s="9" customFormat="1">
      <c r="E306" s="5"/>
      <c r="F306" s="5"/>
      <c r="G306" s="5"/>
      <c r="H306" s="5"/>
      <c r="I306" s="5"/>
      <c r="J306" s="5"/>
      <c r="K306" s="5"/>
      <c r="L306" s="5"/>
      <c r="M306" s="5"/>
      <c r="N306" s="5"/>
      <c r="O306" s="5"/>
      <c r="P306" s="5"/>
      <c r="Q306" s="5"/>
      <c r="R306" s="5"/>
      <c r="S306" s="5"/>
      <c r="T306" s="5"/>
      <c r="U306" s="5"/>
    </row>
    <row r="307" spans="5:21" s="9" customFormat="1">
      <c r="E307" s="5"/>
      <c r="F307" s="5"/>
      <c r="G307" s="5"/>
      <c r="H307" s="5"/>
      <c r="I307" s="5"/>
      <c r="J307" s="5"/>
      <c r="K307" s="5"/>
      <c r="L307" s="5"/>
      <c r="M307" s="5"/>
      <c r="N307" s="5"/>
      <c r="O307" s="5"/>
      <c r="P307" s="5"/>
      <c r="Q307" s="5"/>
      <c r="R307" s="5"/>
      <c r="S307" s="5"/>
      <c r="T307" s="5"/>
      <c r="U307" s="5"/>
    </row>
    <row r="308" spans="5:21" s="9" customFormat="1">
      <c r="E308" s="5"/>
      <c r="F308" s="5"/>
      <c r="G308" s="5"/>
      <c r="H308" s="5"/>
      <c r="I308" s="5"/>
      <c r="J308" s="5"/>
      <c r="K308" s="5"/>
      <c r="L308" s="5"/>
      <c r="M308" s="5"/>
      <c r="N308" s="5"/>
      <c r="O308" s="5"/>
      <c r="P308" s="5"/>
      <c r="Q308" s="5"/>
      <c r="R308" s="5"/>
      <c r="S308" s="5"/>
      <c r="T308" s="5"/>
      <c r="U308" s="5"/>
    </row>
    <row r="309" spans="5:21" s="9" customFormat="1">
      <c r="E309" s="5"/>
      <c r="F309" s="5"/>
      <c r="G309" s="5"/>
      <c r="H309" s="5"/>
      <c r="I309" s="5"/>
      <c r="J309" s="5"/>
      <c r="K309" s="5"/>
      <c r="L309" s="5"/>
      <c r="M309" s="5"/>
      <c r="N309" s="5"/>
      <c r="O309" s="5"/>
      <c r="P309" s="5"/>
      <c r="Q309" s="5"/>
      <c r="R309" s="5"/>
      <c r="S309" s="5"/>
      <c r="T309" s="5"/>
      <c r="U309" s="5"/>
    </row>
    <row r="310" spans="5:21" s="9" customFormat="1">
      <c r="E310" s="5"/>
      <c r="F310" s="5"/>
      <c r="G310" s="5"/>
      <c r="H310" s="5"/>
      <c r="I310" s="5"/>
      <c r="J310" s="5"/>
      <c r="K310" s="5"/>
      <c r="L310" s="5"/>
      <c r="M310" s="5"/>
      <c r="N310" s="5"/>
      <c r="O310" s="5"/>
      <c r="P310" s="5"/>
      <c r="Q310" s="5"/>
      <c r="R310" s="5"/>
      <c r="S310" s="5"/>
      <c r="T310" s="5"/>
      <c r="U310" s="5"/>
    </row>
    <row r="311" spans="5:21" s="9" customFormat="1">
      <c r="E311" s="5"/>
      <c r="F311" s="5"/>
      <c r="G311" s="5"/>
      <c r="H311" s="5"/>
      <c r="I311" s="5"/>
      <c r="J311" s="5"/>
      <c r="K311" s="5"/>
      <c r="L311" s="5"/>
      <c r="M311" s="5"/>
      <c r="N311" s="5"/>
      <c r="O311" s="5"/>
      <c r="P311" s="5"/>
      <c r="Q311" s="5"/>
      <c r="R311" s="5"/>
      <c r="S311" s="5"/>
      <c r="T311" s="5"/>
      <c r="U311" s="5"/>
    </row>
    <row r="312" spans="5:21" s="9" customFormat="1">
      <c r="E312" s="5"/>
      <c r="F312" s="5"/>
      <c r="G312" s="5"/>
      <c r="H312" s="5"/>
      <c r="I312" s="5"/>
      <c r="J312" s="5"/>
      <c r="K312" s="5"/>
      <c r="L312" s="5"/>
      <c r="M312" s="5"/>
      <c r="N312" s="5"/>
      <c r="O312" s="5"/>
      <c r="P312" s="5"/>
      <c r="Q312" s="5"/>
      <c r="R312" s="5"/>
      <c r="S312" s="5"/>
      <c r="T312" s="5"/>
      <c r="U312" s="5"/>
    </row>
    <row r="313" spans="5:21" s="9" customFormat="1">
      <c r="E313" s="5"/>
      <c r="F313" s="5"/>
      <c r="G313" s="5"/>
      <c r="H313" s="5"/>
      <c r="I313" s="5"/>
      <c r="J313" s="5"/>
      <c r="K313" s="5"/>
      <c r="L313" s="5"/>
      <c r="M313" s="5"/>
      <c r="N313" s="5"/>
      <c r="O313" s="5"/>
      <c r="P313" s="5"/>
      <c r="Q313" s="5"/>
      <c r="R313" s="5"/>
      <c r="S313" s="5"/>
      <c r="T313" s="5"/>
      <c r="U313" s="5"/>
    </row>
    <row r="314" spans="5:21" s="9" customFormat="1">
      <c r="E314" s="5"/>
      <c r="F314" s="5"/>
      <c r="G314" s="5"/>
      <c r="H314" s="5"/>
      <c r="I314" s="5"/>
      <c r="J314" s="5"/>
      <c r="K314" s="5"/>
      <c r="L314" s="5"/>
      <c r="M314" s="5"/>
      <c r="N314" s="5"/>
      <c r="O314" s="5"/>
      <c r="P314" s="5"/>
      <c r="Q314" s="5"/>
      <c r="R314" s="5"/>
      <c r="S314" s="5"/>
      <c r="T314" s="5"/>
      <c r="U314" s="5"/>
    </row>
    <row r="315" spans="5:21" s="9" customFormat="1">
      <c r="E315" s="5"/>
      <c r="F315" s="5"/>
      <c r="G315" s="5"/>
      <c r="H315" s="5"/>
      <c r="I315" s="5"/>
      <c r="J315" s="5"/>
      <c r="K315" s="5"/>
      <c r="L315" s="5"/>
      <c r="M315" s="5"/>
      <c r="N315" s="5"/>
      <c r="O315" s="5"/>
      <c r="P315" s="5"/>
      <c r="Q315" s="5"/>
      <c r="R315" s="5"/>
      <c r="S315" s="5"/>
      <c r="T315" s="5"/>
      <c r="U315" s="5"/>
    </row>
    <row r="316" spans="5:21" s="9" customFormat="1">
      <c r="E316" s="5"/>
      <c r="F316" s="5"/>
      <c r="G316" s="5"/>
      <c r="H316" s="5"/>
      <c r="I316" s="5"/>
      <c r="J316" s="5"/>
      <c r="K316" s="5"/>
      <c r="L316" s="5"/>
      <c r="M316" s="5"/>
      <c r="N316" s="5"/>
      <c r="O316" s="5"/>
      <c r="P316" s="5"/>
      <c r="Q316" s="5"/>
      <c r="R316" s="5"/>
      <c r="S316" s="5"/>
      <c r="T316" s="5"/>
      <c r="U316" s="5"/>
    </row>
    <row r="317" spans="5:21" s="9" customFormat="1">
      <c r="E317" s="5"/>
      <c r="F317" s="5"/>
      <c r="G317" s="5"/>
      <c r="H317" s="5"/>
      <c r="I317" s="5"/>
      <c r="J317" s="5"/>
      <c r="K317" s="5"/>
      <c r="L317" s="5"/>
      <c r="M317" s="5"/>
      <c r="N317" s="5"/>
      <c r="O317" s="5"/>
      <c r="P317" s="5"/>
      <c r="Q317" s="5"/>
      <c r="R317" s="5"/>
      <c r="S317" s="5"/>
      <c r="T317" s="5"/>
      <c r="U317" s="5"/>
    </row>
    <row r="318" spans="5:21" s="9" customFormat="1">
      <c r="E318" s="5"/>
      <c r="F318" s="5"/>
      <c r="G318" s="5"/>
      <c r="H318" s="5"/>
      <c r="I318" s="5"/>
      <c r="J318" s="5"/>
      <c r="K318" s="5"/>
      <c r="L318" s="5"/>
      <c r="M318" s="5"/>
      <c r="N318" s="5"/>
      <c r="O318" s="5"/>
      <c r="P318" s="5"/>
      <c r="Q318" s="5"/>
      <c r="R318" s="5"/>
      <c r="S318" s="5"/>
      <c r="T318" s="5"/>
      <c r="U318" s="5"/>
    </row>
    <row r="319" spans="5:21" s="9" customFormat="1">
      <c r="E319" s="5"/>
      <c r="F319" s="5"/>
      <c r="G319" s="5"/>
      <c r="H319" s="5"/>
      <c r="I319" s="5"/>
      <c r="J319" s="5"/>
      <c r="K319" s="5"/>
      <c r="L319" s="5"/>
      <c r="M319" s="5"/>
      <c r="N319" s="5"/>
      <c r="O319" s="5"/>
      <c r="P319" s="5"/>
      <c r="Q319" s="5"/>
      <c r="R319" s="5"/>
      <c r="S319" s="5"/>
      <c r="T319" s="5"/>
      <c r="U319" s="5"/>
    </row>
    <row r="320" spans="5:21" s="9" customFormat="1">
      <c r="E320" s="5"/>
      <c r="F320" s="5"/>
      <c r="G320" s="5"/>
      <c r="H320" s="5"/>
      <c r="I320" s="5"/>
      <c r="J320" s="5"/>
      <c r="K320" s="5"/>
      <c r="L320" s="5"/>
      <c r="M320" s="5"/>
      <c r="N320" s="5"/>
      <c r="O320" s="5"/>
      <c r="P320" s="5"/>
      <c r="Q320" s="5"/>
      <c r="R320" s="5"/>
      <c r="S320" s="5"/>
      <c r="T320" s="5"/>
      <c r="U320" s="5"/>
    </row>
    <row r="321" spans="5:21" s="9" customFormat="1">
      <c r="E321" s="5"/>
      <c r="F321" s="5"/>
      <c r="G321" s="5"/>
      <c r="H321" s="5"/>
      <c r="I321" s="5"/>
      <c r="J321" s="5"/>
      <c r="K321" s="5"/>
      <c r="L321" s="5"/>
      <c r="M321" s="5"/>
      <c r="N321" s="5"/>
      <c r="O321" s="5"/>
      <c r="P321" s="5"/>
      <c r="Q321" s="5"/>
      <c r="R321" s="5"/>
      <c r="S321" s="5"/>
      <c r="T321" s="5"/>
      <c r="U321" s="5"/>
    </row>
    <row r="322" spans="5:21" s="9" customFormat="1">
      <c r="E322" s="5"/>
      <c r="F322" s="5"/>
      <c r="G322" s="5"/>
      <c r="H322" s="5"/>
      <c r="I322" s="5"/>
      <c r="J322" s="5"/>
      <c r="K322" s="5"/>
      <c r="L322" s="5"/>
      <c r="M322" s="5"/>
      <c r="N322" s="5"/>
      <c r="O322" s="5"/>
      <c r="P322" s="5"/>
      <c r="Q322" s="5"/>
      <c r="R322" s="5"/>
      <c r="S322" s="5"/>
      <c r="T322" s="5"/>
      <c r="U322" s="5"/>
    </row>
    <row r="323" spans="5:21" s="9" customFormat="1">
      <c r="E323" s="5"/>
      <c r="F323" s="5"/>
      <c r="G323" s="5"/>
      <c r="H323" s="5"/>
      <c r="I323" s="5"/>
      <c r="J323" s="5"/>
      <c r="K323" s="5"/>
      <c r="L323" s="5"/>
      <c r="M323" s="5"/>
      <c r="N323" s="5"/>
      <c r="O323" s="5"/>
      <c r="P323" s="5"/>
      <c r="Q323" s="5"/>
      <c r="R323" s="5"/>
      <c r="S323" s="5"/>
      <c r="T323" s="5"/>
      <c r="U323" s="5"/>
    </row>
    <row r="324" spans="5:21" s="9" customFormat="1">
      <c r="E324" s="5"/>
      <c r="F324" s="5"/>
      <c r="G324" s="5"/>
      <c r="H324" s="5"/>
      <c r="I324" s="5"/>
      <c r="J324" s="5"/>
      <c r="K324" s="5"/>
      <c r="L324" s="5"/>
      <c r="M324" s="5"/>
      <c r="N324" s="5"/>
      <c r="O324" s="5"/>
      <c r="P324" s="5"/>
      <c r="Q324" s="5"/>
      <c r="R324" s="5"/>
      <c r="S324" s="5"/>
      <c r="T324" s="5"/>
      <c r="U324" s="5"/>
    </row>
    <row r="325" spans="5:21" s="9" customFormat="1">
      <c r="E325" s="5"/>
      <c r="F325" s="5"/>
      <c r="G325" s="5"/>
      <c r="H325" s="5"/>
      <c r="I325" s="5"/>
      <c r="J325" s="5"/>
      <c r="K325" s="5"/>
      <c r="L325" s="5"/>
      <c r="M325" s="5"/>
      <c r="N325" s="5"/>
      <c r="O325" s="5"/>
      <c r="P325" s="5"/>
      <c r="Q325" s="5"/>
      <c r="R325" s="5"/>
      <c r="S325" s="5"/>
      <c r="T325" s="5"/>
      <c r="U325" s="5"/>
    </row>
    <row r="326" spans="5:21" s="9" customFormat="1">
      <c r="E326" s="5"/>
      <c r="F326" s="5"/>
      <c r="G326" s="5"/>
      <c r="H326" s="5"/>
      <c r="I326" s="5"/>
      <c r="J326" s="5"/>
      <c r="K326" s="5"/>
      <c r="L326" s="5"/>
      <c r="M326" s="5"/>
      <c r="N326" s="5"/>
      <c r="O326" s="5"/>
      <c r="P326" s="5"/>
      <c r="Q326" s="5"/>
      <c r="R326" s="5"/>
      <c r="S326" s="5"/>
      <c r="T326" s="5"/>
      <c r="U326" s="5"/>
    </row>
    <row r="327" spans="5:21" s="9" customFormat="1">
      <c r="E327" s="5"/>
      <c r="F327" s="5"/>
      <c r="G327" s="5"/>
      <c r="H327" s="5"/>
      <c r="I327" s="5"/>
      <c r="J327" s="5"/>
      <c r="K327" s="5"/>
      <c r="L327" s="5"/>
      <c r="M327" s="5"/>
      <c r="N327" s="5"/>
      <c r="O327" s="5"/>
      <c r="P327" s="5"/>
      <c r="Q327" s="5"/>
      <c r="R327" s="5"/>
      <c r="S327" s="5"/>
      <c r="T327" s="5"/>
      <c r="U327" s="5"/>
    </row>
    <row r="328" spans="5:21" s="9" customFormat="1">
      <c r="E328" s="5"/>
      <c r="F328" s="5"/>
      <c r="G328" s="5"/>
      <c r="H328" s="5"/>
      <c r="I328" s="5"/>
      <c r="J328" s="5"/>
      <c r="K328" s="5"/>
      <c r="L328" s="5"/>
      <c r="M328" s="5"/>
      <c r="N328" s="5"/>
      <c r="O328" s="5"/>
      <c r="P328" s="5"/>
      <c r="Q328" s="5"/>
      <c r="R328" s="5"/>
      <c r="S328" s="5"/>
      <c r="T328" s="5"/>
      <c r="U328" s="5"/>
    </row>
    <row r="329" spans="5:21" s="9" customFormat="1">
      <c r="E329" s="5"/>
      <c r="F329" s="5"/>
      <c r="G329" s="5"/>
      <c r="H329" s="5"/>
      <c r="I329" s="5"/>
      <c r="J329" s="5"/>
      <c r="K329" s="5"/>
      <c r="L329" s="5"/>
      <c r="M329" s="5"/>
      <c r="N329" s="5"/>
      <c r="O329" s="5"/>
      <c r="P329" s="5"/>
      <c r="Q329" s="5"/>
      <c r="R329" s="5"/>
      <c r="S329" s="5"/>
      <c r="T329" s="5"/>
      <c r="U329" s="5"/>
    </row>
    <row r="330" spans="5:21" s="9" customFormat="1">
      <c r="E330" s="5"/>
      <c r="F330" s="5"/>
      <c r="G330" s="5"/>
      <c r="H330" s="5"/>
      <c r="I330" s="5"/>
      <c r="J330" s="5"/>
      <c r="K330" s="5"/>
      <c r="L330" s="5"/>
      <c r="M330" s="5"/>
      <c r="N330" s="5"/>
      <c r="O330" s="5"/>
      <c r="P330" s="5"/>
      <c r="Q330" s="5"/>
      <c r="R330" s="5"/>
      <c r="S330" s="5"/>
      <c r="T330" s="5"/>
      <c r="U330" s="5"/>
    </row>
    <row r="331" spans="5:21" s="9" customFormat="1">
      <c r="E331" s="5"/>
      <c r="F331" s="5"/>
      <c r="G331" s="5"/>
      <c r="H331" s="5"/>
      <c r="I331" s="5"/>
      <c r="J331" s="5"/>
      <c r="K331" s="5"/>
      <c r="L331" s="5"/>
      <c r="M331" s="5"/>
      <c r="N331" s="5"/>
      <c r="O331" s="5"/>
      <c r="P331" s="5"/>
      <c r="Q331" s="5"/>
      <c r="R331" s="5"/>
      <c r="S331" s="5"/>
      <c r="T331" s="5"/>
      <c r="U331" s="5"/>
    </row>
    <row r="332" spans="5:21" s="9" customFormat="1">
      <c r="E332" s="5"/>
      <c r="F332" s="5"/>
      <c r="G332" s="5"/>
      <c r="H332" s="5"/>
      <c r="I332" s="5"/>
      <c r="J332" s="5"/>
      <c r="K332" s="5"/>
      <c r="L332" s="5"/>
      <c r="M332" s="5"/>
      <c r="N332" s="5"/>
      <c r="O332" s="5"/>
      <c r="P332" s="5"/>
      <c r="Q332" s="5"/>
      <c r="R332" s="5"/>
      <c r="S332" s="5"/>
      <c r="T332" s="5"/>
      <c r="U332" s="5"/>
    </row>
    <row r="333" spans="5:21" s="9" customFormat="1">
      <c r="E333" s="5"/>
      <c r="F333" s="5"/>
      <c r="G333" s="5"/>
      <c r="H333" s="5"/>
      <c r="I333" s="5"/>
      <c r="J333" s="5"/>
      <c r="K333" s="5"/>
      <c r="L333" s="5"/>
      <c r="M333" s="5"/>
      <c r="N333" s="5"/>
      <c r="O333" s="5"/>
      <c r="P333" s="5"/>
      <c r="Q333" s="5"/>
      <c r="R333" s="5"/>
      <c r="S333" s="5"/>
      <c r="T333" s="5"/>
      <c r="U333" s="5"/>
    </row>
    <row r="334" spans="5:21" s="9" customFormat="1">
      <c r="E334" s="5"/>
      <c r="F334" s="5"/>
      <c r="G334" s="5"/>
      <c r="H334" s="5"/>
      <c r="I334" s="5"/>
      <c r="J334" s="5"/>
      <c r="K334" s="5"/>
      <c r="L334" s="5"/>
      <c r="M334" s="5"/>
      <c r="N334" s="5"/>
      <c r="O334" s="5"/>
      <c r="P334" s="5"/>
      <c r="Q334" s="5"/>
      <c r="R334" s="5"/>
      <c r="S334" s="5"/>
      <c r="T334" s="5"/>
      <c r="U334" s="5"/>
    </row>
    <row r="335" spans="5:21" s="9" customFormat="1">
      <c r="E335" s="5"/>
      <c r="F335" s="5"/>
      <c r="G335" s="5"/>
      <c r="H335" s="5"/>
      <c r="I335" s="5"/>
      <c r="J335" s="5"/>
      <c r="K335" s="5"/>
      <c r="L335" s="5"/>
      <c r="M335" s="5"/>
      <c r="N335" s="5"/>
      <c r="O335" s="5"/>
      <c r="P335" s="5"/>
      <c r="Q335" s="5"/>
      <c r="R335" s="5"/>
      <c r="S335" s="5"/>
      <c r="T335" s="5"/>
      <c r="U335" s="5"/>
    </row>
    <row r="336" spans="5:21" s="9" customFormat="1">
      <c r="E336" s="5"/>
      <c r="F336" s="5"/>
      <c r="G336" s="5"/>
      <c r="H336" s="5"/>
      <c r="I336" s="5"/>
      <c r="J336" s="5"/>
      <c r="K336" s="5"/>
      <c r="L336" s="5"/>
      <c r="M336" s="5"/>
      <c r="N336" s="5"/>
      <c r="O336" s="5"/>
      <c r="P336" s="5"/>
      <c r="Q336" s="5"/>
      <c r="R336" s="5"/>
      <c r="S336" s="5"/>
      <c r="T336" s="5"/>
      <c r="U336" s="5"/>
    </row>
    <row r="337" spans="5:21" s="9" customFormat="1">
      <c r="E337" s="5"/>
      <c r="F337" s="5"/>
      <c r="G337" s="5"/>
      <c r="H337" s="5"/>
      <c r="I337" s="5"/>
      <c r="J337" s="5"/>
      <c r="K337" s="5"/>
      <c r="L337" s="5"/>
      <c r="M337" s="5"/>
      <c r="N337" s="5"/>
      <c r="O337" s="5"/>
      <c r="P337" s="5"/>
      <c r="Q337" s="5"/>
      <c r="R337" s="5"/>
      <c r="S337" s="5"/>
      <c r="T337" s="5"/>
      <c r="U337" s="5"/>
    </row>
    <row r="338" spans="5:21" s="9" customFormat="1">
      <c r="E338" s="5"/>
      <c r="F338" s="5"/>
      <c r="G338" s="5"/>
      <c r="H338" s="5"/>
      <c r="I338" s="5"/>
      <c r="J338" s="5"/>
      <c r="K338" s="5"/>
      <c r="L338" s="5"/>
      <c r="M338" s="5"/>
      <c r="N338" s="5"/>
      <c r="O338" s="5"/>
      <c r="P338" s="5"/>
      <c r="Q338" s="5"/>
      <c r="R338" s="5"/>
      <c r="S338" s="5"/>
      <c r="T338" s="5"/>
      <c r="U338" s="5"/>
    </row>
    <row r="339" spans="5:21" s="9" customFormat="1">
      <c r="E339" s="5"/>
      <c r="F339" s="5"/>
      <c r="G339" s="5"/>
      <c r="H339" s="5"/>
      <c r="I339" s="5"/>
      <c r="J339" s="5"/>
      <c r="K339" s="5"/>
      <c r="L339" s="5"/>
      <c r="M339" s="5"/>
      <c r="N339" s="5"/>
      <c r="O339" s="5"/>
      <c r="P339" s="5"/>
      <c r="Q339" s="5"/>
      <c r="R339" s="5"/>
      <c r="S339" s="5"/>
      <c r="T339" s="5"/>
      <c r="U339" s="5"/>
    </row>
    <row r="340" spans="5:21" s="9" customFormat="1">
      <c r="E340" s="5"/>
      <c r="F340" s="5"/>
      <c r="G340" s="5"/>
      <c r="H340" s="5"/>
      <c r="I340" s="5"/>
      <c r="J340" s="5"/>
      <c r="K340" s="5"/>
      <c r="L340" s="5"/>
      <c r="M340" s="5"/>
      <c r="N340" s="5"/>
      <c r="O340" s="5"/>
      <c r="P340" s="5"/>
      <c r="Q340" s="5"/>
      <c r="R340" s="5"/>
      <c r="S340" s="5"/>
      <c r="T340" s="5"/>
      <c r="U340" s="5"/>
    </row>
    <row r="341" spans="5:21" s="9" customFormat="1">
      <c r="E341" s="5"/>
      <c r="F341" s="5"/>
      <c r="G341" s="5"/>
      <c r="H341" s="5"/>
      <c r="I341" s="5"/>
      <c r="J341" s="5"/>
      <c r="K341" s="5"/>
      <c r="L341" s="5"/>
      <c r="M341" s="5"/>
      <c r="N341" s="5"/>
      <c r="O341" s="5"/>
      <c r="P341" s="5"/>
      <c r="Q341" s="5"/>
      <c r="R341" s="5"/>
      <c r="S341" s="5"/>
      <c r="T341" s="5"/>
      <c r="U341" s="5"/>
    </row>
    <row r="342" spans="5:21" s="9" customFormat="1">
      <c r="E342" s="5"/>
      <c r="F342" s="5"/>
      <c r="G342" s="5"/>
      <c r="H342" s="5"/>
      <c r="I342" s="5"/>
      <c r="J342" s="5"/>
      <c r="K342" s="5"/>
      <c r="L342" s="5"/>
      <c r="M342" s="5"/>
      <c r="N342" s="5"/>
      <c r="O342" s="5"/>
      <c r="P342" s="5"/>
      <c r="Q342" s="5"/>
      <c r="R342" s="5"/>
      <c r="S342" s="5"/>
      <c r="T342" s="5"/>
      <c r="U342" s="5"/>
    </row>
    <row r="343" spans="5:21" s="9" customFormat="1">
      <c r="E343" s="5"/>
      <c r="F343" s="5"/>
      <c r="G343" s="5"/>
      <c r="H343" s="5"/>
      <c r="I343" s="5"/>
      <c r="J343" s="5"/>
      <c r="K343" s="5"/>
      <c r="L343" s="5"/>
      <c r="M343" s="5"/>
      <c r="N343" s="5"/>
      <c r="O343" s="5"/>
      <c r="P343" s="5"/>
      <c r="Q343" s="5"/>
      <c r="R343" s="5"/>
      <c r="S343" s="5"/>
      <c r="T343" s="5"/>
      <c r="U343" s="5"/>
    </row>
    <row r="344" spans="5:21" s="9" customFormat="1">
      <c r="E344" s="5"/>
      <c r="F344" s="5"/>
      <c r="G344" s="5"/>
      <c r="H344" s="5"/>
      <c r="I344" s="5"/>
      <c r="J344" s="5"/>
      <c r="K344" s="5"/>
      <c r="L344" s="5"/>
      <c r="M344" s="5"/>
      <c r="N344" s="5"/>
      <c r="O344" s="5"/>
      <c r="P344" s="5"/>
      <c r="Q344" s="5"/>
      <c r="R344" s="5"/>
      <c r="S344" s="5"/>
      <c r="T344" s="5"/>
      <c r="U344" s="5"/>
    </row>
    <row r="345" spans="5:21" s="9" customFormat="1">
      <c r="E345" s="5"/>
      <c r="F345" s="5"/>
      <c r="G345" s="5"/>
      <c r="H345" s="5"/>
      <c r="I345" s="5"/>
      <c r="J345" s="5"/>
      <c r="K345" s="5"/>
      <c r="L345" s="5"/>
      <c r="M345" s="5"/>
      <c r="N345" s="5"/>
      <c r="O345" s="5"/>
      <c r="P345" s="5"/>
      <c r="Q345" s="5"/>
      <c r="R345" s="5"/>
      <c r="S345" s="5"/>
      <c r="T345" s="5"/>
      <c r="U345" s="5"/>
    </row>
    <row r="346" spans="5:21" s="9" customFormat="1">
      <c r="E346" s="5"/>
      <c r="F346" s="5"/>
      <c r="G346" s="5"/>
      <c r="H346" s="5"/>
      <c r="I346" s="5"/>
      <c r="J346" s="5"/>
      <c r="K346" s="5"/>
      <c r="L346" s="5"/>
      <c r="M346" s="5"/>
      <c r="N346" s="5"/>
      <c r="O346" s="5"/>
      <c r="P346" s="5"/>
      <c r="Q346" s="5"/>
      <c r="R346" s="5"/>
      <c r="S346" s="5"/>
      <c r="T346" s="5"/>
      <c r="U346" s="5"/>
    </row>
    <row r="347" spans="5:21" s="9" customFormat="1">
      <c r="E347" s="5"/>
      <c r="F347" s="5"/>
      <c r="G347" s="5"/>
      <c r="H347" s="5"/>
      <c r="I347" s="5"/>
      <c r="J347" s="5"/>
      <c r="K347" s="5"/>
      <c r="L347" s="5"/>
      <c r="M347" s="5"/>
      <c r="N347" s="5"/>
      <c r="O347" s="5"/>
      <c r="P347" s="5"/>
      <c r="Q347" s="5"/>
      <c r="R347" s="5"/>
      <c r="S347" s="5"/>
      <c r="T347" s="5"/>
      <c r="U347" s="5"/>
    </row>
    <row r="348" spans="5:21" s="9" customFormat="1">
      <c r="E348" s="5"/>
      <c r="F348" s="5"/>
      <c r="G348" s="5"/>
      <c r="H348" s="5"/>
      <c r="I348" s="5"/>
      <c r="J348" s="5"/>
      <c r="K348" s="5"/>
      <c r="L348" s="5"/>
      <c r="M348" s="5"/>
      <c r="N348" s="5"/>
      <c r="O348" s="5"/>
      <c r="P348" s="5"/>
      <c r="Q348" s="5"/>
      <c r="R348" s="5"/>
      <c r="S348" s="5"/>
      <c r="T348" s="5"/>
      <c r="U348" s="5"/>
    </row>
    <row r="349" spans="5:21" s="9" customFormat="1">
      <c r="E349" s="5"/>
      <c r="F349" s="5"/>
      <c r="G349" s="5"/>
      <c r="H349" s="5"/>
      <c r="I349" s="5"/>
      <c r="J349" s="5"/>
      <c r="K349" s="5"/>
      <c r="L349" s="5"/>
      <c r="M349" s="5"/>
      <c r="N349" s="5"/>
      <c r="O349" s="5"/>
      <c r="P349" s="5"/>
      <c r="Q349" s="5"/>
      <c r="R349" s="5"/>
      <c r="S349" s="5"/>
      <c r="T349" s="5"/>
      <c r="U349" s="5"/>
    </row>
    <row r="350" spans="5:21" s="9" customFormat="1">
      <c r="E350" s="5"/>
      <c r="F350" s="5"/>
      <c r="G350" s="5"/>
      <c r="H350" s="5"/>
      <c r="I350" s="5"/>
      <c r="J350" s="5"/>
      <c r="K350" s="5"/>
      <c r="L350" s="5"/>
      <c r="M350" s="5"/>
      <c r="N350" s="5"/>
      <c r="O350" s="5"/>
      <c r="P350" s="5"/>
      <c r="Q350" s="5"/>
      <c r="R350" s="5"/>
      <c r="S350" s="5"/>
      <c r="T350" s="5"/>
      <c r="U350" s="5"/>
    </row>
    <row r="351" spans="5:21" s="9" customFormat="1">
      <c r="E351" s="5"/>
      <c r="F351" s="5"/>
      <c r="G351" s="5"/>
      <c r="H351" s="5"/>
      <c r="I351" s="5"/>
      <c r="J351" s="5"/>
      <c r="K351" s="5"/>
      <c r="L351" s="5"/>
      <c r="M351" s="5"/>
      <c r="N351" s="5"/>
      <c r="O351" s="5"/>
      <c r="P351" s="5"/>
      <c r="Q351" s="5"/>
      <c r="R351" s="5"/>
      <c r="S351" s="5"/>
      <c r="T351" s="5"/>
      <c r="U351" s="5"/>
    </row>
    <row r="352" spans="5:21" s="9" customFormat="1">
      <c r="E352" s="5"/>
      <c r="F352" s="5"/>
      <c r="G352" s="5"/>
      <c r="H352" s="5"/>
      <c r="I352" s="5"/>
      <c r="J352" s="5"/>
      <c r="K352" s="5"/>
      <c r="L352" s="5"/>
      <c r="M352" s="5"/>
      <c r="N352" s="5"/>
      <c r="O352" s="5"/>
      <c r="P352" s="5"/>
      <c r="Q352" s="5"/>
      <c r="R352" s="5"/>
      <c r="S352" s="5"/>
      <c r="T352" s="5"/>
      <c r="U352" s="5"/>
    </row>
    <row r="353" spans="5:21" s="9" customFormat="1">
      <c r="E353" s="5"/>
      <c r="F353" s="5"/>
      <c r="G353" s="5"/>
      <c r="H353" s="5"/>
      <c r="I353" s="5"/>
      <c r="J353" s="5"/>
      <c r="K353" s="5"/>
      <c r="L353" s="5"/>
      <c r="M353" s="5"/>
      <c r="N353" s="5"/>
      <c r="O353" s="5"/>
      <c r="P353" s="5"/>
      <c r="Q353" s="5"/>
      <c r="R353" s="5"/>
      <c r="S353" s="5"/>
      <c r="T353" s="5"/>
      <c r="U353" s="5"/>
    </row>
    <row r="354" spans="5:21" s="9" customFormat="1">
      <c r="E354" s="5"/>
      <c r="F354" s="5"/>
      <c r="G354" s="5"/>
      <c r="H354" s="5"/>
      <c r="I354" s="5"/>
      <c r="J354" s="5"/>
      <c r="K354" s="5"/>
      <c r="L354" s="5"/>
      <c r="M354" s="5"/>
      <c r="N354" s="5"/>
      <c r="O354" s="5"/>
      <c r="P354" s="5"/>
      <c r="Q354" s="5"/>
      <c r="R354" s="5"/>
      <c r="S354" s="5"/>
      <c r="T354" s="5"/>
      <c r="U354" s="5"/>
    </row>
    <row r="355" spans="5:21" s="9" customFormat="1">
      <c r="E355" s="5"/>
      <c r="F355" s="5"/>
      <c r="G355" s="5"/>
      <c r="H355" s="5"/>
      <c r="I355" s="5"/>
      <c r="J355" s="5"/>
      <c r="K355" s="5"/>
      <c r="L355" s="5"/>
      <c r="M355" s="5"/>
      <c r="N355" s="5"/>
      <c r="O355" s="5"/>
      <c r="P355" s="5"/>
      <c r="Q355" s="5"/>
      <c r="R355" s="5"/>
      <c r="S355" s="5"/>
      <c r="T355" s="5"/>
      <c r="U355" s="5"/>
    </row>
    <row r="356" spans="5:21" s="9" customFormat="1">
      <c r="E356" s="5"/>
      <c r="F356" s="5"/>
      <c r="G356" s="5"/>
      <c r="H356" s="5"/>
      <c r="I356" s="5"/>
      <c r="J356" s="5"/>
      <c r="K356" s="5"/>
      <c r="L356" s="5"/>
      <c r="M356" s="5"/>
      <c r="N356" s="5"/>
      <c r="O356" s="5"/>
      <c r="P356" s="5"/>
      <c r="Q356" s="5"/>
      <c r="R356" s="5"/>
      <c r="S356" s="5"/>
      <c r="T356" s="5"/>
      <c r="U356" s="5"/>
    </row>
    <row r="357" spans="5:21" s="9" customFormat="1">
      <c r="E357" s="5"/>
      <c r="F357" s="5"/>
      <c r="G357" s="5"/>
      <c r="H357" s="5"/>
      <c r="I357" s="5"/>
      <c r="J357" s="5"/>
      <c r="K357" s="5"/>
      <c r="L357" s="5"/>
      <c r="M357" s="5"/>
      <c r="N357" s="5"/>
      <c r="O357" s="5"/>
      <c r="P357" s="5"/>
      <c r="Q357" s="5"/>
      <c r="R357" s="5"/>
      <c r="S357" s="5"/>
      <c r="T357" s="5"/>
      <c r="U357" s="5"/>
    </row>
    <row r="358" spans="5:21" s="9" customFormat="1">
      <c r="E358" s="5"/>
      <c r="F358" s="5"/>
      <c r="G358" s="5"/>
      <c r="H358" s="5"/>
      <c r="I358" s="5"/>
      <c r="J358" s="5"/>
      <c r="K358" s="5"/>
      <c r="L358" s="5"/>
      <c r="M358" s="5"/>
      <c r="N358" s="5"/>
      <c r="O358" s="5"/>
      <c r="P358" s="5"/>
      <c r="Q358" s="5"/>
      <c r="R358" s="5"/>
      <c r="S358" s="5"/>
      <c r="T358" s="5"/>
      <c r="U358" s="5"/>
    </row>
    <row r="359" spans="5:21" s="9" customFormat="1">
      <c r="E359" s="5"/>
      <c r="F359" s="5"/>
      <c r="G359" s="5"/>
      <c r="H359" s="5"/>
      <c r="I359" s="5"/>
      <c r="J359" s="5"/>
      <c r="K359" s="5"/>
      <c r="L359" s="5"/>
      <c r="M359" s="5"/>
      <c r="N359" s="5"/>
      <c r="O359" s="5"/>
      <c r="P359" s="5"/>
      <c r="Q359" s="5"/>
      <c r="R359" s="5"/>
      <c r="S359" s="5"/>
      <c r="T359" s="5"/>
      <c r="U359" s="5"/>
    </row>
    <row r="360" spans="5:21" s="9" customFormat="1">
      <c r="E360" s="5"/>
      <c r="F360" s="5"/>
      <c r="G360" s="5"/>
      <c r="H360" s="5"/>
      <c r="I360" s="5"/>
      <c r="J360" s="5"/>
      <c r="K360" s="5"/>
      <c r="L360" s="5"/>
      <c r="M360" s="5"/>
      <c r="N360" s="5"/>
      <c r="O360" s="5"/>
      <c r="P360" s="5"/>
      <c r="Q360" s="5"/>
      <c r="R360" s="5"/>
      <c r="S360" s="5"/>
      <c r="T360" s="5"/>
      <c r="U360" s="5"/>
    </row>
    <row r="361" spans="5:21" s="9" customFormat="1">
      <c r="E361" s="5"/>
      <c r="F361" s="5"/>
      <c r="G361" s="5"/>
      <c r="H361" s="5"/>
      <c r="I361" s="5"/>
      <c r="J361" s="5"/>
      <c r="K361" s="5"/>
      <c r="L361" s="5"/>
      <c r="M361" s="5"/>
      <c r="N361" s="5"/>
      <c r="O361" s="5"/>
      <c r="P361" s="5"/>
      <c r="Q361" s="5"/>
      <c r="R361" s="5"/>
      <c r="S361" s="5"/>
      <c r="T361" s="5"/>
      <c r="U361" s="5"/>
    </row>
    <row r="362" spans="5:21" s="9" customFormat="1">
      <c r="E362" s="5"/>
      <c r="F362" s="5"/>
      <c r="G362" s="5"/>
      <c r="H362" s="5"/>
      <c r="I362" s="5"/>
      <c r="J362" s="5"/>
      <c r="K362" s="5"/>
      <c r="L362" s="5"/>
      <c r="M362" s="5"/>
      <c r="N362" s="5"/>
      <c r="O362" s="5"/>
      <c r="P362" s="5"/>
      <c r="Q362" s="5"/>
      <c r="R362" s="5"/>
      <c r="S362" s="5"/>
      <c r="T362" s="5"/>
      <c r="U362" s="5"/>
    </row>
    <row r="363" spans="5:21" s="9" customFormat="1">
      <c r="E363" s="5"/>
      <c r="F363" s="5"/>
      <c r="G363" s="5"/>
      <c r="H363" s="5"/>
      <c r="I363" s="5"/>
      <c r="J363" s="5"/>
      <c r="K363" s="5"/>
      <c r="L363" s="5"/>
      <c r="M363" s="5"/>
      <c r="N363" s="5"/>
      <c r="O363" s="5"/>
      <c r="P363" s="5"/>
      <c r="Q363" s="5"/>
      <c r="R363" s="5"/>
      <c r="S363" s="5"/>
      <c r="T363" s="5"/>
      <c r="U363" s="5"/>
    </row>
    <row r="364" spans="5:21" s="9" customFormat="1">
      <c r="E364" s="5"/>
      <c r="F364" s="5"/>
      <c r="G364" s="5"/>
      <c r="H364" s="5"/>
      <c r="I364" s="5"/>
      <c r="J364" s="5"/>
      <c r="K364" s="5"/>
      <c r="L364" s="5"/>
      <c r="M364" s="5"/>
      <c r="N364" s="5"/>
      <c r="O364" s="5"/>
      <c r="P364" s="5"/>
      <c r="Q364" s="5"/>
      <c r="R364" s="5"/>
      <c r="S364" s="5"/>
      <c r="T364" s="5"/>
      <c r="U364" s="5"/>
    </row>
    <row r="365" spans="5:21" s="9" customFormat="1">
      <c r="E365" s="5"/>
      <c r="F365" s="5"/>
      <c r="G365" s="5"/>
      <c r="H365" s="5"/>
      <c r="I365" s="5"/>
      <c r="J365" s="5"/>
      <c r="K365" s="5"/>
      <c r="L365" s="5"/>
      <c r="M365" s="5"/>
      <c r="N365" s="5"/>
      <c r="O365" s="5"/>
      <c r="P365" s="5"/>
      <c r="Q365" s="5"/>
      <c r="R365" s="5"/>
      <c r="S365" s="5"/>
      <c r="T365" s="5"/>
      <c r="U365" s="5"/>
    </row>
    <row r="366" spans="5:21" s="9" customFormat="1">
      <c r="E366" s="5"/>
      <c r="F366" s="5"/>
      <c r="G366" s="5"/>
      <c r="H366" s="5"/>
      <c r="I366" s="5"/>
      <c r="J366" s="5"/>
      <c r="K366" s="5"/>
      <c r="L366" s="5"/>
      <c r="M366" s="5"/>
      <c r="N366" s="5"/>
      <c r="O366" s="5"/>
      <c r="P366" s="5"/>
      <c r="Q366" s="5"/>
      <c r="R366" s="5"/>
      <c r="S366" s="5"/>
      <c r="T366" s="5"/>
      <c r="U366" s="5"/>
    </row>
    <row r="367" spans="5:21" s="9" customFormat="1">
      <c r="E367" s="5"/>
      <c r="F367" s="5"/>
      <c r="G367" s="5"/>
      <c r="H367" s="5"/>
      <c r="I367" s="5"/>
      <c r="J367" s="5"/>
      <c r="K367" s="5"/>
      <c r="L367" s="5"/>
      <c r="M367" s="5"/>
      <c r="N367" s="5"/>
      <c r="O367" s="5"/>
      <c r="P367" s="5"/>
      <c r="Q367" s="5"/>
      <c r="R367" s="5"/>
      <c r="S367" s="5"/>
      <c r="T367" s="5"/>
      <c r="U367" s="5"/>
    </row>
    <row r="368" spans="5:21" s="9" customFormat="1">
      <c r="E368" s="5"/>
      <c r="F368" s="5"/>
      <c r="G368" s="5"/>
      <c r="H368" s="5"/>
      <c r="I368" s="5"/>
      <c r="J368" s="5"/>
      <c r="K368" s="5"/>
      <c r="L368" s="5"/>
      <c r="M368" s="5"/>
      <c r="N368" s="5"/>
      <c r="O368" s="5"/>
      <c r="P368" s="5"/>
      <c r="Q368" s="5"/>
      <c r="R368" s="5"/>
      <c r="S368" s="5"/>
      <c r="T368" s="5"/>
      <c r="U368" s="5"/>
    </row>
    <row r="369" spans="5:21" s="9" customFormat="1">
      <c r="E369" s="5"/>
      <c r="F369" s="5"/>
      <c r="G369" s="5"/>
      <c r="H369" s="5"/>
      <c r="I369" s="5"/>
      <c r="J369" s="5"/>
      <c r="K369" s="5"/>
      <c r="L369" s="5"/>
      <c r="M369" s="5"/>
      <c r="N369" s="5"/>
      <c r="O369" s="5"/>
      <c r="P369" s="5"/>
      <c r="Q369" s="5"/>
      <c r="R369" s="5"/>
      <c r="S369" s="5"/>
      <c r="T369" s="5"/>
      <c r="U369" s="5"/>
    </row>
    <row r="370" spans="5:21" s="9" customFormat="1">
      <c r="E370" s="5"/>
      <c r="F370" s="5"/>
      <c r="G370" s="5"/>
      <c r="H370" s="5"/>
      <c r="I370" s="5"/>
      <c r="J370" s="5"/>
      <c r="K370" s="5"/>
      <c r="L370" s="5"/>
      <c r="M370" s="5"/>
      <c r="N370" s="5"/>
      <c r="O370" s="5"/>
      <c r="P370" s="5"/>
      <c r="Q370" s="5"/>
      <c r="R370" s="5"/>
      <c r="S370" s="5"/>
      <c r="T370" s="5"/>
      <c r="U370" s="5"/>
    </row>
    <row r="371" spans="5:21" s="9" customFormat="1">
      <c r="E371" s="5"/>
      <c r="F371" s="5"/>
      <c r="G371" s="5"/>
      <c r="H371" s="5"/>
      <c r="I371" s="5"/>
      <c r="J371" s="5"/>
      <c r="K371" s="5"/>
      <c r="L371" s="5"/>
      <c r="M371" s="5"/>
      <c r="N371" s="5"/>
      <c r="O371" s="5"/>
      <c r="P371" s="5"/>
      <c r="Q371" s="5"/>
      <c r="R371" s="5"/>
      <c r="S371" s="5"/>
      <c r="T371" s="5"/>
      <c r="U371" s="5"/>
    </row>
    <row r="372" spans="5:21" s="9" customFormat="1">
      <c r="E372" s="5"/>
      <c r="F372" s="5"/>
      <c r="G372" s="5"/>
      <c r="H372" s="5"/>
      <c r="I372" s="5"/>
      <c r="J372" s="5"/>
      <c r="K372" s="5"/>
      <c r="L372" s="5"/>
      <c r="M372" s="5"/>
      <c r="N372" s="5"/>
      <c r="O372" s="5"/>
      <c r="P372" s="5"/>
      <c r="Q372" s="5"/>
      <c r="R372" s="5"/>
      <c r="S372" s="5"/>
      <c r="T372" s="5"/>
      <c r="U372" s="5"/>
    </row>
    <row r="373" spans="5:21" s="9" customFormat="1">
      <c r="E373" s="5"/>
      <c r="F373" s="5"/>
      <c r="G373" s="5"/>
      <c r="H373" s="5"/>
      <c r="I373" s="5"/>
      <c r="J373" s="5"/>
      <c r="K373" s="5"/>
      <c r="L373" s="5"/>
      <c r="M373" s="5"/>
      <c r="N373" s="5"/>
      <c r="O373" s="5"/>
      <c r="P373" s="5"/>
      <c r="Q373" s="5"/>
      <c r="R373" s="5"/>
      <c r="S373" s="5"/>
      <c r="T373" s="5"/>
      <c r="U373" s="5"/>
    </row>
    <row r="374" spans="5:21" s="9" customFormat="1">
      <c r="E374" s="5"/>
      <c r="F374" s="5"/>
      <c r="G374" s="5"/>
      <c r="H374" s="5"/>
      <c r="I374" s="5"/>
      <c r="J374" s="5"/>
      <c r="K374" s="5"/>
      <c r="L374" s="5"/>
      <c r="M374" s="5"/>
      <c r="N374" s="5"/>
      <c r="O374" s="5"/>
      <c r="P374" s="5"/>
      <c r="Q374" s="5"/>
      <c r="R374" s="5"/>
      <c r="S374" s="5"/>
      <c r="T374" s="5"/>
      <c r="U374" s="5"/>
    </row>
    <row r="375" spans="5:21" s="9" customFormat="1">
      <c r="E375" s="5"/>
      <c r="F375" s="5"/>
      <c r="G375" s="5"/>
      <c r="H375" s="5"/>
      <c r="I375" s="5"/>
      <c r="J375" s="5"/>
      <c r="K375" s="5"/>
      <c r="L375" s="5"/>
      <c r="M375" s="5"/>
      <c r="N375" s="5"/>
      <c r="O375" s="5"/>
      <c r="P375" s="5"/>
      <c r="Q375" s="5"/>
      <c r="R375" s="5"/>
      <c r="S375" s="5"/>
      <c r="T375" s="5"/>
      <c r="U375" s="5"/>
    </row>
    <row r="376" spans="5:21" s="9" customFormat="1">
      <c r="E376" s="5"/>
      <c r="F376" s="5"/>
      <c r="G376" s="5"/>
      <c r="H376" s="5"/>
      <c r="I376" s="5"/>
      <c r="J376" s="5"/>
      <c r="K376" s="5"/>
      <c r="L376" s="5"/>
      <c r="M376" s="5"/>
      <c r="N376" s="5"/>
      <c r="O376" s="5"/>
      <c r="P376" s="5"/>
      <c r="Q376" s="5"/>
      <c r="R376" s="5"/>
      <c r="S376" s="5"/>
      <c r="T376" s="5"/>
      <c r="U376" s="5"/>
    </row>
    <row r="377" spans="5:21" s="9" customFormat="1">
      <c r="E377" s="5"/>
      <c r="F377" s="5"/>
      <c r="G377" s="5"/>
      <c r="H377" s="5"/>
      <c r="I377" s="5"/>
      <c r="J377" s="5"/>
      <c r="K377" s="5"/>
      <c r="L377" s="5"/>
      <c r="M377" s="5"/>
      <c r="N377" s="5"/>
      <c r="O377" s="5"/>
      <c r="P377" s="5"/>
      <c r="Q377" s="5"/>
      <c r="R377" s="5"/>
      <c r="S377" s="5"/>
      <c r="T377" s="5"/>
      <c r="U377" s="5"/>
    </row>
    <row r="378" spans="5:21" s="9" customFormat="1">
      <c r="E378" s="5"/>
      <c r="F378" s="5"/>
      <c r="G378" s="5"/>
      <c r="H378" s="5"/>
      <c r="I378" s="5"/>
      <c r="J378" s="5"/>
      <c r="K378" s="5"/>
      <c r="L378" s="5"/>
      <c r="M378" s="5"/>
      <c r="N378" s="5"/>
      <c r="O378" s="5"/>
      <c r="P378" s="5"/>
      <c r="Q378" s="5"/>
      <c r="R378" s="5"/>
      <c r="S378" s="5"/>
      <c r="T378" s="5"/>
      <c r="U378" s="5"/>
    </row>
    <row r="379" spans="5:21" s="9" customFormat="1">
      <c r="E379" s="5"/>
      <c r="F379" s="5"/>
      <c r="G379" s="5"/>
      <c r="H379" s="5"/>
      <c r="I379" s="5"/>
      <c r="J379" s="5"/>
      <c r="K379" s="5"/>
      <c r="L379" s="5"/>
      <c r="M379" s="5"/>
      <c r="N379" s="5"/>
      <c r="O379" s="5"/>
      <c r="P379" s="5"/>
      <c r="Q379" s="5"/>
      <c r="R379" s="5"/>
      <c r="S379" s="5"/>
      <c r="T379" s="5"/>
      <c r="U379" s="5"/>
    </row>
    <row r="380" spans="5:21" s="9" customFormat="1">
      <c r="E380" s="5"/>
      <c r="F380" s="5"/>
      <c r="G380" s="5"/>
      <c r="H380" s="5"/>
      <c r="I380" s="5"/>
      <c r="J380" s="5"/>
      <c r="K380" s="5"/>
      <c r="L380" s="5"/>
      <c r="M380" s="5"/>
      <c r="N380" s="5"/>
      <c r="O380" s="5"/>
      <c r="P380" s="5"/>
      <c r="Q380" s="5"/>
      <c r="R380" s="5"/>
      <c r="S380" s="5"/>
      <c r="T380" s="5"/>
      <c r="U380" s="5"/>
    </row>
    <row r="381" spans="5:21" s="9" customFormat="1">
      <c r="E381" s="5"/>
      <c r="F381" s="5"/>
      <c r="G381" s="5"/>
      <c r="H381" s="5"/>
      <c r="I381" s="5"/>
      <c r="J381" s="5"/>
      <c r="K381" s="5"/>
      <c r="L381" s="5"/>
      <c r="M381" s="5"/>
      <c r="N381" s="5"/>
      <c r="O381" s="5"/>
      <c r="P381" s="5"/>
      <c r="Q381" s="5"/>
      <c r="R381" s="5"/>
      <c r="S381" s="5"/>
      <c r="T381" s="5"/>
      <c r="U381" s="5"/>
    </row>
    <row r="382" spans="5:21" s="9" customFormat="1">
      <c r="E382" s="5"/>
      <c r="F382" s="5"/>
      <c r="G382" s="5"/>
      <c r="H382" s="5"/>
      <c r="I382" s="5"/>
      <c r="J382" s="5"/>
      <c r="K382" s="5"/>
      <c r="L382" s="5"/>
      <c r="M382" s="5"/>
      <c r="N382" s="5"/>
      <c r="O382" s="5"/>
      <c r="P382" s="5"/>
      <c r="Q382" s="5"/>
      <c r="R382" s="5"/>
      <c r="S382" s="5"/>
      <c r="T382" s="5"/>
      <c r="U382" s="5"/>
    </row>
    <row r="383" spans="5:21" s="9" customFormat="1">
      <c r="E383" s="5"/>
      <c r="F383" s="5"/>
      <c r="G383" s="5"/>
      <c r="H383" s="5"/>
      <c r="I383" s="5"/>
      <c r="J383" s="5"/>
      <c r="K383" s="5"/>
      <c r="L383" s="5"/>
      <c r="M383" s="5"/>
      <c r="N383" s="5"/>
      <c r="O383" s="5"/>
      <c r="P383" s="5"/>
      <c r="Q383" s="5"/>
      <c r="R383" s="5"/>
      <c r="S383" s="5"/>
      <c r="T383" s="5"/>
      <c r="U383" s="5"/>
    </row>
    <row r="384" spans="5:21" s="9" customFormat="1">
      <c r="E384" s="5"/>
      <c r="F384" s="5"/>
      <c r="G384" s="5"/>
      <c r="H384" s="5"/>
      <c r="I384" s="5"/>
      <c r="J384" s="5"/>
      <c r="K384" s="5"/>
      <c r="L384" s="5"/>
      <c r="M384" s="5"/>
      <c r="N384" s="5"/>
      <c r="O384" s="5"/>
      <c r="P384" s="5"/>
      <c r="Q384" s="5"/>
      <c r="R384" s="5"/>
      <c r="S384" s="5"/>
      <c r="T384" s="5"/>
      <c r="U384" s="5"/>
    </row>
    <row r="385" spans="5:21" s="9" customFormat="1">
      <c r="E385" s="5"/>
      <c r="F385" s="5"/>
      <c r="G385" s="5"/>
      <c r="H385" s="5"/>
      <c r="I385" s="5"/>
      <c r="J385" s="5"/>
      <c r="K385" s="5"/>
      <c r="L385" s="5"/>
      <c r="M385" s="5"/>
      <c r="N385" s="5"/>
      <c r="O385" s="5"/>
      <c r="P385" s="5"/>
      <c r="Q385" s="5"/>
      <c r="R385" s="5"/>
      <c r="S385" s="5"/>
      <c r="T385" s="5"/>
      <c r="U385" s="5"/>
    </row>
    <row r="386" spans="5:21" s="9" customFormat="1">
      <c r="E386" s="5"/>
      <c r="F386" s="5"/>
      <c r="G386" s="5"/>
      <c r="H386" s="5"/>
      <c r="I386" s="5"/>
      <c r="J386" s="5"/>
      <c r="K386" s="5"/>
      <c r="L386" s="5"/>
      <c r="M386" s="5"/>
      <c r="N386" s="5"/>
      <c r="O386" s="5"/>
      <c r="P386" s="5"/>
      <c r="Q386" s="5"/>
      <c r="R386" s="5"/>
      <c r="S386" s="5"/>
      <c r="T386" s="5"/>
      <c r="U386" s="5"/>
    </row>
    <row r="387" spans="5:21" s="9" customFormat="1">
      <c r="E387" s="5"/>
      <c r="F387" s="5"/>
      <c r="G387" s="5"/>
      <c r="H387" s="5"/>
      <c r="I387" s="5"/>
      <c r="J387" s="5"/>
      <c r="K387" s="5"/>
      <c r="L387" s="5"/>
      <c r="M387" s="5"/>
      <c r="N387" s="5"/>
      <c r="O387" s="5"/>
      <c r="P387" s="5"/>
      <c r="Q387" s="5"/>
      <c r="R387" s="5"/>
      <c r="S387" s="5"/>
      <c r="T387" s="5"/>
      <c r="U387" s="5"/>
    </row>
    <row r="388" spans="5:21" s="9" customFormat="1">
      <c r="E388" s="5"/>
      <c r="F388" s="5"/>
      <c r="G388" s="5"/>
      <c r="H388" s="5"/>
      <c r="I388" s="5"/>
      <c r="J388" s="5"/>
      <c r="K388" s="5"/>
      <c r="L388" s="5"/>
      <c r="M388" s="5"/>
      <c r="N388" s="5"/>
      <c r="O388" s="5"/>
      <c r="P388" s="5"/>
      <c r="Q388" s="5"/>
      <c r="R388" s="5"/>
      <c r="S388" s="5"/>
      <c r="T388" s="5"/>
      <c r="U388" s="5"/>
    </row>
    <row r="389" spans="5:21" s="9" customFormat="1">
      <c r="E389" s="5"/>
      <c r="F389" s="5"/>
      <c r="G389" s="5"/>
      <c r="H389" s="5"/>
      <c r="I389" s="5"/>
      <c r="J389" s="5"/>
      <c r="K389" s="5"/>
      <c r="L389" s="5"/>
      <c r="M389" s="5"/>
      <c r="N389" s="5"/>
      <c r="O389" s="5"/>
      <c r="P389" s="5"/>
      <c r="Q389" s="5"/>
      <c r="R389" s="5"/>
      <c r="S389" s="5"/>
      <c r="T389" s="5"/>
      <c r="U389" s="5"/>
    </row>
    <row r="390" spans="5:21" s="9" customFormat="1">
      <c r="E390" s="5"/>
      <c r="F390" s="5"/>
      <c r="G390" s="5"/>
      <c r="H390" s="5"/>
      <c r="I390" s="5"/>
      <c r="J390" s="5"/>
      <c r="K390" s="5"/>
      <c r="L390" s="5"/>
      <c r="M390" s="5"/>
      <c r="N390" s="5"/>
      <c r="O390" s="5"/>
      <c r="P390" s="5"/>
      <c r="Q390" s="5"/>
      <c r="R390" s="5"/>
      <c r="S390" s="5"/>
      <c r="T390" s="5"/>
      <c r="U390" s="5"/>
    </row>
    <row r="391" spans="5:21" s="9" customFormat="1">
      <c r="E391" s="5"/>
      <c r="F391" s="5"/>
      <c r="G391" s="5"/>
      <c r="H391" s="5"/>
      <c r="I391" s="5"/>
      <c r="J391" s="5"/>
      <c r="K391" s="5"/>
      <c r="L391" s="5"/>
      <c r="M391" s="5"/>
      <c r="N391" s="5"/>
      <c r="O391" s="5"/>
      <c r="P391" s="5"/>
      <c r="Q391" s="5"/>
      <c r="R391" s="5"/>
      <c r="S391" s="5"/>
      <c r="T391" s="5"/>
      <c r="U391" s="5"/>
    </row>
    <row r="392" spans="5:21" s="9" customFormat="1">
      <c r="E392" s="5"/>
      <c r="F392" s="5"/>
      <c r="G392" s="5"/>
      <c r="H392" s="5"/>
      <c r="I392" s="5"/>
      <c r="J392" s="5"/>
      <c r="K392" s="5"/>
      <c r="L392" s="5"/>
      <c r="M392" s="5"/>
      <c r="N392" s="5"/>
      <c r="O392" s="5"/>
      <c r="P392" s="5"/>
      <c r="Q392" s="5"/>
      <c r="R392" s="5"/>
      <c r="S392" s="5"/>
      <c r="T392" s="5"/>
      <c r="U392" s="5"/>
    </row>
    <row r="393" spans="5:21" s="9" customFormat="1">
      <c r="E393" s="5"/>
      <c r="F393" s="5"/>
      <c r="G393" s="5"/>
      <c r="H393" s="5"/>
      <c r="I393" s="5"/>
      <c r="J393" s="5"/>
      <c r="K393" s="5"/>
      <c r="L393" s="5"/>
      <c r="M393" s="5"/>
      <c r="N393" s="5"/>
      <c r="O393" s="5"/>
      <c r="P393" s="5"/>
      <c r="Q393" s="5"/>
      <c r="R393" s="5"/>
      <c r="S393" s="5"/>
      <c r="T393" s="5"/>
      <c r="U393" s="5"/>
    </row>
    <row r="394" spans="5:21" s="9" customFormat="1">
      <c r="E394" s="5"/>
      <c r="F394" s="5"/>
      <c r="G394" s="5"/>
      <c r="H394" s="5"/>
      <c r="I394" s="5"/>
      <c r="J394" s="5"/>
      <c r="K394" s="5"/>
      <c r="L394" s="5"/>
      <c r="M394" s="5"/>
      <c r="N394" s="5"/>
      <c r="O394" s="5"/>
      <c r="P394" s="5"/>
      <c r="Q394" s="5"/>
      <c r="R394" s="5"/>
      <c r="S394" s="5"/>
      <c r="T394" s="5"/>
      <c r="U394" s="5"/>
    </row>
    <row r="395" spans="5:21" s="9" customFormat="1">
      <c r="E395" s="5"/>
      <c r="F395" s="5"/>
      <c r="G395" s="5"/>
      <c r="H395" s="5"/>
      <c r="I395" s="5"/>
      <c r="J395" s="5"/>
      <c r="K395" s="5"/>
      <c r="L395" s="5"/>
      <c r="M395" s="5"/>
      <c r="N395" s="5"/>
      <c r="O395" s="5"/>
      <c r="P395" s="5"/>
      <c r="Q395" s="5"/>
      <c r="R395" s="5"/>
      <c r="S395" s="5"/>
      <c r="T395" s="5"/>
      <c r="U395" s="5"/>
    </row>
    <row r="396" spans="5:21" s="9" customFormat="1">
      <c r="E396" s="5"/>
      <c r="F396" s="5"/>
      <c r="G396" s="5"/>
      <c r="H396" s="5"/>
      <c r="I396" s="5"/>
      <c r="J396" s="5"/>
      <c r="K396" s="5"/>
      <c r="L396" s="5"/>
      <c r="M396" s="5"/>
      <c r="N396" s="5"/>
      <c r="O396" s="5"/>
      <c r="P396" s="5"/>
      <c r="Q396" s="5"/>
      <c r="R396" s="5"/>
      <c r="S396" s="5"/>
      <c r="T396" s="5"/>
      <c r="U396" s="5"/>
    </row>
    <row r="397" spans="5:21" s="9" customFormat="1">
      <c r="E397" s="5"/>
      <c r="F397" s="5"/>
      <c r="G397" s="5"/>
      <c r="H397" s="5"/>
      <c r="I397" s="5"/>
      <c r="J397" s="5"/>
      <c r="K397" s="5"/>
      <c r="L397" s="5"/>
      <c r="M397" s="5"/>
      <c r="N397" s="5"/>
      <c r="O397" s="5"/>
      <c r="P397" s="5"/>
      <c r="Q397" s="5"/>
      <c r="R397" s="5"/>
      <c r="S397" s="5"/>
      <c r="T397" s="5"/>
      <c r="U397" s="5"/>
    </row>
    <row r="398" spans="5:21" s="9" customFormat="1">
      <c r="E398" s="5"/>
      <c r="F398" s="5"/>
      <c r="G398" s="5"/>
      <c r="H398" s="5"/>
      <c r="I398" s="5"/>
      <c r="J398" s="5"/>
      <c r="K398" s="5"/>
      <c r="L398" s="5"/>
      <c r="M398" s="5"/>
      <c r="N398" s="5"/>
      <c r="O398" s="5"/>
      <c r="P398" s="5"/>
      <c r="Q398" s="5"/>
      <c r="R398" s="5"/>
      <c r="S398" s="5"/>
      <c r="T398" s="5"/>
      <c r="U398" s="5"/>
    </row>
    <row r="399" spans="5:21" s="9" customFormat="1">
      <c r="E399" s="5"/>
      <c r="F399" s="5"/>
      <c r="G399" s="5"/>
      <c r="H399" s="5"/>
      <c r="I399" s="5"/>
      <c r="J399" s="5"/>
      <c r="K399" s="5"/>
      <c r="L399" s="5"/>
      <c r="M399" s="5"/>
      <c r="N399" s="5"/>
      <c r="O399" s="5"/>
      <c r="P399" s="5"/>
      <c r="Q399" s="5"/>
      <c r="R399" s="5"/>
      <c r="S399" s="5"/>
      <c r="T399" s="5"/>
      <c r="U399" s="5"/>
    </row>
    <row r="400" spans="5:21" s="9" customFormat="1">
      <c r="E400" s="5"/>
      <c r="F400" s="5"/>
      <c r="G400" s="5"/>
      <c r="H400" s="5"/>
      <c r="I400" s="5"/>
      <c r="J400" s="5"/>
      <c r="K400" s="5"/>
      <c r="L400" s="5"/>
      <c r="M400" s="5"/>
      <c r="N400" s="5"/>
      <c r="O400" s="5"/>
      <c r="P400" s="5"/>
      <c r="Q400" s="5"/>
      <c r="R400" s="5"/>
      <c r="S400" s="5"/>
      <c r="T400" s="5"/>
      <c r="U400" s="5"/>
    </row>
    <row r="401" spans="5:21" s="9" customFormat="1">
      <c r="E401" s="5"/>
      <c r="F401" s="5"/>
      <c r="G401" s="5"/>
      <c r="H401" s="5"/>
      <c r="I401" s="5"/>
      <c r="J401" s="5"/>
      <c r="K401" s="5"/>
      <c r="L401" s="5"/>
      <c r="M401" s="5"/>
      <c r="N401" s="5"/>
      <c r="O401" s="5"/>
      <c r="P401" s="5"/>
      <c r="Q401" s="5"/>
      <c r="R401" s="5"/>
      <c r="S401" s="5"/>
      <c r="T401" s="5"/>
      <c r="U401" s="5"/>
    </row>
    <row r="402" spans="5:21" s="9" customFormat="1">
      <c r="E402" s="5"/>
      <c r="F402" s="5"/>
      <c r="G402" s="5"/>
      <c r="H402" s="5"/>
      <c r="I402" s="5"/>
      <c r="J402" s="5"/>
      <c r="K402" s="5"/>
      <c r="L402" s="5"/>
      <c r="M402" s="5"/>
      <c r="N402" s="5"/>
      <c r="O402" s="5"/>
      <c r="P402" s="5"/>
      <c r="Q402" s="5"/>
      <c r="R402" s="5"/>
      <c r="S402" s="5"/>
      <c r="T402" s="5"/>
      <c r="U402" s="5"/>
    </row>
    <row r="403" spans="5:21" s="9" customFormat="1">
      <c r="E403" s="5"/>
      <c r="F403" s="5"/>
      <c r="G403" s="5"/>
      <c r="H403" s="5"/>
      <c r="I403" s="5"/>
      <c r="J403" s="5"/>
      <c r="K403" s="5"/>
      <c r="L403" s="5"/>
      <c r="M403" s="5"/>
      <c r="N403" s="5"/>
      <c r="O403" s="5"/>
      <c r="P403" s="5"/>
      <c r="Q403" s="5"/>
      <c r="R403" s="5"/>
      <c r="S403" s="5"/>
      <c r="T403" s="5"/>
      <c r="U403" s="5"/>
    </row>
  </sheetData>
  <mergeCells count="8">
    <mergeCell ref="B12:C12"/>
    <mergeCell ref="B18:C18"/>
    <mergeCell ref="B1:D1"/>
    <mergeCell ref="B2:D2"/>
    <mergeCell ref="B3:D3"/>
    <mergeCell ref="B5:B6"/>
    <mergeCell ref="C5:C6"/>
    <mergeCell ref="D5:D6"/>
  </mergeCells>
  <printOptions horizontalCentered="1"/>
  <pageMargins left="0.7" right="0.7" top="0.75" bottom="0.75" header="0.3" footer="0.3"/>
  <pageSetup paperSize="9" firstPageNumber="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CC99"/>
  </sheetPr>
  <dimension ref="A1:K773"/>
  <sheetViews>
    <sheetView view="pageBreakPreview" topLeftCell="B100" zoomScale="90" zoomScaleSheetLayoutView="90" workbookViewId="0">
      <selection activeCell="I102" sqref="I102"/>
    </sheetView>
  </sheetViews>
  <sheetFormatPr defaultColWidth="10.28515625" defaultRowHeight="15.75"/>
  <cols>
    <col min="1" max="1" width="5" style="205" hidden="1" customWidth="1"/>
    <col min="2" max="2" width="6" style="206" customWidth="1"/>
    <col min="3" max="3" width="40.140625" style="207" customWidth="1"/>
    <col min="4" max="4" width="6.5703125" style="72" customWidth="1"/>
    <col min="5" max="5" width="6.28515625" style="208" customWidth="1"/>
    <col min="6" max="6" width="12.7109375" style="72" customWidth="1"/>
    <col min="7" max="7" width="15.28515625" style="73" customWidth="1"/>
    <col min="8" max="10" width="9.140625" style="205"/>
    <col min="11" max="11" width="9.7109375" style="205" bestFit="1" customWidth="1"/>
    <col min="12" max="16384" width="10.28515625" style="205"/>
  </cols>
  <sheetData>
    <row r="1" spans="1:7" s="195" customFormat="1" ht="53.25" customHeight="1">
      <c r="B1" s="394" t="s">
        <v>0</v>
      </c>
      <c r="C1" s="395"/>
      <c r="D1" s="395"/>
      <c r="E1" s="395"/>
      <c r="F1" s="395"/>
      <c r="G1" s="396"/>
    </row>
    <row r="2" spans="1:7" s="195" customFormat="1" ht="27" customHeight="1">
      <c r="B2" s="397" t="s">
        <v>2124</v>
      </c>
      <c r="C2" s="398"/>
      <c r="D2" s="398"/>
      <c r="E2" s="398"/>
      <c r="F2" s="398"/>
      <c r="G2" s="399"/>
    </row>
    <row r="3" spans="1:7" s="195" customFormat="1" ht="31.5">
      <c r="B3" s="196" t="s">
        <v>3</v>
      </c>
      <c r="C3" s="197" t="s">
        <v>4</v>
      </c>
      <c r="D3" s="56" t="s">
        <v>5</v>
      </c>
      <c r="E3" s="197" t="s">
        <v>6</v>
      </c>
      <c r="F3" s="57" t="s">
        <v>7</v>
      </c>
      <c r="G3" s="57" t="s">
        <v>8</v>
      </c>
    </row>
    <row r="4" spans="1:7" s="195" customFormat="1">
      <c r="B4" s="198"/>
      <c r="C4" s="199"/>
      <c r="D4" s="58"/>
      <c r="E4" s="200"/>
      <c r="F4" s="58"/>
      <c r="G4" s="58"/>
    </row>
    <row r="5" spans="1:7" s="195" customFormat="1">
      <c r="B5" s="198"/>
      <c r="C5" s="199" t="s">
        <v>9</v>
      </c>
      <c r="D5" s="58"/>
      <c r="E5" s="200"/>
      <c r="F5" s="58"/>
      <c r="G5" s="58"/>
    </row>
    <row r="6" spans="1:7" s="195" customFormat="1">
      <c r="B6" s="198"/>
      <c r="C6" s="199" t="s">
        <v>145</v>
      </c>
      <c r="D6" s="58"/>
      <c r="E6" s="200"/>
      <c r="F6" s="58"/>
      <c r="G6" s="58"/>
    </row>
    <row r="7" spans="1:7" s="195" customFormat="1" ht="8.25" customHeight="1">
      <c r="B7" s="198"/>
      <c r="C7" s="199"/>
      <c r="D7" s="58"/>
      <c r="E7" s="200"/>
      <c r="F7" s="58"/>
      <c r="G7" s="58"/>
    </row>
    <row r="8" spans="1:7">
      <c r="B8" s="209"/>
      <c r="C8" s="210" t="s">
        <v>146</v>
      </c>
      <c r="D8" s="211"/>
      <c r="E8" s="59"/>
      <c r="F8" s="60"/>
      <c r="G8" s="60"/>
    </row>
    <row r="9" spans="1:7" ht="9" customHeight="1">
      <c r="B9" s="209"/>
      <c r="C9" s="212"/>
      <c r="D9" s="211"/>
      <c r="E9" s="59"/>
      <c r="F9" s="60"/>
      <c r="G9" s="60"/>
    </row>
    <row r="10" spans="1:7" ht="111.6" customHeight="1">
      <c r="A10" s="213">
        <f t="shared" ref="A10:A38" si="0">IF(D10&lt;&gt;"",A9+1,A9)</f>
        <v>0</v>
      </c>
      <c r="B10" s="177" t="str">
        <f t="shared" ref="B10:B18" si="1">IF(D10&lt;&gt;"","D"&amp;A10,"")</f>
        <v/>
      </c>
      <c r="C10" s="203" t="s">
        <v>147</v>
      </c>
      <c r="D10" s="211"/>
      <c r="E10" s="175" t="s">
        <v>12</v>
      </c>
      <c r="F10" s="60"/>
      <c r="G10" s="60"/>
    </row>
    <row r="11" spans="1:7">
      <c r="A11" s="213">
        <f t="shared" si="0"/>
        <v>0</v>
      </c>
      <c r="B11" s="177" t="str">
        <f t="shared" si="1"/>
        <v/>
      </c>
      <c r="C11" s="212"/>
      <c r="D11" s="211"/>
      <c r="E11" s="175"/>
      <c r="F11" s="60"/>
      <c r="G11" s="60"/>
    </row>
    <row r="12" spans="1:7" ht="94.5">
      <c r="A12" s="213">
        <f t="shared" si="0"/>
        <v>0</v>
      </c>
      <c r="B12" s="177" t="str">
        <f t="shared" si="1"/>
        <v/>
      </c>
      <c r="C12" s="203" t="s">
        <v>148</v>
      </c>
      <c r="D12" s="211"/>
      <c r="E12" s="175" t="s">
        <v>12</v>
      </c>
      <c r="F12" s="60"/>
      <c r="G12" s="60"/>
    </row>
    <row r="13" spans="1:7">
      <c r="A13" s="213">
        <f t="shared" si="0"/>
        <v>0</v>
      </c>
      <c r="B13" s="177" t="str">
        <f t="shared" si="1"/>
        <v/>
      </c>
      <c r="C13" s="212"/>
      <c r="D13" s="211"/>
      <c r="E13" s="175"/>
      <c r="F13" s="60"/>
      <c r="G13" s="60"/>
    </row>
    <row r="14" spans="1:7" ht="95.25" customHeight="1">
      <c r="A14" s="213">
        <f t="shared" si="0"/>
        <v>0</v>
      </c>
      <c r="B14" s="177" t="str">
        <f t="shared" si="1"/>
        <v/>
      </c>
      <c r="C14" s="212" t="s">
        <v>149</v>
      </c>
      <c r="D14" s="211"/>
      <c r="E14" s="175" t="s">
        <v>12</v>
      </c>
      <c r="F14" s="60"/>
      <c r="G14" s="60"/>
    </row>
    <row r="15" spans="1:7">
      <c r="A15" s="213">
        <f t="shared" si="0"/>
        <v>0</v>
      </c>
      <c r="B15" s="177" t="str">
        <f t="shared" si="1"/>
        <v/>
      </c>
      <c r="C15" s="212"/>
      <c r="D15" s="211"/>
      <c r="E15" s="175"/>
      <c r="F15" s="60"/>
      <c r="G15" s="60"/>
    </row>
    <row r="16" spans="1:7" ht="64.5" customHeight="1">
      <c r="A16" s="213">
        <f t="shared" si="0"/>
        <v>0</v>
      </c>
      <c r="B16" s="177" t="str">
        <f t="shared" si="1"/>
        <v/>
      </c>
      <c r="C16" s="203" t="s">
        <v>150</v>
      </c>
      <c r="D16" s="211"/>
      <c r="E16" s="175" t="s">
        <v>12</v>
      </c>
      <c r="F16" s="60"/>
      <c r="G16" s="60"/>
    </row>
    <row r="17" spans="1:7">
      <c r="A17" s="213">
        <f t="shared" si="0"/>
        <v>0</v>
      </c>
      <c r="B17" s="177" t="str">
        <f t="shared" si="1"/>
        <v/>
      </c>
      <c r="C17" s="212"/>
      <c r="D17" s="211"/>
      <c r="E17" s="175"/>
      <c r="F17" s="60"/>
      <c r="G17" s="60"/>
    </row>
    <row r="18" spans="1:7" ht="31.5">
      <c r="A18" s="213">
        <f t="shared" si="0"/>
        <v>0</v>
      </c>
      <c r="B18" s="177" t="str">
        <f t="shared" si="1"/>
        <v/>
      </c>
      <c r="C18" s="203" t="s">
        <v>151</v>
      </c>
      <c r="D18" s="211"/>
      <c r="E18" s="175" t="s">
        <v>12</v>
      </c>
      <c r="F18" s="60"/>
      <c r="G18" s="60"/>
    </row>
    <row r="19" spans="1:7" ht="33" customHeight="1">
      <c r="A19" s="213"/>
      <c r="B19" s="177"/>
      <c r="C19" s="212"/>
      <c r="D19" s="211"/>
      <c r="E19" s="175"/>
      <c r="F19" s="60"/>
      <c r="G19" s="60"/>
    </row>
    <row r="20" spans="1:7" ht="95.25" customHeight="1">
      <c r="A20" s="213"/>
      <c r="B20" s="177"/>
      <c r="C20" s="214" t="s">
        <v>152</v>
      </c>
      <c r="D20" s="211"/>
      <c r="E20" s="175" t="s">
        <v>12</v>
      </c>
      <c r="F20" s="60"/>
      <c r="G20" s="60"/>
    </row>
    <row r="21" spans="1:7">
      <c r="A21" s="213"/>
      <c r="B21" s="177"/>
      <c r="C21" s="214"/>
      <c r="D21" s="211"/>
      <c r="E21" s="175"/>
      <c r="F21" s="73"/>
      <c r="G21" s="60"/>
    </row>
    <row r="22" spans="1:7">
      <c r="A22" s="213">
        <f>IF(D22&lt;&gt;"",A20+1,A20)</f>
        <v>0</v>
      </c>
      <c r="B22" s="202" t="str">
        <f t="shared" ref="B22:B35" si="2">IF(D22&lt;&gt;"","D"&amp;A22,"")</f>
        <v/>
      </c>
      <c r="C22" s="388" t="s">
        <v>153</v>
      </c>
      <c r="D22" s="389"/>
      <c r="E22" s="389"/>
      <c r="F22" s="390"/>
      <c r="G22" s="107"/>
    </row>
    <row r="23" spans="1:7">
      <c r="A23" s="213">
        <f>IF(D23&lt;&gt;"",A22+1,A22)</f>
        <v>0</v>
      </c>
      <c r="B23" s="177" t="str">
        <f t="shared" si="2"/>
        <v/>
      </c>
      <c r="C23" s="388" t="s">
        <v>154</v>
      </c>
      <c r="D23" s="389"/>
      <c r="E23" s="389"/>
      <c r="F23" s="390"/>
      <c r="G23" s="107"/>
    </row>
    <row r="24" spans="1:7">
      <c r="A24" s="213">
        <f>IF(D24&lt;&gt;"",A18+1,A18)</f>
        <v>0</v>
      </c>
      <c r="B24" s="177" t="str">
        <f t="shared" si="2"/>
        <v/>
      </c>
      <c r="C24" s="215"/>
      <c r="D24" s="216"/>
      <c r="E24" s="217"/>
      <c r="F24" s="75"/>
      <c r="G24" s="74"/>
    </row>
    <row r="25" spans="1:7" ht="31.5">
      <c r="A25" s="213">
        <f>IF(D25&lt;&gt;"",A24+1,A24)</f>
        <v>0</v>
      </c>
      <c r="B25" s="177" t="str">
        <f t="shared" si="2"/>
        <v/>
      </c>
      <c r="C25" s="218" t="s">
        <v>155</v>
      </c>
      <c r="D25" s="211"/>
      <c r="E25" s="175"/>
      <c r="F25" s="60"/>
      <c r="G25" s="60"/>
    </row>
    <row r="26" spans="1:7">
      <c r="A26" s="213">
        <f t="shared" si="0"/>
        <v>0</v>
      </c>
      <c r="B26" s="177" t="str">
        <f t="shared" si="2"/>
        <v/>
      </c>
      <c r="C26" s="212"/>
      <c r="D26" s="211"/>
      <c r="E26" s="175"/>
      <c r="F26" s="60"/>
      <c r="G26" s="60"/>
    </row>
    <row r="27" spans="1:7" ht="47.25">
      <c r="A27" s="213">
        <f t="shared" si="0"/>
        <v>0</v>
      </c>
      <c r="B27" s="177" t="str">
        <f t="shared" si="2"/>
        <v/>
      </c>
      <c r="C27" s="212" t="s">
        <v>156</v>
      </c>
      <c r="D27" s="211"/>
      <c r="E27" s="175" t="s">
        <v>12</v>
      </c>
      <c r="F27" s="60"/>
      <c r="G27" s="60"/>
    </row>
    <row r="28" spans="1:7">
      <c r="A28" s="213">
        <f t="shared" si="0"/>
        <v>0</v>
      </c>
      <c r="B28" s="177" t="str">
        <f t="shared" si="2"/>
        <v/>
      </c>
      <c r="C28" s="212"/>
      <c r="D28" s="211"/>
      <c r="E28" s="175"/>
      <c r="F28" s="60"/>
      <c r="G28" s="60"/>
    </row>
    <row r="29" spans="1:7" ht="47.25">
      <c r="A29" s="213">
        <f t="shared" si="0"/>
        <v>0</v>
      </c>
      <c r="B29" s="177" t="str">
        <f t="shared" si="2"/>
        <v/>
      </c>
      <c r="C29" s="212" t="s">
        <v>157</v>
      </c>
      <c r="D29" s="211"/>
      <c r="E29" s="175" t="s">
        <v>12</v>
      </c>
      <c r="F29" s="60"/>
      <c r="G29" s="60"/>
    </row>
    <row r="30" spans="1:7">
      <c r="A30" s="213">
        <f t="shared" si="0"/>
        <v>0</v>
      </c>
      <c r="B30" s="177" t="str">
        <f t="shared" si="2"/>
        <v/>
      </c>
      <c r="C30" s="212"/>
      <c r="D30" s="211"/>
      <c r="E30" s="175"/>
      <c r="F30" s="60"/>
      <c r="G30" s="60"/>
    </row>
    <row r="31" spans="1:7" ht="31.5">
      <c r="A31" s="213">
        <f t="shared" si="0"/>
        <v>0</v>
      </c>
      <c r="B31" s="177" t="str">
        <f t="shared" si="2"/>
        <v/>
      </c>
      <c r="C31" s="212" t="s">
        <v>158</v>
      </c>
      <c r="D31" s="211"/>
      <c r="E31" s="175" t="s">
        <v>12</v>
      </c>
      <c r="F31" s="60"/>
      <c r="G31" s="60"/>
    </row>
    <row r="32" spans="1:7">
      <c r="A32" s="213">
        <f t="shared" si="0"/>
        <v>0</v>
      </c>
      <c r="B32" s="177" t="str">
        <f t="shared" si="2"/>
        <v/>
      </c>
      <c r="C32" s="212"/>
      <c r="D32" s="211"/>
      <c r="E32" s="175"/>
      <c r="F32" s="60"/>
      <c r="G32" s="60"/>
    </row>
    <row r="33" spans="1:7" ht="51" customHeight="1">
      <c r="A33" s="213">
        <f t="shared" si="0"/>
        <v>0</v>
      </c>
      <c r="B33" s="177" t="str">
        <f t="shared" si="2"/>
        <v/>
      </c>
      <c r="C33" s="214" t="s">
        <v>159</v>
      </c>
      <c r="D33" s="211"/>
      <c r="E33" s="175" t="s">
        <v>12</v>
      </c>
      <c r="F33" s="60"/>
      <c r="G33" s="60"/>
    </row>
    <row r="34" spans="1:7">
      <c r="A34" s="213">
        <f t="shared" si="0"/>
        <v>0</v>
      </c>
      <c r="B34" s="177" t="str">
        <f t="shared" si="2"/>
        <v/>
      </c>
      <c r="C34" s="214"/>
      <c r="D34" s="61"/>
      <c r="E34" s="175"/>
      <c r="F34" s="62"/>
      <c r="G34" s="63"/>
    </row>
    <row r="35" spans="1:7" ht="63">
      <c r="A35" s="213">
        <f t="shared" si="0"/>
        <v>0</v>
      </c>
      <c r="B35" s="177" t="str">
        <f t="shared" si="2"/>
        <v/>
      </c>
      <c r="C35" s="212" t="s">
        <v>160</v>
      </c>
      <c r="D35" s="211"/>
      <c r="E35" s="175" t="s">
        <v>12</v>
      </c>
      <c r="F35" s="60"/>
      <c r="G35" s="60"/>
    </row>
    <row r="36" spans="1:7">
      <c r="A36" s="213">
        <f t="shared" si="0"/>
        <v>0</v>
      </c>
      <c r="B36" s="177"/>
      <c r="C36" s="199"/>
      <c r="D36" s="64"/>
      <c r="E36" s="175"/>
      <c r="F36" s="65"/>
      <c r="G36" s="64"/>
    </row>
    <row r="37" spans="1:7">
      <c r="A37" s="213">
        <f t="shared" si="0"/>
        <v>0</v>
      </c>
      <c r="B37" s="177" t="str">
        <f>IF(D37&lt;&gt;"","D"&amp;A37,"")</f>
        <v/>
      </c>
      <c r="C37" s="199" t="s">
        <v>161</v>
      </c>
      <c r="D37" s="64"/>
      <c r="E37" s="175"/>
      <c r="F37" s="65"/>
      <c r="G37" s="64"/>
    </row>
    <row r="38" spans="1:7">
      <c r="A38" s="213">
        <f t="shared" si="0"/>
        <v>0</v>
      </c>
      <c r="B38" s="177"/>
      <c r="C38" s="199"/>
      <c r="D38" s="64"/>
      <c r="E38" s="175"/>
      <c r="F38" s="65"/>
      <c r="G38" s="64"/>
    </row>
    <row r="39" spans="1:7" ht="110.25">
      <c r="A39" s="213">
        <f>IF(D39&lt;&gt;"",A38+1,A38)</f>
        <v>0</v>
      </c>
      <c r="B39" s="177"/>
      <c r="C39" s="212" t="s">
        <v>162</v>
      </c>
      <c r="D39" s="64"/>
      <c r="E39" s="175" t="s">
        <v>12</v>
      </c>
      <c r="F39" s="65"/>
      <c r="G39" s="64"/>
    </row>
    <row r="40" spans="1:7">
      <c r="A40" s="213">
        <f>IF(D40&lt;&gt;"",A39+1,A39)</f>
        <v>0</v>
      </c>
      <c r="B40" s="177" t="str">
        <f>IF(D40&lt;&gt;"","D"&amp;A40,"")</f>
        <v/>
      </c>
      <c r="C40" s="199"/>
      <c r="D40" s="64"/>
      <c r="E40" s="175"/>
      <c r="F40" s="65"/>
      <c r="G40" s="64"/>
    </row>
    <row r="41" spans="1:7" ht="66.75" customHeight="1">
      <c r="A41" s="213">
        <f>IF(D41&lt;&gt;"",A40+1,A40)</f>
        <v>0</v>
      </c>
      <c r="B41" s="177"/>
      <c r="C41" s="214" t="s">
        <v>163</v>
      </c>
      <c r="D41" s="219"/>
      <c r="E41" s="175" t="s">
        <v>12</v>
      </c>
      <c r="F41" s="62"/>
      <c r="G41" s="63"/>
    </row>
    <row r="42" spans="1:7">
      <c r="A42" s="213"/>
      <c r="B42" s="177"/>
      <c r="C42" s="220"/>
      <c r="D42" s="221"/>
      <c r="E42" s="222"/>
      <c r="F42" s="62"/>
      <c r="G42" s="63"/>
    </row>
    <row r="43" spans="1:7">
      <c r="A43" s="213"/>
      <c r="B43" s="177"/>
      <c r="C43" s="220"/>
      <c r="D43" s="221"/>
      <c r="E43" s="222"/>
      <c r="F43" s="62"/>
      <c r="G43" s="63"/>
    </row>
    <row r="44" spans="1:7">
      <c r="A44" s="213"/>
      <c r="B44" s="177"/>
      <c r="C44" s="220"/>
      <c r="D44" s="221"/>
      <c r="E44" s="222"/>
      <c r="F44" s="62"/>
      <c r="G44" s="63"/>
    </row>
    <row r="45" spans="1:7">
      <c r="A45" s="213">
        <f>IF(D45&lt;&gt;"",A37+1,A37)</f>
        <v>0</v>
      </c>
      <c r="B45" s="202" t="str">
        <f>IF(D45&lt;&gt;"","D"&amp;A45,"")</f>
        <v/>
      </c>
      <c r="C45" s="388" t="s">
        <v>153</v>
      </c>
      <c r="D45" s="389"/>
      <c r="E45" s="389"/>
      <c r="F45" s="390"/>
      <c r="G45" s="107"/>
    </row>
    <row r="46" spans="1:7">
      <c r="A46" s="213">
        <f>IF(D46&lt;&gt;"",A45+1,A45)</f>
        <v>0</v>
      </c>
      <c r="B46" s="177" t="str">
        <f>IF(D46&lt;&gt;"","D"&amp;A46,"")</f>
        <v/>
      </c>
      <c r="C46" s="388" t="s">
        <v>154</v>
      </c>
      <c r="D46" s="389"/>
      <c r="E46" s="389"/>
      <c r="F46" s="390"/>
      <c r="G46" s="107"/>
    </row>
    <row r="47" spans="1:7" ht="8.25" customHeight="1">
      <c r="A47" s="213">
        <f t="shared" ref="A47:A108" si="3">IF(D47&lt;&gt;"",A46+1,A46)</f>
        <v>0</v>
      </c>
      <c r="B47" s="177"/>
      <c r="C47" s="199"/>
      <c r="D47" s="64"/>
      <c r="E47" s="175"/>
      <c r="F47" s="65"/>
      <c r="G47" s="64"/>
    </row>
    <row r="48" spans="1:7">
      <c r="A48" s="213">
        <f t="shared" si="3"/>
        <v>0</v>
      </c>
      <c r="B48" s="177"/>
      <c r="C48" s="223" t="s">
        <v>164</v>
      </c>
      <c r="D48" s="61"/>
      <c r="E48" s="175"/>
      <c r="F48" s="62"/>
      <c r="G48" s="63"/>
    </row>
    <row r="49" spans="1:11" ht="8.25" customHeight="1">
      <c r="A49" s="213">
        <f t="shared" si="3"/>
        <v>0</v>
      </c>
      <c r="B49" s="177"/>
      <c r="C49" s="223"/>
      <c r="D49" s="61"/>
      <c r="E49" s="175"/>
      <c r="F49" s="62"/>
      <c r="G49" s="63"/>
    </row>
    <row r="50" spans="1:11" ht="8.25" customHeight="1">
      <c r="A50" s="213">
        <f t="shared" si="3"/>
        <v>0</v>
      </c>
      <c r="B50" s="177"/>
      <c r="C50" s="199"/>
      <c r="D50" s="64"/>
      <c r="E50" s="175"/>
      <c r="F50" s="65"/>
      <c r="G50" s="64"/>
    </row>
    <row r="51" spans="1:11" ht="160.5" customHeight="1">
      <c r="A51" s="213">
        <f t="shared" si="3"/>
        <v>1</v>
      </c>
      <c r="B51" s="177" t="str">
        <f>IF(D51&lt;&gt;"","D"&amp;A51,"")</f>
        <v>D1</v>
      </c>
      <c r="C51" s="214" t="s">
        <v>165</v>
      </c>
      <c r="D51" s="224">
        <v>3170</v>
      </c>
      <c r="E51" s="175" t="s">
        <v>166</v>
      </c>
      <c r="F51" s="62"/>
      <c r="G51" s="63"/>
    </row>
    <row r="52" spans="1:11" ht="8.25" customHeight="1">
      <c r="A52" s="213">
        <f t="shared" si="3"/>
        <v>1</v>
      </c>
      <c r="B52" s="177" t="str">
        <f>IF(D52&lt;&gt;"","D"&amp;A52,"")</f>
        <v/>
      </c>
      <c r="C52" s="199"/>
      <c r="D52" s="64"/>
      <c r="E52" s="175"/>
      <c r="F52" s="65"/>
      <c r="G52" s="64"/>
    </row>
    <row r="53" spans="1:11" ht="81.75" customHeight="1">
      <c r="A53" s="213">
        <f t="shared" si="3"/>
        <v>2</v>
      </c>
      <c r="B53" s="177" t="str">
        <f>IF(D53&lt;&gt;"","D"&amp;A53,"")</f>
        <v>D2</v>
      </c>
      <c r="C53" s="214" t="s">
        <v>167</v>
      </c>
      <c r="D53" s="224">
        <v>50</v>
      </c>
      <c r="E53" s="175" t="s">
        <v>166</v>
      </c>
      <c r="F53" s="62"/>
      <c r="G53" s="63"/>
      <c r="K53" s="233"/>
    </row>
    <row r="54" spans="1:11" ht="8.25" customHeight="1">
      <c r="A54" s="213">
        <f t="shared" si="3"/>
        <v>2</v>
      </c>
      <c r="B54" s="177"/>
      <c r="C54" s="214"/>
      <c r="D54" s="224"/>
      <c r="E54" s="175"/>
      <c r="F54" s="62"/>
      <c r="G54" s="63"/>
    </row>
    <row r="55" spans="1:11">
      <c r="A55" s="213">
        <f t="shared" si="3"/>
        <v>2</v>
      </c>
      <c r="B55" s="177"/>
      <c r="C55" s="239" t="s">
        <v>168</v>
      </c>
      <c r="D55" s="224"/>
      <c r="E55" s="175"/>
      <c r="F55" s="62"/>
      <c r="G55" s="63"/>
    </row>
    <row r="56" spans="1:11" ht="11.25" customHeight="1">
      <c r="A56" s="213">
        <f t="shared" si="3"/>
        <v>2</v>
      </c>
      <c r="B56" s="177" t="str">
        <f>IF(D56&lt;&gt;"","D"&amp;A56,"")</f>
        <v/>
      </c>
      <c r="C56" s="199"/>
      <c r="D56" s="224"/>
      <c r="E56" s="175"/>
      <c r="F56" s="65"/>
      <c r="G56" s="64"/>
    </row>
    <row r="57" spans="1:11" ht="159.75" customHeight="1">
      <c r="A57" s="213">
        <f t="shared" si="3"/>
        <v>3</v>
      </c>
      <c r="B57" s="177" t="str">
        <f>IF(D57&lt;&gt;"","D"&amp;A57,"")</f>
        <v>D3</v>
      </c>
      <c r="C57" s="214" t="s">
        <v>169</v>
      </c>
      <c r="D57" s="224">
        <v>300</v>
      </c>
      <c r="E57" s="175" t="s">
        <v>166</v>
      </c>
      <c r="F57" s="62"/>
      <c r="G57" s="63"/>
    </row>
    <row r="58" spans="1:11">
      <c r="A58" s="213">
        <f t="shared" si="3"/>
        <v>3</v>
      </c>
      <c r="B58" s="177"/>
      <c r="C58" s="225"/>
      <c r="D58" s="226"/>
      <c r="E58" s="227"/>
      <c r="F58" s="151"/>
      <c r="G58" s="63"/>
    </row>
    <row r="59" spans="1:11">
      <c r="A59" s="213">
        <f t="shared" si="3"/>
        <v>3</v>
      </c>
      <c r="B59" s="202" t="str">
        <f>IF(D59&lt;&gt;"","D"&amp;A59,"")</f>
        <v/>
      </c>
      <c r="C59" s="388" t="s">
        <v>153</v>
      </c>
      <c r="D59" s="389"/>
      <c r="E59" s="389"/>
      <c r="F59" s="390"/>
      <c r="G59" s="107"/>
    </row>
    <row r="60" spans="1:11">
      <c r="A60" s="213">
        <f t="shared" si="3"/>
        <v>3</v>
      </c>
      <c r="B60" s="177" t="str">
        <f>IF(D60&lt;&gt;"","D"&amp;A60,"")</f>
        <v/>
      </c>
      <c r="C60" s="388" t="s">
        <v>154</v>
      </c>
      <c r="D60" s="389"/>
      <c r="E60" s="389"/>
      <c r="F60" s="390"/>
      <c r="G60" s="107"/>
    </row>
    <row r="61" spans="1:11">
      <c r="A61" s="213">
        <f t="shared" si="3"/>
        <v>3</v>
      </c>
      <c r="B61" s="177" t="str">
        <f t="shared" ref="B61:B66" si="4">IF(D61&lt;&gt;"","D"&amp;A61,"")</f>
        <v/>
      </c>
      <c r="C61" s="214"/>
      <c r="D61" s="61"/>
      <c r="E61" s="175"/>
      <c r="F61" s="62"/>
      <c r="G61" s="63"/>
    </row>
    <row r="62" spans="1:11" ht="63">
      <c r="A62" s="213">
        <f t="shared" si="3"/>
        <v>3</v>
      </c>
      <c r="B62" s="177"/>
      <c r="C62" s="214" t="s">
        <v>170</v>
      </c>
      <c r="D62" s="61"/>
      <c r="E62" s="175"/>
      <c r="F62" s="62"/>
      <c r="G62" s="63"/>
    </row>
    <row r="63" spans="1:11">
      <c r="A63" s="213">
        <f t="shared" si="3"/>
        <v>3</v>
      </c>
      <c r="B63" s="177"/>
      <c r="C63" s="228"/>
      <c r="D63" s="61"/>
      <c r="E63" s="175"/>
      <c r="F63" s="66"/>
      <c r="G63" s="63"/>
    </row>
    <row r="64" spans="1:11" ht="18.75">
      <c r="A64" s="213">
        <f t="shared" si="3"/>
        <v>4</v>
      </c>
      <c r="B64" s="177" t="str">
        <f t="shared" si="4"/>
        <v>D4</v>
      </c>
      <c r="C64" s="214" t="s">
        <v>171</v>
      </c>
      <c r="D64" s="224">
        <v>1</v>
      </c>
      <c r="E64" s="175" t="s">
        <v>166</v>
      </c>
      <c r="F64" s="62"/>
      <c r="G64" s="63"/>
    </row>
    <row r="65" spans="1:7">
      <c r="A65" s="213">
        <f t="shared" si="3"/>
        <v>4</v>
      </c>
      <c r="B65" s="177"/>
      <c r="C65" s="228"/>
      <c r="D65" s="224"/>
      <c r="E65" s="175"/>
      <c r="F65" s="66"/>
      <c r="G65" s="63"/>
    </row>
    <row r="66" spans="1:7" ht="18.75">
      <c r="A66" s="213">
        <f t="shared" si="3"/>
        <v>5</v>
      </c>
      <c r="B66" s="177" t="str">
        <f t="shared" si="4"/>
        <v>D5</v>
      </c>
      <c r="C66" s="214" t="s">
        <v>172</v>
      </c>
      <c r="D66" s="224">
        <v>1</v>
      </c>
      <c r="E66" s="175" t="s">
        <v>166</v>
      </c>
      <c r="F66" s="62"/>
      <c r="G66" s="63"/>
    </row>
    <row r="67" spans="1:7">
      <c r="A67" s="213">
        <f t="shared" si="3"/>
        <v>5</v>
      </c>
      <c r="B67" s="177" t="str">
        <f t="shared" ref="B67:B79" si="5">IF(D67&lt;&gt;"","D"&amp;A67,"")</f>
        <v/>
      </c>
      <c r="C67" s="228"/>
      <c r="D67" s="224"/>
      <c r="E67" s="175"/>
      <c r="F67" s="66"/>
      <c r="G67" s="63"/>
    </row>
    <row r="68" spans="1:7" ht="18.75">
      <c r="A68" s="213">
        <f t="shared" si="3"/>
        <v>6</v>
      </c>
      <c r="B68" s="177" t="str">
        <f t="shared" si="5"/>
        <v>D6</v>
      </c>
      <c r="C68" s="214" t="s">
        <v>173</v>
      </c>
      <c r="D68" s="224">
        <v>1</v>
      </c>
      <c r="E68" s="175" t="s">
        <v>166</v>
      </c>
      <c r="F68" s="62"/>
      <c r="G68" s="63"/>
    </row>
    <row r="69" spans="1:7">
      <c r="A69" s="213">
        <f t="shared" si="3"/>
        <v>6</v>
      </c>
      <c r="B69" s="177" t="str">
        <f t="shared" si="5"/>
        <v/>
      </c>
      <c r="C69" s="228"/>
      <c r="D69" s="224"/>
      <c r="E69" s="175"/>
      <c r="F69" s="66"/>
      <c r="G69" s="63"/>
    </row>
    <row r="70" spans="1:7" ht="18.75">
      <c r="A70" s="213">
        <f t="shared" si="3"/>
        <v>7</v>
      </c>
      <c r="B70" s="177" t="str">
        <f t="shared" si="5"/>
        <v>D7</v>
      </c>
      <c r="C70" s="214" t="s">
        <v>174</v>
      </c>
      <c r="D70" s="224">
        <v>1</v>
      </c>
      <c r="E70" s="175" t="s">
        <v>166</v>
      </c>
      <c r="F70" s="62"/>
      <c r="G70" s="63"/>
    </row>
    <row r="71" spans="1:7">
      <c r="A71" s="213">
        <f t="shared" si="3"/>
        <v>7</v>
      </c>
      <c r="B71" s="177" t="str">
        <f t="shared" si="5"/>
        <v/>
      </c>
      <c r="C71" s="228"/>
      <c r="D71" s="224"/>
      <c r="E71" s="175"/>
      <c r="F71" s="66"/>
      <c r="G71" s="63"/>
    </row>
    <row r="72" spans="1:7" ht="18.75">
      <c r="A72" s="213">
        <f t="shared" si="3"/>
        <v>8</v>
      </c>
      <c r="B72" s="177" t="str">
        <f t="shared" si="5"/>
        <v>D8</v>
      </c>
      <c r="C72" s="214" t="s">
        <v>175</v>
      </c>
      <c r="D72" s="224">
        <v>1</v>
      </c>
      <c r="E72" s="175" t="s">
        <v>166</v>
      </c>
      <c r="F72" s="62"/>
      <c r="G72" s="63"/>
    </row>
    <row r="73" spans="1:7">
      <c r="A73" s="213">
        <f t="shared" si="3"/>
        <v>8</v>
      </c>
      <c r="B73" s="177" t="str">
        <f t="shared" si="5"/>
        <v/>
      </c>
      <c r="C73" s="214"/>
      <c r="D73" s="224"/>
      <c r="E73" s="175"/>
      <c r="F73" s="62"/>
      <c r="G73" s="63"/>
    </row>
    <row r="74" spans="1:7">
      <c r="A74" s="213">
        <f t="shared" si="3"/>
        <v>8</v>
      </c>
      <c r="B74" s="177" t="str">
        <f t="shared" si="5"/>
        <v/>
      </c>
      <c r="C74" s="199" t="s">
        <v>176</v>
      </c>
      <c r="D74" s="224"/>
      <c r="E74" s="175"/>
      <c r="F74" s="62"/>
      <c r="G74" s="63"/>
    </row>
    <row r="75" spans="1:7">
      <c r="A75" s="213">
        <f t="shared" si="3"/>
        <v>8</v>
      </c>
      <c r="B75" s="177" t="str">
        <f t="shared" si="5"/>
        <v/>
      </c>
      <c r="C75" s="214"/>
      <c r="D75" s="224"/>
      <c r="E75" s="175"/>
      <c r="F75" s="62"/>
      <c r="G75" s="63"/>
    </row>
    <row r="76" spans="1:7" ht="78.75">
      <c r="A76" s="213">
        <f t="shared" si="3"/>
        <v>9</v>
      </c>
      <c r="B76" s="177" t="str">
        <f t="shared" si="5"/>
        <v>D9</v>
      </c>
      <c r="C76" s="214" t="s">
        <v>177</v>
      </c>
      <c r="D76" s="224">
        <v>3650</v>
      </c>
      <c r="E76" s="175" t="s">
        <v>166</v>
      </c>
      <c r="F76" s="62"/>
      <c r="G76" s="63"/>
    </row>
    <row r="77" spans="1:7">
      <c r="A77" s="213">
        <f t="shared" si="3"/>
        <v>9</v>
      </c>
      <c r="B77" s="177" t="str">
        <f t="shared" si="5"/>
        <v/>
      </c>
      <c r="C77" s="214"/>
      <c r="D77" s="224"/>
      <c r="E77" s="175"/>
      <c r="F77" s="62"/>
      <c r="G77" s="63"/>
    </row>
    <row r="78" spans="1:7">
      <c r="A78" s="213">
        <f t="shared" si="3"/>
        <v>9</v>
      </c>
      <c r="B78" s="177" t="str">
        <f t="shared" si="5"/>
        <v/>
      </c>
      <c r="C78" s="199" t="s">
        <v>178</v>
      </c>
      <c r="D78" s="224"/>
      <c r="E78" s="175"/>
      <c r="F78" s="62"/>
      <c r="G78" s="63"/>
    </row>
    <row r="79" spans="1:7">
      <c r="A79" s="213">
        <f t="shared" si="3"/>
        <v>9</v>
      </c>
      <c r="B79" s="177" t="str">
        <f t="shared" si="5"/>
        <v/>
      </c>
      <c r="C79" s="214"/>
      <c r="D79" s="224"/>
      <c r="E79" s="175"/>
      <c r="F79" s="62"/>
      <c r="G79" s="63"/>
    </row>
    <row r="80" spans="1:7" ht="47.25">
      <c r="A80" s="213">
        <f t="shared" si="3"/>
        <v>9</v>
      </c>
      <c r="B80" s="177" t="str">
        <f>IF(D80&lt;&gt;"","D"&amp;A80,"")</f>
        <v/>
      </c>
      <c r="C80" s="229" t="s">
        <v>179</v>
      </c>
      <c r="D80" s="224"/>
      <c r="E80" s="175"/>
      <c r="F80" s="66"/>
      <c r="G80" s="63"/>
    </row>
    <row r="81" spans="1:7" ht="7.5" customHeight="1">
      <c r="A81" s="213">
        <f t="shared" si="3"/>
        <v>9</v>
      </c>
      <c r="B81" s="177" t="str">
        <f>IF(D81&lt;&gt;"","D"&amp;A81,"")</f>
        <v/>
      </c>
      <c r="C81" s="199"/>
      <c r="D81" s="224"/>
      <c r="E81" s="175"/>
      <c r="F81" s="66"/>
      <c r="G81" s="63"/>
    </row>
    <row r="82" spans="1:7" ht="78.75" customHeight="1">
      <c r="A82" s="213">
        <f t="shared" si="3"/>
        <v>10</v>
      </c>
      <c r="B82" s="177" t="str">
        <f>IF(D82&lt;&gt;"","D"&amp;A82,"")</f>
        <v>D10</v>
      </c>
      <c r="C82" s="214" t="s">
        <v>180</v>
      </c>
      <c r="D82" s="224">
        <v>440</v>
      </c>
      <c r="E82" s="175" t="s">
        <v>166</v>
      </c>
      <c r="F82" s="62"/>
      <c r="G82" s="63"/>
    </row>
    <row r="83" spans="1:7" ht="9.75" customHeight="1">
      <c r="A83" s="213">
        <f t="shared" si="3"/>
        <v>10</v>
      </c>
      <c r="B83" s="177" t="str">
        <f>IF(D83&lt;&gt;"","D"&amp;A83,"")</f>
        <v/>
      </c>
      <c r="C83" s="199"/>
      <c r="D83" s="224"/>
      <c r="E83" s="175"/>
      <c r="F83" s="66"/>
      <c r="G83" s="63"/>
    </row>
    <row r="84" spans="1:7" ht="99.75" customHeight="1">
      <c r="A84" s="213">
        <f t="shared" si="3"/>
        <v>11</v>
      </c>
      <c r="B84" s="177" t="str">
        <f>IF(D84&lt;&gt;"","D"&amp;A84,"")</f>
        <v>D11</v>
      </c>
      <c r="C84" s="214" t="s">
        <v>181</v>
      </c>
      <c r="D84" s="224">
        <v>285</v>
      </c>
      <c r="E84" s="175" t="s">
        <v>166</v>
      </c>
      <c r="F84" s="62"/>
      <c r="G84" s="63"/>
    </row>
    <row r="85" spans="1:7">
      <c r="A85" s="213">
        <f t="shared" si="3"/>
        <v>11</v>
      </c>
      <c r="B85" s="177"/>
      <c r="C85" s="220"/>
      <c r="D85" s="230"/>
      <c r="E85" s="222"/>
      <c r="F85" s="62"/>
      <c r="G85" s="63"/>
    </row>
    <row r="86" spans="1:7">
      <c r="A86" s="213">
        <f t="shared" si="3"/>
        <v>11</v>
      </c>
      <c r="B86" s="202" t="str">
        <f>IF(D86&lt;&gt;"","D"&amp;A86,"")</f>
        <v/>
      </c>
      <c r="C86" s="388" t="s">
        <v>153</v>
      </c>
      <c r="D86" s="389"/>
      <c r="E86" s="389"/>
      <c r="F86" s="390"/>
      <c r="G86" s="122"/>
    </row>
    <row r="87" spans="1:7">
      <c r="A87" s="213">
        <f t="shared" si="3"/>
        <v>11</v>
      </c>
      <c r="B87" s="177" t="str">
        <f>IF(D87&lt;&gt;"","D"&amp;A87,"")</f>
        <v/>
      </c>
      <c r="C87" s="388" t="s">
        <v>154</v>
      </c>
      <c r="D87" s="389"/>
      <c r="E87" s="389"/>
      <c r="F87" s="390"/>
      <c r="G87" s="63"/>
    </row>
    <row r="88" spans="1:7">
      <c r="A88" s="213">
        <f t="shared" si="3"/>
        <v>11</v>
      </c>
      <c r="B88" s="177"/>
      <c r="C88" s="214"/>
      <c r="D88" s="224"/>
      <c r="E88" s="175"/>
      <c r="F88" s="62"/>
      <c r="G88" s="152"/>
    </row>
    <row r="89" spans="1:7">
      <c r="A89" s="213">
        <f t="shared" si="3"/>
        <v>11</v>
      </c>
      <c r="B89" s="177" t="str">
        <f>IF(D89&lt;&gt;"","D"&amp;A89,"")</f>
        <v/>
      </c>
      <c r="C89" s="246" t="s">
        <v>182</v>
      </c>
      <c r="D89" s="224"/>
      <c r="E89" s="67"/>
      <c r="F89" s="62"/>
      <c r="G89" s="63"/>
    </row>
    <row r="90" spans="1:7">
      <c r="A90" s="213">
        <f t="shared" si="3"/>
        <v>11</v>
      </c>
      <c r="B90" s="177" t="str">
        <f>IF(D90&lt;&gt;"","D"&amp;A90,"")</f>
        <v/>
      </c>
      <c r="C90" s="214"/>
      <c r="D90" s="224"/>
      <c r="E90" s="175"/>
      <c r="F90" s="62"/>
      <c r="G90" s="63"/>
    </row>
    <row r="91" spans="1:7" ht="96.75" customHeight="1">
      <c r="A91" s="213">
        <f t="shared" si="3"/>
        <v>11</v>
      </c>
      <c r="B91" s="177" t="str">
        <f>IF(D91&lt;&gt;"","D"&amp;A91,"")</f>
        <v/>
      </c>
      <c r="C91" s="231" t="s">
        <v>183</v>
      </c>
      <c r="D91" s="224"/>
      <c r="E91" s="175" t="s">
        <v>12</v>
      </c>
      <c r="F91" s="62"/>
      <c r="G91" s="63"/>
    </row>
    <row r="92" spans="1:7">
      <c r="A92" s="213">
        <f t="shared" si="3"/>
        <v>11</v>
      </c>
      <c r="B92" s="177" t="str">
        <f>IF(D92&lt;&gt;"","D"&amp;A92,"")</f>
        <v/>
      </c>
      <c r="C92" s="214"/>
      <c r="D92" s="224"/>
      <c r="E92" s="175"/>
      <c r="F92" s="62"/>
      <c r="G92" s="63"/>
    </row>
    <row r="93" spans="1:7" ht="47.25">
      <c r="A93" s="213">
        <f t="shared" si="3"/>
        <v>12</v>
      </c>
      <c r="B93" s="177" t="str">
        <f>IF(D93&lt;&gt;"","D"&amp;A93,"")</f>
        <v>D12</v>
      </c>
      <c r="C93" s="231" t="s">
        <v>184</v>
      </c>
      <c r="D93" s="224">
        <v>122</v>
      </c>
      <c r="E93" s="67" t="s">
        <v>185</v>
      </c>
      <c r="F93" s="62"/>
      <c r="G93" s="63"/>
    </row>
    <row r="94" spans="1:7">
      <c r="A94" s="213">
        <f t="shared" si="3"/>
        <v>12</v>
      </c>
      <c r="B94" s="177" t="str">
        <f t="shared" ref="B94:B113" si="6">IF(D94&lt;&gt;"","D"&amp;A94,"")</f>
        <v/>
      </c>
      <c r="C94" s="214"/>
      <c r="D94" s="224"/>
      <c r="E94" s="175"/>
      <c r="F94" s="62"/>
      <c r="G94" s="63"/>
    </row>
    <row r="95" spans="1:7">
      <c r="A95" s="213">
        <f t="shared" si="3"/>
        <v>12</v>
      </c>
      <c r="B95" s="177" t="str">
        <f t="shared" si="6"/>
        <v/>
      </c>
      <c r="C95" s="199" t="s">
        <v>186</v>
      </c>
      <c r="D95" s="224"/>
      <c r="E95" s="59"/>
      <c r="F95" s="66"/>
      <c r="G95" s="63"/>
    </row>
    <row r="96" spans="1:7">
      <c r="A96" s="213">
        <f t="shared" si="3"/>
        <v>12</v>
      </c>
      <c r="B96" s="177" t="str">
        <f t="shared" si="6"/>
        <v/>
      </c>
      <c r="C96" s="199"/>
      <c r="D96" s="224"/>
      <c r="E96" s="59"/>
      <c r="F96" s="66"/>
      <c r="G96" s="63"/>
    </row>
    <row r="97" spans="1:7" ht="157.5" customHeight="1">
      <c r="A97" s="213">
        <f t="shared" si="3"/>
        <v>12</v>
      </c>
      <c r="B97" s="177" t="str">
        <f t="shared" si="6"/>
        <v/>
      </c>
      <c r="C97" s="203" t="s">
        <v>187</v>
      </c>
      <c r="D97" s="224"/>
      <c r="E97" s="59" t="s">
        <v>188</v>
      </c>
      <c r="F97" s="66"/>
      <c r="G97" s="63"/>
    </row>
    <row r="98" spans="1:7">
      <c r="A98" s="213">
        <f t="shared" si="3"/>
        <v>12</v>
      </c>
      <c r="B98" s="177" t="str">
        <f t="shared" si="6"/>
        <v/>
      </c>
      <c r="C98" s="203"/>
      <c r="D98" s="224"/>
      <c r="E98" s="59"/>
      <c r="F98" s="66"/>
      <c r="G98" s="63"/>
    </row>
    <row r="99" spans="1:7" ht="78" customHeight="1">
      <c r="A99" s="213">
        <f t="shared" si="3"/>
        <v>13</v>
      </c>
      <c r="B99" s="177" t="str">
        <f t="shared" si="6"/>
        <v>D13</v>
      </c>
      <c r="C99" s="203" t="s">
        <v>189</v>
      </c>
      <c r="D99" s="224">
        <v>645</v>
      </c>
      <c r="E99" s="67" t="s">
        <v>185</v>
      </c>
      <c r="F99" s="125"/>
      <c r="G99" s="63"/>
    </row>
    <row r="100" spans="1:7">
      <c r="A100" s="213">
        <f t="shared" si="3"/>
        <v>13</v>
      </c>
      <c r="B100" s="177" t="str">
        <f>IF(D100&lt;&gt;"","D"&amp;A100,"")</f>
        <v/>
      </c>
      <c r="C100" s="232"/>
      <c r="D100" s="230"/>
      <c r="E100" s="222"/>
      <c r="F100" s="66"/>
      <c r="G100" s="63"/>
    </row>
    <row r="101" spans="1:7" ht="82.5" customHeight="1">
      <c r="A101" s="213">
        <f t="shared" si="3"/>
        <v>14</v>
      </c>
      <c r="B101" s="177" t="str">
        <f>IF(D101&lt;&gt;"","D"&amp;A101,"")</f>
        <v>D14</v>
      </c>
      <c r="C101" s="203" t="s">
        <v>190</v>
      </c>
      <c r="D101" s="224">
        <v>130</v>
      </c>
      <c r="E101" s="67" t="s">
        <v>185</v>
      </c>
      <c r="F101" s="62"/>
      <c r="G101" s="63"/>
    </row>
    <row r="102" spans="1:7">
      <c r="A102" s="213">
        <f t="shared" si="3"/>
        <v>14</v>
      </c>
      <c r="B102" s="177" t="str">
        <f>IF(D102&lt;&gt;"","D"&amp;A102,"")</f>
        <v/>
      </c>
      <c r="C102" s="232"/>
      <c r="D102" s="230"/>
      <c r="E102" s="222"/>
      <c r="F102" s="66"/>
      <c r="G102" s="63"/>
    </row>
    <row r="103" spans="1:7">
      <c r="A103" s="213">
        <f t="shared" si="3"/>
        <v>14</v>
      </c>
      <c r="B103" s="202" t="str">
        <f>IF(D103&lt;&gt;"","D"&amp;A103,"")</f>
        <v/>
      </c>
      <c r="C103" s="388" t="s">
        <v>153</v>
      </c>
      <c r="D103" s="389"/>
      <c r="E103" s="389"/>
      <c r="F103" s="390"/>
      <c r="G103" s="122"/>
    </row>
    <row r="104" spans="1:7">
      <c r="A104" s="213">
        <f t="shared" si="3"/>
        <v>14</v>
      </c>
      <c r="B104" s="177" t="str">
        <f>IF(D104&lt;&gt;"","D"&amp;A104,"")</f>
        <v/>
      </c>
      <c r="C104" s="388" t="s">
        <v>154</v>
      </c>
      <c r="D104" s="389"/>
      <c r="E104" s="389"/>
      <c r="F104" s="390"/>
      <c r="G104" s="63"/>
    </row>
    <row r="105" spans="1:7">
      <c r="A105" s="213">
        <f t="shared" si="3"/>
        <v>14</v>
      </c>
      <c r="B105" s="177" t="str">
        <f t="shared" si="6"/>
        <v/>
      </c>
      <c r="C105" s="214"/>
      <c r="D105" s="224"/>
      <c r="E105" s="175"/>
      <c r="F105" s="62"/>
      <c r="G105" s="152"/>
    </row>
    <row r="106" spans="1:7">
      <c r="A106" s="213">
        <f t="shared" si="3"/>
        <v>14</v>
      </c>
      <c r="B106" s="177" t="str">
        <f t="shared" si="6"/>
        <v/>
      </c>
      <c r="C106" s="199" t="s">
        <v>191</v>
      </c>
      <c r="D106" s="224"/>
      <c r="E106" s="59"/>
      <c r="F106" s="66"/>
      <c r="G106" s="63"/>
    </row>
    <row r="107" spans="1:7">
      <c r="A107" s="213">
        <f t="shared" si="3"/>
        <v>14</v>
      </c>
      <c r="B107" s="177" t="str">
        <f t="shared" si="6"/>
        <v/>
      </c>
      <c r="C107" s="199"/>
      <c r="D107" s="224"/>
      <c r="E107" s="59"/>
      <c r="F107" s="66"/>
      <c r="G107" s="63"/>
    </row>
    <row r="108" spans="1:7" ht="286.5" customHeight="1">
      <c r="A108" s="213">
        <f t="shared" si="3"/>
        <v>14</v>
      </c>
      <c r="B108" s="177" t="str">
        <f t="shared" si="6"/>
        <v/>
      </c>
      <c r="C108" s="203" t="s">
        <v>192</v>
      </c>
      <c r="D108" s="224"/>
      <c r="E108" s="59" t="s">
        <v>188</v>
      </c>
      <c r="F108" s="66"/>
      <c r="G108" s="63"/>
    </row>
    <row r="109" spans="1:7" ht="18" customHeight="1">
      <c r="A109" s="213"/>
      <c r="B109" s="177"/>
      <c r="C109" s="203"/>
      <c r="D109" s="224"/>
      <c r="E109" s="59"/>
      <c r="F109" s="66"/>
      <c r="G109" s="63"/>
    </row>
    <row r="110" spans="1:7" ht="409.5" customHeight="1">
      <c r="A110" s="213"/>
      <c r="B110" s="177"/>
      <c r="C110" s="203" t="s">
        <v>193</v>
      </c>
      <c r="D110" s="224"/>
      <c r="E110" s="59" t="s">
        <v>188</v>
      </c>
      <c r="F110" s="66"/>
      <c r="G110" s="63"/>
    </row>
    <row r="111" spans="1:7">
      <c r="A111" s="213">
        <f>IF(D111&lt;&gt;"",A108+1,A108)</f>
        <v>14</v>
      </c>
      <c r="B111" s="177" t="str">
        <f t="shared" si="6"/>
        <v/>
      </c>
      <c r="C111" s="212"/>
      <c r="D111" s="224"/>
      <c r="E111" s="59"/>
      <c r="F111" s="66"/>
      <c r="G111" s="63"/>
    </row>
    <row r="112" spans="1:7" ht="174" customHeight="1">
      <c r="A112" s="213">
        <f t="shared" ref="A112:A128" si="7">IF(D112&lt;&gt;"",A111+1,A111)</f>
        <v>15</v>
      </c>
      <c r="B112" s="177" t="str">
        <f t="shared" si="6"/>
        <v>D15</v>
      </c>
      <c r="C112" s="203" t="s">
        <v>194</v>
      </c>
      <c r="D112" s="224" t="s">
        <v>195</v>
      </c>
      <c r="E112" s="67" t="s">
        <v>29</v>
      </c>
      <c r="F112" s="63"/>
      <c r="G112" s="63"/>
    </row>
    <row r="113" spans="1:7">
      <c r="A113" s="213">
        <f t="shared" si="7"/>
        <v>15</v>
      </c>
      <c r="B113" s="177" t="str">
        <f t="shared" si="6"/>
        <v/>
      </c>
      <c r="C113" s="203"/>
      <c r="D113" s="224"/>
      <c r="E113" s="67"/>
      <c r="F113" s="63"/>
      <c r="G113" s="63"/>
    </row>
    <row r="114" spans="1:7">
      <c r="A114" s="213">
        <f t="shared" si="7"/>
        <v>15</v>
      </c>
      <c r="B114" s="177"/>
      <c r="C114" s="203"/>
      <c r="D114" s="224"/>
      <c r="E114" s="67"/>
      <c r="F114" s="63"/>
      <c r="G114" s="63"/>
    </row>
    <row r="115" spans="1:7">
      <c r="A115" s="213">
        <f t="shared" si="7"/>
        <v>15</v>
      </c>
      <c r="B115" s="177"/>
      <c r="C115" s="203"/>
      <c r="D115" s="224"/>
      <c r="E115" s="67"/>
      <c r="F115" s="63"/>
      <c r="G115" s="63"/>
    </row>
    <row r="116" spans="1:7">
      <c r="A116" s="213">
        <f t="shared" si="7"/>
        <v>15</v>
      </c>
      <c r="B116" s="177"/>
      <c r="C116" s="203"/>
      <c r="D116" s="224"/>
      <c r="E116" s="67"/>
      <c r="F116" s="63"/>
      <c r="G116" s="63"/>
    </row>
    <row r="117" spans="1:7">
      <c r="A117" s="213">
        <f t="shared" si="7"/>
        <v>15</v>
      </c>
      <c r="B117" s="177"/>
      <c r="C117" s="203"/>
      <c r="D117" s="224"/>
      <c r="E117" s="67"/>
      <c r="F117" s="63"/>
      <c r="G117" s="63"/>
    </row>
    <row r="118" spans="1:7">
      <c r="A118" s="213">
        <f t="shared" si="7"/>
        <v>15</v>
      </c>
      <c r="B118" s="177"/>
      <c r="C118" s="203"/>
      <c r="D118" s="224"/>
      <c r="E118" s="67"/>
      <c r="F118" s="63"/>
      <c r="G118" s="63"/>
    </row>
    <row r="119" spans="1:7">
      <c r="A119" s="213">
        <f t="shared" si="7"/>
        <v>15</v>
      </c>
      <c r="B119" s="177"/>
      <c r="C119" s="203"/>
      <c r="D119" s="224"/>
      <c r="E119" s="67"/>
      <c r="F119" s="63"/>
      <c r="G119" s="63"/>
    </row>
    <row r="120" spans="1:7">
      <c r="A120" s="213">
        <f t="shared" si="7"/>
        <v>15</v>
      </c>
      <c r="B120" s="177"/>
      <c r="C120" s="203"/>
      <c r="D120" s="224"/>
      <c r="E120" s="67"/>
      <c r="F120" s="63"/>
      <c r="G120" s="63"/>
    </row>
    <row r="121" spans="1:7">
      <c r="A121" s="213">
        <f t="shared" si="7"/>
        <v>15</v>
      </c>
      <c r="B121" s="177"/>
      <c r="C121" s="203"/>
      <c r="D121" s="224"/>
      <c r="E121" s="67"/>
      <c r="F121" s="63"/>
      <c r="G121" s="63"/>
    </row>
    <row r="122" spans="1:7">
      <c r="A122" s="213">
        <f t="shared" si="7"/>
        <v>15</v>
      </c>
      <c r="B122" s="177"/>
      <c r="C122" s="203"/>
      <c r="D122" s="224"/>
      <c r="E122" s="67"/>
      <c r="F122" s="63"/>
      <c r="G122" s="63"/>
    </row>
    <row r="123" spans="1:7">
      <c r="A123" s="213">
        <f t="shared" si="7"/>
        <v>15</v>
      </c>
      <c r="B123" s="177"/>
      <c r="C123" s="203"/>
      <c r="D123" s="224"/>
      <c r="E123" s="67"/>
      <c r="F123" s="63"/>
      <c r="G123" s="63"/>
    </row>
    <row r="124" spans="1:7">
      <c r="A124" s="213">
        <f t="shared" si="7"/>
        <v>15</v>
      </c>
      <c r="B124" s="177"/>
      <c r="C124" s="203"/>
      <c r="D124" s="224"/>
      <c r="E124" s="67"/>
      <c r="F124" s="63"/>
      <c r="G124" s="63"/>
    </row>
    <row r="125" spans="1:7">
      <c r="A125" s="213">
        <f t="shared" si="7"/>
        <v>15</v>
      </c>
      <c r="B125" s="177"/>
      <c r="C125" s="246"/>
      <c r="D125" s="224"/>
      <c r="E125" s="67"/>
      <c r="F125" s="63"/>
      <c r="G125" s="63"/>
    </row>
    <row r="126" spans="1:7">
      <c r="A126" s="213">
        <f t="shared" si="7"/>
        <v>15</v>
      </c>
      <c r="B126" s="177" t="str">
        <f>IF(D126&lt;&gt;"","D"&amp;A126,"")</f>
        <v/>
      </c>
      <c r="C126" s="212"/>
      <c r="D126" s="68"/>
      <c r="E126" s="67"/>
      <c r="F126" s="66"/>
      <c r="G126" s="63"/>
    </row>
    <row r="127" spans="1:7">
      <c r="A127" s="213">
        <f t="shared" si="7"/>
        <v>15</v>
      </c>
      <c r="B127" s="177" t="str">
        <f>IF(D127&lt;&gt;"","D"&amp;A127,"")</f>
        <v/>
      </c>
      <c r="C127" s="199" t="s">
        <v>145</v>
      </c>
      <c r="D127" s="60"/>
      <c r="E127" s="175"/>
      <c r="F127" s="69"/>
      <c r="G127" s="70"/>
    </row>
    <row r="128" spans="1:7">
      <c r="A128" s="213">
        <f t="shared" si="7"/>
        <v>15</v>
      </c>
      <c r="B128" s="204"/>
      <c r="C128" s="391" t="s">
        <v>127</v>
      </c>
      <c r="D128" s="392"/>
      <c r="E128" s="392"/>
      <c r="F128" s="393"/>
      <c r="G128" s="169"/>
    </row>
    <row r="129" spans="4:7">
      <c r="D129" s="71"/>
      <c r="F129" s="71"/>
      <c r="G129" s="71"/>
    </row>
    <row r="130" spans="4:7">
      <c r="D130" s="71"/>
      <c r="F130" s="71"/>
      <c r="G130" s="71"/>
    </row>
    <row r="131" spans="4:7">
      <c r="D131" s="71"/>
      <c r="F131" s="71"/>
      <c r="G131" s="71"/>
    </row>
    <row r="132" spans="4:7">
      <c r="D132" s="71"/>
      <c r="F132" s="71"/>
      <c r="G132" s="71"/>
    </row>
    <row r="133" spans="4:7">
      <c r="D133" s="71"/>
      <c r="F133" s="71"/>
      <c r="G133" s="71"/>
    </row>
    <row r="134" spans="4:7">
      <c r="D134" s="71"/>
      <c r="F134" s="71"/>
      <c r="G134" s="71"/>
    </row>
    <row r="135" spans="4:7">
      <c r="D135" s="71"/>
      <c r="F135" s="71"/>
      <c r="G135" s="71"/>
    </row>
    <row r="136" spans="4:7">
      <c r="D136" s="71"/>
      <c r="F136" s="71"/>
      <c r="G136" s="71"/>
    </row>
    <row r="137" spans="4:7">
      <c r="D137" s="71"/>
      <c r="F137" s="71"/>
      <c r="G137" s="71"/>
    </row>
    <row r="138" spans="4:7">
      <c r="D138" s="71"/>
      <c r="F138" s="71"/>
      <c r="G138" s="71"/>
    </row>
    <row r="139" spans="4:7">
      <c r="D139" s="71"/>
      <c r="F139" s="71"/>
      <c r="G139" s="71"/>
    </row>
    <row r="140" spans="4:7">
      <c r="D140" s="71"/>
      <c r="F140" s="71"/>
      <c r="G140" s="71"/>
    </row>
    <row r="141" spans="4:7">
      <c r="D141" s="71"/>
      <c r="F141" s="71"/>
      <c r="G141" s="71"/>
    </row>
    <row r="142" spans="4:7">
      <c r="D142" s="71"/>
      <c r="F142" s="71"/>
      <c r="G142" s="71"/>
    </row>
    <row r="143" spans="4:7">
      <c r="D143" s="71"/>
      <c r="F143" s="71"/>
      <c r="G143" s="71"/>
    </row>
    <row r="144" spans="4:7">
      <c r="D144" s="71"/>
      <c r="F144" s="71"/>
      <c r="G144" s="71"/>
    </row>
    <row r="145" spans="4:7">
      <c r="D145" s="71"/>
      <c r="F145" s="71"/>
      <c r="G145" s="71"/>
    </row>
    <row r="146" spans="4:7">
      <c r="D146" s="71"/>
      <c r="F146" s="71"/>
      <c r="G146" s="71"/>
    </row>
    <row r="147" spans="4:7">
      <c r="D147" s="71"/>
      <c r="F147" s="71"/>
      <c r="G147" s="71"/>
    </row>
    <row r="148" spans="4:7">
      <c r="D148" s="71"/>
      <c r="F148" s="71"/>
      <c r="G148" s="71"/>
    </row>
    <row r="149" spans="4:7">
      <c r="D149" s="71"/>
      <c r="F149" s="71"/>
      <c r="G149" s="71"/>
    </row>
    <row r="150" spans="4:7">
      <c r="D150" s="71"/>
      <c r="F150" s="71"/>
      <c r="G150" s="71"/>
    </row>
    <row r="151" spans="4:7">
      <c r="D151" s="71"/>
      <c r="F151" s="71"/>
      <c r="G151" s="71"/>
    </row>
    <row r="152" spans="4:7">
      <c r="D152" s="71"/>
      <c r="F152" s="71"/>
      <c r="G152" s="71"/>
    </row>
    <row r="153" spans="4:7">
      <c r="D153" s="71"/>
      <c r="F153" s="71"/>
      <c r="G153" s="71"/>
    </row>
    <row r="154" spans="4:7">
      <c r="D154" s="71"/>
      <c r="F154" s="71"/>
      <c r="G154" s="71"/>
    </row>
    <row r="155" spans="4:7">
      <c r="D155" s="71"/>
      <c r="F155" s="71"/>
      <c r="G155" s="71"/>
    </row>
    <row r="156" spans="4:7">
      <c r="D156" s="71"/>
      <c r="F156" s="71"/>
      <c r="G156" s="71"/>
    </row>
    <row r="157" spans="4:7">
      <c r="D157" s="71"/>
      <c r="F157" s="71"/>
      <c r="G157" s="71"/>
    </row>
    <row r="158" spans="4:7">
      <c r="D158" s="71"/>
      <c r="F158" s="71"/>
      <c r="G158" s="71"/>
    </row>
    <row r="159" spans="4:7">
      <c r="D159" s="71"/>
      <c r="F159" s="71"/>
      <c r="G159" s="71"/>
    </row>
    <row r="160" spans="4:7">
      <c r="D160" s="71"/>
      <c r="F160" s="71"/>
      <c r="G160" s="71"/>
    </row>
    <row r="161" spans="4:7">
      <c r="D161" s="71"/>
      <c r="F161" s="71"/>
      <c r="G161" s="71"/>
    </row>
    <row r="162" spans="4:7">
      <c r="D162" s="71"/>
      <c r="F162" s="71"/>
      <c r="G162" s="71"/>
    </row>
    <row r="163" spans="4:7">
      <c r="D163" s="71"/>
      <c r="F163" s="71"/>
      <c r="G163" s="71"/>
    </row>
    <row r="164" spans="4:7">
      <c r="D164" s="71"/>
      <c r="F164" s="71"/>
      <c r="G164" s="71"/>
    </row>
    <row r="165" spans="4:7">
      <c r="D165" s="71"/>
      <c r="F165" s="71"/>
      <c r="G165" s="71"/>
    </row>
    <row r="166" spans="4:7">
      <c r="D166" s="71"/>
      <c r="F166" s="71"/>
      <c r="G166" s="71"/>
    </row>
    <row r="167" spans="4:7">
      <c r="D167" s="71"/>
      <c r="F167" s="71"/>
      <c r="G167" s="71"/>
    </row>
    <row r="168" spans="4:7">
      <c r="D168" s="71"/>
      <c r="F168" s="71"/>
      <c r="G168" s="71"/>
    </row>
    <row r="169" spans="4:7">
      <c r="D169" s="71"/>
      <c r="F169" s="71"/>
      <c r="G169" s="71"/>
    </row>
    <row r="170" spans="4:7">
      <c r="D170" s="71"/>
      <c r="F170" s="71"/>
      <c r="G170" s="71"/>
    </row>
    <row r="171" spans="4:7">
      <c r="D171" s="71"/>
      <c r="F171" s="71"/>
      <c r="G171" s="71"/>
    </row>
    <row r="172" spans="4:7">
      <c r="D172" s="71"/>
      <c r="F172" s="71"/>
      <c r="G172" s="71"/>
    </row>
    <row r="173" spans="4:7">
      <c r="D173" s="71"/>
      <c r="F173" s="71"/>
      <c r="G173" s="71"/>
    </row>
    <row r="174" spans="4:7">
      <c r="D174" s="71"/>
      <c r="F174" s="71"/>
      <c r="G174" s="71"/>
    </row>
    <row r="175" spans="4:7">
      <c r="D175" s="71"/>
      <c r="F175" s="71"/>
      <c r="G175" s="71"/>
    </row>
    <row r="176" spans="4:7">
      <c r="D176" s="71"/>
      <c r="F176" s="71"/>
      <c r="G176" s="71"/>
    </row>
    <row r="177" spans="4:7">
      <c r="D177" s="71"/>
      <c r="F177" s="71"/>
      <c r="G177" s="71"/>
    </row>
    <row r="178" spans="4:7">
      <c r="D178" s="71"/>
      <c r="F178" s="71"/>
      <c r="G178" s="71"/>
    </row>
    <row r="179" spans="4:7">
      <c r="D179" s="71"/>
      <c r="F179" s="71"/>
      <c r="G179" s="71"/>
    </row>
    <row r="180" spans="4:7">
      <c r="D180" s="71"/>
      <c r="F180" s="71"/>
      <c r="G180" s="71"/>
    </row>
    <row r="181" spans="4:7">
      <c r="D181" s="71"/>
      <c r="F181" s="71"/>
      <c r="G181" s="71"/>
    </row>
    <row r="182" spans="4:7">
      <c r="D182" s="71"/>
      <c r="F182" s="71"/>
      <c r="G182" s="71"/>
    </row>
    <row r="183" spans="4:7">
      <c r="D183" s="71"/>
      <c r="F183" s="71"/>
      <c r="G183" s="71"/>
    </row>
    <row r="184" spans="4:7">
      <c r="D184" s="71"/>
      <c r="F184" s="71"/>
      <c r="G184" s="71"/>
    </row>
    <row r="185" spans="4:7">
      <c r="D185" s="71"/>
      <c r="F185" s="71"/>
      <c r="G185" s="71"/>
    </row>
    <row r="186" spans="4:7">
      <c r="D186" s="71"/>
      <c r="F186" s="71"/>
      <c r="G186" s="71"/>
    </row>
    <row r="187" spans="4:7">
      <c r="D187" s="71"/>
      <c r="F187" s="71"/>
      <c r="G187" s="71"/>
    </row>
    <row r="188" spans="4:7">
      <c r="D188" s="71"/>
      <c r="F188" s="71"/>
      <c r="G188" s="71"/>
    </row>
    <row r="189" spans="4:7">
      <c r="D189" s="71"/>
      <c r="F189" s="71"/>
      <c r="G189" s="71"/>
    </row>
    <row r="190" spans="4:7">
      <c r="D190" s="71"/>
      <c r="F190" s="71"/>
      <c r="G190" s="71"/>
    </row>
    <row r="191" spans="4:7">
      <c r="D191" s="71"/>
      <c r="F191" s="71"/>
      <c r="G191" s="71"/>
    </row>
    <row r="192" spans="4:7">
      <c r="D192" s="71"/>
      <c r="F192" s="71"/>
      <c r="G192" s="71"/>
    </row>
    <row r="193" spans="4:7">
      <c r="D193" s="71"/>
      <c r="F193" s="71"/>
      <c r="G193" s="71"/>
    </row>
    <row r="194" spans="4:7">
      <c r="D194" s="71"/>
      <c r="F194" s="71"/>
      <c r="G194" s="71"/>
    </row>
    <row r="195" spans="4:7">
      <c r="D195" s="71"/>
      <c r="F195" s="71"/>
      <c r="G195" s="71"/>
    </row>
    <row r="196" spans="4:7">
      <c r="D196" s="71"/>
      <c r="F196" s="71"/>
      <c r="G196" s="71"/>
    </row>
    <row r="197" spans="4:7">
      <c r="D197" s="71"/>
      <c r="F197" s="71"/>
      <c r="G197" s="71"/>
    </row>
    <row r="198" spans="4:7">
      <c r="D198" s="71"/>
      <c r="F198" s="71"/>
      <c r="G198" s="71"/>
    </row>
    <row r="199" spans="4:7">
      <c r="D199" s="71"/>
      <c r="F199" s="71"/>
      <c r="G199" s="71"/>
    </row>
    <row r="200" spans="4:7">
      <c r="D200" s="71"/>
      <c r="F200" s="71"/>
      <c r="G200" s="71"/>
    </row>
    <row r="201" spans="4:7">
      <c r="D201" s="71"/>
      <c r="F201" s="71"/>
      <c r="G201" s="71"/>
    </row>
    <row r="202" spans="4:7">
      <c r="D202" s="71"/>
      <c r="F202" s="71"/>
      <c r="G202" s="71"/>
    </row>
    <row r="203" spans="4:7">
      <c r="D203" s="71"/>
      <c r="F203" s="71"/>
      <c r="G203" s="71"/>
    </row>
    <row r="204" spans="4:7">
      <c r="D204" s="71"/>
      <c r="F204" s="71"/>
      <c r="G204" s="71"/>
    </row>
    <row r="205" spans="4:7">
      <c r="D205" s="71"/>
      <c r="F205" s="71"/>
      <c r="G205" s="71"/>
    </row>
    <row r="206" spans="4:7">
      <c r="D206" s="71"/>
      <c r="F206" s="71"/>
      <c r="G206" s="71"/>
    </row>
    <row r="207" spans="4:7">
      <c r="D207" s="71"/>
      <c r="F207" s="71"/>
      <c r="G207" s="71"/>
    </row>
    <row r="208" spans="4:7">
      <c r="D208" s="71"/>
      <c r="F208" s="71"/>
      <c r="G208" s="71"/>
    </row>
    <row r="209" spans="4:7">
      <c r="D209" s="71"/>
      <c r="F209" s="71"/>
      <c r="G209" s="71"/>
    </row>
    <row r="210" spans="4:7">
      <c r="D210" s="71"/>
      <c r="F210" s="71"/>
      <c r="G210" s="71"/>
    </row>
    <row r="211" spans="4:7">
      <c r="D211" s="71"/>
      <c r="F211" s="71"/>
      <c r="G211" s="71"/>
    </row>
    <row r="212" spans="4:7">
      <c r="D212" s="71"/>
      <c r="F212" s="71"/>
      <c r="G212" s="71"/>
    </row>
    <row r="213" spans="4:7">
      <c r="D213" s="71"/>
      <c r="F213" s="71"/>
      <c r="G213" s="71"/>
    </row>
    <row r="214" spans="4:7">
      <c r="D214" s="71"/>
      <c r="F214" s="71"/>
      <c r="G214" s="71"/>
    </row>
    <row r="215" spans="4:7">
      <c r="D215" s="71"/>
      <c r="F215" s="71"/>
      <c r="G215" s="71"/>
    </row>
    <row r="216" spans="4:7">
      <c r="D216" s="71"/>
      <c r="F216" s="71"/>
      <c r="G216" s="71"/>
    </row>
    <row r="217" spans="4:7">
      <c r="D217" s="71"/>
      <c r="F217" s="71"/>
      <c r="G217" s="71"/>
    </row>
    <row r="218" spans="4:7">
      <c r="D218" s="71"/>
      <c r="F218" s="71"/>
      <c r="G218" s="71"/>
    </row>
    <row r="219" spans="4:7">
      <c r="D219" s="71"/>
      <c r="F219" s="71"/>
      <c r="G219" s="71"/>
    </row>
    <row r="220" spans="4:7">
      <c r="D220" s="71"/>
      <c r="F220" s="71"/>
      <c r="G220" s="71"/>
    </row>
    <row r="221" spans="4:7">
      <c r="D221" s="71"/>
      <c r="F221" s="71"/>
      <c r="G221" s="71"/>
    </row>
    <row r="222" spans="4:7">
      <c r="D222" s="71"/>
      <c r="F222" s="71"/>
      <c r="G222" s="71"/>
    </row>
    <row r="223" spans="4:7">
      <c r="D223" s="71"/>
      <c r="F223" s="71"/>
      <c r="G223" s="71"/>
    </row>
    <row r="224" spans="4:7">
      <c r="D224" s="71"/>
      <c r="F224" s="71"/>
      <c r="G224" s="71"/>
    </row>
    <row r="225" spans="4:7">
      <c r="D225" s="71"/>
      <c r="F225" s="71"/>
      <c r="G225" s="71"/>
    </row>
    <row r="226" spans="4:7">
      <c r="D226" s="71"/>
      <c r="F226" s="71"/>
      <c r="G226" s="71"/>
    </row>
    <row r="227" spans="4:7">
      <c r="D227" s="71"/>
      <c r="F227" s="71"/>
      <c r="G227" s="71"/>
    </row>
    <row r="228" spans="4:7">
      <c r="D228" s="71"/>
      <c r="F228" s="71"/>
      <c r="G228" s="71"/>
    </row>
    <row r="229" spans="4:7">
      <c r="D229" s="71"/>
      <c r="F229" s="71"/>
      <c r="G229" s="71"/>
    </row>
    <row r="230" spans="4:7">
      <c r="D230" s="71"/>
      <c r="F230" s="71"/>
      <c r="G230" s="71"/>
    </row>
    <row r="231" spans="4:7">
      <c r="D231" s="71"/>
      <c r="F231" s="71"/>
      <c r="G231" s="71"/>
    </row>
    <row r="232" spans="4:7">
      <c r="D232" s="71"/>
      <c r="F232" s="71"/>
      <c r="G232" s="71"/>
    </row>
    <row r="233" spans="4:7">
      <c r="D233" s="71"/>
      <c r="F233" s="71"/>
      <c r="G233" s="71"/>
    </row>
    <row r="234" spans="4:7">
      <c r="D234" s="71"/>
      <c r="F234" s="71"/>
      <c r="G234" s="71"/>
    </row>
    <row r="235" spans="4:7">
      <c r="D235" s="71"/>
      <c r="F235" s="71"/>
      <c r="G235" s="71"/>
    </row>
    <row r="236" spans="4:7">
      <c r="D236" s="71"/>
      <c r="F236" s="71"/>
      <c r="G236" s="71"/>
    </row>
    <row r="237" spans="4:7">
      <c r="D237" s="71"/>
      <c r="F237" s="71"/>
      <c r="G237" s="71"/>
    </row>
    <row r="238" spans="4:7">
      <c r="D238" s="71"/>
      <c r="F238" s="71"/>
      <c r="G238" s="71"/>
    </row>
    <row r="239" spans="4:7">
      <c r="D239" s="71"/>
      <c r="F239" s="71"/>
      <c r="G239" s="71"/>
    </row>
    <row r="240" spans="4:7">
      <c r="D240" s="71"/>
      <c r="F240" s="71"/>
      <c r="G240" s="71"/>
    </row>
    <row r="241" spans="4:7">
      <c r="D241" s="71"/>
      <c r="F241" s="71"/>
      <c r="G241" s="71"/>
    </row>
    <row r="242" spans="4:7">
      <c r="D242" s="71"/>
      <c r="F242" s="71"/>
      <c r="G242" s="71"/>
    </row>
    <row r="243" spans="4:7">
      <c r="D243" s="71"/>
      <c r="F243" s="71"/>
      <c r="G243" s="71"/>
    </row>
    <row r="244" spans="4:7">
      <c r="D244" s="71"/>
      <c r="F244" s="71"/>
      <c r="G244" s="71"/>
    </row>
    <row r="245" spans="4:7">
      <c r="D245" s="71"/>
      <c r="F245" s="71"/>
      <c r="G245" s="71"/>
    </row>
    <row r="246" spans="4:7">
      <c r="D246" s="71"/>
      <c r="F246" s="71"/>
      <c r="G246" s="71"/>
    </row>
    <row r="247" spans="4:7">
      <c r="D247" s="71"/>
      <c r="F247" s="71"/>
      <c r="G247" s="71"/>
    </row>
    <row r="248" spans="4:7">
      <c r="D248" s="71"/>
      <c r="F248" s="71"/>
      <c r="G248" s="71"/>
    </row>
    <row r="249" spans="4:7">
      <c r="D249" s="71"/>
      <c r="F249" s="71"/>
      <c r="G249" s="71"/>
    </row>
    <row r="250" spans="4:7">
      <c r="D250" s="71"/>
      <c r="F250" s="71"/>
      <c r="G250" s="71"/>
    </row>
    <row r="251" spans="4:7">
      <c r="D251" s="71"/>
      <c r="F251" s="71"/>
      <c r="G251" s="71"/>
    </row>
    <row r="252" spans="4:7">
      <c r="D252" s="71"/>
      <c r="F252" s="71"/>
      <c r="G252" s="71"/>
    </row>
    <row r="253" spans="4:7">
      <c r="D253" s="71"/>
      <c r="F253" s="71"/>
      <c r="G253" s="71"/>
    </row>
    <row r="254" spans="4:7">
      <c r="D254" s="71"/>
      <c r="F254" s="71"/>
      <c r="G254" s="71"/>
    </row>
    <row r="255" spans="4:7">
      <c r="D255" s="71"/>
      <c r="F255" s="71"/>
      <c r="G255" s="71"/>
    </row>
    <row r="256" spans="4:7">
      <c r="D256" s="71"/>
      <c r="F256" s="71"/>
      <c r="G256" s="71"/>
    </row>
    <row r="257" spans="4:7">
      <c r="D257" s="71"/>
      <c r="F257" s="71"/>
      <c r="G257" s="71"/>
    </row>
    <row r="258" spans="4:7">
      <c r="D258" s="71"/>
      <c r="F258" s="71"/>
      <c r="G258" s="71"/>
    </row>
    <row r="259" spans="4:7">
      <c r="D259" s="71"/>
      <c r="F259" s="71"/>
      <c r="G259" s="71"/>
    </row>
    <row r="260" spans="4:7">
      <c r="D260" s="71"/>
      <c r="F260" s="71"/>
      <c r="G260" s="71"/>
    </row>
    <row r="261" spans="4:7">
      <c r="D261" s="71"/>
      <c r="F261" s="71"/>
      <c r="G261" s="71"/>
    </row>
    <row r="262" spans="4:7">
      <c r="D262" s="71"/>
      <c r="F262" s="71"/>
      <c r="G262" s="71"/>
    </row>
    <row r="263" spans="4:7">
      <c r="D263" s="71"/>
      <c r="F263" s="71"/>
      <c r="G263" s="71"/>
    </row>
    <row r="264" spans="4:7">
      <c r="D264" s="71"/>
      <c r="F264" s="71"/>
      <c r="G264" s="71"/>
    </row>
    <row r="265" spans="4:7">
      <c r="D265" s="71"/>
      <c r="F265" s="71"/>
      <c r="G265" s="71"/>
    </row>
    <row r="266" spans="4:7">
      <c r="D266" s="71"/>
      <c r="F266" s="71"/>
      <c r="G266" s="71"/>
    </row>
    <row r="267" spans="4:7">
      <c r="D267" s="71"/>
      <c r="F267" s="71"/>
      <c r="G267" s="71"/>
    </row>
    <row r="268" spans="4:7">
      <c r="D268" s="71"/>
      <c r="F268" s="71"/>
      <c r="G268" s="71"/>
    </row>
    <row r="269" spans="4:7">
      <c r="D269" s="71"/>
      <c r="F269" s="71"/>
      <c r="G269" s="71"/>
    </row>
    <row r="270" spans="4:7">
      <c r="D270" s="71"/>
      <c r="F270" s="71"/>
      <c r="G270" s="71"/>
    </row>
    <row r="271" spans="4:7">
      <c r="D271" s="71"/>
      <c r="F271" s="71"/>
      <c r="G271" s="71"/>
    </row>
    <row r="272" spans="4:7">
      <c r="D272" s="71"/>
      <c r="F272" s="71"/>
      <c r="G272" s="71"/>
    </row>
    <row r="273" spans="4:7">
      <c r="D273" s="71"/>
      <c r="F273" s="71"/>
      <c r="G273" s="71"/>
    </row>
    <row r="274" spans="4:7">
      <c r="D274" s="71"/>
      <c r="F274" s="71"/>
      <c r="G274" s="71"/>
    </row>
    <row r="275" spans="4:7">
      <c r="D275" s="71"/>
      <c r="F275" s="71"/>
      <c r="G275" s="71"/>
    </row>
    <row r="276" spans="4:7">
      <c r="D276" s="71"/>
      <c r="F276" s="71"/>
      <c r="G276" s="71"/>
    </row>
    <row r="277" spans="4:7">
      <c r="D277" s="71"/>
      <c r="F277" s="71"/>
      <c r="G277" s="71"/>
    </row>
    <row r="278" spans="4:7">
      <c r="D278" s="71"/>
      <c r="F278" s="71"/>
      <c r="G278" s="71"/>
    </row>
    <row r="279" spans="4:7">
      <c r="D279" s="71"/>
      <c r="F279" s="71"/>
      <c r="G279" s="71"/>
    </row>
    <row r="280" spans="4:7">
      <c r="D280" s="71"/>
      <c r="F280" s="71"/>
      <c r="G280" s="71"/>
    </row>
    <row r="281" spans="4:7">
      <c r="D281" s="71"/>
      <c r="F281" s="71"/>
      <c r="G281" s="71"/>
    </row>
    <row r="282" spans="4:7">
      <c r="D282" s="71"/>
      <c r="F282" s="71"/>
      <c r="G282" s="71"/>
    </row>
    <row r="283" spans="4:7">
      <c r="D283" s="71"/>
      <c r="F283" s="71"/>
      <c r="G283" s="71"/>
    </row>
    <row r="284" spans="4:7">
      <c r="D284" s="71"/>
      <c r="F284" s="71"/>
      <c r="G284" s="71"/>
    </row>
    <row r="285" spans="4:7">
      <c r="D285" s="71"/>
      <c r="F285" s="71"/>
      <c r="G285" s="71"/>
    </row>
    <row r="286" spans="4:7">
      <c r="D286" s="71"/>
      <c r="F286" s="71"/>
      <c r="G286" s="71"/>
    </row>
    <row r="287" spans="4:7">
      <c r="D287" s="71"/>
      <c r="F287" s="71"/>
      <c r="G287" s="71"/>
    </row>
    <row r="288" spans="4:7">
      <c r="D288" s="71"/>
      <c r="F288" s="71"/>
      <c r="G288" s="71"/>
    </row>
    <row r="289" spans="4:7">
      <c r="D289" s="71"/>
      <c r="F289" s="71"/>
      <c r="G289" s="71"/>
    </row>
    <row r="290" spans="4:7">
      <c r="D290" s="71"/>
      <c r="F290" s="71"/>
      <c r="G290" s="71"/>
    </row>
    <row r="291" spans="4:7">
      <c r="D291" s="71"/>
      <c r="F291" s="71"/>
      <c r="G291" s="71"/>
    </row>
    <row r="292" spans="4:7">
      <c r="D292" s="71"/>
      <c r="F292" s="71"/>
      <c r="G292" s="71"/>
    </row>
    <row r="293" spans="4:7">
      <c r="D293" s="71"/>
      <c r="F293" s="71"/>
      <c r="G293" s="71"/>
    </row>
    <row r="294" spans="4:7">
      <c r="D294" s="71"/>
      <c r="F294" s="71"/>
      <c r="G294" s="71"/>
    </row>
    <row r="295" spans="4:7">
      <c r="D295" s="71"/>
      <c r="F295" s="71"/>
      <c r="G295" s="71"/>
    </row>
    <row r="296" spans="4:7">
      <c r="D296" s="71"/>
      <c r="F296" s="71"/>
      <c r="G296" s="71"/>
    </row>
    <row r="297" spans="4:7">
      <c r="D297" s="71"/>
      <c r="F297" s="71"/>
      <c r="G297" s="71"/>
    </row>
    <row r="298" spans="4:7">
      <c r="D298" s="71"/>
      <c r="F298" s="71"/>
      <c r="G298" s="71"/>
    </row>
    <row r="299" spans="4:7">
      <c r="D299" s="71"/>
      <c r="F299" s="71"/>
      <c r="G299" s="71"/>
    </row>
    <row r="300" spans="4:7">
      <c r="D300" s="71"/>
      <c r="F300" s="71"/>
      <c r="G300" s="71"/>
    </row>
    <row r="301" spans="4:7">
      <c r="D301" s="71"/>
      <c r="F301" s="71"/>
      <c r="G301" s="71"/>
    </row>
    <row r="302" spans="4:7">
      <c r="D302" s="71"/>
      <c r="F302" s="71"/>
      <c r="G302" s="71"/>
    </row>
    <row r="303" spans="4:7">
      <c r="D303" s="71"/>
      <c r="F303" s="71"/>
      <c r="G303" s="71"/>
    </row>
    <row r="304" spans="4:7">
      <c r="D304" s="71"/>
      <c r="F304" s="71"/>
      <c r="G304" s="71"/>
    </row>
    <row r="305" spans="4:7">
      <c r="D305" s="71"/>
      <c r="F305" s="71"/>
      <c r="G305" s="71"/>
    </row>
    <row r="306" spans="4:7">
      <c r="D306" s="71"/>
      <c r="F306" s="71"/>
      <c r="G306" s="71"/>
    </row>
    <row r="307" spans="4:7">
      <c r="D307" s="71"/>
      <c r="F307" s="71"/>
      <c r="G307" s="71"/>
    </row>
    <row r="308" spans="4:7">
      <c r="D308" s="71"/>
      <c r="F308" s="71"/>
      <c r="G308" s="71"/>
    </row>
    <row r="309" spans="4:7">
      <c r="D309" s="71"/>
      <c r="F309" s="71"/>
      <c r="G309" s="71"/>
    </row>
    <row r="310" spans="4:7">
      <c r="D310" s="71"/>
      <c r="F310" s="71"/>
      <c r="G310" s="71"/>
    </row>
    <row r="311" spans="4:7">
      <c r="D311" s="71"/>
      <c r="F311" s="71"/>
      <c r="G311" s="71"/>
    </row>
    <row r="312" spans="4:7">
      <c r="D312" s="71"/>
      <c r="F312" s="71"/>
      <c r="G312" s="71"/>
    </row>
    <row r="313" spans="4:7">
      <c r="D313" s="71"/>
      <c r="F313" s="71"/>
      <c r="G313" s="71"/>
    </row>
    <row r="314" spans="4:7">
      <c r="D314" s="71"/>
      <c r="F314" s="71"/>
      <c r="G314" s="71"/>
    </row>
    <row r="315" spans="4:7">
      <c r="D315" s="71"/>
      <c r="F315" s="71"/>
      <c r="G315" s="71"/>
    </row>
    <row r="316" spans="4:7">
      <c r="D316" s="71"/>
      <c r="F316" s="71"/>
      <c r="G316" s="71"/>
    </row>
    <row r="317" spans="4:7">
      <c r="D317" s="71"/>
      <c r="F317" s="71"/>
      <c r="G317" s="71"/>
    </row>
    <row r="318" spans="4:7">
      <c r="D318" s="71"/>
      <c r="F318" s="71"/>
      <c r="G318" s="71"/>
    </row>
    <row r="319" spans="4:7">
      <c r="D319" s="71"/>
      <c r="F319" s="71"/>
      <c r="G319" s="71"/>
    </row>
    <row r="320" spans="4:7">
      <c r="D320" s="71"/>
      <c r="F320" s="71"/>
      <c r="G320" s="71"/>
    </row>
    <row r="321" spans="4:7">
      <c r="D321" s="71"/>
      <c r="F321" s="71"/>
      <c r="G321" s="71"/>
    </row>
    <row r="322" spans="4:7">
      <c r="D322" s="71"/>
      <c r="F322" s="71"/>
      <c r="G322" s="71"/>
    </row>
    <row r="323" spans="4:7">
      <c r="D323" s="71"/>
      <c r="F323" s="71"/>
      <c r="G323" s="71"/>
    </row>
    <row r="324" spans="4:7">
      <c r="D324" s="71"/>
      <c r="F324" s="71"/>
      <c r="G324" s="71"/>
    </row>
    <row r="325" spans="4:7">
      <c r="D325" s="71"/>
      <c r="F325" s="71"/>
      <c r="G325" s="71"/>
    </row>
    <row r="326" spans="4:7">
      <c r="D326" s="71"/>
      <c r="F326" s="71"/>
      <c r="G326" s="71"/>
    </row>
    <row r="327" spans="4:7">
      <c r="D327" s="71"/>
      <c r="F327" s="71"/>
      <c r="G327" s="71"/>
    </row>
    <row r="328" spans="4:7">
      <c r="D328" s="71"/>
      <c r="F328" s="71"/>
      <c r="G328" s="71"/>
    </row>
    <row r="329" spans="4:7">
      <c r="D329" s="71"/>
      <c r="F329" s="71"/>
      <c r="G329" s="71"/>
    </row>
    <row r="330" spans="4:7">
      <c r="D330" s="71"/>
      <c r="F330" s="71"/>
      <c r="G330" s="71"/>
    </row>
    <row r="331" spans="4:7">
      <c r="D331" s="71"/>
      <c r="F331" s="71"/>
      <c r="G331" s="71"/>
    </row>
    <row r="332" spans="4:7">
      <c r="D332" s="71"/>
      <c r="F332" s="71"/>
      <c r="G332" s="71"/>
    </row>
    <row r="333" spans="4:7">
      <c r="D333" s="71"/>
      <c r="F333" s="71"/>
      <c r="G333" s="71"/>
    </row>
    <row r="334" spans="4:7">
      <c r="D334" s="71"/>
      <c r="F334" s="71"/>
      <c r="G334" s="71"/>
    </row>
    <row r="335" spans="4:7">
      <c r="D335" s="71"/>
      <c r="F335" s="71"/>
      <c r="G335" s="71"/>
    </row>
    <row r="336" spans="4:7">
      <c r="D336" s="71"/>
      <c r="F336" s="71"/>
      <c r="G336" s="71"/>
    </row>
    <row r="337" spans="4:7">
      <c r="D337" s="71"/>
      <c r="F337" s="71"/>
      <c r="G337" s="71"/>
    </row>
    <row r="338" spans="4:7">
      <c r="D338" s="71"/>
      <c r="F338" s="71"/>
      <c r="G338" s="71"/>
    </row>
    <row r="339" spans="4:7">
      <c r="D339" s="71"/>
      <c r="F339" s="71"/>
      <c r="G339" s="71"/>
    </row>
    <row r="340" spans="4:7">
      <c r="D340" s="71"/>
      <c r="F340" s="71"/>
      <c r="G340" s="71"/>
    </row>
    <row r="341" spans="4:7">
      <c r="D341" s="71"/>
      <c r="F341" s="71"/>
      <c r="G341" s="71"/>
    </row>
    <row r="342" spans="4:7">
      <c r="D342" s="71"/>
      <c r="F342" s="71"/>
      <c r="G342" s="71"/>
    </row>
    <row r="343" spans="4:7">
      <c r="D343" s="71"/>
      <c r="F343" s="71"/>
      <c r="G343" s="71"/>
    </row>
    <row r="344" spans="4:7">
      <c r="D344" s="71"/>
      <c r="F344" s="71"/>
      <c r="G344" s="71"/>
    </row>
    <row r="345" spans="4:7">
      <c r="D345" s="71"/>
      <c r="F345" s="71"/>
      <c r="G345" s="71"/>
    </row>
    <row r="346" spans="4:7">
      <c r="D346" s="71"/>
      <c r="F346" s="71"/>
      <c r="G346" s="71"/>
    </row>
    <row r="347" spans="4:7">
      <c r="D347" s="71"/>
      <c r="F347" s="71"/>
      <c r="G347" s="71"/>
    </row>
    <row r="348" spans="4:7">
      <c r="D348" s="71"/>
      <c r="F348" s="71"/>
      <c r="G348" s="71"/>
    </row>
    <row r="349" spans="4:7">
      <c r="D349" s="71"/>
      <c r="F349" s="71"/>
      <c r="G349" s="71"/>
    </row>
    <row r="350" spans="4:7">
      <c r="D350" s="71"/>
      <c r="F350" s="71"/>
      <c r="G350" s="71"/>
    </row>
    <row r="351" spans="4:7">
      <c r="D351" s="71"/>
      <c r="F351" s="71"/>
      <c r="G351" s="71"/>
    </row>
    <row r="352" spans="4:7">
      <c r="D352" s="71"/>
      <c r="F352" s="71"/>
      <c r="G352" s="71"/>
    </row>
    <row r="353" spans="4:7">
      <c r="D353" s="71"/>
      <c r="F353" s="71"/>
      <c r="G353" s="71"/>
    </row>
    <row r="354" spans="4:7">
      <c r="D354" s="71"/>
      <c r="F354" s="71"/>
      <c r="G354" s="71"/>
    </row>
    <row r="355" spans="4:7">
      <c r="D355" s="71"/>
      <c r="F355" s="71"/>
      <c r="G355" s="71"/>
    </row>
    <row r="356" spans="4:7">
      <c r="D356" s="71"/>
      <c r="F356" s="71"/>
      <c r="G356" s="71"/>
    </row>
    <row r="357" spans="4:7">
      <c r="D357" s="71"/>
      <c r="F357" s="71"/>
      <c r="G357" s="71"/>
    </row>
    <row r="358" spans="4:7">
      <c r="D358" s="71"/>
      <c r="F358" s="71"/>
      <c r="G358" s="71"/>
    </row>
    <row r="359" spans="4:7">
      <c r="D359" s="71"/>
      <c r="F359" s="71"/>
      <c r="G359" s="71"/>
    </row>
    <row r="360" spans="4:7">
      <c r="D360" s="71"/>
      <c r="F360" s="71"/>
      <c r="G360" s="71"/>
    </row>
    <row r="361" spans="4:7">
      <c r="D361" s="71"/>
      <c r="F361" s="71"/>
      <c r="G361" s="71"/>
    </row>
    <row r="362" spans="4:7">
      <c r="D362" s="71"/>
      <c r="F362" s="71"/>
      <c r="G362" s="71"/>
    </row>
    <row r="363" spans="4:7">
      <c r="D363" s="71"/>
      <c r="F363" s="71"/>
      <c r="G363" s="71"/>
    </row>
    <row r="364" spans="4:7">
      <c r="D364" s="71"/>
      <c r="F364" s="71"/>
      <c r="G364" s="71"/>
    </row>
    <row r="365" spans="4:7">
      <c r="D365" s="71"/>
      <c r="F365" s="71"/>
      <c r="G365" s="71"/>
    </row>
    <row r="366" spans="4:7">
      <c r="D366" s="71"/>
      <c r="F366" s="71"/>
      <c r="G366" s="71"/>
    </row>
    <row r="367" spans="4:7">
      <c r="D367" s="71"/>
      <c r="F367" s="71"/>
      <c r="G367" s="71"/>
    </row>
    <row r="368" spans="4:7">
      <c r="D368" s="71"/>
      <c r="F368" s="71"/>
      <c r="G368" s="71"/>
    </row>
    <row r="369" spans="4:7">
      <c r="D369" s="71"/>
      <c r="F369" s="71"/>
      <c r="G369" s="71"/>
    </row>
    <row r="370" spans="4:7">
      <c r="D370" s="71"/>
      <c r="F370" s="71"/>
      <c r="G370" s="71"/>
    </row>
    <row r="371" spans="4:7">
      <c r="D371" s="71"/>
      <c r="F371" s="71"/>
      <c r="G371" s="71"/>
    </row>
    <row r="372" spans="4:7">
      <c r="D372" s="71"/>
      <c r="F372" s="71"/>
      <c r="G372" s="71"/>
    </row>
    <row r="373" spans="4:7">
      <c r="D373" s="71"/>
      <c r="F373" s="71"/>
      <c r="G373" s="71"/>
    </row>
    <row r="374" spans="4:7">
      <c r="D374" s="71"/>
      <c r="F374" s="71"/>
      <c r="G374" s="71"/>
    </row>
    <row r="375" spans="4:7">
      <c r="D375" s="71"/>
      <c r="F375" s="71"/>
      <c r="G375" s="71"/>
    </row>
    <row r="376" spans="4:7">
      <c r="D376" s="71"/>
      <c r="F376" s="71"/>
      <c r="G376" s="71"/>
    </row>
    <row r="377" spans="4:7">
      <c r="D377" s="71"/>
      <c r="F377" s="71"/>
      <c r="G377" s="71"/>
    </row>
    <row r="378" spans="4:7">
      <c r="D378" s="71"/>
      <c r="F378" s="71"/>
      <c r="G378" s="71"/>
    </row>
    <row r="379" spans="4:7">
      <c r="D379" s="71"/>
      <c r="F379" s="71"/>
      <c r="G379" s="71"/>
    </row>
    <row r="380" spans="4:7">
      <c r="D380" s="71"/>
      <c r="F380" s="71"/>
      <c r="G380" s="71"/>
    </row>
    <row r="381" spans="4:7">
      <c r="D381" s="71"/>
      <c r="F381" s="71"/>
      <c r="G381" s="71"/>
    </row>
    <row r="382" spans="4:7">
      <c r="D382" s="71"/>
      <c r="F382" s="71"/>
      <c r="G382" s="71"/>
    </row>
    <row r="383" spans="4:7">
      <c r="D383" s="71"/>
      <c r="F383" s="71"/>
      <c r="G383" s="71"/>
    </row>
    <row r="384" spans="4:7">
      <c r="D384" s="71"/>
      <c r="F384" s="71"/>
      <c r="G384" s="71"/>
    </row>
    <row r="385" spans="4:7">
      <c r="D385" s="71"/>
      <c r="F385" s="71"/>
      <c r="G385" s="71"/>
    </row>
    <row r="386" spans="4:7">
      <c r="D386" s="71"/>
      <c r="F386" s="71"/>
      <c r="G386" s="71"/>
    </row>
    <row r="387" spans="4:7">
      <c r="D387" s="71"/>
      <c r="F387" s="71"/>
      <c r="G387" s="71"/>
    </row>
    <row r="388" spans="4:7">
      <c r="D388" s="71"/>
      <c r="F388" s="71"/>
      <c r="G388" s="71"/>
    </row>
    <row r="389" spans="4:7">
      <c r="D389" s="71"/>
      <c r="F389" s="71"/>
      <c r="G389" s="71"/>
    </row>
    <row r="390" spans="4:7">
      <c r="D390" s="71"/>
      <c r="F390" s="71"/>
      <c r="G390" s="71"/>
    </row>
    <row r="391" spans="4:7">
      <c r="D391" s="71"/>
      <c r="F391" s="71"/>
      <c r="G391" s="71"/>
    </row>
    <row r="392" spans="4:7">
      <c r="D392" s="71"/>
      <c r="F392" s="71"/>
      <c r="G392" s="71"/>
    </row>
    <row r="393" spans="4:7">
      <c r="D393" s="71"/>
      <c r="F393" s="71"/>
      <c r="G393" s="71"/>
    </row>
    <row r="394" spans="4:7">
      <c r="D394" s="71"/>
      <c r="F394" s="71"/>
      <c r="G394" s="71"/>
    </row>
    <row r="395" spans="4:7">
      <c r="D395" s="71"/>
      <c r="F395" s="71"/>
      <c r="G395" s="71"/>
    </row>
    <row r="396" spans="4:7">
      <c r="D396" s="71"/>
      <c r="F396" s="71"/>
      <c r="G396" s="71"/>
    </row>
    <row r="397" spans="4:7">
      <c r="D397" s="71"/>
      <c r="F397" s="71"/>
      <c r="G397" s="71"/>
    </row>
    <row r="398" spans="4:7">
      <c r="D398" s="71"/>
      <c r="F398" s="71"/>
      <c r="G398" s="71"/>
    </row>
    <row r="399" spans="4:7">
      <c r="D399" s="71"/>
      <c r="F399" s="71"/>
      <c r="G399" s="71"/>
    </row>
    <row r="400" spans="4:7">
      <c r="D400" s="71"/>
      <c r="F400" s="71"/>
      <c r="G400" s="71"/>
    </row>
    <row r="401" spans="4:7">
      <c r="D401" s="71"/>
      <c r="F401" s="71"/>
      <c r="G401" s="71"/>
    </row>
    <row r="402" spans="4:7">
      <c r="D402" s="71"/>
      <c r="F402" s="71"/>
      <c r="G402" s="71"/>
    </row>
    <row r="403" spans="4:7">
      <c r="D403" s="71"/>
      <c r="F403" s="71"/>
      <c r="G403" s="71"/>
    </row>
    <row r="404" spans="4:7">
      <c r="D404" s="71"/>
      <c r="F404" s="71"/>
      <c r="G404" s="71"/>
    </row>
    <row r="405" spans="4:7">
      <c r="D405" s="71"/>
      <c r="F405" s="71"/>
      <c r="G405" s="71"/>
    </row>
    <row r="406" spans="4:7">
      <c r="D406" s="71"/>
      <c r="F406" s="71"/>
      <c r="G406" s="71"/>
    </row>
    <row r="407" spans="4:7">
      <c r="D407" s="71"/>
      <c r="F407" s="71"/>
      <c r="G407" s="71"/>
    </row>
    <row r="408" spans="4:7">
      <c r="D408" s="71"/>
      <c r="F408" s="71"/>
      <c r="G408" s="71"/>
    </row>
    <row r="409" spans="4:7">
      <c r="D409" s="71"/>
      <c r="F409" s="71"/>
      <c r="G409" s="71"/>
    </row>
    <row r="410" spans="4:7">
      <c r="D410" s="71"/>
      <c r="F410" s="71"/>
      <c r="G410" s="71"/>
    </row>
    <row r="411" spans="4:7">
      <c r="D411" s="71"/>
      <c r="F411" s="71"/>
      <c r="G411" s="71"/>
    </row>
    <row r="412" spans="4:7">
      <c r="D412" s="71"/>
      <c r="F412" s="71"/>
      <c r="G412" s="71"/>
    </row>
    <row r="413" spans="4:7">
      <c r="D413" s="71"/>
      <c r="F413" s="71"/>
      <c r="G413" s="71"/>
    </row>
    <row r="414" spans="4:7">
      <c r="D414" s="71"/>
      <c r="F414" s="71"/>
      <c r="G414" s="71"/>
    </row>
    <row r="415" spans="4:7">
      <c r="D415" s="71"/>
      <c r="F415" s="71"/>
      <c r="G415" s="71"/>
    </row>
    <row r="416" spans="4:7">
      <c r="D416" s="71"/>
      <c r="F416" s="71"/>
      <c r="G416" s="71"/>
    </row>
    <row r="417" spans="4:7">
      <c r="D417" s="71"/>
      <c r="F417" s="71"/>
      <c r="G417" s="71"/>
    </row>
    <row r="418" spans="4:7">
      <c r="D418" s="71"/>
      <c r="F418" s="71"/>
      <c r="G418" s="71"/>
    </row>
    <row r="419" spans="4:7">
      <c r="D419" s="71"/>
      <c r="F419" s="71"/>
      <c r="G419" s="71"/>
    </row>
    <row r="420" spans="4:7">
      <c r="D420" s="71"/>
      <c r="F420" s="71"/>
      <c r="G420" s="71"/>
    </row>
    <row r="421" spans="4:7">
      <c r="D421" s="71"/>
      <c r="F421" s="71"/>
      <c r="G421" s="71"/>
    </row>
    <row r="422" spans="4:7">
      <c r="D422" s="71"/>
      <c r="F422" s="71"/>
      <c r="G422" s="71"/>
    </row>
    <row r="423" spans="4:7">
      <c r="D423" s="71"/>
      <c r="F423" s="71"/>
      <c r="G423" s="71"/>
    </row>
    <row r="424" spans="4:7">
      <c r="D424" s="71"/>
      <c r="F424" s="71"/>
      <c r="G424" s="71"/>
    </row>
    <row r="425" spans="4:7">
      <c r="D425" s="71"/>
      <c r="F425" s="71"/>
      <c r="G425" s="71"/>
    </row>
    <row r="426" spans="4:7">
      <c r="D426" s="71"/>
      <c r="F426" s="71"/>
      <c r="G426" s="71"/>
    </row>
    <row r="427" spans="4:7">
      <c r="D427" s="71"/>
      <c r="F427" s="71"/>
      <c r="G427" s="71"/>
    </row>
    <row r="428" spans="4:7">
      <c r="D428" s="71"/>
      <c r="F428" s="71"/>
      <c r="G428" s="71"/>
    </row>
    <row r="429" spans="4:7">
      <c r="D429" s="71"/>
      <c r="F429" s="71"/>
      <c r="G429" s="71"/>
    </row>
    <row r="430" spans="4:7">
      <c r="D430" s="71"/>
      <c r="F430" s="71"/>
      <c r="G430" s="71"/>
    </row>
    <row r="431" spans="4:7">
      <c r="D431" s="71"/>
      <c r="F431" s="71"/>
      <c r="G431" s="71"/>
    </row>
    <row r="432" spans="4:7">
      <c r="D432" s="71"/>
      <c r="F432" s="71"/>
      <c r="G432" s="71"/>
    </row>
    <row r="433" spans="4:7">
      <c r="D433" s="71"/>
      <c r="F433" s="71"/>
      <c r="G433" s="71"/>
    </row>
    <row r="434" spans="4:7">
      <c r="D434" s="71"/>
      <c r="F434" s="71"/>
      <c r="G434" s="71"/>
    </row>
    <row r="435" spans="4:7">
      <c r="D435" s="71"/>
      <c r="F435" s="71"/>
      <c r="G435" s="71"/>
    </row>
    <row r="436" spans="4:7">
      <c r="D436" s="71"/>
      <c r="F436" s="71"/>
      <c r="G436" s="71"/>
    </row>
    <row r="437" spans="4:7">
      <c r="D437" s="71"/>
      <c r="F437" s="71"/>
      <c r="G437" s="71"/>
    </row>
    <row r="438" spans="4:7">
      <c r="D438" s="71"/>
      <c r="F438" s="71"/>
      <c r="G438" s="71"/>
    </row>
    <row r="439" spans="4:7">
      <c r="D439" s="71"/>
      <c r="F439" s="71"/>
      <c r="G439" s="71"/>
    </row>
    <row r="440" spans="4:7">
      <c r="D440" s="71"/>
      <c r="F440" s="71"/>
      <c r="G440" s="71"/>
    </row>
    <row r="441" spans="4:7">
      <c r="D441" s="71"/>
      <c r="F441" s="71"/>
      <c r="G441" s="71"/>
    </row>
    <row r="442" spans="4:7">
      <c r="D442" s="71"/>
      <c r="F442" s="71"/>
      <c r="G442" s="71"/>
    </row>
    <row r="443" spans="4:7">
      <c r="D443" s="71"/>
      <c r="F443" s="71"/>
      <c r="G443" s="71"/>
    </row>
    <row r="444" spans="4:7">
      <c r="D444" s="71"/>
      <c r="F444" s="71"/>
      <c r="G444" s="71"/>
    </row>
    <row r="445" spans="4:7">
      <c r="D445" s="71"/>
      <c r="F445" s="71"/>
      <c r="G445" s="71"/>
    </row>
    <row r="446" spans="4:7">
      <c r="D446" s="71"/>
      <c r="F446" s="71"/>
      <c r="G446" s="71"/>
    </row>
    <row r="447" spans="4:7">
      <c r="D447" s="71"/>
      <c r="F447" s="71"/>
      <c r="G447" s="71"/>
    </row>
    <row r="448" spans="4:7">
      <c r="D448" s="71"/>
      <c r="F448" s="71"/>
      <c r="G448" s="71"/>
    </row>
    <row r="449" spans="4:7">
      <c r="D449" s="71"/>
      <c r="F449" s="71"/>
      <c r="G449" s="71"/>
    </row>
    <row r="450" spans="4:7">
      <c r="D450" s="71"/>
      <c r="F450" s="71"/>
      <c r="G450" s="71"/>
    </row>
    <row r="451" spans="4:7">
      <c r="D451" s="71"/>
      <c r="F451" s="71"/>
      <c r="G451" s="71"/>
    </row>
    <row r="452" spans="4:7">
      <c r="D452" s="71"/>
      <c r="F452" s="71"/>
      <c r="G452" s="71"/>
    </row>
    <row r="453" spans="4:7">
      <c r="D453" s="71"/>
      <c r="F453" s="71"/>
      <c r="G453" s="71"/>
    </row>
    <row r="454" spans="4:7">
      <c r="D454" s="71"/>
      <c r="F454" s="71"/>
      <c r="G454" s="71"/>
    </row>
    <row r="455" spans="4:7">
      <c r="D455" s="71"/>
      <c r="F455" s="71"/>
      <c r="G455" s="71"/>
    </row>
    <row r="456" spans="4:7">
      <c r="D456" s="71"/>
      <c r="F456" s="71"/>
      <c r="G456" s="71"/>
    </row>
    <row r="457" spans="4:7">
      <c r="D457" s="71"/>
      <c r="F457" s="71"/>
      <c r="G457" s="71"/>
    </row>
    <row r="458" spans="4:7">
      <c r="D458" s="71"/>
      <c r="F458" s="71"/>
      <c r="G458" s="71"/>
    </row>
    <row r="459" spans="4:7">
      <c r="D459" s="71"/>
      <c r="F459" s="71"/>
      <c r="G459" s="71"/>
    </row>
    <row r="460" spans="4:7">
      <c r="D460" s="71"/>
      <c r="F460" s="71"/>
      <c r="G460" s="71"/>
    </row>
    <row r="461" spans="4:7">
      <c r="D461" s="71"/>
      <c r="F461" s="71"/>
      <c r="G461" s="71"/>
    </row>
    <row r="462" spans="4:7">
      <c r="D462" s="71"/>
      <c r="F462" s="71"/>
      <c r="G462" s="71"/>
    </row>
    <row r="463" spans="4:7">
      <c r="D463" s="71"/>
      <c r="F463" s="71"/>
      <c r="G463" s="71"/>
    </row>
    <row r="464" spans="4:7">
      <c r="D464" s="71"/>
      <c r="F464" s="71"/>
      <c r="G464" s="71"/>
    </row>
    <row r="465" spans="4:7">
      <c r="D465" s="71"/>
      <c r="F465" s="71"/>
      <c r="G465" s="71"/>
    </row>
    <row r="466" spans="4:7">
      <c r="D466" s="71"/>
      <c r="F466" s="71"/>
      <c r="G466" s="71"/>
    </row>
    <row r="467" spans="4:7">
      <c r="D467" s="71"/>
      <c r="F467" s="71"/>
      <c r="G467" s="71"/>
    </row>
    <row r="468" spans="4:7">
      <c r="D468" s="71"/>
      <c r="F468" s="71"/>
      <c r="G468" s="71"/>
    </row>
    <row r="469" spans="4:7">
      <c r="D469" s="71"/>
      <c r="F469" s="71"/>
      <c r="G469" s="71"/>
    </row>
    <row r="470" spans="4:7">
      <c r="D470" s="71"/>
      <c r="F470" s="71"/>
      <c r="G470" s="71"/>
    </row>
    <row r="471" spans="4:7">
      <c r="D471" s="71"/>
      <c r="F471" s="71"/>
      <c r="G471" s="71"/>
    </row>
    <row r="472" spans="4:7">
      <c r="D472" s="71"/>
      <c r="F472" s="71"/>
      <c r="G472" s="71"/>
    </row>
    <row r="473" spans="4:7">
      <c r="D473" s="71"/>
      <c r="F473" s="71"/>
      <c r="G473" s="71"/>
    </row>
    <row r="474" spans="4:7">
      <c r="D474" s="71"/>
      <c r="F474" s="71"/>
      <c r="G474" s="71"/>
    </row>
    <row r="475" spans="4:7">
      <c r="D475" s="71"/>
      <c r="F475" s="71"/>
      <c r="G475" s="71"/>
    </row>
    <row r="476" spans="4:7">
      <c r="D476" s="71"/>
      <c r="F476" s="71"/>
      <c r="G476" s="71"/>
    </row>
    <row r="477" spans="4:7">
      <c r="D477" s="71"/>
      <c r="F477" s="71"/>
      <c r="G477" s="71"/>
    </row>
    <row r="478" spans="4:7">
      <c r="D478" s="71"/>
      <c r="F478" s="71"/>
      <c r="G478" s="71"/>
    </row>
    <row r="479" spans="4:7">
      <c r="D479" s="71"/>
      <c r="F479" s="71"/>
      <c r="G479" s="71"/>
    </row>
    <row r="480" spans="4:7">
      <c r="D480" s="71"/>
      <c r="F480" s="71"/>
      <c r="G480" s="71"/>
    </row>
    <row r="481" spans="4:7">
      <c r="D481" s="71"/>
      <c r="F481" s="71"/>
      <c r="G481" s="71"/>
    </row>
    <row r="482" spans="4:7">
      <c r="D482" s="71"/>
      <c r="F482" s="71"/>
      <c r="G482" s="71"/>
    </row>
    <row r="483" spans="4:7">
      <c r="D483" s="71"/>
      <c r="F483" s="71"/>
      <c r="G483" s="71"/>
    </row>
    <row r="484" spans="4:7">
      <c r="D484" s="71"/>
      <c r="F484" s="71"/>
      <c r="G484" s="71"/>
    </row>
    <row r="485" spans="4:7">
      <c r="D485" s="71"/>
      <c r="F485" s="71"/>
      <c r="G485" s="71"/>
    </row>
    <row r="486" spans="4:7">
      <c r="D486" s="71"/>
      <c r="F486" s="71"/>
      <c r="G486" s="71"/>
    </row>
    <row r="487" spans="4:7">
      <c r="D487" s="71"/>
      <c r="F487" s="71"/>
      <c r="G487" s="71"/>
    </row>
    <row r="488" spans="4:7">
      <c r="D488" s="71"/>
      <c r="F488" s="71"/>
      <c r="G488" s="71"/>
    </row>
    <row r="489" spans="4:7">
      <c r="D489" s="71"/>
      <c r="F489" s="71"/>
      <c r="G489" s="71"/>
    </row>
    <row r="490" spans="4:7">
      <c r="D490" s="71"/>
      <c r="F490" s="71"/>
      <c r="G490" s="71"/>
    </row>
    <row r="491" spans="4:7">
      <c r="D491" s="71"/>
      <c r="F491" s="71"/>
      <c r="G491" s="71"/>
    </row>
    <row r="492" spans="4:7">
      <c r="D492" s="71"/>
      <c r="F492" s="71"/>
      <c r="G492" s="71"/>
    </row>
    <row r="493" spans="4:7">
      <c r="D493" s="71"/>
      <c r="F493" s="71"/>
      <c r="G493" s="71"/>
    </row>
    <row r="494" spans="4:7">
      <c r="D494" s="71"/>
      <c r="F494" s="71"/>
      <c r="G494" s="71"/>
    </row>
    <row r="495" spans="4:7">
      <c r="D495" s="71"/>
      <c r="F495" s="71"/>
      <c r="G495" s="71"/>
    </row>
    <row r="496" spans="4:7">
      <c r="D496" s="71"/>
      <c r="F496" s="71"/>
      <c r="G496" s="71"/>
    </row>
    <row r="497" spans="4:7">
      <c r="D497" s="71"/>
      <c r="F497" s="71"/>
      <c r="G497" s="71"/>
    </row>
    <row r="498" spans="4:7">
      <c r="D498" s="71"/>
      <c r="F498" s="71"/>
      <c r="G498" s="71"/>
    </row>
    <row r="499" spans="4:7">
      <c r="D499" s="71"/>
      <c r="F499" s="71"/>
      <c r="G499" s="71"/>
    </row>
    <row r="500" spans="4:7">
      <c r="D500" s="71"/>
      <c r="F500" s="71"/>
      <c r="G500" s="71"/>
    </row>
    <row r="501" spans="4:7">
      <c r="D501" s="71"/>
      <c r="F501" s="71"/>
      <c r="G501" s="71"/>
    </row>
    <row r="502" spans="4:7">
      <c r="D502" s="71"/>
      <c r="F502" s="71"/>
      <c r="G502" s="71"/>
    </row>
    <row r="503" spans="4:7">
      <c r="D503" s="71"/>
      <c r="F503" s="71"/>
      <c r="G503" s="71"/>
    </row>
    <row r="504" spans="4:7">
      <c r="D504" s="71"/>
      <c r="F504" s="71"/>
      <c r="G504" s="71"/>
    </row>
    <row r="505" spans="4:7">
      <c r="D505" s="71"/>
      <c r="F505" s="71"/>
      <c r="G505" s="71"/>
    </row>
    <row r="506" spans="4:7">
      <c r="D506" s="71"/>
      <c r="F506" s="71"/>
      <c r="G506" s="71"/>
    </row>
    <row r="507" spans="4:7">
      <c r="D507" s="71"/>
      <c r="F507" s="71"/>
      <c r="G507" s="71"/>
    </row>
    <row r="508" spans="4:7">
      <c r="D508" s="71"/>
      <c r="F508" s="71"/>
      <c r="G508" s="71"/>
    </row>
    <row r="509" spans="4:7">
      <c r="D509" s="71"/>
      <c r="F509" s="71"/>
      <c r="G509" s="71"/>
    </row>
    <row r="510" spans="4:7">
      <c r="D510" s="71"/>
      <c r="F510" s="71"/>
      <c r="G510" s="71"/>
    </row>
    <row r="511" spans="4:7">
      <c r="D511" s="71"/>
      <c r="F511" s="71"/>
      <c r="G511" s="71"/>
    </row>
    <row r="512" spans="4:7">
      <c r="D512" s="71"/>
      <c r="F512" s="71"/>
      <c r="G512" s="71"/>
    </row>
    <row r="513" spans="4:7">
      <c r="D513" s="71"/>
      <c r="F513" s="71"/>
      <c r="G513" s="71"/>
    </row>
    <row r="514" spans="4:7">
      <c r="D514" s="71"/>
      <c r="F514" s="71"/>
      <c r="G514" s="71"/>
    </row>
    <row r="515" spans="4:7">
      <c r="D515" s="71"/>
      <c r="F515" s="71"/>
      <c r="G515" s="71"/>
    </row>
    <row r="516" spans="4:7">
      <c r="D516" s="71"/>
      <c r="F516" s="71"/>
      <c r="G516" s="71"/>
    </row>
    <row r="517" spans="4:7">
      <c r="D517" s="71"/>
      <c r="F517" s="71"/>
      <c r="G517" s="71"/>
    </row>
    <row r="518" spans="4:7">
      <c r="D518" s="71"/>
      <c r="F518" s="71"/>
      <c r="G518" s="71"/>
    </row>
    <row r="519" spans="4:7">
      <c r="D519" s="71"/>
      <c r="F519" s="71"/>
      <c r="G519" s="71"/>
    </row>
    <row r="520" spans="4:7">
      <c r="D520" s="71"/>
      <c r="F520" s="71"/>
      <c r="G520" s="71"/>
    </row>
    <row r="521" spans="4:7">
      <c r="D521" s="71"/>
      <c r="F521" s="71"/>
      <c r="G521" s="71"/>
    </row>
    <row r="522" spans="4:7">
      <c r="D522" s="71"/>
      <c r="F522" s="71"/>
      <c r="G522" s="71"/>
    </row>
    <row r="523" spans="4:7">
      <c r="D523" s="71"/>
      <c r="F523" s="71"/>
      <c r="G523" s="71"/>
    </row>
    <row r="524" spans="4:7">
      <c r="D524" s="71"/>
      <c r="F524" s="71"/>
      <c r="G524" s="71"/>
    </row>
    <row r="525" spans="4:7">
      <c r="D525" s="71"/>
      <c r="F525" s="71"/>
      <c r="G525" s="71"/>
    </row>
    <row r="526" spans="4:7">
      <c r="D526" s="71"/>
      <c r="F526" s="71"/>
      <c r="G526" s="71"/>
    </row>
    <row r="527" spans="4:7">
      <c r="D527" s="71"/>
      <c r="F527" s="71"/>
      <c r="G527" s="71"/>
    </row>
    <row r="528" spans="4:7">
      <c r="D528" s="71"/>
      <c r="F528" s="71"/>
      <c r="G528" s="71"/>
    </row>
    <row r="529" spans="4:7">
      <c r="D529" s="71"/>
      <c r="F529" s="71"/>
      <c r="G529" s="71"/>
    </row>
    <row r="530" spans="4:7">
      <c r="D530" s="71"/>
      <c r="F530" s="71"/>
      <c r="G530" s="71"/>
    </row>
    <row r="531" spans="4:7">
      <c r="D531" s="71"/>
      <c r="F531" s="71"/>
      <c r="G531" s="71"/>
    </row>
    <row r="532" spans="4:7">
      <c r="D532" s="71"/>
      <c r="F532" s="71"/>
      <c r="G532" s="71"/>
    </row>
    <row r="533" spans="4:7">
      <c r="D533" s="71"/>
      <c r="F533" s="71"/>
      <c r="G533" s="71"/>
    </row>
    <row r="534" spans="4:7">
      <c r="D534" s="71"/>
      <c r="F534" s="71"/>
      <c r="G534" s="71"/>
    </row>
    <row r="535" spans="4:7">
      <c r="D535" s="71"/>
      <c r="F535" s="71"/>
      <c r="G535" s="71"/>
    </row>
    <row r="536" spans="4:7">
      <c r="D536" s="71"/>
      <c r="F536" s="71"/>
      <c r="G536" s="71"/>
    </row>
    <row r="537" spans="4:7">
      <c r="D537" s="71"/>
      <c r="F537" s="71"/>
      <c r="G537" s="71"/>
    </row>
    <row r="538" spans="4:7">
      <c r="D538" s="71"/>
      <c r="F538" s="71"/>
      <c r="G538" s="71"/>
    </row>
    <row r="539" spans="4:7">
      <c r="D539" s="71"/>
      <c r="F539" s="71"/>
      <c r="G539" s="71"/>
    </row>
    <row r="540" spans="4:7">
      <c r="D540" s="71"/>
      <c r="F540" s="71"/>
      <c r="G540" s="71"/>
    </row>
    <row r="541" spans="4:7">
      <c r="D541" s="71"/>
      <c r="F541" s="71"/>
      <c r="G541" s="71"/>
    </row>
    <row r="542" spans="4:7">
      <c r="D542" s="71"/>
      <c r="F542" s="71"/>
      <c r="G542" s="71"/>
    </row>
    <row r="543" spans="4:7">
      <c r="D543" s="71"/>
      <c r="F543" s="71"/>
      <c r="G543" s="71"/>
    </row>
    <row r="544" spans="4:7">
      <c r="D544" s="71"/>
      <c r="F544" s="71"/>
      <c r="G544" s="71"/>
    </row>
    <row r="545" spans="4:7">
      <c r="D545" s="71"/>
      <c r="F545" s="71"/>
      <c r="G545" s="71"/>
    </row>
    <row r="546" spans="4:7">
      <c r="D546" s="71"/>
      <c r="F546" s="71"/>
      <c r="G546" s="71"/>
    </row>
    <row r="547" spans="4:7">
      <c r="D547" s="71"/>
      <c r="F547" s="71"/>
      <c r="G547" s="71"/>
    </row>
    <row r="548" spans="4:7">
      <c r="D548" s="71"/>
      <c r="F548" s="71"/>
      <c r="G548" s="71"/>
    </row>
    <row r="549" spans="4:7">
      <c r="D549" s="71"/>
      <c r="F549" s="71"/>
      <c r="G549" s="71"/>
    </row>
    <row r="550" spans="4:7">
      <c r="D550" s="71"/>
      <c r="F550" s="71"/>
      <c r="G550" s="71"/>
    </row>
    <row r="551" spans="4:7">
      <c r="D551" s="71"/>
      <c r="F551" s="71"/>
      <c r="G551" s="71"/>
    </row>
    <row r="552" spans="4:7">
      <c r="D552" s="71"/>
      <c r="F552" s="71"/>
      <c r="G552" s="71"/>
    </row>
    <row r="553" spans="4:7">
      <c r="D553" s="71"/>
      <c r="F553" s="71"/>
      <c r="G553" s="71"/>
    </row>
    <row r="554" spans="4:7">
      <c r="D554" s="71"/>
      <c r="F554" s="71"/>
      <c r="G554" s="71"/>
    </row>
    <row r="555" spans="4:7">
      <c r="D555" s="71"/>
      <c r="F555" s="71"/>
      <c r="G555" s="71"/>
    </row>
    <row r="556" spans="4:7">
      <c r="D556" s="71"/>
      <c r="F556" s="71"/>
      <c r="G556" s="71"/>
    </row>
    <row r="557" spans="4:7">
      <c r="D557" s="71"/>
      <c r="F557" s="71"/>
      <c r="G557" s="71"/>
    </row>
    <row r="558" spans="4:7">
      <c r="D558" s="71"/>
      <c r="F558" s="71"/>
      <c r="G558" s="71"/>
    </row>
    <row r="559" spans="4:7">
      <c r="D559" s="71"/>
      <c r="F559" s="71"/>
      <c r="G559" s="71"/>
    </row>
    <row r="560" spans="4:7">
      <c r="D560" s="71"/>
      <c r="F560" s="71"/>
      <c r="G560" s="71"/>
    </row>
    <row r="561" spans="4:7">
      <c r="D561" s="71"/>
      <c r="F561" s="71"/>
      <c r="G561" s="71"/>
    </row>
    <row r="562" spans="4:7">
      <c r="D562" s="71"/>
      <c r="F562" s="71"/>
      <c r="G562" s="71"/>
    </row>
    <row r="563" spans="4:7">
      <c r="D563" s="71"/>
      <c r="F563" s="71"/>
      <c r="G563" s="71"/>
    </row>
    <row r="564" spans="4:7">
      <c r="D564" s="71"/>
      <c r="F564" s="71"/>
      <c r="G564" s="71"/>
    </row>
    <row r="565" spans="4:7">
      <c r="D565" s="71"/>
      <c r="F565" s="71"/>
      <c r="G565" s="71"/>
    </row>
    <row r="566" spans="4:7">
      <c r="D566" s="71"/>
      <c r="F566" s="71"/>
      <c r="G566" s="71"/>
    </row>
    <row r="567" spans="4:7">
      <c r="D567" s="71"/>
      <c r="F567" s="71"/>
      <c r="G567" s="71"/>
    </row>
    <row r="568" spans="4:7">
      <c r="D568" s="71"/>
      <c r="F568" s="71"/>
      <c r="G568" s="71"/>
    </row>
    <row r="569" spans="4:7">
      <c r="D569" s="71"/>
      <c r="F569" s="71"/>
      <c r="G569" s="71"/>
    </row>
    <row r="570" spans="4:7">
      <c r="D570" s="71"/>
      <c r="F570" s="71"/>
      <c r="G570" s="71"/>
    </row>
    <row r="571" spans="4:7">
      <c r="D571" s="71"/>
      <c r="F571" s="71"/>
      <c r="G571" s="71"/>
    </row>
    <row r="572" spans="4:7">
      <c r="D572" s="71"/>
      <c r="F572" s="71"/>
      <c r="G572" s="71"/>
    </row>
    <row r="573" spans="4:7">
      <c r="D573" s="71"/>
      <c r="F573" s="71"/>
      <c r="G573" s="71"/>
    </row>
    <row r="574" spans="4:7">
      <c r="D574" s="71"/>
      <c r="F574" s="71"/>
      <c r="G574" s="71"/>
    </row>
    <row r="575" spans="4:7">
      <c r="D575" s="71"/>
      <c r="F575" s="71"/>
      <c r="G575" s="71"/>
    </row>
    <row r="576" spans="4:7">
      <c r="D576" s="71"/>
      <c r="F576" s="71"/>
      <c r="G576" s="71"/>
    </row>
    <row r="577" spans="4:7">
      <c r="D577" s="71"/>
      <c r="F577" s="71"/>
      <c r="G577" s="71"/>
    </row>
    <row r="578" spans="4:7">
      <c r="D578" s="71"/>
      <c r="F578" s="71"/>
      <c r="G578" s="71"/>
    </row>
    <row r="579" spans="4:7">
      <c r="D579" s="71"/>
      <c r="F579" s="71"/>
      <c r="G579" s="71"/>
    </row>
    <row r="580" spans="4:7">
      <c r="D580" s="71"/>
      <c r="F580" s="71"/>
      <c r="G580" s="71"/>
    </row>
    <row r="581" spans="4:7">
      <c r="D581" s="71"/>
      <c r="F581" s="71"/>
      <c r="G581" s="71"/>
    </row>
    <row r="582" spans="4:7">
      <c r="D582" s="71"/>
      <c r="F582" s="71"/>
      <c r="G582" s="71"/>
    </row>
    <row r="583" spans="4:7">
      <c r="D583" s="71"/>
      <c r="F583" s="71"/>
      <c r="G583" s="71"/>
    </row>
    <row r="584" spans="4:7">
      <c r="D584" s="71"/>
      <c r="F584" s="71"/>
      <c r="G584" s="71"/>
    </row>
    <row r="585" spans="4:7">
      <c r="D585" s="71"/>
      <c r="F585" s="71"/>
      <c r="G585" s="71"/>
    </row>
    <row r="586" spans="4:7">
      <c r="D586" s="71"/>
      <c r="F586" s="71"/>
      <c r="G586" s="71"/>
    </row>
    <row r="587" spans="4:7">
      <c r="D587" s="71"/>
      <c r="F587" s="71"/>
      <c r="G587" s="71"/>
    </row>
    <row r="588" spans="4:7">
      <c r="D588" s="71"/>
      <c r="F588" s="71"/>
      <c r="G588" s="71"/>
    </row>
    <row r="589" spans="4:7">
      <c r="D589" s="71"/>
      <c r="F589" s="71"/>
      <c r="G589" s="71"/>
    </row>
    <row r="590" spans="4:7">
      <c r="D590" s="71"/>
      <c r="F590" s="71"/>
      <c r="G590" s="71"/>
    </row>
    <row r="591" spans="4:7">
      <c r="D591" s="71"/>
      <c r="F591" s="71"/>
      <c r="G591" s="71"/>
    </row>
    <row r="592" spans="4:7">
      <c r="D592" s="71"/>
      <c r="F592" s="71"/>
      <c r="G592" s="71"/>
    </row>
    <row r="593" spans="4:7">
      <c r="D593" s="71"/>
      <c r="F593" s="71"/>
      <c r="G593" s="71"/>
    </row>
    <row r="594" spans="4:7">
      <c r="D594" s="71"/>
      <c r="F594" s="71"/>
      <c r="G594" s="71"/>
    </row>
    <row r="595" spans="4:7">
      <c r="D595" s="71"/>
      <c r="F595" s="71"/>
      <c r="G595" s="71"/>
    </row>
    <row r="596" spans="4:7">
      <c r="D596" s="71"/>
      <c r="F596" s="71"/>
      <c r="G596" s="71"/>
    </row>
    <row r="597" spans="4:7">
      <c r="D597" s="71"/>
      <c r="F597" s="71"/>
      <c r="G597" s="71"/>
    </row>
    <row r="598" spans="4:7">
      <c r="D598" s="71"/>
      <c r="F598" s="71"/>
      <c r="G598" s="71"/>
    </row>
    <row r="599" spans="4:7">
      <c r="D599" s="71"/>
      <c r="F599" s="71"/>
      <c r="G599" s="71"/>
    </row>
    <row r="600" spans="4:7">
      <c r="D600" s="71"/>
      <c r="F600" s="71"/>
      <c r="G600" s="71"/>
    </row>
    <row r="601" spans="4:7">
      <c r="D601" s="71"/>
      <c r="F601" s="71"/>
      <c r="G601" s="71"/>
    </row>
    <row r="602" spans="4:7">
      <c r="D602" s="71"/>
      <c r="F602" s="71"/>
      <c r="G602" s="71"/>
    </row>
    <row r="603" spans="4:7">
      <c r="D603" s="71"/>
      <c r="F603" s="71"/>
      <c r="G603" s="71"/>
    </row>
    <row r="604" spans="4:7">
      <c r="D604" s="71"/>
      <c r="F604" s="71"/>
      <c r="G604" s="71"/>
    </row>
    <row r="605" spans="4:7">
      <c r="D605" s="71"/>
      <c r="F605" s="71"/>
      <c r="G605" s="71"/>
    </row>
    <row r="606" spans="4:7">
      <c r="D606" s="71"/>
      <c r="F606" s="71"/>
      <c r="G606" s="71"/>
    </row>
    <row r="607" spans="4:7">
      <c r="D607" s="71"/>
      <c r="F607" s="71"/>
      <c r="G607" s="71"/>
    </row>
    <row r="608" spans="4:7">
      <c r="D608" s="71"/>
      <c r="F608" s="71"/>
      <c r="G608" s="71"/>
    </row>
    <row r="609" spans="4:7">
      <c r="D609" s="71"/>
      <c r="F609" s="71"/>
      <c r="G609" s="71"/>
    </row>
    <row r="610" spans="4:7">
      <c r="D610" s="71"/>
      <c r="F610" s="71"/>
      <c r="G610" s="71"/>
    </row>
    <row r="611" spans="4:7">
      <c r="D611" s="71"/>
      <c r="F611" s="71"/>
      <c r="G611" s="71"/>
    </row>
    <row r="612" spans="4:7">
      <c r="D612" s="71"/>
      <c r="F612" s="71"/>
      <c r="G612" s="71"/>
    </row>
    <row r="613" spans="4:7">
      <c r="D613" s="71"/>
      <c r="F613" s="71"/>
      <c r="G613" s="71"/>
    </row>
    <row r="614" spans="4:7">
      <c r="D614" s="71"/>
      <c r="F614" s="71"/>
      <c r="G614" s="71"/>
    </row>
    <row r="615" spans="4:7">
      <c r="D615" s="71"/>
      <c r="F615" s="71"/>
      <c r="G615" s="71"/>
    </row>
    <row r="616" spans="4:7">
      <c r="D616" s="71"/>
      <c r="F616" s="71"/>
      <c r="G616" s="71"/>
    </row>
    <row r="617" spans="4:7">
      <c r="D617" s="71"/>
      <c r="F617" s="71"/>
      <c r="G617" s="71"/>
    </row>
    <row r="618" spans="4:7">
      <c r="D618" s="71"/>
      <c r="F618" s="71"/>
      <c r="G618" s="71"/>
    </row>
    <row r="619" spans="4:7">
      <c r="D619" s="71"/>
      <c r="F619" s="71"/>
      <c r="G619" s="71"/>
    </row>
    <row r="620" spans="4:7">
      <c r="D620" s="71"/>
      <c r="F620" s="71"/>
      <c r="G620" s="71"/>
    </row>
    <row r="621" spans="4:7">
      <c r="D621" s="71"/>
      <c r="F621" s="71"/>
      <c r="G621" s="71"/>
    </row>
    <row r="622" spans="4:7">
      <c r="D622" s="71"/>
      <c r="F622" s="71"/>
      <c r="G622" s="71"/>
    </row>
    <row r="623" spans="4:7">
      <c r="D623" s="71"/>
      <c r="F623" s="71"/>
      <c r="G623" s="71"/>
    </row>
    <row r="624" spans="4:7">
      <c r="D624" s="71"/>
      <c r="F624" s="71"/>
      <c r="G624" s="71"/>
    </row>
    <row r="625" spans="4:7">
      <c r="D625" s="71"/>
      <c r="F625" s="71"/>
      <c r="G625" s="71"/>
    </row>
    <row r="626" spans="4:7">
      <c r="D626" s="71"/>
      <c r="F626" s="71"/>
      <c r="G626" s="71"/>
    </row>
    <row r="627" spans="4:7">
      <c r="D627" s="71"/>
      <c r="F627" s="71"/>
      <c r="G627" s="71"/>
    </row>
    <row r="628" spans="4:7">
      <c r="D628" s="71"/>
      <c r="F628" s="71"/>
      <c r="G628" s="71"/>
    </row>
    <row r="629" spans="4:7">
      <c r="D629" s="71"/>
      <c r="F629" s="71"/>
      <c r="G629" s="71"/>
    </row>
    <row r="630" spans="4:7">
      <c r="D630" s="71"/>
      <c r="F630" s="71"/>
      <c r="G630" s="71"/>
    </row>
    <row r="631" spans="4:7">
      <c r="D631" s="71"/>
      <c r="F631" s="71"/>
      <c r="G631" s="71"/>
    </row>
    <row r="632" spans="4:7">
      <c r="D632" s="71"/>
      <c r="F632" s="71"/>
      <c r="G632" s="71"/>
    </row>
    <row r="633" spans="4:7">
      <c r="D633" s="71"/>
      <c r="F633" s="71"/>
      <c r="G633" s="71"/>
    </row>
    <row r="634" spans="4:7">
      <c r="D634" s="71"/>
      <c r="F634" s="71"/>
      <c r="G634" s="71"/>
    </row>
    <row r="635" spans="4:7">
      <c r="D635" s="71"/>
      <c r="F635" s="71"/>
      <c r="G635" s="71"/>
    </row>
    <row r="636" spans="4:7">
      <c r="D636" s="71"/>
      <c r="F636" s="71"/>
      <c r="G636" s="71"/>
    </row>
    <row r="637" spans="4:7">
      <c r="D637" s="71"/>
      <c r="F637" s="71"/>
      <c r="G637" s="71"/>
    </row>
    <row r="638" spans="4:7">
      <c r="D638" s="71"/>
      <c r="F638" s="71"/>
      <c r="G638" s="71"/>
    </row>
    <row r="639" spans="4:7">
      <c r="D639" s="71"/>
      <c r="F639" s="71"/>
      <c r="G639" s="71"/>
    </row>
    <row r="640" spans="4:7">
      <c r="D640" s="71"/>
      <c r="F640" s="71"/>
      <c r="G640" s="71"/>
    </row>
    <row r="641" spans="4:7">
      <c r="D641" s="71"/>
      <c r="F641" s="71"/>
      <c r="G641" s="71"/>
    </row>
    <row r="642" spans="4:7">
      <c r="D642" s="71"/>
      <c r="F642" s="71"/>
      <c r="G642" s="71"/>
    </row>
    <row r="643" spans="4:7">
      <c r="D643" s="71"/>
      <c r="F643" s="71"/>
      <c r="G643" s="71"/>
    </row>
    <row r="644" spans="4:7">
      <c r="D644" s="71"/>
      <c r="F644" s="71"/>
      <c r="G644" s="71"/>
    </row>
    <row r="645" spans="4:7">
      <c r="D645" s="71"/>
      <c r="F645" s="71"/>
      <c r="G645" s="71"/>
    </row>
    <row r="646" spans="4:7">
      <c r="D646" s="71"/>
      <c r="F646" s="71"/>
      <c r="G646" s="71"/>
    </row>
    <row r="647" spans="4:7">
      <c r="D647" s="71"/>
      <c r="F647" s="71"/>
      <c r="G647" s="71"/>
    </row>
    <row r="648" spans="4:7">
      <c r="D648" s="71"/>
      <c r="F648" s="71"/>
      <c r="G648" s="71"/>
    </row>
    <row r="649" spans="4:7">
      <c r="D649" s="71"/>
      <c r="F649" s="71"/>
      <c r="G649" s="71"/>
    </row>
    <row r="650" spans="4:7">
      <c r="D650" s="71"/>
      <c r="F650" s="71"/>
      <c r="G650" s="71"/>
    </row>
    <row r="651" spans="4:7">
      <c r="D651" s="71"/>
      <c r="F651" s="71"/>
      <c r="G651" s="71"/>
    </row>
    <row r="652" spans="4:7">
      <c r="D652" s="71"/>
      <c r="F652" s="71"/>
      <c r="G652" s="71"/>
    </row>
    <row r="653" spans="4:7">
      <c r="D653" s="71"/>
      <c r="F653" s="71"/>
      <c r="G653" s="71"/>
    </row>
    <row r="654" spans="4:7">
      <c r="D654" s="71"/>
      <c r="F654" s="71"/>
      <c r="G654" s="71"/>
    </row>
    <row r="655" spans="4:7">
      <c r="D655" s="71"/>
      <c r="F655" s="71"/>
      <c r="G655" s="71"/>
    </row>
    <row r="656" spans="4:7">
      <c r="D656" s="71"/>
      <c r="F656" s="71"/>
      <c r="G656" s="71"/>
    </row>
    <row r="657" spans="4:7">
      <c r="D657" s="71"/>
      <c r="F657" s="71"/>
      <c r="G657" s="71"/>
    </row>
    <row r="658" spans="4:7">
      <c r="D658" s="71"/>
      <c r="F658" s="71"/>
      <c r="G658" s="71"/>
    </row>
    <row r="659" spans="4:7">
      <c r="D659" s="71"/>
      <c r="F659" s="71"/>
      <c r="G659" s="71"/>
    </row>
    <row r="660" spans="4:7">
      <c r="D660" s="71"/>
      <c r="F660" s="71"/>
      <c r="G660" s="71"/>
    </row>
    <row r="661" spans="4:7">
      <c r="D661" s="71"/>
      <c r="F661" s="71"/>
      <c r="G661" s="71"/>
    </row>
    <row r="662" spans="4:7">
      <c r="D662" s="71"/>
      <c r="F662" s="71"/>
      <c r="G662" s="71"/>
    </row>
    <row r="663" spans="4:7">
      <c r="D663" s="71"/>
      <c r="F663" s="71"/>
      <c r="G663" s="71"/>
    </row>
    <row r="664" spans="4:7">
      <c r="D664" s="71"/>
      <c r="F664" s="71"/>
      <c r="G664" s="71"/>
    </row>
    <row r="665" spans="4:7">
      <c r="D665" s="71"/>
      <c r="F665" s="71"/>
      <c r="G665" s="71"/>
    </row>
    <row r="666" spans="4:7">
      <c r="D666" s="71"/>
      <c r="F666" s="71"/>
      <c r="G666" s="71"/>
    </row>
    <row r="667" spans="4:7">
      <c r="D667" s="71"/>
      <c r="F667" s="71"/>
      <c r="G667" s="71"/>
    </row>
    <row r="668" spans="4:7">
      <c r="D668" s="71"/>
      <c r="F668" s="71"/>
      <c r="G668" s="71"/>
    </row>
    <row r="669" spans="4:7">
      <c r="D669" s="71"/>
      <c r="F669" s="71"/>
      <c r="G669" s="71"/>
    </row>
    <row r="670" spans="4:7">
      <c r="D670" s="71"/>
      <c r="F670" s="71"/>
      <c r="G670" s="71"/>
    </row>
    <row r="671" spans="4:7">
      <c r="D671" s="71"/>
      <c r="F671" s="71"/>
      <c r="G671" s="71"/>
    </row>
    <row r="672" spans="4:7">
      <c r="D672" s="71"/>
      <c r="F672" s="71"/>
      <c r="G672" s="71"/>
    </row>
    <row r="673" spans="4:7">
      <c r="D673" s="71"/>
      <c r="F673" s="71"/>
      <c r="G673" s="71"/>
    </row>
    <row r="674" spans="4:7">
      <c r="D674" s="71"/>
      <c r="F674" s="71"/>
      <c r="G674" s="71"/>
    </row>
    <row r="675" spans="4:7">
      <c r="D675" s="71"/>
      <c r="F675" s="71"/>
      <c r="G675" s="71"/>
    </row>
    <row r="676" spans="4:7">
      <c r="D676" s="71"/>
      <c r="F676" s="71"/>
      <c r="G676" s="71"/>
    </row>
    <row r="677" spans="4:7">
      <c r="D677" s="71"/>
      <c r="F677" s="71"/>
      <c r="G677" s="71"/>
    </row>
    <row r="678" spans="4:7">
      <c r="D678" s="71"/>
      <c r="F678" s="71"/>
      <c r="G678" s="71"/>
    </row>
    <row r="679" spans="4:7">
      <c r="D679" s="71"/>
      <c r="F679" s="71"/>
      <c r="G679" s="71"/>
    </row>
    <row r="680" spans="4:7">
      <c r="D680" s="71"/>
      <c r="F680" s="71"/>
      <c r="G680" s="71"/>
    </row>
    <row r="681" spans="4:7">
      <c r="D681" s="71"/>
      <c r="F681" s="71"/>
      <c r="G681" s="71"/>
    </row>
    <row r="682" spans="4:7">
      <c r="D682" s="71"/>
      <c r="F682" s="71"/>
      <c r="G682" s="71"/>
    </row>
    <row r="683" spans="4:7">
      <c r="D683" s="71"/>
      <c r="F683" s="71"/>
      <c r="G683" s="71"/>
    </row>
    <row r="684" spans="4:7">
      <c r="D684" s="71"/>
      <c r="F684" s="71"/>
      <c r="G684" s="71"/>
    </row>
    <row r="685" spans="4:7">
      <c r="D685" s="71"/>
      <c r="F685" s="71"/>
      <c r="G685" s="71"/>
    </row>
    <row r="686" spans="4:7">
      <c r="D686" s="71"/>
      <c r="F686" s="71"/>
      <c r="G686" s="71"/>
    </row>
    <row r="687" spans="4:7">
      <c r="D687" s="71"/>
      <c r="F687" s="71"/>
      <c r="G687" s="71"/>
    </row>
    <row r="688" spans="4:7">
      <c r="D688" s="71"/>
      <c r="F688" s="71"/>
      <c r="G688" s="71"/>
    </row>
    <row r="689" spans="4:7">
      <c r="D689" s="71"/>
      <c r="F689" s="71"/>
      <c r="G689" s="71"/>
    </row>
    <row r="690" spans="4:7">
      <c r="D690" s="71"/>
      <c r="F690" s="71"/>
      <c r="G690" s="71"/>
    </row>
    <row r="691" spans="4:7">
      <c r="D691" s="71"/>
      <c r="F691" s="71"/>
      <c r="G691" s="71"/>
    </row>
    <row r="692" spans="4:7">
      <c r="D692" s="71"/>
      <c r="F692" s="71"/>
      <c r="G692" s="71"/>
    </row>
    <row r="693" spans="4:7">
      <c r="D693" s="71"/>
      <c r="F693" s="71"/>
      <c r="G693" s="71"/>
    </row>
    <row r="694" spans="4:7">
      <c r="D694" s="71"/>
      <c r="F694" s="71"/>
      <c r="G694" s="71"/>
    </row>
    <row r="695" spans="4:7">
      <c r="D695" s="71"/>
      <c r="F695" s="71"/>
      <c r="G695" s="71"/>
    </row>
    <row r="696" spans="4:7">
      <c r="D696" s="71"/>
      <c r="F696" s="71"/>
      <c r="G696" s="71"/>
    </row>
    <row r="697" spans="4:7">
      <c r="D697" s="71"/>
      <c r="F697" s="71"/>
      <c r="G697" s="71"/>
    </row>
    <row r="698" spans="4:7">
      <c r="D698" s="71"/>
      <c r="F698" s="71"/>
      <c r="G698" s="71"/>
    </row>
    <row r="699" spans="4:7">
      <c r="D699" s="71"/>
      <c r="F699" s="71"/>
      <c r="G699" s="71"/>
    </row>
    <row r="700" spans="4:7">
      <c r="D700" s="71"/>
      <c r="F700" s="71"/>
      <c r="G700" s="71"/>
    </row>
    <row r="701" spans="4:7">
      <c r="D701" s="71"/>
      <c r="F701" s="71"/>
      <c r="G701" s="71"/>
    </row>
    <row r="702" spans="4:7">
      <c r="D702" s="71"/>
      <c r="F702" s="71"/>
      <c r="G702" s="71"/>
    </row>
    <row r="703" spans="4:7">
      <c r="D703" s="71"/>
      <c r="F703" s="71"/>
      <c r="G703" s="71"/>
    </row>
    <row r="704" spans="4:7">
      <c r="D704" s="71"/>
      <c r="F704" s="71"/>
      <c r="G704" s="71"/>
    </row>
    <row r="705" spans="4:7">
      <c r="D705" s="71"/>
      <c r="F705" s="71"/>
      <c r="G705" s="71"/>
    </row>
    <row r="706" spans="4:7">
      <c r="D706" s="71"/>
      <c r="F706" s="71"/>
      <c r="G706" s="71"/>
    </row>
    <row r="707" spans="4:7">
      <c r="D707" s="71"/>
      <c r="F707" s="71"/>
      <c r="G707" s="71"/>
    </row>
    <row r="708" spans="4:7">
      <c r="D708" s="71"/>
      <c r="F708" s="71"/>
      <c r="G708" s="71"/>
    </row>
    <row r="709" spans="4:7">
      <c r="D709" s="71"/>
      <c r="F709" s="71"/>
      <c r="G709" s="71"/>
    </row>
    <row r="710" spans="4:7">
      <c r="D710" s="71"/>
      <c r="F710" s="71"/>
      <c r="G710" s="71"/>
    </row>
    <row r="711" spans="4:7">
      <c r="D711" s="71"/>
      <c r="F711" s="71"/>
      <c r="G711" s="71"/>
    </row>
    <row r="712" spans="4:7">
      <c r="D712" s="71"/>
      <c r="F712" s="71"/>
      <c r="G712" s="71"/>
    </row>
    <row r="713" spans="4:7">
      <c r="D713" s="71"/>
      <c r="F713" s="71"/>
      <c r="G713" s="71"/>
    </row>
    <row r="714" spans="4:7">
      <c r="D714" s="71"/>
      <c r="F714" s="71"/>
      <c r="G714" s="71"/>
    </row>
    <row r="715" spans="4:7">
      <c r="D715" s="71"/>
      <c r="F715" s="71"/>
      <c r="G715" s="71"/>
    </row>
    <row r="716" spans="4:7">
      <c r="D716" s="71"/>
      <c r="F716" s="71"/>
      <c r="G716" s="71"/>
    </row>
    <row r="717" spans="4:7">
      <c r="D717" s="71"/>
      <c r="F717" s="71"/>
      <c r="G717" s="71"/>
    </row>
    <row r="718" spans="4:7">
      <c r="D718" s="71"/>
      <c r="F718" s="71"/>
      <c r="G718" s="71"/>
    </row>
    <row r="719" spans="4:7">
      <c r="D719" s="71"/>
      <c r="F719" s="71"/>
      <c r="G719" s="71"/>
    </row>
    <row r="720" spans="4:7">
      <c r="D720" s="71"/>
      <c r="F720" s="71"/>
      <c r="G720" s="71"/>
    </row>
    <row r="721" spans="4:7">
      <c r="D721" s="71"/>
      <c r="F721" s="71"/>
      <c r="G721" s="71"/>
    </row>
    <row r="722" spans="4:7">
      <c r="D722" s="71"/>
      <c r="F722" s="71"/>
      <c r="G722" s="71"/>
    </row>
    <row r="723" spans="4:7">
      <c r="D723" s="71"/>
      <c r="F723" s="71"/>
      <c r="G723" s="71"/>
    </row>
    <row r="724" spans="4:7">
      <c r="D724" s="71"/>
      <c r="F724" s="71"/>
      <c r="G724" s="71"/>
    </row>
    <row r="725" spans="4:7">
      <c r="D725" s="71"/>
      <c r="F725" s="71"/>
      <c r="G725" s="71"/>
    </row>
    <row r="726" spans="4:7">
      <c r="D726" s="71"/>
      <c r="F726" s="71"/>
      <c r="G726" s="71"/>
    </row>
    <row r="727" spans="4:7">
      <c r="D727" s="71"/>
      <c r="F727" s="71"/>
      <c r="G727" s="71"/>
    </row>
    <row r="728" spans="4:7">
      <c r="D728" s="71"/>
      <c r="F728" s="71"/>
      <c r="G728" s="71"/>
    </row>
    <row r="729" spans="4:7">
      <c r="D729" s="71"/>
      <c r="F729" s="71"/>
      <c r="G729" s="71"/>
    </row>
    <row r="730" spans="4:7">
      <c r="D730" s="71"/>
      <c r="F730" s="71"/>
      <c r="G730" s="71"/>
    </row>
    <row r="731" spans="4:7">
      <c r="D731" s="71"/>
      <c r="F731" s="71"/>
      <c r="G731" s="71"/>
    </row>
    <row r="732" spans="4:7">
      <c r="D732" s="71"/>
      <c r="F732" s="71"/>
      <c r="G732" s="71"/>
    </row>
    <row r="733" spans="4:7">
      <c r="D733" s="71"/>
      <c r="F733" s="71"/>
      <c r="G733" s="71"/>
    </row>
    <row r="734" spans="4:7">
      <c r="D734" s="71"/>
      <c r="F734" s="71"/>
      <c r="G734" s="71"/>
    </row>
    <row r="735" spans="4:7">
      <c r="D735" s="71"/>
      <c r="F735" s="71"/>
      <c r="G735" s="71"/>
    </row>
    <row r="736" spans="4:7">
      <c r="D736" s="71"/>
      <c r="F736" s="71"/>
      <c r="G736" s="71"/>
    </row>
    <row r="737" spans="4:7">
      <c r="D737" s="71"/>
      <c r="F737" s="71"/>
      <c r="G737" s="71"/>
    </row>
    <row r="738" spans="4:7">
      <c r="D738" s="71"/>
      <c r="F738" s="71"/>
      <c r="G738" s="71"/>
    </row>
    <row r="739" spans="4:7">
      <c r="D739" s="71"/>
      <c r="F739" s="71"/>
      <c r="G739" s="71"/>
    </row>
    <row r="740" spans="4:7">
      <c r="D740" s="71"/>
      <c r="F740" s="71"/>
      <c r="G740" s="71"/>
    </row>
    <row r="741" spans="4:7">
      <c r="D741" s="71"/>
      <c r="F741" s="71"/>
      <c r="G741" s="71"/>
    </row>
    <row r="742" spans="4:7">
      <c r="D742" s="71"/>
      <c r="F742" s="71"/>
      <c r="G742" s="71"/>
    </row>
    <row r="743" spans="4:7">
      <c r="D743" s="71"/>
      <c r="F743" s="71"/>
      <c r="G743" s="71"/>
    </row>
    <row r="744" spans="4:7">
      <c r="D744" s="71"/>
      <c r="F744" s="71"/>
      <c r="G744" s="71"/>
    </row>
    <row r="745" spans="4:7">
      <c r="D745" s="71"/>
      <c r="F745" s="71"/>
      <c r="G745" s="71"/>
    </row>
    <row r="746" spans="4:7">
      <c r="D746" s="71"/>
      <c r="F746" s="71"/>
      <c r="G746" s="71"/>
    </row>
    <row r="747" spans="4:7">
      <c r="D747" s="71"/>
      <c r="F747" s="71"/>
      <c r="G747" s="71"/>
    </row>
    <row r="748" spans="4:7">
      <c r="D748" s="71"/>
      <c r="F748" s="71"/>
      <c r="G748" s="71"/>
    </row>
    <row r="749" spans="4:7">
      <c r="D749" s="71"/>
      <c r="F749" s="71"/>
      <c r="G749" s="71"/>
    </row>
    <row r="750" spans="4:7">
      <c r="D750" s="71"/>
      <c r="F750" s="71"/>
      <c r="G750" s="71"/>
    </row>
    <row r="751" spans="4:7">
      <c r="D751" s="71"/>
      <c r="F751" s="71"/>
      <c r="G751" s="71"/>
    </row>
    <row r="752" spans="4:7">
      <c r="D752" s="71"/>
      <c r="F752" s="71"/>
      <c r="G752" s="71"/>
    </row>
    <row r="753" spans="4:7">
      <c r="D753" s="71"/>
      <c r="F753" s="71"/>
      <c r="G753" s="71"/>
    </row>
    <row r="754" spans="4:7">
      <c r="D754" s="71"/>
      <c r="F754" s="71"/>
      <c r="G754" s="71"/>
    </row>
    <row r="755" spans="4:7">
      <c r="D755" s="71"/>
      <c r="F755" s="71"/>
      <c r="G755" s="71"/>
    </row>
    <row r="756" spans="4:7">
      <c r="D756" s="71"/>
      <c r="F756" s="71"/>
      <c r="G756" s="71"/>
    </row>
    <row r="757" spans="4:7">
      <c r="D757" s="71"/>
      <c r="F757" s="71"/>
      <c r="G757" s="71"/>
    </row>
    <row r="758" spans="4:7">
      <c r="D758" s="71"/>
      <c r="F758" s="71"/>
      <c r="G758" s="71"/>
    </row>
    <row r="759" spans="4:7">
      <c r="D759" s="71"/>
      <c r="F759" s="71"/>
      <c r="G759" s="71"/>
    </row>
    <row r="760" spans="4:7">
      <c r="D760" s="71"/>
      <c r="F760" s="71"/>
      <c r="G760" s="71"/>
    </row>
    <row r="761" spans="4:7">
      <c r="D761" s="71"/>
      <c r="F761" s="71"/>
      <c r="G761" s="71"/>
    </row>
    <row r="762" spans="4:7">
      <c r="D762" s="71"/>
      <c r="F762" s="71"/>
      <c r="G762" s="71"/>
    </row>
    <row r="763" spans="4:7">
      <c r="D763" s="71"/>
      <c r="F763" s="71"/>
      <c r="G763" s="71"/>
    </row>
    <row r="764" spans="4:7">
      <c r="D764" s="71"/>
      <c r="F764" s="71"/>
      <c r="G764" s="71"/>
    </row>
    <row r="765" spans="4:7">
      <c r="D765" s="71"/>
      <c r="F765" s="71"/>
      <c r="G765" s="71"/>
    </row>
    <row r="766" spans="4:7">
      <c r="D766" s="71"/>
      <c r="F766" s="71"/>
      <c r="G766" s="71"/>
    </row>
    <row r="767" spans="4:7">
      <c r="D767" s="71"/>
      <c r="F767" s="71"/>
      <c r="G767" s="71"/>
    </row>
    <row r="768" spans="4:7">
      <c r="D768" s="71"/>
      <c r="F768" s="71"/>
      <c r="G768" s="71"/>
    </row>
    <row r="769" spans="4:7">
      <c r="D769" s="71"/>
      <c r="F769" s="71"/>
      <c r="G769" s="71"/>
    </row>
    <row r="770" spans="4:7">
      <c r="D770" s="71"/>
      <c r="F770" s="71"/>
      <c r="G770" s="71"/>
    </row>
    <row r="771" spans="4:7">
      <c r="D771" s="71"/>
      <c r="F771" s="71"/>
      <c r="G771" s="71"/>
    </row>
    <row r="772" spans="4:7">
      <c r="D772" s="71"/>
      <c r="F772" s="71"/>
      <c r="G772" s="71"/>
    </row>
    <row r="773" spans="4:7">
      <c r="D773" s="71"/>
      <c r="F773" s="71"/>
      <c r="G773" s="71"/>
    </row>
  </sheetData>
  <printOptions horizontalCentered="1"/>
  <pageMargins left="0.9" right="0.5" top="0.75" bottom="0.75" header="0.3" footer="0.3"/>
  <pageSetup paperSize="9" orientation="portrait"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CC99"/>
  </sheetPr>
  <dimension ref="A1:I337"/>
  <sheetViews>
    <sheetView view="pageBreakPreview" topLeftCell="B217" zoomScaleSheetLayoutView="100" workbookViewId="0">
      <selection activeCell="B2" sqref="B2"/>
    </sheetView>
  </sheetViews>
  <sheetFormatPr defaultColWidth="9.140625" defaultRowHeight="15.75"/>
  <cols>
    <col min="1" max="1" width="7.42578125" style="176" hidden="1" customWidth="1"/>
    <col min="2" max="2" width="6.140625" style="237" bestFit="1" customWidth="1"/>
    <col min="3" max="3" width="38.42578125" style="237" customWidth="1"/>
    <col min="4" max="4" width="9" style="451" bestFit="1" customWidth="1"/>
    <col min="5" max="5" width="5.85546875" style="237" customWidth="1"/>
    <col min="6" max="6" width="12.7109375" style="72" customWidth="1"/>
    <col min="7" max="7" width="15.7109375" style="72" customWidth="1"/>
    <col min="8" max="8" width="12.28515625" style="176" bestFit="1" customWidth="1"/>
    <col min="9" max="9" width="14.28515625" style="176" bestFit="1" customWidth="1"/>
    <col min="10" max="10" width="9.140625" style="176"/>
    <col min="11" max="11" width="9.42578125" style="176" bestFit="1" customWidth="1"/>
    <col min="12" max="13" width="10" style="176" bestFit="1" customWidth="1"/>
    <col min="14" max="16384" width="9.140625" style="176"/>
  </cols>
  <sheetData>
    <row r="1" spans="1:7" ht="51.75" customHeight="1">
      <c r="B1" s="394" t="s">
        <v>0</v>
      </c>
      <c r="C1" s="466"/>
      <c r="D1" s="466"/>
      <c r="E1" s="466"/>
      <c r="F1" s="466"/>
      <c r="G1" s="396"/>
    </row>
    <row r="2" spans="1:7" s="237" customFormat="1" ht="26.25" customHeight="1">
      <c r="B2" s="397" t="s">
        <v>2125</v>
      </c>
      <c r="C2" s="398"/>
      <c r="D2" s="398"/>
      <c r="E2" s="398"/>
      <c r="F2" s="398"/>
      <c r="G2" s="399"/>
    </row>
    <row r="3" spans="1:7" s="261" customFormat="1" ht="31.5">
      <c r="B3" s="401" t="s">
        <v>3</v>
      </c>
      <c r="C3" s="401" t="s">
        <v>4</v>
      </c>
      <c r="D3" s="56" t="s">
        <v>5</v>
      </c>
      <c r="E3" s="401" t="s">
        <v>6</v>
      </c>
      <c r="F3" s="56" t="s">
        <v>7</v>
      </c>
      <c r="G3" s="56" t="s">
        <v>8</v>
      </c>
    </row>
    <row r="4" spans="1:7" s="261" customFormat="1">
      <c r="B4" s="263"/>
      <c r="C4" s="441"/>
      <c r="D4" s="443"/>
      <c r="E4" s="263"/>
      <c r="F4" s="442"/>
      <c r="G4" s="442"/>
    </row>
    <row r="5" spans="1:7" s="237" customFormat="1">
      <c r="B5" s="257"/>
      <c r="C5" s="444" t="s">
        <v>9</v>
      </c>
      <c r="D5" s="445"/>
      <c r="E5" s="257"/>
      <c r="F5" s="58"/>
      <c r="G5" s="58"/>
    </row>
    <row r="6" spans="1:7">
      <c r="B6" s="452"/>
      <c r="C6" s="444"/>
      <c r="D6" s="446"/>
      <c r="E6" s="211"/>
      <c r="F6" s="60"/>
      <c r="G6" s="60"/>
    </row>
    <row r="7" spans="1:7">
      <c r="B7" s="452"/>
      <c r="C7" s="444" t="s">
        <v>196</v>
      </c>
      <c r="D7" s="446"/>
      <c r="E7" s="211"/>
      <c r="F7" s="60"/>
      <c r="G7" s="60"/>
    </row>
    <row r="8" spans="1:7">
      <c r="A8" s="213">
        <f>IF(D8&lt;&gt;"",A7+1,A7)</f>
        <v>0</v>
      </c>
      <c r="B8" s="428" t="str">
        <f>IF(D8&lt;&gt;"","F"&amp;A8,"")</f>
        <v/>
      </c>
      <c r="C8" s="444"/>
      <c r="D8" s="446"/>
      <c r="E8" s="211"/>
      <c r="F8" s="60"/>
      <c r="G8" s="60"/>
    </row>
    <row r="9" spans="1:7">
      <c r="A9" s="213">
        <f t="shared" ref="A9:A17" si="0">IF(D9&lt;&gt;"",A8+1,A8)</f>
        <v>0</v>
      </c>
      <c r="B9" s="428" t="str">
        <f>IF(D9&lt;&gt;"","F"&amp;A9,"")</f>
        <v/>
      </c>
      <c r="C9" s="444" t="s">
        <v>197</v>
      </c>
      <c r="D9" s="446"/>
      <c r="E9" s="211"/>
      <c r="F9" s="60"/>
      <c r="G9" s="60"/>
    </row>
    <row r="10" spans="1:7">
      <c r="A10" s="213"/>
      <c r="B10" s="428"/>
      <c r="C10" s="444"/>
      <c r="D10" s="446"/>
      <c r="E10" s="211"/>
      <c r="F10" s="60"/>
      <c r="G10" s="60"/>
    </row>
    <row r="11" spans="1:7" ht="51" customHeight="1">
      <c r="A11" s="213">
        <f>IF(D11&lt;&gt;"",A9+1,A9)</f>
        <v>0</v>
      </c>
      <c r="B11" s="428" t="str">
        <f t="shared" ref="B11:B17" si="1">IF(D11&lt;&gt;"","F"&amp;A11,"")</f>
        <v/>
      </c>
      <c r="C11" s="211" t="s">
        <v>198</v>
      </c>
      <c r="D11" s="446"/>
      <c r="E11" s="211" t="s">
        <v>12</v>
      </c>
      <c r="F11" s="60"/>
      <c r="G11" s="60"/>
    </row>
    <row r="12" spans="1:7">
      <c r="A12" s="213">
        <f t="shared" si="0"/>
        <v>0</v>
      </c>
      <c r="B12" s="428" t="str">
        <f t="shared" si="1"/>
        <v/>
      </c>
      <c r="C12" s="249"/>
      <c r="D12" s="446"/>
      <c r="E12" s="211"/>
      <c r="F12" s="60"/>
      <c r="G12" s="60"/>
    </row>
    <row r="13" spans="1:7" ht="50.25">
      <c r="A13" s="213">
        <f t="shared" si="0"/>
        <v>0</v>
      </c>
      <c r="B13" s="428" t="str">
        <f t="shared" si="1"/>
        <v/>
      </c>
      <c r="C13" s="211" t="s">
        <v>199</v>
      </c>
      <c r="D13" s="446"/>
      <c r="E13" s="211" t="s">
        <v>12</v>
      </c>
      <c r="F13" s="60"/>
      <c r="G13" s="60"/>
    </row>
    <row r="14" spans="1:7">
      <c r="A14" s="213">
        <f t="shared" si="0"/>
        <v>0</v>
      </c>
      <c r="B14" s="428" t="str">
        <f t="shared" si="1"/>
        <v/>
      </c>
      <c r="C14" s="249"/>
      <c r="D14" s="446"/>
      <c r="F14" s="60"/>
      <c r="G14" s="60"/>
    </row>
    <row r="15" spans="1:7" ht="78.75">
      <c r="A15" s="213">
        <f t="shared" si="0"/>
        <v>0</v>
      </c>
      <c r="B15" s="428" t="str">
        <f t="shared" si="1"/>
        <v/>
      </c>
      <c r="C15" s="249" t="s">
        <v>200</v>
      </c>
      <c r="D15" s="446"/>
      <c r="E15" s="211" t="s">
        <v>12</v>
      </c>
      <c r="F15" s="60"/>
      <c r="G15" s="60"/>
    </row>
    <row r="16" spans="1:7">
      <c r="A16" s="213">
        <f t="shared" si="0"/>
        <v>0</v>
      </c>
      <c r="B16" s="428" t="str">
        <f t="shared" si="1"/>
        <v/>
      </c>
      <c r="C16" s="249"/>
      <c r="D16" s="446"/>
      <c r="E16" s="211"/>
      <c r="F16" s="60"/>
      <c r="G16" s="60"/>
    </row>
    <row r="17" spans="1:7" ht="47.25">
      <c r="A17" s="213">
        <f t="shared" si="0"/>
        <v>0</v>
      </c>
      <c r="B17" s="428" t="str">
        <f t="shared" si="1"/>
        <v/>
      </c>
      <c r="C17" s="211" t="s">
        <v>201</v>
      </c>
      <c r="D17" s="446"/>
      <c r="E17" s="211" t="s">
        <v>12</v>
      </c>
      <c r="F17" s="60"/>
      <c r="G17" s="60"/>
    </row>
    <row r="18" spans="1:7">
      <c r="A18" s="213"/>
      <c r="B18" s="428"/>
      <c r="C18" s="249"/>
      <c r="D18" s="446"/>
      <c r="E18" s="211"/>
      <c r="F18" s="60"/>
      <c r="G18" s="60"/>
    </row>
    <row r="19" spans="1:7" ht="47.25">
      <c r="A19" s="213"/>
      <c r="B19" s="428"/>
      <c r="C19" s="211" t="s">
        <v>202</v>
      </c>
      <c r="D19" s="446"/>
      <c r="E19" s="211" t="s">
        <v>12</v>
      </c>
      <c r="F19" s="60"/>
      <c r="G19" s="60"/>
    </row>
    <row r="20" spans="1:7">
      <c r="A20" s="213"/>
      <c r="B20" s="428"/>
      <c r="C20" s="249"/>
      <c r="D20" s="446"/>
      <c r="E20" s="211"/>
      <c r="F20" s="60"/>
      <c r="G20" s="60"/>
    </row>
    <row r="21" spans="1:7" ht="63">
      <c r="A21" s="213"/>
      <c r="B21" s="428"/>
      <c r="C21" s="211" t="s">
        <v>203</v>
      </c>
      <c r="D21" s="446"/>
      <c r="E21" s="211" t="s">
        <v>12</v>
      </c>
      <c r="F21" s="60"/>
      <c r="G21" s="60"/>
    </row>
    <row r="22" spans="1:7">
      <c r="A22" s="213"/>
      <c r="B22" s="428"/>
      <c r="C22" s="249"/>
      <c r="D22" s="446"/>
      <c r="E22" s="211"/>
      <c r="F22" s="60"/>
      <c r="G22" s="60"/>
    </row>
    <row r="23" spans="1:7" ht="63">
      <c r="A23" s="213"/>
      <c r="B23" s="428"/>
      <c r="C23" s="211" t="s">
        <v>204</v>
      </c>
      <c r="D23" s="446"/>
      <c r="E23" s="211" t="s">
        <v>12</v>
      </c>
      <c r="F23" s="60"/>
      <c r="G23" s="60"/>
    </row>
    <row r="24" spans="1:7">
      <c r="A24" s="213"/>
      <c r="B24" s="428" t="str">
        <f>IF(D24&lt;&gt;"","F"&amp;A24,"")</f>
        <v/>
      </c>
      <c r="C24" s="249"/>
      <c r="D24" s="446"/>
      <c r="E24" s="211"/>
      <c r="F24" s="60"/>
      <c r="G24" s="60"/>
    </row>
    <row r="25" spans="1:7" ht="114" customHeight="1">
      <c r="A25" s="213"/>
      <c r="B25" s="428"/>
      <c r="C25" s="211" t="s">
        <v>205</v>
      </c>
      <c r="D25" s="447"/>
      <c r="E25" s="211" t="s">
        <v>12</v>
      </c>
      <c r="F25" s="73"/>
      <c r="G25" s="60"/>
    </row>
    <row r="26" spans="1:7">
      <c r="A26" s="213"/>
      <c r="B26" s="428"/>
      <c r="C26" s="211"/>
      <c r="D26" s="446"/>
      <c r="E26" s="211"/>
      <c r="F26" s="73"/>
      <c r="G26" s="60"/>
    </row>
    <row r="27" spans="1:7">
      <c r="A27" s="213"/>
      <c r="B27" s="428"/>
      <c r="C27" s="407"/>
      <c r="D27" s="448"/>
      <c r="E27" s="407"/>
      <c r="F27" s="73"/>
      <c r="G27" s="60"/>
    </row>
    <row r="28" spans="1:7">
      <c r="A28" s="213"/>
      <c r="B28" s="431" t="str">
        <f>IF(D28&lt;&gt;"","F"&amp;A28,"")</f>
        <v/>
      </c>
      <c r="C28" s="457" t="s">
        <v>153</v>
      </c>
      <c r="D28" s="458"/>
      <c r="E28" s="458"/>
      <c r="F28" s="459"/>
      <c r="G28" s="78"/>
    </row>
    <row r="29" spans="1:7">
      <c r="A29" s="213"/>
      <c r="B29" s="428" t="str">
        <f>IF(D29&lt;&gt;"","F"&amp;A29,"")</f>
        <v/>
      </c>
      <c r="C29" s="460" t="s">
        <v>154</v>
      </c>
      <c r="D29" s="461"/>
      <c r="E29" s="461"/>
      <c r="F29" s="462"/>
      <c r="G29" s="78"/>
    </row>
    <row r="30" spans="1:7">
      <c r="A30" s="213"/>
      <c r="B30" s="428" t="str">
        <f>IF(D30&lt;&gt;"","F"&amp;A30,"")</f>
        <v/>
      </c>
      <c r="C30" s="414"/>
      <c r="D30" s="211"/>
      <c r="E30" s="453"/>
      <c r="F30" s="73"/>
      <c r="G30" s="60"/>
    </row>
    <row r="31" spans="1:7">
      <c r="A31" s="213"/>
      <c r="B31" s="428" t="str">
        <f>IF(D31&lt;&gt;"","F"&amp;A31,"")</f>
        <v/>
      </c>
      <c r="C31" s="257" t="s">
        <v>206</v>
      </c>
      <c r="D31" s="211"/>
      <c r="E31" s="211"/>
      <c r="F31" s="60"/>
      <c r="G31" s="60"/>
    </row>
    <row r="32" spans="1:7" ht="8.25" customHeight="1">
      <c r="A32" s="213"/>
      <c r="B32" s="428"/>
      <c r="C32" s="257"/>
      <c r="D32" s="211"/>
      <c r="E32" s="211"/>
      <c r="F32" s="60"/>
      <c r="G32" s="60"/>
    </row>
    <row r="33" spans="1:9">
      <c r="A33" s="213"/>
      <c r="B33" s="428"/>
      <c r="C33" s="414" t="s">
        <v>207</v>
      </c>
      <c r="D33" s="211"/>
      <c r="E33" s="211"/>
      <c r="F33" s="60"/>
      <c r="G33" s="60"/>
    </row>
    <row r="34" spans="1:9">
      <c r="A34" s="213"/>
      <c r="B34" s="428" t="str">
        <f t="shared" ref="B34:B42" si="2">IF(D34&lt;&gt;"","F"&amp;A34,"")</f>
        <v/>
      </c>
      <c r="C34" s="257"/>
      <c r="D34" s="211"/>
      <c r="E34" s="211"/>
      <c r="F34" s="60"/>
      <c r="G34" s="60"/>
    </row>
    <row r="35" spans="1:9">
      <c r="A35" s="213"/>
      <c r="B35" s="428" t="str">
        <f t="shared" si="2"/>
        <v/>
      </c>
      <c r="C35" s="257" t="s">
        <v>164</v>
      </c>
      <c r="D35" s="211"/>
      <c r="E35" s="211"/>
      <c r="F35" s="60"/>
      <c r="G35" s="60"/>
    </row>
    <row r="36" spans="1:9" ht="9.75" customHeight="1">
      <c r="A36" s="213">
        <f>IF(D36&lt;&gt;"",A35+1,A35)</f>
        <v>0</v>
      </c>
      <c r="B36" s="428" t="str">
        <f t="shared" si="2"/>
        <v/>
      </c>
      <c r="C36" s="257"/>
      <c r="D36" s="211"/>
      <c r="E36" s="211"/>
      <c r="F36" s="60"/>
      <c r="G36" s="60"/>
    </row>
    <row r="37" spans="1:9" ht="15.75" customHeight="1">
      <c r="A37" s="213"/>
      <c r="B37" s="428"/>
      <c r="C37" s="409" t="s">
        <v>208</v>
      </c>
      <c r="D37" s="211"/>
      <c r="E37" s="211"/>
      <c r="F37" s="73"/>
      <c r="G37" s="60"/>
    </row>
    <row r="38" spans="1:9" ht="63">
      <c r="A38" s="213">
        <f>IF(D38&lt;&gt;"",A36+1,A36)</f>
        <v>0</v>
      </c>
      <c r="B38" s="428" t="str">
        <f t="shared" si="2"/>
        <v/>
      </c>
      <c r="C38" s="409" t="s">
        <v>209</v>
      </c>
      <c r="D38" s="211"/>
      <c r="E38" s="453"/>
      <c r="F38" s="73"/>
      <c r="G38" s="60"/>
    </row>
    <row r="39" spans="1:9" ht="10.5" customHeight="1">
      <c r="A39" s="213">
        <f t="shared" ref="A39:A112" si="3">IF(D39&lt;&gt;"",A38+1,A38)</f>
        <v>0</v>
      </c>
      <c r="B39" s="428" t="str">
        <f t="shared" si="2"/>
        <v/>
      </c>
      <c r="C39" s="211"/>
      <c r="D39" s="211"/>
      <c r="E39" s="211"/>
      <c r="F39" s="73"/>
      <c r="G39" s="60"/>
    </row>
    <row r="40" spans="1:9" ht="31.5">
      <c r="A40" s="213">
        <f t="shared" si="3"/>
        <v>1</v>
      </c>
      <c r="B40" s="428" t="str">
        <f t="shared" si="2"/>
        <v>F1</v>
      </c>
      <c r="C40" s="211" t="s">
        <v>210</v>
      </c>
      <c r="D40" s="237">
        <v>725</v>
      </c>
      <c r="E40" s="453" t="s">
        <v>185</v>
      </c>
      <c r="F40" s="73"/>
      <c r="G40" s="60"/>
    </row>
    <row r="41" spans="1:9">
      <c r="A41" s="213">
        <f t="shared" si="3"/>
        <v>1</v>
      </c>
      <c r="B41" s="428" t="str">
        <f t="shared" si="2"/>
        <v/>
      </c>
      <c r="C41" s="211"/>
      <c r="D41" s="237"/>
      <c r="E41" s="211"/>
      <c r="F41" s="73"/>
      <c r="G41" s="60"/>
    </row>
    <row r="42" spans="1:9" ht="31.5">
      <c r="A42" s="213">
        <f t="shared" si="3"/>
        <v>2</v>
      </c>
      <c r="B42" s="428" t="str">
        <f t="shared" si="2"/>
        <v>F2</v>
      </c>
      <c r="C42" s="211" t="s">
        <v>211</v>
      </c>
      <c r="D42" s="237">
        <v>26</v>
      </c>
      <c r="E42" s="453" t="s">
        <v>185</v>
      </c>
      <c r="F42" s="73"/>
      <c r="G42" s="60"/>
      <c r="I42" s="251"/>
    </row>
    <row r="43" spans="1:9">
      <c r="A43" s="213">
        <f t="shared" si="3"/>
        <v>2</v>
      </c>
      <c r="B43" s="428"/>
      <c r="C43" s="211"/>
      <c r="D43" s="237"/>
      <c r="E43" s="453"/>
      <c r="F43" s="73"/>
      <c r="G43" s="60"/>
    </row>
    <row r="44" spans="1:9" ht="31.5">
      <c r="A44" s="213">
        <f t="shared" si="3"/>
        <v>2</v>
      </c>
      <c r="B44" s="428"/>
      <c r="C44" s="257" t="s">
        <v>212</v>
      </c>
      <c r="D44" s="237"/>
      <c r="E44" s="453"/>
      <c r="F44" s="73"/>
      <c r="G44" s="60"/>
    </row>
    <row r="45" spans="1:9">
      <c r="A45" s="213">
        <f t="shared" si="3"/>
        <v>2</v>
      </c>
      <c r="B45" s="428"/>
      <c r="C45" s="211"/>
      <c r="D45" s="237"/>
      <c r="E45" s="453"/>
      <c r="F45" s="73"/>
      <c r="G45" s="60"/>
    </row>
    <row r="46" spans="1:9" ht="31.5">
      <c r="A46" s="213">
        <f t="shared" si="3"/>
        <v>3</v>
      </c>
      <c r="B46" s="428" t="str">
        <f>IF(D46&lt;&gt;"","F"&amp;A46,"")</f>
        <v>F3</v>
      </c>
      <c r="C46" s="211" t="s">
        <v>213</v>
      </c>
      <c r="D46" s="237">
        <v>90</v>
      </c>
      <c r="E46" s="453" t="s">
        <v>185</v>
      </c>
      <c r="F46" s="73"/>
      <c r="G46" s="60"/>
    </row>
    <row r="47" spans="1:9">
      <c r="A47" s="213">
        <f t="shared" si="3"/>
        <v>3</v>
      </c>
      <c r="B47" s="428"/>
      <c r="C47" s="211"/>
      <c r="D47" s="237"/>
      <c r="E47" s="211"/>
      <c r="F47" s="73"/>
      <c r="G47" s="60"/>
    </row>
    <row r="48" spans="1:9">
      <c r="A48" s="213">
        <f t="shared" si="3"/>
        <v>3</v>
      </c>
      <c r="B48" s="428" t="str">
        <f>IF(D48&lt;&gt;"","F"&amp;A48,"")</f>
        <v/>
      </c>
      <c r="C48" s="414" t="s">
        <v>214</v>
      </c>
      <c r="D48" s="237"/>
      <c r="E48" s="211"/>
      <c r="F48" s="60"/>
      <c r="G48" s="60"/>
    </row>
    <row r="49" spans="1:8">
      <c r="A49" s="213">
        <f t="shared" si="3"/>
        <v>3</v>
      </c>
      <c r="B49" s="428" t="str">
        <f>IF(D49&lt;&gt;"","F"&amp;A49,"")</f>
        <v/>
      </c>
      <c r="C49" s="257"/>
      <c r="D49" s="237"/>
      <c r="E49" s="211"/>
      <c r="F49" s="73"/>
      <c r="G49" s="60"/>
    </row>
    <row r="50" spans="1:8" ht="31.5">
      <c r="A50" s="213">
        <f t="shared" si="3"/>
        <v>3</v>
      </c>
      <c r="B50" s="428" t="str">
        <f>IF(D50&lt;&gt;"","F"&amp;A50,"")</f>
        <v/>
      </c>
      <c r="C50" s="409" t="s">
        <v>215</v>
      </c>
      <c r="D50" s="237"/>
      <c r="E50" s="211" t="s">
        <v>12</v>
      </c>
      <c r="F50" s="73"/>
      <c r="G50" s="60"/>
    </row>
    <row r="51" spans="1:8">
      <c r="A51" s="213">
        <f t="shared" si="3"/>
        <v>3</v>
      </c>
      <c r="B51" s="428"/>
      <c r="C51" s="211"/>
      <c r="D51" s="237"/>
      <c r="E51" s="211"/>
      <c r="F51" s="73"/>
      <c r="G51" s="60"/>
    </row>
    <row r="52" spans="1:8">
      <c r="A52" s="213">
        <f t="shared" si="3"/>
        <v>3</v>
      </c>
      <c r="B52" s="428"/>
      <c r="C52" s="257" t="s">
        <v>164</v>
      </c>
      <c r="D52" s="237"/>
      <c r="E52" s="211"/>
      <c r="F52" s="73"/>
      <c r="G52" s="60"/>
    </row>
    <row r="53" spans="1:8" ht="9.75" customHeight="1">
      <c r="A53" s="213">
        <f t="shared" si="3"/>
        <v>3</v>
      </c>
      <c r="B53" s="428"/>
      <c r="C53" s="414"/>
      <c r="D53" s="237"/>
      <c r="E53" s="211"/>
      <c r="F53" s="73"/>
      <c r="G53" s="60"/>
    </row>
    <row r="54" spans="1:8">
      <c r="A54" s="213">
        <f t="shared" si="3"/>
        <v>4</v>
      </c>
      <c r="B54" s="428" t="str">
        <f>IF(D54&lt;&gt;"","F"&amp;A54,"")</f>
        <v>F4</v>
      </c>
      <c r="C54" s="211" t="s">
        <v>216</v>
      </c>
      <c r="D54" s="237">
        <v>545</v>
      </c>
      <c r="E54" s="211" t="s">
        <v>217</v>
      </c>
      <c r="F54" s="73"/>
      <c r="G54" s="60"/>
    </row>
    <row r="55" spans="1:8" ht="12" customHeight="1">
      <c r="A55" s="213">
        <f t="shared" si="3"/>
        <v>4</v>
      </c>
      <c r="B55" s="428"/>
      <c r="C55" s="211"/>
      <c r="D55" s="237"/>
      <c r="E55" s="211"/>
      <c r="F55" s="73"/>
      <c r="G55" s="60"/>
    </row>
    <row r="56" spans="1:8">
      <c r="A56" s="213">
        <f t="shared" si="3"/>
        <v>5</v>
      </c>
      <c r="B56" s="428" t="str">
        <f>IF(D56&lt;&gt;"","F"&amp;A56,"")</f>
        <v>F5</v>
      </c>
      <c r="C56" s="211" t="s">
        <v>218</v>
      </c>
      <c r="D56" s="237">
        <v>25</v>
      </c>
      <c r="E56" s="211" t="s">
        <v>217</v>
      </c>
      <c r="F56" s="73"/>
      <c r="G56" s="60"/>
    </row>
    <row r="57" spans="1:8" ht="9.75" customHeight="1">
      <c r="A57" s="213">
        <f t="shared" si="3"/>
        <v>5</v>
      </c>
      <c r="B57" s="428" t="str">
        <f>IF(D57&lt;&gt;"","F"&amp;A57,"")</f>
        <v/>
      </c>
      <c r="C57" s="211"/>
      <c r="D57" s="237"/>
      <c r="E57" s="211"/>
      <c r="F57" s="73"/>
      <c r="G57" s="60"/>
    </row>
    <row r="58" spans="1:8">
      <c r="A58" s="213">
        <f t="shared" si="3"/>
        <v>6</v>
      </c>
      <c r="B58" s="428" t="str">
        <f>IF(D58&lt;&gt;"","F"&amp;A58,"")</f>
        <v>F6</v>
      </c>
      <c r="C58" s="211" t="s">
        <v>219</v>
      </c>
      <c r="D58" s="237">
        <v>12</v>
      </c>
      <c r="E58" s="211" t="s">
        <v>217</v>
      </c>
      <c r="F58" s="73"/>
      <c r="G58" s="60"/>
    </row>
    <row r="59" spans="1:8" ht="11.25" customHeight="1">
      <c r="A59" s="213">
        <f t="shared" si="3"/>
        <v>6</v>
      </c>
      <c r="B59" s="428"/>
      <c r="C59" s="414"/>
      <c r="D59" s="237"/>
      <c r="E59" s="211"/>
      <c r="F59" s="73"/>
      <c r="G59" s="60"/>
    </row>
    <row r="60" spans="1:8" ht="31.5">
      <c r="A60" s="213">
        <f t="shared" si="3"/>
        <v>6</v>
      </c>
      <c r="B60" s="428" t="str">
        <f>IF(D60&lt;&gt;"","F"&amp;A60,"")</f>
        <v/>
      </c>
      <c r="C60" s="257" t="s">
        <v>212</v>
      </c>
      <c r="D60" s="237"/>
      <c r="E60" s="211"/>
      <c r="F60" s="73"/>
      <c r="G60" s="60"/>
    </row>
    <row r="61" spans="1:8" ht="10.5" customHeight="1">
      <c r="A61" s="213">
        <f t="shared" si="3"/>
        <v>6</v>
      </c>
      <c r="B61" s="428" t="str">
        <f>IF(D61&lt;&gt;"","F"&amp;A61,"")</f>
        <v/>
      </c>
      <c r="C61" s="414"/>
      <c r="D61" s="237"/>
      <c r="E61" s="211"/>
      <c r="F61" s="73"/>
      <c r="G61" s="60"/>
    </row>
    <row r="62" spans="1:8">
      <c r="A62" s="213">
        <f t="shared" si="3"/>
        <v>7</v>
      </c>
      <c r="B62" s="428" t="str">
        <f>IF(D62&lt;&gt;"","F"&amp;A62,"")</f>
        <v>F7</v>
      </c>
      <c r="C62" s="211" t="s">
        <v>220</v>
      </c>
      <c r="D62" s="237">
        <v>25</v>
      </c>
      <c r="E62" s="211" t="s">
        <v>217</v>
      </c>
      <c r="F62" s="73"/>
      <c r="G62" s="60"/>
      <c r="H62" s="128"/>
    </row>
    <row r="63" spans="1:8" ht="9" customHeight="1">
      <c r="A63" s="213">
        <f t="shared" si="3"/>
        <v>7</v>
      </c>
      <c r="B63" s="428"/>
      <c r="C63" s="211"/>
      <c r="D63" s="237"/>
      <c r="E63" s="211"/>
      <c r="F63" s="73"/>
      <c r="G63" s="60"/>
    </row>
    <row r="64" spans="1:8">
      <c r="A64" s="213">
        <f t="shared" si="3"/>
        <v>8</v>
      </c>
      <c r="B64" s="428" t="str">
        <f t="shared" ref="B64:B69" si="4">IF(D64&lt;&gt;"","F"&amp;A64,"")</f>
        <v>F8</v>
      </c>
      <c r="C64" s="211" t="s">
        <v>221</v>
      </c>
      <c r="D64" s="237">
        <v>70</v>
      </c>
      <c r="E64" s="211" t="s">
        <v>217</v>
      </c>
      <c r="F64" s="73"/>
      <c r="G64" s="60"/>
      <c r="H64" s="128"/>
    </row>
    <row r="65" spans="1:8">
      <c r="A65" s="213"/>
      <c r="B65" s="428"/>
      <c r="C65" s="211"/>
      <c r="D65" s="237"/>
      <c r="E65" s="211"/>
      <c r="F65" s="73"/>
      <c r="G65" s="60"/>
      <c r="H65" s="128"/>
    </row>
    <row r="66" spans="1:8">
      <c r="A66" s="213">
        <f>IF(D66&lt;&gt;"",A64+1,A64)</f>
        <v>8</v>
      </c>
      <c r="B66" s="431" t="str">
        <f t="shared" si="4"/>
        <v/>
      </c>
      <c r="C66" s="463" t="s">
        <v>153</v>
      </c>
      <c r="D66" s="463"/>
      <c r="E66" s="463"/>
      <c r="F66" s="171"/>
      <c r="G66" s="171"/>
    </row>
    <row r="67" spans="1:8">
      <c r="A67" s="213">
        <f>IF(D67&lt;&gt;"",A66+1,A66)</f>
        <v>8</v>
      </c>
      <c r="B67" s="428" t="str">
        <f t="shared" si="4"/>
        <v/>
      </c>
      <c r="C67" s="463" t="s">
        <v>154</v>
      </c>
      <c r="D67" s="463"/>
      <c r="E67" s="463"/>
      <c r="F67" s="171"/>
      <c r="G67" s="171"/>
    </row>
    <row r="68" spans="1:8" ht="10.5" customHeight="1">
      <c r="A68" s="213">
        <f>IF(D68&lt;&gt;"",A64+1,A64)</f>
        <v>8</v>
      </c>
      <c r="B68" s="428" t="str">
        <f t="shared" si="4"/>
        <v/>
      </c>
      <c r="C68" s="211"/>
      <c r="D68" s="237"/>
      <c r="E68" s="211"/>
      <c r="F68" s="73"/>
      <c r="G68" s="75"/>
    </row>
    <row r="69" spans="1:8">
      <c r="A69" s="213">
        <f t="shared" si="3"/>
        <v>9</v>
      </c>
      <c r="B69" s="428" t="str">
        <f t="shared" si="4"/>
        <v>F9</v>
      </c>
      <c r="C69" s="211" t="s">
        <v>222</v>
      </c>
      <c r="D69" s="237">
        <v>40</v>
      </c>
      <c r="E69" s="211" t="s">
        <v>217</v>
      </c>
      <c r="F69" s="73"/>
      <c r="G69" s="60"/>
    </row>
    <row r="70" spans="1:8" ht="8.25" customHeight="1">
      <c r="A70" s="213">
        <f t="shared" si="3"/>
        <v>9</v>
      </c>
      <c r="B70" s="428" t="str">
        <f>IF(D70&lt;&gt;"","F"&amp;A70,"")</f>
        <v/>
      </c>
      <c r="C70" s="211"/>
      <c r="D70" s="237"/>
      <c r="E70" s="211"/>
      <c r="F70" s="73"/>
      <c r="G70" s="60"/>
    </row>
    <row r="71" spans="1:8">
      <c r="A71" s="213">
        <f t="shared" si="3"/>
        <v>10</v>
      </c>
      <c r="B71" s="428" t="str">
        <f>IF(D71&lt;&gt;"","F"&amp;A71,"")</f>
        <v>F10</v>
      </c>
      <c r="C71" s="211" t="s">
        <v>223</v>
      </c>
      <c r="D71" s="237">
        <v>32</v>
      </c>
      <c r="E71" s="211" t="s">
        <v>217</v>
      </c>
      <c r="F71" s="73"/>
      <c r="G71" s="60"/>
    </row>
    <row r="72" spans="1:8" ht="10.5" customHeight="1">
      <c r="A72" s="213">
        <f t="shared" si="3"/>
        <v>10</v>
      </c>
      <c r="B72" s="428" t="str">
        <f>IF(D72&lt;&gt;"","F"&amp;A72,"")</f>
        <v/>
      </c>
      <c r="C72" s="211"/>
      <c r="D72" s="237"/>
      <c r="E72" s="211"/>
      <c r="F72" s="73"/>
      <c r="G72" s="60"/>
    </row>
    <row r="73" spans="1:8">
      <c r="A73" s="213">
        <f t="shared" si="3"/>
        <v>11</v>
      </c>
      <c r="B73" s="428" t="str">
        <f>IF(D73&lt;&gt;"","F"&amp;A73,"")</f>
        <v>F11</v>
      </c>
      <c r="C73" s="211" t="s">
        <v>224</v>
      </c>
      <c r="D73" s="237">
        <v>18</v>
      </c>
      <c r="E73" s="211" t="s">
        <v>217</v>
      </c>
      <c r="F73" s="73"/>
      <c r="G73" s="60"/>
    </row>
    <row r="74" spans="1:8" ht="9" customHeight="1">
      <c r="A74" s="213">
        <f t="shared" si="3"/>
        <v>11</v>
      </c>
      <c r="B74" s="428"/>
      <c r="C74" s="211"/>
      <c r="D74" s="237"/>
      <c r="E74" s="211"/>
      <c r="F74" s="73"/>
      <c r="G74" s="60"/>
    </row>
    <row r="75" spans="1:8">
      <c r="A75" s="213">
        <f t="shared" si="3"/>
        <v>12</v>
      </c>
      <c r="B75" s="428" t="str">
        <f>IF(D75&lt;&gt;"","F"&amp;A75,"")</f>
        <v>F12</v>
      </c>
      <c r="C75" s="211" t="s">
        <v>225</v>
      </c>
      <c r="D75" s="237">
        <v>5</v>
      </c>
      <c r="E75" s="211" t="s">
        <v>217</v>
      </c>
      <c r="F75" s="73"/>
      <c r="G75" s="60"/>
    </row>
    <row r="76" spans="1:8" ht="9" customHeight="1">
      <c r="A76" s="213">
        <f t="shared" si="3"/>
        <v>12</v>
      </c>
      <c r="B76" s="428" t="str">
        <f t="shared" ref="B76:B89" si="5">IF(D76&lt;&gt;"","F"&amp;A76,"")</f>
        <v/>
      </c>
      <c r="C76" s="211"/>
      <c r="D76" s="237"/>
      <c r="E76" s="211"/>
      <c r="F76" s="73"/>
      <c r="G76" s="60"/>
    </row>
    <row r="77" spans="1:8">
      <c r="A77" s="213">
        <f t="shared" si="3"/>
        <v>13</v>
      </c>
      <c r="B77" s="428" t="str">
        <f t="shared" si="5"/>
        <v>F13</v>
      </c>
      <c r="C77" s="211" t="s">
        <v>226</v>
      </c>
      <c r="D77" s="237">
        <v>35</v>
      </c>
      <c r="E77" s="211" t="s">
        <v>217</v>
      </c>
      <c r="F77" s="73"/>
      <c r="G77" s="60"/>
      <c r="H77" s="128"/>
    </row>
    <row r="78" spans="1:8" ht="9" customHeight="1">
      <c r="A78" s="213">
        <f>IF(D78&lt;&gt;"",A77+1,A77)</f>
        <v>13</v>
      </c>
      <c r="B78" s="428" t="str">
        <f t="shared" ref="B78:B83" si="6">IF(D78&lt;&gt;"","F"&amp;A78,"")</f>
        <v/>
      </c>
      <c r="C78" s="211"/>
      <c r="D78" s="237"/>
      <c r="E78" s="211"/>
      <c r="F78" s="73"/>
      <c r="G78" s="60"/>
    </row>
    <row r="79" spans="1:8">
      <c r="A79" s="213">
        <f>IF(D79&lt;&gt;"",A78+1,A78)</f>
        <v>14</v>
      </c>
      <c r="B79" s="428" t="str">
        <f t="shared" si="6"/>
        <v>F14</v>
      </c>
      <c r="C79" s="211" t="s">
        <v>227</v>
      </c>
      <c r="D79" s="237">
        <v>86</v>
      </c>
      <c r="E79" s="211" t="s">
        <v>217</v>
      </c>
      <c r="F79" s="73"/>
      <c r="G79" s="60"/>
      <c r="H79" s="128"/>
    </row>
    <row r="80" spans="1:8" ht="9" customHeight="1">
      <c r="A80" s="213">
        <f>IF(D80&lt;&gt;"",A77+1,A77)</f>
        <v>13</v>
      </c>
      <c r="B80" s="428" t="str">
        <f t="shared" si="6"/>
        <v/>
      </c>
      <c r="C80" s="211"/>
      <c r="D80" s="237"/>
      <c r="E80" s="211"/>
      <c r="F80" s="73"/>
      <c r="G80" s="60"/>
    </row>
    <row r="81" spans="1:8">
      <c r="A81" s="213">
        <f t="shared" si="3"/>
        <v>14</v>
      </c>
      <c r="B81" s="428" t="str">
        <f t="shared" si="6"/>
        <v>F14</v>
      </c>
      <c r="C81" s="211" t="s">
        <v>228</v>
      </c>
      <c r="D81" s="237">
        <v>38</v>
      </c>
      <c r="E81" s="211" t="s">
        <v>217</v>
      </c>
      <c r="F81" s="73"/>
      <c r="G81" s="60"/>
      <c r="H81" s="128"/>
    </row>
    <row r="82" spans="1:8" ht="8.25" customHeight="1">
      <c r="A82" s="213">
        <f t="shared" si="3"/>
        <v>14</v>
      </c>
      <c r="B82" s="428" t="str">
        <f t="shared" si="6"/>
        <v/>
      </c>
      <c r="C82" s="211"/>
      <c r="D82" s="237"/>
      <c r="E82" s="211"/>
      <c r="F82" s="73"/>
      <c r="G82" s="60"/>
    </row>
    <row r="83" spans="1:8">
      <c r="A83" s="213">
        <f t="shared" si="3"/>
        <v>15</v>
      </c>
      <c r="B83" s="428" t="str">
        <f t="shared" si="6"/>
        <v>F15</v>
      </c>
      <c r="C83" s="211" t="s">
        <v>229</v>
      </c>
      <c r="D83" s="237">
        <v>1</v>
      </c>
      <c r="E83" s="211" t="s">
        <v>217</v>
      </c>
      <c r="F83" s="73"/>
      <c r="G83" s="60"/>
      <c r="H83" s="128"/>
    </row>
    <row r="84" spans="1:8" ht="7.5" customHeight="1">
      <c r="A84" s="213">
        <f t="shared" si="3"/>
        <v>15</v>
      </c>
      <c r="B84" s="428" t="str">
        <f t="shared" si="5"/>
        <v/>
      </c>
      <c r="C84" s="211"/>
      <c r="D84" s="237"/>
      <c r="E84" s="211"/>
      <c r="F84" s="73"/>
      <c r="G84" s="60"/>
    </row>
    <row r="85" spans="1:8">
      <c r="A85" s="213">
        <f t="shared" si="3"/>
        <v>16</v>
      </c>
      <c r="B85" s="428" t="str">
        <f t="shared" si="5"/>
        <v>F16</v>
      </c>
      <c r="C85" s="211" t="s">
        <v>230</v>
      </c>
      <c r="D85" s="237">
        <v>32</v>
      </c>
      <c r="E85" s="211" t="s">
        <v>217</v>
      </c>
      <c r="F85" s="73"/>
      <c r="G85" s="60"/>
    </row>
    <row r="86" spans="1:8" ht="7.5" customHeight="1">
      <c r="A86" s="213">
        <f t="shared" si="3"/>
        <v>16</v>
      </c>
      <c r="B86" s="428" t="str">
        <f t="shared" si="5"/>
        <v/>
      </c>
      <c r="C86" s="257"/>
      <c r="D86" s="237"/>
      <c r="E86" s="211"/>
      <c r="F86" s="73"/>
      <c r="G86" s="60"/>
    </row>
    <row r="87" spans="1:8" ht="31.5">
      <c r="A87" s="213">
        <f t="shared" si="3"/>
        <v>16</v>
      </c>
      <c r="B87" s="428" t="str">
        <f t="shared" si="5"/>
        <v/>
      </c>
      <c r="C87" s="211" t="s">
        <v>231</v>
      </c>
      <c r="D87" s="237"/>
      <c r="E87" s="211" t="s">
        <v>12</v>
      </c>
      <c r="F87" s="73"/>
      <c r="G87" s="60"/>
    </row>
    <row r="88" spans="1:8" ht="6" customHeight="1">
      <c r="A88" s="213">
        <f t="shared" si="3"/>
        <v>16</v>
      </c>
      <c r="B88" s="428" t="str">
        <f t="shared" si="5"/>
        <v/>
      </c>
      <c r="C88" s="211"/>
      <c r="D88" s="237"/>
      <c r="E88" s="454"/>
      <c r="F88" s="73"/>
      <c r="G88" s="60"/>
      <c r="H88" s="128"/>
    </row>
    <row r="89" spans="1:8">
      <c r="A89" s="213">
        <f t="shared" si="3"/>
        <v>17</v>
      </c>
      <c r="B89" s="428" t="str">
        <f t="shared" si="5"/>
        <v>F17</v>
      </c>
      <c r="C89" s="211" t="s">
        <v>229</v>
      </c>
      <c r="D89" s="237">
        <v>14</v>
      </c>
      <c r="E89" s="211" t="s">
        <v>217</v>
      </c>
      <c r="F89" s="73"/>
      <c r="G89" s="60"/>
      <c r="H89" s="128"/>
    </row>
    <row r="90" spans="1:8" ht="9.75" customHeight="1">
      <c r="A90" s="213">
        <f t="shared" si="3"/>
        <v>17</v>
      </c>
      <c r="B90" s="428"/>
      <c r="C90" s="211"/>
      <c r="D90" s="237"/>
      <c r="E90" s="211"/>
      <c r="F90" s="73"/>
      <c r="G90" s="60"/>
      <c r="H90" s="128"/>
    </row>
    <row r="91" spans="1:8">
      <c r="A91" s="213">
        <f>IF(D91&lt;&gt;"",A90+1,A90)</f>
        <v>17</v>
      </c>
      <c r="B91" s="428" t="str">
        <f t="shared" ref="B91:B99" si="7">IF(D91&lt;&gt;"","F"&amp;A91,"")</f>
        <v/>
      </c>
      <c r="C91" s="257" t="s">
        <v>232</v>
      </c>
      <c r="D91" s="449"/>
      <c r="E91" s="211"/>
      <c r="F91" s="60"/>
      <c r="G91" s="60"/>
    </row>
    <row r="92" spans="1:8" ht="6.75" customHeight="1">
      <c r="A92" s="213">
        <f t="shared" si="3"/>
        <v>17</v>
      </c>
      <c r="B92" s="428" t="str">
        <f t="shared" si="7"/>
        <v/>
      </c>
      <c r="C92" s="249"/>
      <c r="D92" s="449"/>
      <c r="E92" s="211"/>
      <c r="F92" s="60"/>
      <c r="G92" s="60"/>
    </row>
    <row r="93" spans="1:8" ht="31.5">
      <c r="A93" s="213">
        <f t="shared" si="3"/>
        <v>17</v>
      </c>
      <c r="B93" s="428" t="str">
        <f t="shared" si="7"/>
        <v/>
      </c>
      <c r="C93" s="249" t="s">
        <v>233</v>
      </c>
      <c r="D93" s="446"/>
      <c r="E93" s="211" t="s">
        <v>12</v>
      </c>
      <c r="F93" s="60"/>
      <c r="G93" s="60"/>
    </row>
    <row r="94" spans="1:8" ht="12" customHeight="1">
      <c r="A94" s="213">
        <f t="shared" si="3"/>
        <v>17</v>
      </c>
      <c r="B94" s="428" t="str">
        <f t="shared" si="7"/>
        <v/>
      </c>
      <c r="C94" s="249"/>
      <c r="D94" s="449"/>
      <c r="E94" s="211"/>
      <c r="F94" s="60"/>
      <c r="G94" s="60"/>
    </row>
    <row r="95" spans="1:8" ht="78.599999999999994" customHeight="1">
      <c r="A95" s="213">
        <f t="shared" si="3"/>
        <v>17</v>
      </c>
      <c r="B95" s="428" t="str">
        <f t="shared" si="7"/>
        <v/>
      </c>
      <c r="C95" s="211" t="s">
        <v>234</v>
      </c>
      <c r="D95" s="446"/>
      <c r="E95" s="211" t="s">
        <v>12</v>
      </c>
      <c r="F95" s="60"/>
      <c r="G95" s="60"/>
    </row>
    <row r="96" spans="1:8" ht="9" customHeight="1">
      <c r="A96" s="213">
        <f t="shared" si="3"/>
        <v>17</v>
      </c>
      <c r="B96" s="428" t="str">
        <f t="shared" si="7"/>
        <v/>
      </c>
      <c r="C96" s="211"/>
      <c r="D96" s="446"/>
      <c r="E96" s="211"/>
      <c r="F96" s="60"/>
      <c r="G96" s="60"/>
    </row>
    <row r="97" spans="1:7" ht="78.75">
      <c r="A97" s="213">
        <f t="shared" si="3"/>
        <v>17</v>
      </c>
      <c r="B97" s="428" t="str">
        <f t="shared" si="7"/>
        <v/>
      </c>
      <c r="C97" s="211" t="s">
        <v>235</v>
      </c>
      <c r="D97" s="446"/>
      <c r="E97" s="211" t="s">
        <v>12</v>
      </c>
      <c r="F97" s="60"/>
      <c r="G97" s="60"/>
    </row>
    <row r="98" spans="1:7" ht="8.25" customHeight="1">
      <c r="A98" s="213">
        <f t="shared" si="3"/>
        <v>17</v>
      </c>
      <c r="B98" s="428" t="str">
        <f t="shared" si="7"/>
        <v/>
      </c>
      <c r="C98" s="211"/>
      <c r="D98" s="446"/>
      <c r="E98" s="211"/>
      <c r="F98" s="60"/>
      <c r="G98" s="60"/>
    </row>
    <row r="99" spans="1:7" ht="31.5">
      <c r="A99" s="213">
        <f t="shared" si="3"/>
        <v>17</v>
      </c>
      <c r="B99" s="428" t="str">
        <f t="shared" si="7"/>
        <v/>
      </c>
      <c r="C99" s="211" t="s">
        <v>236</v>
      </c>
      <c r="D99" s="446"/>
      <c r="E99" s="211" t="s">
        <v>12</v>
      </c>
      <c r="F99" s="60"/>
      <c r="G99" s="60"/>
    </row>
    <row r="100" spans="1:7" ht="8.25" customHeight="1">
      <c r="A100" s="213">
        <f t="shared" si="3"/>
        <v>17</v>
      </c>
      <c r="B100" s="428"/>
      <c r="C100" s="249"/>
      <c r="D100" s="446"/>
      <c r="E100" s="211"/>
      <c r="F100" s="60"/>
      <c r="G100" s="60"/>
    </row>
    <row r="101" spans="1:7" ht="63">
      <c r="A101" s="213">
        <f t="shared" si="3"/>
        <v>17</v>
      </c>
      <c r="B101" s="428"/>
      <c r="C101" s="211" t="s">
        <v>237</v>
      </c>
      <c r="D101" s="446"/>
      <c r="E101" s="211" t="s">
        <v>12</v>
      </c>
      <c r="F101" s="60"/>
      <c r="G101" s="60"/>
    </row>
    <row r="102" spans="1:7" ht="9.75" customHeight="1">
      <c r="A102" s="213"/>
      <c r="B102" s="428"/>
      <c r="C102" s="211"/>
      <c r="D102" s="446"/>
      <c r="E102" s="211"/>
      <c r="F102" s="60"/>
      <c r="G102" s="60"/>
    </row>
    <row r="103" spans="1:7" ht="9.75" customHeight="1">
      <c r="A103" s="213"/>
      <c r="B103" s="428"/>
      <c r="C103" s="211"/>
      <c r="D103" s="446"/>
      <c r="E103" s="211"/>
      <c r="F103" s="60"/>
      <c r="G103" s="60"/>
    </row>
    <row r="104" spans="1:7">
      <c r="A104" s="213">
        <f>IF(D104&lt;&gt;"",A100+1,A100)</f>
        <v>17</v>
      </c>
      <c r="B104" s="431" t="str">
        <f>IF(D104&lt;&gt;"","F"&amp;A104,"")</f>
        <v/>
      </c>
      <c r="C104" s="463" t="s">
        <v>153</v>
      </c>
      <c r="D104" s="463"/>
      <c r="E104" s="463"/>
      <c r="F104" s="171"/>
      <c r="G104" s="171"/>
    </row>
    <row r="105" spans="1:7">
      <c r="A105" s="213">
        <f>IF(D105&lt;&gt;"",A104+1,A104)</f>
        <v>17</v>
      </c>
      <c r="B105" s="428" t="str">
        <f>IF(D105&lt;&gt;"","F"&amp;A105,"")</f>
        <v/>
      </c>
      <c r="C105" s="463" t="s">
        <v>154</v>
      </c>
      <c r="D105" s="463"/>
      <c r="E105" s="463"/>
      <c r="F105" s="171"/>
      <c r="G105" s="75"/>
    </row>
    <row r="106" spans="1:7">
      <c r="A106" s="213">
        <f>IF(D106&lt;&gt;"",A101+1,A101)</f>
        <v>17</v>
      </c>
      <c r="B106" s="428" t="str">
        <f>IF(D106&lt;&gt;"","F"&amp;A106,"")</f>
        <v/>
      </c>
      <c r="C106" s="249"/>
      <c r="D106" s="446"/>
      <c r="E106" s="211"/>
      <c r="F106" s="60"/>
      <c r="G106" s="75"/>
    </row>
    <row r="107" spans="1:7">
      <c r="A107" s="213">
        <f t="shared" si="3"/>
        <v>17</v>
      </c>
      <c r="B107" s="428"/>
      <c r="C107" s="257" t="s">
        <v>164</v>
      </c>
      <c r="D107" s="249"/>
      <c r="E107" s="455"/>
      <c r="F107" s="73"/>
      <c r="G107" s="60"/>
    </row>
    <row r="108" spans="1:7">
      <c r="A108" s="213">
        <f t="shared" si="3"/>
        <v>17</v>
      </c>
      <c r="B108" s="428"/>
      <c r="C108" s="414"/>
      <c r="D108" s="249"/>
      <c r="E108" s="455"/>
      <c r="F108" s="73"/>
      <c r="G108" s="60"/>
    </row>
    <row r="109" spans="1:7" ht="18.75">
      <c r="A109" s="213">
        <f t="shared" si="3"/>
        <v>18</v>
      </c>
      <c r="B109" s="428" t="str">
        <f>IF(D109&lt;&gt;"","F"&amp;A109,"")</f>
        <v>F18</v>
      </c>
      <c r="C109" s="211" t="s">
        <v>216</v>
      </c>
      <c r="D109" s="249">
        <v>116</v>
      </c>
      <c r="E109" s="455" t="s">
        <v>185</v>
      </c>
      <c r="F109" s="60"/>
      <c r="G109" s="60"/>
    </row>
    <row r="110" spans="1:7">
      <c r="A110" s="213">
        <f t="shared" si="3"/>
        <v>18</v>
      </c>
      <c r="B110" s="428"/>
      <c r="C110" s="211"/>
      <c r="D110" s="249"/>
      <c r="E110" s="455"/>
      <c r="F110" s="73"/>
      <c r="G110" s="60"/>
    </row>
    <row r="111" spans="1:7" ht="18.75">
      <c r="A111" s="213">
        <f t="shared" si="3"/>
        <v>19</v>
      </c>
      <c r="B111" s="428" t="str">
        <f>IF(D111&lt;&gt;"","F"&amp;A111,"")</f>
        <v>F19</v>
      </c>
      <c r="C111" s="211" t="s">
        <v>218</v>
      </c>
      <c r="D111" s="249">
        <v>20</v>
      </c>
      <c r="E111" s="455" t="s">
        <v>185</v>
      </c>
      <c r="F111" s="60"/>
      <c r="G111" s="60"/>
    </row>
    <row r="112" spans="1:7">
      <c r="A112" s="213">
        <f t="shared" si="3"/>
        <v>19</v>
      </c>
      <c r="B112" s="428" t="str">
        <f>IF(D112&lt;&gt;"","F"&amp;A112,"")</f>
        <v/>
      </c>
      <c r="C112" s="211"/>
      <c r="D112" s="249"/>
      <c r="E112" s="455"/>
      <c r="F112" s="73"/>
      <c r="G112" s="60"/>
    </row>
    <row r="113" spans="1:8" ht="18.75">
      <c r="A113" s="213">
        <f t="shared" ref="A113:A168" si="8">IF(D113&lt;&gt;"",A112+1,A112)</f>
        <v>20</v>
      </c>
      <c r="B113" s="428" t="str">
        <f>IF(D113&lt;&gt;"","F"&amp;A113,"")</f>
        <v>F20</v>
      </c>
      <c r="C113" s="211" t="s">
        <v>219</v>
      </c>
      <c r="D113" s="249">
        <v>80</v>
      </c>
      <c r="E113" s="455" t="s">
        <v>185</v>
      </c>
      <c r="F113" s="60"/>
      <c r="G113" s="60"/>
    </row>
    <row r="114" spans="1:8">
      <c r="A114" s="213">
        <f t="shared" si="8"/>
        <v>20</v>
      </c>
      <c r="B114" s="428"/>
      <c r="C114" s="414"/>
      <c r="D114" s="249"/>
      <c r="E114" s="455"/>
      <c r="F114" s="73"/>
      <c r="G114" s="60"/>
    </row>
    <row r="115" spans="1:8" ht="31.5">
      <c r="A115" s="213">
        <f t="shared" si="8"/>
        <v>20</v>
      </c>
      <c r="B115" s="428" t="str">
        <f>IF(D115&lt;&gt;"","F"&amp;A115,"")</f>
        <v/>
      </c>
      <c r="C115" s="257" t="s">
        <v>212</v>
      </c>
      <c r="D115" s="249"/>
      <c r="E115" s="455"/>
      <c r="F115" s="73"/>
      <c r="G115" s="60"/>
    </row>
    <row r="116" spans="1:8">
      <c r="A116" s="213">
        <f t="shared" si="8"/>
        <v>20</v>
      </c>
      <c r="B116" s="428" t="str">
        <f>IF(D116&lt;&gt;"","F"&amp;A116,"")</f>
        <v/>
      </c>
      <c r="C116" s="414"/>
      <c r="D116" s="249"/>
      <c r="E116" s="455"/>
      <c r="F116" s="73"/>
      <c r="G116" s="60"/>
    </row>
    <row r="117" spans="1:8" ht="18.75">
      <c r="A117" s="213">
        <f t="shared" si="8"/>
        <v>21</v>
      </c>
      <c r="B117" s="428" t="str">
        <f>IF(D117&lt;&gt;"","F"&amp;A117,"")</f>
        <v>F21</v>
      </c>
      <c r="C117" s="211" t="s">
        <v>238</v>
      </c>
      <c r="D117" s="249">
        <v>55</v>
      </c>
      <c r="E117" s="455" t="s">
        <v>185</v>
      </c>
      <c r="F117" s="60"/>
      <c r="G117" s="60"/>
      <c r="H117" s="128"/>
    </row>
    <row r="118" spans="1:8">
      <c r="A118" s="213">
        <f t="shared" si="8"/>
        <v>21</v>
      </c>
      <c r="B118" s="428"/>
      <c r="C118" s="211"/>
      <c r="D118" s="237"/>
      <c r="E118" s="211"/>
      <c r="F118" s="73"/>
      <c r="G118" s="60"/>
    </row>
    <row r="119" spans="1:8" ht="18.75">
      <c r="A119" s="213">
        <f t="shared" si="8"/>
        <v>22</v>
      </c>
      <c r="B119" s="428" t="str">
        <f t="shared" ref="B119:B125" si="9">IF(D119&lt;&gt;"","F"&amp;A119,"")</f>
        <v>F22</v>
      </c>
      <c r="C119" s="211" t="s">
        <v>239</v>
      </c>
      <c r="D119" s="249">
        <v>495</v>
      </c>
      <c r="E119" s="455" t="s">
        <v>185</v>
      </c>
      <c r="F119" s="60"/>
      <c r="G119" s="60"/>
      <c r="H119" s="128"/>
    </row>
    <row r="120" spans="1:8">
      <c r="A120" s="213">
        <f t="shared" si="8"/>
        <v>22</v>
      </c>
      <c r="B120" s="428" t="str">
        <f t="shared" si="9"/>
        <v/>
      </c>
      <c r="C120" s="211"/>
      <c r="D120" s="237"/>
      <c r="E120" s="211"/>
      <c r="F120" s="73"/>
      <c r="G120" s="60"/>
    </row>
    <row r="121" spans="1:8" ht="18.75">
      <c r="A121" s="213">
        <f t="shared" si="8"/>
        <v>23</v>
      </c>
      <c r="B121" s="428" t="str">
        <f t="shared" si="9"/>
        <v>F23</v>
      </c>
      <c r="C121" s="211" t="s">
        <v>240</v>
      </c>
      <c r="D121" s="249">
        <v>315</v>
      </c>
      <c r="E121" s="455" t="s">
        <v>185</v>
      </c>
      <c r="F121" s="60"/>
      <c r="G121" s="60"/>
    </row>
    <row r="122" spans="1:8">
      <c r="A122" s="213">
        <f t="shared" si="8"/>
        <v>23</v>
      </c>
      <c r="B122" s="428" t="str">
        <f t="shared" si="9"/>
        <v/>
      </c>
      <c r="C122" s="211"/>
      <c r="D122" s="237"/>
      <c r="E122" s="211"/>
      <c r="F122" s="73"/>
      <c r="G122" s="60"/>
    </row>
    <row r="123" spans="1:8" ht="18.75">
      <c r="A123" s="213">
        <f t="shared" si="8"/>
        <v>24</v>
      </c>
      <c r="B123" s="428" t="str">
        <f t="shared" si="9"/>
        <v>F24</v>
      </c>
      <c r="C123" s="211" t="s">
        <v>241</v>
      </c>
      <c r="D123" s="249">
        <v>260</v>
      </c>
      <c r="E123" s="455" t="s">
        <v>185</v>
      </c>
      <c r="F123" s="60"/>
      <c r="G123" s="60"/>
    </row>
    <row r="124" spans="1:8">
      <c r="A124" s="213">
        <f t="shared" si="8"/>
        <v>24</v>
      </c>
      <c r="B124" s="428" t="str">
        <f t="shared" si="9"/>
        <v/>
      </c>
      <c r="C124" s="211"/>
      <c r="D124" s="237"/>
      <c r="E124" s="211"/>
      <c r="F124" s="73"/>
      <c r="G124" s="60"/>
    </row>
    <row r="125" spans="1:8" ht="18.75">
      <c r="A125" s="213">
        <f t="shared" si="8"/>
        <v>25</v>
      </c>
      <c r="B125" s="428" t="str">
        <f t="shared" si="9"/>
        <v>F25</v>
      </c>
      <c r="C125" s="211" t="s">
        <v>242</v>
      </c>
      <c r="D125" s="249">
        <v>158</v>
      </c>
      <c r="E125" s="455" t="s">
        <v>185</v>
      </c>
      <c r="F125" s="60"/>
      <c r="G125" s="60"/>
    </row>
    <row r="126" spans="1:8">
      <c r="A126" s="213">
        <f t="shared" si="8"/>
        <v>25</v>
      </c>
      <c r="B126" s="428"/>
      <c r="C126" s="211"/>
      <c r="D126" s="237"/>
      <c r="E126" s="211"/>
      <c r="F126" s="73"/>
      <c r="G126" s="60"/>
    </row>
    <row r="127" spans="1:8" ht="18.75">
      <c r="A127" s="213">
        <f t="shared" si="8"/>
        <v>26</v>
      </c>
      <c r="B127" s="428" t="str">
        <f t="shared" ref="B127:B135" si="10">IF(D127&lt;&gt;"","F"&amp;A127,"")</f>
        <v>F26</v>
      </c>
      <c r="C127" s="211" t="s">
        <v>225</v>
      </c>
      <c r="D127" s="249">
        <v>35</v>
      </c>
      <c r="E127" s="455" t="s">
        <v>185</v>
      </c>
      <c r="F127" s="60"/>
      <c r="G127" s="60"/>
    </row>
    <row r="128" spans="1:8">
      <c r="A128" s="213">
        <f t="shared" si="8"/>
        <v>26</v>
      </c>
      <c r="B128" s="428" t="str">
        <f t="shared" si="10"/>
        <v/>
      </c>
      <c r="C128" s="211"/>
      <c r="D128" s="237"/>
      <c r="E128" s="211"/>
      <c r="F128" s="73"/>
      <c r="G128" s="60"/>
    </row>
    <row r="129" spans="1:8" ht="18.75">
      <c r="A129" s="213">
        <f t="shared" si="8"/>
        <v>27</v>
      </c>
      <c r="B129" s="428" t="str">
        <f t="shared" si="10"/>
        <v>F27</v>
      </c>
      <c r="C129" s="211" t="s">
        <v>243</v>
      </c>
      <c r="D129" s="249">
        <v>530</v>
      </c>
      <c r="E129" s="455" t="s">
        <v>185</v>
      </c>
      <c r="F129" s="60"/>
      <c r="G129" s="60"/>
      <c r="H129" s="128"/>
    </row>
    <row r="130" spans="1:8">
      <c r="A130" s="213">
        <f t="shared" si="8"/>
        <v>27</v>
      </c>
      <c r="B130" s="428" t="str">
        <f t="shared" si="10"/>
        <v/>
      </c>
      <c r="C130" s="211"/>
      <c r="D130" s="237"/>
      <c r="E130" s="211"/>
      <c r="F130" s="73"/>
      <c r="G130" s="60"/>
    </row>
    <row r="131" spans="1:8" ht="18.75">
      <c r="A131" s="213">
        <f t="shared" si="8"/>
        <v>28</v>
      </c>
      <c r="B131" s="428" t="str">
        <f t="shared" si="10"/>
        <v>F28</v>
      </c>
      <c r="C131" s="211" t="s">
        <v>228</v>
      </c>
      <c r="D131" s="249">
        <v>265</v>
      </c>
      <c r="E131" s="455" t="s">
        <v>185</v>
      </c>
      <c r="F131" s="60"/>
      <c r="G131" s="60"/>
      <c r="H131" s="128"/>
    </row>
    <row r="132" spans="1:8">
      <c r="A132" s="213">
        <f t="shared" si="8"/>
        <v>28</v>
      </c>
      <c r="B132" s="428" t="str">
        <f t="shared" si="10"/>
        <v/>
      </c>
      <c r="C132" s="211"/>
      <c r="D132" s="237"/>
      <c r="E132" s="211"/>
      <c r="F132" s="73"/>
      <c r="G132" s="60"/>
    </row>
    <row r="133" spans="1:8" ht="18.75">
      <c r="A133" s="213">
        <f t="shared" si="8"/>
        <v>29</v>
      </c>
      <c r="B133" s="428" t="str">
        <f t="shared" si="10"/>
        <v>F29</v>
      </c>
      <c r="C133" s="211" t="s">
        <v>229</v>
      </c>
      <c r="D133" s="249">
        <v>132</v>
      </c>
      <c r="E133" s="455" t="s">
        <v>185</v>
      </c>
      <c r="F133" s="73"/>
      <c r="G133" s="60"/>
      <c r="H133" s="128"/>
    </row>
    <row r="134" spans="1:8">
      <c r="A134" s="213">
        <f t="shared" si="8"/>
        <v>29</v>
      </c>
      <c r="B134" s="428" t="str">
        <f t="shared" si="10"/>
        <v/>
      </c>
      <c r="C134" s="211"/>
      <c r="D134" s="237"/>
      <c r="E134" s="211"/>
      <c r="F134" s="73"/>
      <c r="G134" s="60"/>
    </row>
    <row r="135" spans="1:8">
      <c r="A135" s="213">
        <f t="shared" si="8"/>
        <v>30</v>
      </c>
      <c r="B135" s="428" t="str">
        <f t="shared" si="10"/>
        <v>F30</v>
      </c>
      <c r="C135" s="211" t="s">
        <v>244</v>
      </c>
      <c r="D135" s="249">
        <v>114</v>
      </c>
      <c r="E135" s="455" t="s">
        <v>245</v>
      </c>
      <c r="F135" s="60"/>
      <c r="G135" s="60"/>
    </row>
    <row r="136" spans="1:8">
      <c r="A136" s="213"/>
      <c r="B136" s="428"/>
      <c r="C136" s="211"/>
      <c r="D136" s="249"/>
      <c r="E136" s="455"/>
      <c r="F136" s="60"/>
      <c r="G136" s="60"/>
    </row>
    <row r="137" spans="1:8">
      <c r="A137" s="213"/>
      <c r="B137" s="428"/>
      <c r="C137" s="211"/>
      <c r="D137" s="249"/>
      <c r="E137" s="455"/>
      <c r="F137" s="60"/>
      <c r="G137" s="60"/>
    </row>
    <row r="138" spans="1:8">
      <c r="A138" s="213"/>
      <c r="B138" s="428"/>
      <c r="C138" s="211"/>
      <c r="D138" s="249"/>
      <c r="E138" s="455"/>
      <c r="F138" s="60"/>
      <c r="G138" s="60"/>
    </row>
    <row r="139" spans="1:8">
      <c r="A139" s="213"/>
      <c r="B139" s="428"/>
      <c r="C139" s="211"/>
      <c r="D139" s="249"/>
      <c r="E139" s="455"/>
      <c r="F139" s="60"/>
      <c r="G139" s="60"/>
    </row>
    <row r="140" spans="1:8">
      <c r="A140" s="213"/>
      <c r="B140" s="428"/>
      <c r="C140" s="211"/>
      <c r="D140" s="249"/>
      <c r="E140" s="455"/>
      <c r="F140" s="60"/>
      <c r="G140" s="60"/>
    </row>
    <row r="141" spans="1:8">
      <c r="A141" s="213"/>
      <c r="B141" s="428"/>
      <c r="C141" s="211"/>
      <c r="D141" s="249"/>
      <c r="E141" s="455"/>
      <c r="F141" s="60"/>
      <c r="G141" s="60"/>
    </row>
    <row r="142" spans="1:8">
      <c r="A142" s="213">
        <f>IF(D142&lt;&gt;"",A135+1,A135)</f>
        <v>30</v>
      </c>
      <c r="B142" s="431" t="str">
        <f>IF(D142&lt;&gt;"","F"&amp;A142,"")</f>
        <v/>
      </c>
      <c r="C142" s="463" t="s">
        <v>153</v>
      </c>
      <c r="D142" s="463"/>
      <c r="E142" s="463"/>
      <c r="F142" s="171"/>
      <c r="G142" s="171"/>
    </row>
    <row r="143" spans="1:8">
      <c r="A143" s="213">
        <f>IF(D143&lt;&gt;"",A142+1,A142)</f>
        <v>30</v>
      </c>
      <c r="B143" s="428" t="str">
        <f>IF(D143&lt;&gt;"","F"&amp;A143,"")</f>
        <v/>
      </c>
      <c r="C143" s="463" t="s">
        <v>154</v>
      </c>
      <c r="D143" s="463"/>
      <c r="E143" s="463"/>
      <c r="F143" s="171"/>
      <c r="G143" s="75"/>
    </row>
    <row r="144" spans="1:8" ht="9.75" customHeight="1">
      <c r="A144" s="213">
        <f>IF(D144&lt;&gt;"",A135+1,A135)</f>
        <v>30</v>
      </c>
      <c r="B144" s="428"/>
      <c r="C144" s="211"/>
      <c r="D144" s="249"/>
      <c r="E144" s="455"/>
      <c r="F144" s="60"/>
      <c r="G144" s="75"/>
    </row>
    <row r="145" spans="1:7">
      <c r="A145" s="213">
        <f t="shared" si="8"/>
        <v>30</v>
      </c>
      <c r="B145" s="428" t="str">
        <f t="shared" ref="B145:B151" si="11">IF(D145&lt;&gt;"","F"&amp;A145,"")</f>
        <v/>
      </c>
      <c r="C145" s="257" t="s">
        <v>246</v>
      </c>
      <c r="D145" s="249"/>
      <c r="E145" s="455"/>
      <c r="F145" s="60"/>
      <c r="G145" s="60"/>
    </row>
    <row r="146" spans="1:7" ht="7.5" customHeight="1">
      <c r="A146" s="213">
        <f t="shared" si="8"/>
        <v>30</v>
      </c>
      <c r="B146" s="428" t="str">
        <f t="shared" si="11"/>
        <v/>
      </c>
      <c r="C146" s="211"/>
      <c r="D146" s="249"/>
      <c r="E146" s="455"/>
      <c r="F146" s="60"/>
      <c r="G146" s="60"/>
    </row>
    <row r="147" spans="1:7" ht="39" customHeight="1">
      <c r="A147" s="213">
        <f t="shared" si="8"/>
        <v>30</v>
      </c>
      <c r="B147" s="428" t="str">
        <f t="shared" si="11"/>
        <v/>
      </c>
      <c r="C147" s="211" t="s">
        <v>247</v>
      </c>
      <c r="D147" s="249"/>
      <c r="E147" s="455" t="s">
        <v>12</v>
      </c>
      <c r="F147" s="60"/>
      <c r="G147" s="60"/>
    </row>
    <row r="148" spans="1:7" ht="9.75" customHeight="1">
      <c r="A148" s="213">
        <f t="shared" si="8"/>
        <v>30</v>
      </c>
      <c r="B148" s="428" t="str">
        <f t="shared" si="11"/>
        <v/>
      </c>
      <c r="C148" s="211"/>
      <c r="D148" s="249"/>
      <c r="E148" s="455"/>
      <c r="F148" s="60"/>
      <c r="G148" s="60"/>
    </row>
    <row r="149" spans="1:7" ht="94.5">
      <c r="A149" s="213">
        <f t="shared" si="8"/>
        <v>30</v>
      </c>
      <c r="B149" s="428" t="str">
        <f t="shared" si="11"/>
        <v/>
      </c>
      <c r="C149" s="211" t="s">
        <v>248</v>
      </c>
      <c r="D149" s="237"/>
      <c r="E149" s="211" t="s">
        <v>12</v>
      </c>
      <c r="F149" s="60"/>
      <c r="G149" s="60"/>
    </row>
    <row r="150" spans="1:7" ht="9.75" customHeight="1">
      <c r="A150" s="213">
        <f t="shared" si="8"/>
        <v>30</v>
      </c>
      <c r="B150" s="428" t="str">
        <f t="shared" si="11"/>
        <v/>
      </c>
      <c r="C150" s="211"/>
      <c r="D150" s="237"/>
      <c r="E150" s="211"/>
      <c r="F150" s="60"/>
      <c r="G150" s="60"/>
    </row>
    <row r="151" spans="1:7" ht="94.5">
      <c r="A151" s="213">
        <f t="shared" si="8"/>
        <v>30</v>
      </c>
      <c r="B151" s="428" t="str">
        <f t="shared" si="11"/>
        <v/>
      </c>
      <c r="C151" s="211" t="s">
        <v>249</v>
      </c>
      <c r="D151" s="237"/>
      <c r="E151" s="211" t="s">
        <v>12</v>
      </c>
      <c r="F151" s="60"/>
      <c r="G151" s="60"/>
    </row>
    <row r="152" spans="1:7" ht="8.25" customHeight="1">
      <c r="A152" s="213">
        <f t="shared" si="8"/>
        <v>30</v>
      </c>
      <c r="B152" s="428"/>
      <c r="C152" s="211"/>
      <c r="D152" s="237"/>
      <c r="E152" s="211"/>
      <c r="F152" s="60"/>
      <c r="G152" s="60"/>
    </row>
    <row r="153" spans="1:7">
      <c r="A153" s="213">
        <f t="shared" si="8"/>
        <v>30</v>
      </c>
      <c r="B153" s="428"/>
      <c r="C153" s="257" t="s">
        <v>164</v>
      </c>
      <c r="D153" s="237"/>
      <c r="E153" s="211"/>
      <c r="F153" s="60"/>
      <c r="G153" s="60"/>
    </row>
    <row r="154" spans="1:7" ht="7.5" customHeight="1">
      <c r="A154" s="213">
        <f t="shared" si="8"/>
        <v>30</v>
      </c>
      <c r="B154" s="428"/>
      <c r="C154" s="414"/>
      <c r="D154" s="237"/>
      <c r="E154" s="211"/>
      <c r="F154" s="60"/>
      <c r="G154" s="60"/>
    </row>
    <row r="155" spans="1:7">
      <c r="A155" s="213">
        <f t="shared" si="8"/>
        <v>31</v>
      </c>
      <c r="B155" s="428" t="str">
        <f>IF(D155&lt;&gt;"","F"&amp;A155,"")</f>
        <v>F31</v>
      </c>
      <c r="C155" s="211" t="s">
        <v>216</v>
      </c>
      <c r="D155" s="237">
        <v>14017.4</v>
      </c>
      <c r="E155" s="211" t="s">
        <v>250</v>
      </c>
      <c r="F155" s="60"/>
      <c r="G155" s="60"/>
    </row>
    <row r="156" spans="1:7" ht="6.75" customHeight="1">
      <c r="A156" s="213">
        <f t="shared" si="8"/>
        <v>31</v>
      </c>
      <c r="B156" s="428"/>
      <c r="C156" s="211"/>
      <c r="D156" s="237"/>
      <c r="E156" s="211"/>
      <c r="F156" s="60"/>
      <c r="G156" s="60"/>
    </row>
    <row r="157" spans="1:7">
      <c r="A157" s="213">
        <f t="shared" si="8"/>
        <v>32</v>
      </c>
      <c r="B157" s="428" t="str">
        <f>IF(D157&lt;&gt;"","F"&amp;A157,"")</f>
        <v>F32</v>
      </c>
      <c r="C157" s="211" t="s">
        <v>218</v>
      </c>
      <c r="D157" s="237">
        <v>1350</v>
      </c>
      <c r="E157" s="211" t="s">
        <v>250</v>
      </c>
      <c r="F157" s="60"/>
      <c r="G157" s="60"/>
    </row>
    <row r="158" spans="1:7" ht="9.75" customHeight="1">
      <c r="A158" s="213">
        <f t="shared" si="8"/>
        <v>32</v>
      </c>
      <c r="B158" s="428"/>
      <c r="C158" s="211"/>
      <c r="D158" s="237"/>
      <c r="E158" s="211"/>
      <c r="F158" s="60"/>
      <c r="G158" s="60"/>
    </row>
    <row r="159" spans="1:7">
      <c r="A159" s="213">
        <f t="shared" si="8"/>
        <v>33</v>
      </c>
      <c r="B159" s="428" t="str">
        <f>IF(D159&lt;&gt;"","F"&amp;A159,"")</f>
        <v>F33</v>
      </c>
      <c r="C159" s="211" t="s">
        <v>219</v>
      </c>
      <c r="D159" s="237">
        <v>2160</v>
      </c>
      <c r="E159" s="211" t="s">
        <v>250</v>
      </c>
      <c r="F159" s="60"/>
      <c r="G159" s="60"/>
    </row>
    <row r="160" spans="1:7" ht="7.5" customHeight="1">
      <c r="A160" s="213">
        <f t="shared" si="8"/>
        <v>33</v>
      </c>
      <c r="B160" s="428"/>
      <c r="C160" s="211"/>
      <c r="D160" s="237"/>
      <c r="E160" s="211"/>
      <c r="F160" s="60"/>
      <c r="G160" s="60"/>
    </row>
    <row r="161" spans="1:8" ht="31.5">
      <c r="A161" s="213">
        <f t="shared" si="8"/>
        <v>33</v>
      </c>
      <c r="B161" s="428" t="str">
        <f>IF(D161&lt;&gt;"","F"&amp;A163,"")</f>
        <v/>
      </c>
      <c r="C161" s="257" t="s">
        <v>212</v>
      </c>
      <c r="D161" s="237"/>
      <c r="E161" s="211"/>
      <c r="F161" s="60"/>
      <c r="G161" s="60"/>
    </row>
    <row r="162" spans="1:8" ht="8.25" customHeight="1">
      <c r="A162" s="213">
        <f t="shared" si="8"/>
        <v>33</v>
      </c>
      <c r="B162" s="428" t="str">
        <f>IF(D162&lt;&gt;"","F"&amp;A164,"")</f>
        <v/>
      </c>
      <c r="C162" s="414"/>
      <c r="D162" s="237"/>
      <c r="E162" s="211"/>
      <c r="F162" s="60"/>
      <c r="G162" s="60"/>
    </row>
    <row r="163" spans="1:8">
      <c r="A163" s="213">
        <f t="shared" si="8"/>
        <v>34</v>
      </c>
      <c r="B163" s="428" t="str">
        <f>IF(D163&lt;&gt;"","F"&amp;A165,"")</f>
        <v>F35</v>
      </c>
      <c r="C163" s="211" t="s">
        <v>220</v>
      </c>
      <c r="D163" s="237">
        <v>2860</v>
      </c>
      <c r="E163" s="211" t="s">
        <v>250</v>
      </c>
      <c r="F163" s="60"/>
      <c r="G163" s="60"/>
    </row>
    <row r="164" spans="1:8" ht="9.75" customHeight="1">
      <c r="A164" s="213">
        <f t="shared" si="8"/>
        <v>34</v>
      </c>
      <c r="B164" s="428"/>
      <c r="C164" s="211"/>
      <c r="D164" s="249"/>
      <c r="E164" s="455"/>
      <c r="F164" s="60"/>
      <c r="G164" s="60"/>
    </row>
    <row r="165" spans="1:8">
      <c r="A165" s="213">
        <f t="shared" si="8"/>
        <v>35</v>
      </c>
      <c r="B165" s="428" t="str">
        <f t="shared" ref="B165:B171" si="12">IF(D165&lt;&gt;"","F"&amp;A167,"")</f>
        <v>F36</v>
      </c>
      <c r="C165" s="211" t="s">
        <v>221</v>
      </c>
      <c r="D165" s="237">
        <v>7000</v>
      </c>
      <c r="E165" s="211" t="s">
        <v>250</v>
      </c>
      <c r="F165" s="60"/>
      <c r="G165" s="60"/>
      <c r="H165" s="128"/>
    </row>
    <row r="166" spans="1:8" ht="9.75" customHeight="1">
      <c r="A166" s="213">
        <f t="shared" si="8"/>
        <v>35</v>
      </c>
      <c r="B166" s="428" t="str">
        <f t="shared" si="12"/>
        <v/>
      </c>
      <c r="C166" s="211"/>
      <c r="D166" s="249"/>
      <c r="E166" s="455"/>
      <c r="F166" s="60"/>
      <c r="G166" s="60"/>
    </row>
    <row r="167" spans="1:8">
      <c r="A167" s="213">
        <f t="shared" si="8"/>
        <v>36</v>
      </c>
      <c r="B167" s="428" t="str">
        <f t="shared" si="12"/>
        <v>F37</v>
      </c>
      <c r="C167" s="211" t="s">
        <v>251</v>
      </c>
      <c r="D167" s="237">
        <v>3880</v>
      </c>
      <c r="E167" s="211" t="s">
        <v>250</v>
      </c>
      <c r="F167" s="60"/>
      <c r="G167" s="60"/>
      <c r="H167" s="128"/>
    </row>
    <row r="168" spans="1:8" ht="8.25" customHeight="1">
      <c r="A168" s="213">
        <f t="shared" si="8"/>
        <v>36</v>
      </c>
      <c r="B168" s="428" t="str">
        <f t="shared" si="12"/>
        <v/>
      </c>
      <c r="C168" s="211"/>
      <c r="D168" s="249"/>
      <c r="E168" s="455"/>
      <c r="F168" s="60"/>
      <c r="G168" s="60"/>
    </row>
    <row r="169" spans="1:8">
      <c r="A169" s="213">
        <f t="shared" ref="A169:A215" si="13">IF(D169&lt;&gt;"",A168+1,A168)</f>
        <v>37</v>
      </c>
      <c r="B169" s="428" t="str">
        <f t="shared" si="12"/>
        <v>F38</v>
      </c>
      <c r="C169" s="211" t="s">
        <v>223</v>
      </c>
      <c r="D169" s="237">
        <v>2976</v>
      </c>
      <c r="E169" s="211" t="s">
        <v>250</v>
      </c>
      <c r="F169" s="60"/>
      <c r="G169" s="60"/>
    </row>
    <row r="170" spans="1:8" ht="7.5" customHeight="1">
      <c r="A170" s="213">
        <f t="shared" si="13"/>
        <v>37</v>
      </c>
      <c r="B170" s="428" t="str">
        <f t="shared" si="12"/>
        <v/>
      </c>
      <c r="C170" s="211"/>
      <c r="D170" s="249"/>
      <c r="E170" s="455"/>
      <c r="F170" s="60"/>
      <c r="G170" s="60"/>
    </row>
    <row r="171" spans="1:8">
      <c r="A171" s="213">
        <f t="shared" si="13"/>
        <v>38</v>
      </c>
      <c r="B171" s="428" t="str">
        <f t="shared" si="12"/>
        <v>F39</v>
      </c>
      <c r="C171" s="211" t="s">
        <v>224</v>
      </c>
      <c r="D171" s="237">
        <v>1926</v>
      </c>
      <c r="E171" s="211" t="s">
        <v>250</v>
      </c>
      <c r="F171" s="60"/>
      <c r="G171" s="60"/>
    </row>
    <row r="172" spans="1:8" ht="8.25" customHeight="1">
      <c r="A172" s="213">
        <f t="shared" si="13"/>
        <v>38</v>
      </c>
      <c r="B172" s="428"/>
      <c r="C172" s="211"/>
      <c r="D172" s="249"/>
      <c r="E172" s="455"/>
      <c r="F172" s="60"/>
      <c r="G172" s="60"/>
    </row>
    <row r="173" spans="1:8">
      <c r="A173" s="213">
        <f t="shared" si="13"/>
        <v>39</v>
      </c>
      <c r="B173" s="428" t="str">
        <f t="shared" ref="B173:B187" si="14">IF(D173&lt;&gt;"","F"&amp;A175,"")</f>
        <v>F40</v>
      </c>
      <c r="C173" s="211" t="s">
        <v>225</v>
      </c>
      <c r="D173" s="237">
        <v>415</v>
      </c>
      <c r="E173" s="211" t="s">
        <v>250</v>
      </c>
      <c r="F173" s="60"/>
      <c r="G173" s="60"/>
    </row>
    <row r="174" spans="1:8" ht="7.5" customHeight="1">
      <c r="A174" s="213">
        <f t="shared" si="13"/>
        <v>39</v>
      </c>
      <c r="B174" s="428" t="str">
        <f t="shared" si="14"/>
        <v/>
      </c>
      <c r="C174" s="211"/>
      <c r="D174" s="249"/>
      <c r="E174" s="455"/>
      <c r="F174" s="60"/>
      <c r="G174" s="60"/>
    </row>
    <row r="175" spans="1:8">
      <c r="A175" s="213">
        <f t="shared" si="13"/>
        <v>40</v>
      </c>
      <c r="B175" s="428" t="str">
        <f t="shared" si="14"/>
        <v>F41</v>
      </c>
      <c r="C175" s="211" t="s">
        <v>252</v>
      </c>
      <c r="D175" s="237">
        <v>12464</v>
      </c>
      <c r="E175" s="211" t="s">
        <v>250</v>
      </c>
      <c r="F175" s="60"/>
      <c r="G175" s="60"/>
    </row>
    <row r="176" spans="1:8" ht="9.75" customHeight="1">
      <c r="A176" s="213">
        <f t="shared" si="13"/>
        <v>40</v>
      </c>
      <c r="B176" s="428" t="str">
        <f t="shared" si="14"/>
        <v/>
      </c>
      <c r="C176" s="211"/>
      <c r="D176" s="249"/>
      <c r="E176" s="455"/>
      <c r="F176" s="60"/>
      <c r="G176" s="60"/>
    </row>
    <row r="177" spans="1:9">
      <c r="A177" s="213">
        <f t="shared" si="13"/>
        <v>41</v>
      </c>
      <c r="B177" s="428" t="str">
        <f t="shared" si="14"/>
        <v>F42</v>
      </c>
      <c r="C177" s="211" t="s">
        <v>228</v>
      </c>
      <c r="D177" s="237">
        <v>6650</v>
      </c>
      <c r="E177" s="211" t="s">
        <v>250</v>
      </c>
      <c r="F177" s="60"/>
      <c r="G177" s="60"/>
      <c r="H177" s="128"/>
    </row>
    <row r="178" spans="1:9" ht="7.5" customHeight="1">
      <c r="A178" s="213">
        <f t="shared" si="13"/>
        <v>41</v>
      </c>
      <c r="B178" s="428" t="str">
        <f>IF(D178&lt;&gt;"","F"&amp;A183,"")</f>
        <v/>
      </c>
      <c r="C178" s="211"/>
      <c r="D178" s="249"/>
      <c r="E178" s="455"/>
      <c r="F178" s="60"/>
      <c r="G178" s="60"/>
    </row>
    <row r="179" spans="1:9">
      <c r="A179" s="213">
        <f t="shared" si="13"/>
        <v>42</v>
      </c>
      <c r="B179" s="428" t="str">
        <f>IF(D179&lt;&gt;"","F"&amp;A184,"")</f>
        <v>F42</v>
      </c>
      <c r="C179" s="211" t="s">
        <v>229</v>
      </c>
      <c r="D179" s="237">
        <v>4425</v>
      </c>
      <c r="E179" s="211" t="s">
        <v>250</v>
      </c>
      <c r="F179" s="60"/>
      <c r="G179" s="60"/>
      <c r="H179" s="128"/>
      <c r="I179" s="251"/>
    </row>
    <row r="180" spans="1:9">
      <c r="A180" s="213"/>
      <c r="B180" s="428"/>
      <c r="C180" s="211"/>
      <c r="D180" s="237"/>
      <c r="E180" s="211"/>
      <c r="F180" s="60"/>
      <c r="G180" s="60"/>
      <c r="H180" s="128"/>
    </row>
    <row r="181" spans="1:9">
      <c r="A181" s="213">
        <f>IF(D181&lt;&gt;"",A170+1,A170)</f>
        <v>37</v>
      </c>
      <c r="B181" s="431" t="str">
        <f>IF(D181&lt;&gt;"","F"&amp;A181,"")</f>
        <v/>
      </c>
      <c r="C181" s="463" t="s">
        <v>153</v>
      </c>
      <c r="D181" s="463"/>
      <c r="E181" s="463"/>
      <c r="F181" s="171"/>
      <c r="G181" s="171"/>
    </row>
    <row r="182" spans="1:9">
      <c r="A182" s="213">
        <f>IF(D182&lt;&gt;"",A181+1,A181)</f>
        <v>37</v>
      </c>
      <c r="B182" s="428" t="str">
        <f>IF(D182&lt;&gt;"","F"&amp;A182,"")</f>
        <v/>
      </c>
      <c r="C182" s="463" t="s">
        <v>154</v>
      </c>
      <c r="D182" s="463"/>
      <c r="E182" s="463"/>
      <c r="F182" s="171"/>
      <c r="G182" s="75"/>
    </row>
    <row r="183" spans="1:9">
      <c r="A183" s="213">
        <f>IF(D183&lt;&gt;"",A179+1,A179)</f>
        <v>42</v>
      </c>
      <c r="B183" s="428" t="str">
        <f t="shared" si="14"/>
        <v/>
      </c>
      <c r="C183" s="211"/>
      <c r="D183" s="237"/>
      <c r="E183" s="211"/>
      <c r="F183" s="60"/>
      <c r="G183" s="75"/>
      <c r="H183" s="128"/>
    </row>
    <row r="184" spans="1:9">
      <c r="A184" s="213">
        <f t="shared" si="13"/>
        <v>42</v>
      </c>
      <c r="B184" s="428" t="str">
        <f t="shared" si="14"/>
        <v/>
      </c>
      <c r="C184" s="414" t="s">
        <v>253</v>
      </c>
      <c r="D184" s="237"/>
      <c r="E184" s="211"/>
      <c r="F184" s="60"/>
      <c r="G184" s="60"/>
      <c r="H184" s="128"/>
    </row>
    <row r="185" spans="1:9">
      <c r="A185" s="213">
        <f t="shared" si="13"/>
        <v>42</v>
      </c>
      <c r="B185" s="428" t="str">
        <f t="shared" si="14"/>
        <v/>
      </c>
      <c r="C185" s="211"/>
      <c r="D185" s="450"/>
      <c r="E185" s="211"/>
      <c r="F185" s="73"/>
      <c r="G185" s="60"/>
      <c r="H185" s="128"/>
    </row>
    <row r="186" spans="1:9" ht="78.75">
      <c r="A186" s="213">
        <f t="shared" si="13"/>
        <v>42</v>
      </c>
      <c r="B186" s="428" t="str">
        <f t="shared" si="14"/>
        <v/>
      </c>
      <c r="C186" s="211" t="s">
        <v>254</v>
      </c>
      <c r="D186" s="237"/>
      <c r="E186" s="211"/>
      <c r="F186" s="60"/>
      <c r="G186" s="60"/>
      <c r="H186" s="128"/>
    </row>
    <row r="187" spans="1:9">
      <c r="A187" s="213">
        <f t="shared" si="13"/>
        <v>42</v>
      </c>
      <c r="B187" s="428" t="str">
        <f t="shared" si="14"/>
        <v/>
      </c>
      <c r="C187" s="211"/>
      <c r="D187" s="450"/>
      <c r="E187" s="211"/>
      <c r="F187" s="73"/>
      <c r="G187" s="60"/>
      <c r="H187" s="128"/>
    </row>
    <row r="188" spans="1:9">
      <c r="A188" s="213">
        <f t="shared" si="13"/>
        <v>42</v>
      </c>
      <c r="B188" s="428" t="str">
        <f>IF(D188&lt;&gt;"","F"&amp;A191,"")</f>
        <v/>
      </c>
      <c r="C188" s="257" t="s">
        <v>255</v>
      </c>
      <c r="D188" s="450"/>
      <c r="E188" s="211"/>
      <c r="F188" s="73"/>
      <c r="G188" s="60"/>
      <c r="H188" s="128"/>
    </row>
    <row r="189" spans="1:9" ht="31.5">
      <c r="A189" s="213">
        <f t="shared" si="13"/>
        <v>43</v>
      </c>
      <c r="B189" s="428" t="str">
        <f>IF(D189&lt;&gt;"","F"&amp;A192,"")</f>
        <v>F43</v>
      </c>
      <c r="C189" s="211" t="s">
        <v>256</v>
      </c>
      <c r="D189" s="237">
        <v>1</v>
      </c>
      <c r="E189" s="211" t="s">
        <v>29</v>
      </c>
      <c r="F189" s="73"/>
      <c r="G189" s="60"/>
      <c r="H189" s="128"/>
    </row>
    <row r="190" spans="1:9">
      <c r="A190" s="213">
        <f t="shared" si="13"/>
        <v>43</v>
      </c>
      <c r="B190" s="428"/>
      <c r="C190" s="211"/>
      <c r="D190" s="237"/>
      <c r="E190" s="211"/>
      <c r="F190" s="73"/>
      <c r="G190" s="60"/>
      <c r="H190" s="128"/>
    </row>
    <row r="191" spans="1:9">
      <c r="A191" s="213">
        <f t="shared" si="13"/>
        <v>43</v>
      </c>
      <c r="B191" s="428" t="str">
        <f>IF(D191&lt;&gt;"","F"&amp;A193,"")</f>
        <v/>
      </c>
      <c r="C191" s="211"/>
      <c r="D191" s="237"/>
      <c r="E191" s="211"/>
      <c r="F191" s="73"/>
      <c r="G191" s="60"/>
      <c r="H191" s="128"/>
    </row>
    <row r="192" spans="1:9">
      <c r="A192" s="213">
        <f t="shared" si="13"/>
        <v>43</v>
      </c>
      <c r="B192" s="428" t="str">
        <f>IF(D192&lt;&gt;"","F"&amp;A194,"")</f>
        <v/>
      </c>
      <c r="C192" s="414" t="s">
        <v>257</v>
      </c>
      <c r="D192" s="237"/>
      <c r="E192" s="211"/>
      <c r="F192" s="73"/>
      <c r="G192" s="60"/>
      <c r="H192" s="128"/>
    </row>
    <row r="193" spans="1:8">
      <c r="A193" s="213">
        <f t="shared" si="13"/>
        <v>43</v>
      </c>
      <c r="B193" s="428" t="str">
        <f>IF(D193&lt;&gt;"","F"&amp;A195,"")</f>
        <v/>
      </c>
      <c r="C193" s="211"/>
      <c r="D193" s="450"/>
      <c r="E193" s="211"/>
      <c r="F193" s="73"/>
      <c r="G193" s="60"/>
      <c r="H193" s="128"/>
    </row>
    <row r="194" spans="1:8" ht="63">
      <c r="A194" s="213">
        <f t="shared" si="13"/>
        <v>43</v>
      </c>
      <c r="B194" s="428" t="str">
        <f>IF(D194&lt;&gt;"","F"&amp;A196,"")</f>
        <v/>
      </c>
      <c r="C194" s="211" t="s">
        <v>258</v>
      </c>
      <c r="D194" s="237"/>
      <c r="E194" s="211"/>
      <c r="F194" s="73"/>
      <c r="G194" s="60"/>
      <c r="H194" s="128"/>
    </row>
    <row r="195" spans="1:8">
      <c r="A195" s="213">
        <f t="shared" si="13"/>
        <v>43</v>
      </c>
      <c r="B195" s="428" t="str">
        <f>IF(D195&lt;&gt;"","F"&amp;A197,"")</f>
        <v/>
      </c>
      <c r="C195" s="211"/>
      <c r="D195" s="237"/>
      <c r="E195" s="211"/>
      <c r="F195" s="73"/>
      <c r="G195" s="60"/>
      <c r="H195" s="128"/>
    </row>
    <row r="196" spans="1:8">
      <c r="A196" s="213">
        <f t="shared" si="13"/>
        <v>43</v>
      </c>
      <c r="B196" s="428" t="str">
        <f>IF(D196&lt;&gt;"","F"&amp;A199,"")</f>
        <v/>
      </c>
      <c r="C196" s="257" t="s">
        <v>259</v>
      </c>
      <c r="D196" s="237"/>
      <c r="E196" s="211"/>
      <c r="F196" s="73"/>
      <c r="G196" s="60"/>
      <c r="H196" s="128"/>
    </row>
    <row r="197" spans="1:8" ht="31.5">
      <c r="A197" s="213">
        <f t="shared" si="13"/>
        <v>44</v>
      </c>
      <c r="B197" s="428" t="str">
        <f>IF(D197&lt;&gt;"","F"&amp;A197,"")</f>
        <v>F44</v>
      </c>
      <c r="C197" s="211" t="s">
        <v>260</v>
      </c>
      <c r="D197" s="237">
        <v>1</v>
      </c>
      <c r="E197" s="211" t="s">
        <v>29</v>
      </c>
      <c r="F197" s="73"/>
      <c r="G197" s="60"/>
      <c r="H197" s="128"/>
    </row>
    <row r="198" spans="1:8">
      <c r="A198" s="213">
        <f t="shared" si="13"/>
        <v>44</v>
      </c>
      <c r="B198" s="428" t="str">
        <f>IF(D198&lt;&gt;"","F"&amp;A198,"")</f>
        <v/>
      </c>
      <c r="C198" s="211"/>
      <c r="D198" s="237"/>
      <c r="E198" s="211"/>
      <c r="F198" s="73"/>
      <c r="G198" s="60"/>
      <c r="H198" s="128"/>
    </row>
    <row r="199" spans="1:8">
      <c r="A199" s="213">
        <f t="shared" si="13"/>
        <v>44</v>
      </c>
      <c r="B199" s="428" t="str">
        <f>IF(D199&lt;&gt;"","F"&amp;#REF!,"")</f>
        <v/>
      </c>
      <c r="C199" s="211"/>
      <c r="D199" s="237"/>
      <c r="E199" s="211"/>
      <c r="F199" s="71"/>
      <c r="G199" s="60"/>
      <c r="H199" s="128"/>
    </row>
    <row r="200" spans="1:8">
      <c r="A200" s="213">
        <f t="shared" si="13"/>
        <v>44</v>
      </c>
      <c r="B200" s="428"/>
      <c r="C200" s="257" t="s">
        <v>261</v>
      </c>
      <c r="D200" s="237"/>
      <c r="E200" s="211"/>
      <c r="F200" s="71"/>
      <c r="G200" s="60"/>
      <c r="H200" s="128"/>
    </row>
    <row r="201" spans="1:8" ht="78.75">
      <c r="A201" s="213">
        <f t="shared" si="13"/>
        <v>44</v>
      </c>
      <c r="B201" s="428"/>
      <c r="C201" s="211" t="s">
        <v>262</v>
      </c>
      <c r="D201" s="237"/>
      <c r="E201" s="211"/>
      <c r="F201" s="71"/>
      <c r="G201" s="60"/>
      <c r="H201" s="128"/>
    </row>
    <row r="202" spans="1:8">
      <c r="A202" s="213">
        <f t="shared" si="13"/>
        <v>44</v>
      </c>
      <c r="B202" s="428"/>
      <c r="C202" s="211"/>
      <c r="D202" s="237"/>
      <c r="E202" s="211"/>
      <c r="F202" s="71"/>
      <c r="G202" s="60"/>
      <c r="H202" s="128"/>
    </row>
    <row r="203" spans="1:8" ht="31.5">
      <c r="A203" s="213">
        <f t="shared" si="13"/>
        <v>45</v>
      </c>
      <c r="B203" s="428" t="s">
        <v>263</v>
      </c>
      <c r="C203" s="211" t="s">
        <v>264</v>
      </c>
      <c r="D203" s="237">
        <v>9</v>
      </c>
      <c r="E203" s="211" t="s">
        <v>265</v>
      </c>
      <c r="F203" s="71"/>
      <c r="G203" s="60"/>
      <c r="H203" s="128"/>
    </row>
    <row r="204" spans="1:8">
      <c r="A204" s="213">
        <f t="shared" si="13"/>
        <v>45</v>
      </c>
      <c r="B204" s="428"/>
      <c r="C204" s="211"/>
      <c r="D204" s="237"/>
      <c r="E204" s="211"/>
      <c r="F204" s="71"/>
      <c r="G204" s="60"/>
      <c r="H204" s="128"/>
    </row>
    <row r="205" spans="1:8" ht="47.25">
      <c r="A205" s="213">
        <f t="shared" si="13"/>
        <v>46</v>
      </c>
      <c r="B205" s="428" t="s">
        <v>266</v>
      </c>
      <c r="C205" s="211" t="s">
        <v>267</v>
      </c>
      <c r="D205" s="237">
        <v>1</v>
      </c>
      <c r="E205" s="211" t="s">
        <v>29</v>
      </c>
      <c r="F205" s="71"/>
      <c r="G205" s="60"/>
      <c r="H205" s="128"/>
    </row>
    <row r="206" spans="1:8">
      <c r="A206" s="213">
        <f t="shared" si="13"/>
        <v>46</v>
      </c>
      <c r="B206" s="428"/>
      <c r="C206" s="211"/>
      <c r="D206" s="237"/>
      <c r="E206" s="211"/>
      <c r="F206" s="71"/>
      <c r="G206" s="60"/>
      <c r="H206" s="128"/>
    </row>
    <row r="207" spans="1:8">
      <c r="A207" s="213">
        <f t="shared" si="13"/>
        <v>46</v>
      </c>
      <c r="B207" s="428"/>
      <c r="C207" s="211"/>
      <c r="D207" s="237"/>
      <c r="E207" s="211"/>
      <c r="F207" s="71"/>
      <c r="G207" s="60"/>
      <c r="H207" s="128"/>
    </row>
    <row r="208" spans="1:8">
      <c r="A208" s="213">
        <f t="shared" si="13"/>
        <v>46</v>
      </c>
      <c r="B208" s="428"/>
      <c r="C208" s="247"/>
      <c r="D208" s="237"/>
      <c r="E208" s="211"/>
      <c r="F208" s="60"/>
      <c r="G208" s="60"/>
    </row>
    <row r="209" spans="1:7">
      <c r="A209" s="213">
        <f t="shared" si="13"/>
        <v>46</v>
      </c>
      <c r="B209" s="428"/>
      <c r="C209" s="247"/>
      <c r="D209" s="237"/>
      <c r="E209" s="211"/>
      <c r="F209" s="60"/>
      <c r="G209" s="60"/>
    </row>
    <row r="210" spans="1:7">
      <c r="A210" s="213">
        <f t="shared" si="13"/>
        <v>46</v>
      </c>
      <c r="B210" s="428"/>
      <c r="C210" s="247"/>
      <c r="D210" s="237"/>
      <c r="E210" s="211"/>
      <c r="F210" s="60"/>
      <c r="G210" s="60"/>
    </row>
    <row r="211" spans="1:7">
      <c r="A211" s="213">
        <f t="shared" si="13"/>
        <v>46</v>
      </c>
      <c r="B211" s="428"/>
      <c r="C211" s="247"/>
      <c r="D211" s="237"/>
      <c r="E211" s="211"/>
      <c r="F211" s="60"/>
      <c r="G211" s="60"/>
    </row>
    <row r="212" spans="1:7">
      <c r="A212" s="213">
        <f t="shared" si="13"/>
        <v>46</v>
      </c>
      <c r="B212" s="428"/>
      <c r="C212" s="247"/>
      <c r="D212" s="237"/>
      <c r="E212" s="211"/>
      <c r="F212" s="60"/>
      <c r="G212" s="60"/>
    </row>
    <row r="213" spans="1:7">
      <c r="A213" s="213">
        <f t="shared" si="13"/>
        <v>46</v>
      </c>
      <c r="B213" s="428" t="str">
        <f>IF(D213&lt;&gt;"","F"&amp;A215,"")</f>
        <v/>
      </c>
      <c r="C213" s="211"/>
      <c r="D213" s="237"/>
      <c r="E213" s="453"/>
      <c r="F213" s="60"/>
      <c r="G213" s="60"/>
    </row>
    <row r="214" spans="1:7">
      <c r="A214" s="213">
        <f t="shared" si="13"/>
        <v>46</v>
      </c>
      <c r="B214" s="428"/>
      <c r="C214" s="257" t="s">
        <v>196</v>
      </c>
      <c r="D214" s="446"/>
      <c r="E214" s="211"/>
      <c r="F214" s="170"/>
      <c r="G214" s="407"/>
    </row>
    <row r="215" spans="1:7">
      <c r="A215" s="213">
        <f t="shared" si="13"/>
        <v>46</v>
      </c>
      <c r="B215" s="431" t="str">
        <f>IF(D213&lt;&gt;"","F"&amp;#REF!,"")</f>
        <v/>
      </c>
      <c r="C215" s="464" t="s">
        <v>268</v>
      </c>
      <c r="D215" s="464"/>
      <c r="E215" s="464"/>
      <c r="F215" s="464"/>
      <c r="G215" s="171"/>
    </row>
    <row r="216" spans="1:7">
      <c r="B216" s="456"/>
    </row>
    <row r="217" spans="1:7">
      <c r="B217" s="456"/>
    </row>
    <row r="218" spans="1:7">
      <c r="B218" s="456"/>
    </row>
    <row r="219" spans="1:7">
      <c r="B219" s="456"/>
    </row>
    <row r="220" spans="1:7">
      <c r="B220" s="456"/>
    </row>
    <row r="221" spans="1:7">
      <c r="B221" s="456"/>
    </row>
    <row r="222" spans="1:7">
      <c r="B222" s="456"/>
    </row>
    <row r="223" spans="1:7">
      <c r="B223" s="456"/>
    </row>
    <row r="224" spans="1:7">
      <c r="B224" s="456"/>
    </row>
    <row r="225" spans="2:2">
      <c r="B225" s="456"/>
    </row>
    <row r="226" spans="2:2">
      <c r="B226" s="456"/>
    </row>
    <row r="227" spans="2:2">
      <c r="B227" s="456"/>
    </row>
    <row r="228" spans="2:2">
      <c r="B228" s="456"/>
    </row>
    <row r="229" spans="2:2">
      <c r="B229" s="456"/>
    </row>
    <row r="230" spans="2:2">
      <c r="B230" s="456"/>
    </row>
    <row r="231" spans="2:2">
      <c r="B231" s="456"/>
    </row>
    <row r="232" spans="2:2">
      <c r="B232" s="456"/>
    </row>
    <row r="233" spans="2:2">
      <c r="B233" s="456"/>
    </row>
    <row r="234" spans="2:2">
      <c r="B234" s="456"/>
    </row>
    <row r="235" spans="2:2">
      <c r="B235" s="456"/>
    </row>
    <row r="236" spans="2:2">
      <c r="B236" s="456"/>
    </row>
    <row r="237" spans="2:2">
      <c r="B237" s="456"/>
    </row>
    <row r="238" spans="2:2">
      <c r="B238" s="456"/>
    </row>
    <row r="239" spans="2:2">
      <c r="B239" s="456"/>
    </row>
    <row r="240" spans="2:2">
      <c r="B240" s="456"/>
    </row>
    <row r="241" spans="2:2">
      <c r="B241" s="456"/>
    </row>
    <row r="242" spans="2:2">
      <c r="B242" s="456"/>
    </row>
    <row r="243" spans="2:2">
      <c r="B243" s="456"/>
    </row>
    <row r="244" spans="2:2">
      <c r="B244" s="456"/>
    </row>
    <row r="245" spans="2:2">
      <c r="B245" s="456"/>
    </row>
    <row r="246" spans="2:2">
      <c r="B246" s="456"/>
    </row>
    <row r="247" spans="2:2">
      <c r="B247" s="456"/>
    </row>
    <row r="248" spans="2:2">
      <c r="B248" s="456"/>
    </row>
    <row r="249" spans="2:2">
      <c r="B249" s="456"/>
    </row>
    <row r="250" spans="2:2">
      <c r="B250" s="456"/>
    </row>
    <row r="251" spans="2:2">
      <c r="B251" s="456"/>
    </row>
    <row r="252" spans="2:2">
      <c r="B252" s="456"/>
    </row>
    <row r="253" spans="2:2">
      <c r="B253" s="456"/>
    </row>
    <row r="254" spans="2:2">
      <c r="B254" s="456"/>
    </row>
    <row r="255" spans="2:2">
      <c r="B255" s="456"/>
    </row>
    <row r="256" spans="2:2">
      <c r="B256" s="456"/>
    </row>
    <row r="257" spans="2:2">
      <c r="B257" s="456"/>
    </row>
    <row r="258" spans="2:2">
      <c r="B258" s="456"/>
    </row>
    <row r="259" spans="2:2">
      <c r="B259" s="456"/>
    </row>
    <row r="260" spans="2:2">
      <c r="B260" s="456" t="str">
        <f>IF(D258&lt;&gt;"","F"&amp;#REF!,"")</f>
        <v/>
      </c>
    </row>
    <row r="261" spans="2:2">
      <c r="B261" s="456" t="str">
        <f>IF(D259&lt;&gt;"","F"&amp;#REF!,"")</f>
        <v/>
      </c>
    </row>
    <row r="262" spans="2:2">
      <c r="B262" s="456" t="str">
        <f>IF(D260&lt;&gt;"","F"&amp;#REF!,"")</f>
        <v/>
      </c>
    </row>
    <row r="263" spans="2:2">
      <c r="B263" s="456" t="str">
        <f>IF(D261&lt;&gt;"","F"&amp;#REF!,"")</f>
        <v/>
      </c>
    </row>
    <row r="264" spans="2:2">
      <c r="B264" s="456" t="str">
        <f>IF(D262&lt;&gt;"","F"&amp;#REF!,"")</f>
        <v/>
      </c>
    </row>
    <row r="265" spans="2:2">
      <c r="B265" s="456" t="str">
        <f>IF(D263&lt;&gt;"","F"&amp;#REF!,"")</f>
        <v/>
      </c>
    </row>
    <row r="266" spans="2:2">
      <c r="B266" s="456" t="str">
        <f>IF(D264&lt;&gt;"","F"&amp;#REF!,"")</f>
        <v/>
      </c>
    </row>
    <row r="267" spans="2:2">
      <c r="B267" s="456" t="str">
        <f>IF(D265&lt;&gt;"","F"&amp;#REF!,"")</f>
        <v/>
      </c>
    </row>
    <row r="268" spans="2:2">
      <c r="B268" s="456" t="str">
        <f>IF(D266&lt;&gt;"","F"&amp;#REF!,"")</f>
        <v/>
      </c>
    </row>
    <row r="269" spans="2:2">
      <c r="B269" s="456" t="str">
        <f>IF(D267&lt;&gt;"","F"&amp;#REF!,"")</f>
        <v/>
      </c>
    </row>
    <row r="270" spans="2:2">
      <c r="B270" s="456" t="str">
        <f>IF(D268&lt;&gt;"","F"&amp;#REF!,"")</f>
        <v/>
      </c>
    </row>
    <row r="271" spans="2:2">
      <c r="B271" s="456" t="str">
        <f>IF(D269&lt;&gt;"","F"&amp;#REF!,"")</f>
        <v/>
      </c>
    </row>
    <row r="272" spans="2:2">
      <c r="B272" s="456" t="str">
        <f>IF(D270&lt;&gt;"","F"&amp;#REF!,"")</f>
        <v/>
      </c>
    </row>
    <row r="273" spans="2:2">
      <c r="B273" s="456" t="str">
        <f>IF(D271&lt;&gt;"","F"&amp;#REF!,"")</f>
        <v/>
      </c>
    </row>
    <row r="274" spans="2:2">
      <c r="B274" s="456" t="str">
        <f>IF(D272&lt;&gt;"","F"&amp;#REF!,"")</f>
        <v/>
      </c>
    </row>
    <row r="275" spans="2:2">
      <c r="B275" s="456" t="str">
        <f>IF(D273&lt;&gt;"","F"&amp;#REF!,"")</f>
        <v/>
      </c>
    </row>
    <row r="276" spans="2:2">
      <c r="B276" s="456" t="str">
        <f>IF(D274&lt;&gt;"","F"&amp;#REF!,"")</f>
        <v/>
      </c>
    </row>
    <row r="277" spans="2:2">
      <c r="B277" s="456" t="str">
        <f>IF(D275&lt;&gt;"","F"&amp;#REF!,"")</f>
        <v/>
      </c>
    </row>
    <row r="278" spans="2:2">
      <c r="B278" s="456" t="str">
        <f>IF(D276&lt;&gt;"","F"&amp;#REF!,"")</f>
        <v/>
      </c>
    </row>
    <row r="279" spans="2:2">
      <c r="B279" s="456" t="str">
        <f>IF(D277&lt;&gt;"","F"&amp;#REF!,"")</f>
        <v/>
      </c>
    </row>
    <row r="280" spans="2:2">
      <c r="B280" s="456" t="str">
        <f>IF(D278&lt;&gt;"","F"&amp;#REF!,"")</f>
        <v/>
      </c>
    </row>
    <row r="281" spans="2:2">
      <c r="B281" s="456" t="str">
        <f>IF(D279&lt;&gt;"","F"&amp;#REF!,"")</f>
        <v/>
      </c>
    </row>
    <row r="282" spans="2:2">
      <c r="B282" s="456" t="str">
        <f>IF(D280&lt;&gt;"","F"&amp;#REF!,"")</f>
        <v/>
      </c>
    </row>
    <row r="283" spans="2:2">
      <c r="B283" s="456" t="str">
        <f>IF(D281&lt;&gt;"","F"&amp;#REF!,"")</f>
        <v/>
      </c>
    </row>
    <row r="284" spans="2:2">
      <c r="B284" s="456" t="str">
        <f>IF(D282&lt;&gt;"","F"&amp;#REF!,"")</f>
        <v/>
      </c>
    </row>
    <row r="285" spans="2:2">
      <c r="B285" s="456" t="str">
        <f>IF(D283&lt;&gt;"","F"&amp;#REF!,"")</f>
        <v/>
      </c>
    </row>
    <row r="286" spans="2:2">
      <c r="B286" s="456" t="str">
        <f>IF(D284&lt;&gt;"","F"&amp;#REF!,"")</f>
        <v/>
      </c>
    </row>
    <row r="287" spans="2:2">
      <c r="B287" s="456" t="str">
        <f>IF(D285&lt;&gt;"","F"&amp;#REF!,"")</f>
        <v/>
      </c>
    </row>
    <row r="288" spans="2:2">
      <c r="B288" s="456" t="str">
        <f>IF(D286&lt;&gt;"","F"&amp;#REF!,"")</f>
        <v/>
      </c>
    </row>
    <row r="289" spans="2:2">
      <c r="B289" s="456" t="str">
        <f>IF(D287&lt;&gt;"","F"&amp;#REF!,"")</f>
        <v/>
      </c>
    </row>
    <row r="290" spans="2:2">
      <c r="B290" s="456" t="str">
        <f>IF(D288&lt;&gt;"","F"&amp;#REF!,"")</f>
        <v/>
      </c>
    </row>
    <row r="291" spans="2:2">
      <c r="B291" s="456" t="str">
        <f>IF(D289&lt;&gt;"","F"&amp;#REF!,"")</f>
        <v/>
      </c>
    </row>
    <row r="292" spans="2:2">
      <c r="B292" s="456" t="str">
        <f>IF(D290&lt;&gt;"","F"&amp;#REF!,"")</f>
        <v/>
      </c>
    </row>
    <row r="293" spans="2:2">
      <c r="B293" s="456" t="str">
        <f>IF(D291&lt;&gt;"","F"&amp;#REF!,"")</f>
        <v/>
      </c>
    </row>
    <row r="294" spans="2:2">
      <c r="B294" s="456" t="str">
        <f>IF(D292&lt;&gt;"","F"&amp;#REF!,"")</f>
        <v/>
      </c>
    </row>
    <row r="295" spans="2:2">
      <c r="B295" s="456" t="str">
        <f>IF(D293&lt;&gt;"","F"&amp;#REF!,"")</f>
        <v/>
      </c>
    </row>
    <row r="296" spans="2:2">
      <c r="B296" s="456" t="str">
        <f>IF(D294&lt;&gt;"","F"&amp;#REF!,"")</f>
        <v/>
      </c>
    </row>
    <row r="297" spans="2:2">
      <c r="B297" s="456" t="str">
        <f>IF(D295&lt;&gt;"","F"&amp;#REF!,"")</f>
        <v/>
      </c>
    </row>
    <row r="298" spans="2:2">
      <c r="B298" s="456" t="str">
        <f>IF(D296&lt;&gt;"","F"&amp;#REF!,"")</f>
        <v/>
      </c>
    </row>
    <row r="299" spans="2:2">
      <c r="B299" s="456" t="str">
        <f>IF(D297&lt;&gt;"","F"&amp;#REF!,"")</f>
        <v/>
      </c>
    </row>
    <row r="300" spans="2:2">
      <c r="B300" s="456" t="str">
        <f>IF(D298&lt;&gt;"","F"&amp;#REF!,"")</f>
        <v/>
      </c>
    </row>
    <row r="301" spans="2:2">
      <c r="B301" s="456" t="str">
        <f>IF(D299&lt;&gt;"","F"&amp;#REF!,"")</f>
        <v/>
      </c>
    </row>
    <row r="302" spans="2:2">
      <c r="B302" s="456" t="str">
        <f>IF(D300&lt;&gt;"","F"&amp;#REF!,"")</f>
        <v/>
      </c>
    </row>
    <row r="303" spans="2:2">
      <c r="B303" s="456" t="str">
        <f>IF(D301&lt;&gt;"","F"&amp;#REF!,"")</f>
        <v/>
      </c>
    </row>
    <row r="304" spans="2:2">
      <c r="B304" s="456" t="str">
        <f>IF(D302&lt;&gt;"","F"&amp;#REF!,"")</f>
        <v/>
      </c>
    </row>
    <row r="305" spans="2:7">
      <c r="B305" s="456" t="str">
        <f>IF(D303&lt;&gt;"","F"&amp;#REF!,"")</f>
        <v/>
      </c>
    </row>
    <row r="306" spans="2:7">
      <c r="B306" s="456" t="str">
        <f>IF(D304&lt;&gt;"","F"&amp;#REF!,"")</f>
        <v/>
      </c>
    </row>
    <row r="307" spans="2:7">
      <c r="B307" s="456" t="str">
        <f>IF(D305&lt;&gt;"","F"&amp;#REF!,"")</f>
        <v/>
      </c>
    </row>
    <row r="308" spans="2:7">
      <c r="B308" s="456" t="str">
        <f>IF(D306&lt;&gt;"","F"&amp;#REF!,"")</f>
        <v/>
      </c>
    </row>
    <row r="309" spans="2:7">
      <c r="B309" s="456" t="str">
        <f>IF(D307&lt;&gt;"","F"&amp;#REF!,"")</f>
        <v/>
      </c>
    </row>
    <row r="310" spans="2:7">
      <c r="B310" s="456" t="str">
        <f>IF(D308&lt;&gt;"","F"&amp;#REF!,"")</f>
        <v/>
      </c>
    </row>
    <row r="311" spans="2:7">
      <c r="B311" s="456" t="str">
        <f>IF(D309&lt;&gt;"","F"&amp;#REF!,"")</f>
        <v/>
      </c>
    </row>
    <row r="312" spans="2:7">
      <c r="B312" s="456" t="str">
        <f>IF(D310&lt;&gt;"","F"&amp;#REF!,"")</f>
        <v/>
      </c>
    </row>
    <row r="313" spans="2:7">
      <c r="B313" s="456" t="str">
        <f>IF(D311&lt;&gt;"","F"&amp;#REF!,"")</f>
        <v/>
      </c>
    </row>
    <row r="314" spans="2:7">
      <c r="B314" s="456" t="str">
        <f>IF(D312&lt;&gt;"","F"&amp;#REF!,"")</f>
        <v/>
      </c>
    </row>
    <row r="315" spans="2:7">
      <c r="B315" s="456" t="str">
        <f>IF(D313&lt;&gt;"","F"&amp;#REF!,"")</f>
        <v/>
      </c>
    </row>
    <row r="316" spans="2:7">
      <c r="B316" s="456" t="str">
        <f>IF(D314&lt;&gt;"","F"&amp;#REF!,"")</f>
        <v/>
      </c>
    </row>
    <row r="317" spans="2:7">
      <c r="B317" s="456" t="str">
        <f>IF(D315&lt;&gt;"","F"&amp;#REF!,"")</f>
        <v/>
      </c>
    </row>
    <row r="318" spans="2:7">
      <c r="B318" s="456" t="str">
        <f>IF(D316&lt;&gt;"","F"&amp;#REF!,"")</f>
        <v/>
      </c>
    </row>
    <row r="319" spans="2:7">
      <c r="B319" s="456" t="str">
        <f>IF(D317&lt;&gt;"","F"&amp;#REF!,"")</f>
        <v/>
      </c>
    </row>
    <row r="320" spans="2:7" s="240" customFormat="1">
      <c r="B320" s="456" t="str">
        <f>IF(D318&lt;&gt;"","F"&amp;#REF!,"")</f>
        <v/>
      </c>
      <c r="C320" s="237"/>
      <c r="D320" s="451"/>
      <c r="E320" s="237"/>
      <c r="F320" s="72"/>
      <c r="G320" s="72"/>
    </row>
    <row r="321" spans="2:7" s="240" customFormat="1">
      <c r="B321" s="456" t="str">
        <f>IF(D319&lt;&gt;"","F"&amp;#REF!,"")</f>
        <v/>
      </c>
      <c r="C321" s="237"/>
      <c r="D321" s="451"/>
      <c r="E321" s="237"/>
      <c r="F321" s="72"/>
      <c r="G321" s="72"/>
    </row>
    <row r="322" spans="2:7" s="240" customFormat="1">
      <c r="B322" s="456" t="str">
        <f>IF(D320&lt;&gt;"","F"&amp;#REF!,"")</f>
        <v/>
      </c>
      <c r="C322" s="237"/>
      <c r="D322" s="451"/>
      <c r="E322" s="237"/>
      <c r="F322" s="72"/>
      <c r="G322" s="72"/>
    </row>
    <row r="323" spans="2:7" s="240" customFormat="1">
      <c r="B323" s="456" t="str">
        <f>IF(D321&lt;&gt;"","F"&amp;#REF!,"")</f>
        <v/>
      </c>
      <c r="C323" s="237"/>
      <c r="D323" s="451"/>
      <c r="E323" s="237"/>
      <c r="F323" s="72"/>
      <c r="G323" s="72"/>
    </row>
    <row r="324" spans="2:7" s="240" customFormat="1">
      <c r="B324" s="456" t="str">
        <f>IF(D322&lt;&gt;"","F"&amp;#REF!,"")</f>
        <v/>
      </c>
      <c r="C324" s="237"/>
      <c r="D324" s="451"/>
      <c r="E324" s="237"/>
      <c r="F324" s="72"/>
      <c r="G324" s="72"/>
    </row>
    <row r="325" spans="2:7" s="240" customFormat="1">
      <c r="B325" s="456" t="str">
        <f>IF(D323&lt;&gt;"","F"&amp;#REF!,"")</f>
        <v/>
      </c>
      <c r="C325" s="237"/>
      <c r="D325" s="451"/>
      <c r="E325" s="237"/>
      <c r="F325" s="72"/>
      <c r="G325" s="72"/>
    </row>
    <row r="326" spans="2:7" s="240" customFormat="1">
      <c r="B326" s="456" t="str">
        <f>IF(D324&lt;&gt;"","F"&amp;#REF!,"")</f>
        <v/>
      </c>
      <c r="C326" s="237"/>
      <c r="D326" s="451"/>
      <c r="E326" s="237"/>
      <c r="F326" s="72"/>
      <c r="G326" s="72"/>
    </row>
    <row r="327" spans="2:7" s="240" customFormat="1">
      <c r="B327" s="456" t="str">
        <f>IF(D325&lt;&gt;"","F"&amp;#REF!,"")</f>
        <v/>
      </c>
      <c r="C327" s="237"/>
      <c r="D327" s="451"/>
      <c r="E327" s="237"/>
      <c r="F327" s="72"/>
      <c r="G327" s="72"/>
    </row>
    <row r="328" spans="2:7" s="240" customFormat="1">
      <c r="B328" s="456" t="str">
        <f>IF(D326&lt;&gt;"","F"&amp;#REF!,"")</f>
        <v/>
      </c>
      <c r="C328" s="237"/>
      <c r="D328" s="451"/>
      <c r="E328" s="237"/>
      <c r="F328" s="72"/>
      <c r="G328" s="72"/>
    </row>
    <row r="329" spans="2:7" s="240" customFormat="1">
      <c r="B329" s="456" t="str">
        <f>IF(D327&lt;&gt;"","F"&amp;#REF!,"")</f>
        <v/>
      </c>
      <c r="C329" s="237"/>
      <c r="D329" s="451"/>
      <c r="E329" s="237"/>
      <c r="F329" s="72"/>
      <c r="G329" s="72"/>
    </row>
    <row r="330" spans="2:7" s="240" customFormat="1">
      <c r="B330" s="456" t="str">
        <f>IF(D328&lt;&gt;"","F"&amp;#REF!,"")</f>
        <v/>
      </c>
      <c r="C330" s="237"/>
      <c r="D330" s="451"/>
      <c r="E330" s="237"/>
      <c r="F330" s="72"/>
      <c r="G330" s="72"/>
    </row>
    <row r="331" spans="2:7" s="240" customFormat="1">
      <c r="B331" s="456" t="str">
        <f>IF(D329&lt;&gt;"","F"&amp;#REF!,"")</f>
        <v/>
      </c>
      <c r="C331" s="237"/>
      <c r="D331" s="451"/>
      <c r="E331" s="237"/>
      <c r="F331" s="72"/>
      <c r="G331" s="72"/>
    </row>
    <row r="332" spans="2:7" s="240" customFormat="1">
      <c r="B332" s="456" t="str">
        <f>IF(D330&lt;&gt;"","F"&amp;#REF!,"")</f>
        <v/>
      </c>
      <c r="C332" s="237"/>
      <c r="D332" s="451"/>
      <c r="E332" s="237"/>
      <c r="F332" s="72"/>
      <c r="G332" s="72"/>
    </row>
    <row r="333" spans="2:7" s="240" customFormat="1">
      <c r="B333" s="456" t="str">
        <f>IF(D331&lt;&gt;"","F"&amp;#REF!,"")</f>
        <v/>
      </c>
      <c r="C333" s="237"/>
      <c r="D333" s="451"/>
      <c r="E333" s="237"/>
      <c r="F333" s="72"/>
      <c r="G333" s="72"/>
    </row>
    <row r="334" spans="2:7" s="240" customFormat="1">
      <c r="B334" s="456" t="str">
        <f>IF(D332&lt;&gt;"","F"&amp;#REF!,"")</f>
        <v/>
      </c>
      <c r="C334" s="237"/>
      <c r="D334" s="451"/>
      <c r="E334" s="237"/>
      <c r="F334" s="72"/>
      <c r="G334" s="72"/>
    </row>
    <row r="335" spans="2:7" s="240" customFormat="1">
      <c r="B335" s="456" t="str">
        <f>IF(D333&lt;&gt;"","F"&amp;#REF!,"")</f>
        <v/>
      </c>
      <c r="C335" s="237"/>
      <c r="D335" s="451"/>
      <c r="E335" s="237"/>
      <c r="F335" s="72"/>
      <c r="G335" s="72"/>
    </row>
    <row r="336" spans="2:7" s="240" customFormat="1">
      <c r="B336" s="237"/>
      <c r="C336" s="237"/>
      <c r="D336" s="451"/>
      <c r="E336" s="237"/>
      <c r="F336" s="72"/>
      <c r="G336" s="72"/>
    </row>
    <row r="337" spans="2:7" s="240" customFormat="1">
      <c r="B337" s="237"/>
      <c r="C337" s="237"/>
      <c r="D337" s="451"/>
      <c r="E337" s="237"/>
      <c r="F337" s="72"/>
      <c r="G337" s="72"/>
    </row>
  </sheetData>
  <printOptions horizontalCentered="1"/>
  <pageMargins left="0.9" right="0.5" top="0.75" bottom="0.75" header="0.3" footer="0.3"/>
  <pageSetup paperSize="9" firstPageNumber="7" fitToHeight="0" orientation="portrait"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1">
    <tabColor rgb="FF00CC99"/>
  </sheetPr>
  <dimension ref="A1:G85"/>
  <sheetViews>
    <sheetView view="pageBreakPreview" topLeftCell="B1" zoomScale="89" zoomScaleSheetLayoutView="89" workbookViewId="0">
      <selection activeCell="C9" sqref="C9"/>
    </sheetView>
  </sheetViews>
  <sheetFormatPr defaultColWidth="9.140625" defaultRowHeight="15.75"/>
  <cols>
    <col min="1" max="1" width="13.140625" style="176" hidden="1" customWidth="1"/>
    <col min="2" max="2" width="6.140625" style="206" bestFit="1" customWidth="1"/>
    <col min="3" max="3" width="41.140625" style="207" customWidth="1"/>
    <col min="4" max="4" width="6" style="124" customWidth="1"/>
    <col min="5" max="5" width="6" style="208" customWidth="1"/>
    <col min="6" max="6" width="12.85546875" style="102" customWidth="1"/>
    <col min="7" max="7" width="15.85546875" style="102" customWidth="1"/>
    <col min="8" max="8" width="12.28515625" style="176" bestFit="1" customWidth="1"/>
    <col min="9" max="10" width="9.140625" style="176"/>
    <col min="11" max="11" width="9.42578125" style="176" bestFit="1" customWidth="1"/>
    <col min="12" max="13" width="10" style="176" bestFit="1" customWidth="1"/>
    <col min="14" max="16384" width="9.140625" style="176"/>
  </cols>
  <sheetData>
    <row r="1" spans="1:7" ht="55.5" customHeight="1">
      <c r="B1" s="394" t="s">
        <v>0</v>
      </c>
      <c r="C1" s="466"/>
      <c r="D1" s="466"/>
      <c r="E1" s="466"/>
      <c r="F1" s="466"/>
      <c r="G1" s="396"/>
    </row>
    <row r="2" spans="1:7" s="237" customFormat="1" ht="20.25" customHeight="1">
      <c r="B2" s="397" t="s">
        <v>2126</v>
      </c>
      <c r="C2" s="398"/>
      <c r="D2" s="398"/>
      <c r="E2" s="398"/>
      <c r="F2" s="398"/>
      <c r="G2" s="399"/>
    </row>
    <row r="3" spans="1:7" s="261" customFormat="1" ht="31.5">
      <c r="B3" s="196" t="s">
        <v>3</v>
      </c>
      <c r="C3" s="197" t="s">
        <v>4</v>
      </c>
      <c r="D3" s="56" t="s">
        <v>5</v>
      </c>
      <c r="E3" s="197" t="s">
        <v>6</v>
      </c>
      <c r="F3" s="57" t="s">
        <v>7</v>
      </c>
      <c r="G3" s="57" t="s">
        <v>8</v>
      </c>
    </row>
    <row r="4" spans="1:7" s="261" customFormat="1" ht="6.75" customHeight="1">
      <c r="B4" s="307"/>
      <c r="C4" s="308"/>
      <c r="D4" s="309"/>
      <c r="E4" s="307"/>
      <c r="F4" s="106"/>
      <c r="G4" s="106"/>
    </row>
    <row r="5" spans="1:7" s="237" customFormat="1">
      <c r="B5" s="238"/>
      <c r="C5" s="266" t="s">
        <v>9</v>
      </c>
      <c r="D5" s="123"/>
      <c r="E5" s="200"/>
      <c r="F5" s="99"/>
      <c r="G5" s="99"/>
    </row>
    <row r="6" spans="1:7" ht="6" customHeight="1">
      <c r="B6" s="243"/>
      <c r="C6" s="266"/>
      <c r="D6" s="100"/>
      <c r="E6" s="175"/>
      <c r="F6" s="63"/>
      <c r="G6" s="63"/>
    </row>
    <row r="7" spans="1:7">
      <c r="B7" s="243"/>
      <c r="C7" s="266" t="s">
        <v>269</v>
      </c>
      <c r="D7" s="100"/>
      <c r="E7" s="175"/>
      <c r="F7" s="63"/>
      <c r="G7" s="63"/>
    </row>
    <row r="8" spans="1:7" ht="6.75" customHeight="1">
      <c r="B8" s="243"/>
      <c r="C8" s="266"/>
      <c r="D8" s="100"/>
      <c r="E8" s="175"/>
      <c r="F8" s="63"/>
      <c r="G8" s="63"/>
    </row>
    <row r="9" spans="1:7" ht="102.75" customHeight="1">
      <c r="B9" s="177"/>
      <c r="C9" s="289" t="s">
        <v>270</v>
      </c>
      <c r="D9" s="288"/>
      <c r="E9" s="288" t="s">
        <v>12</v>
      </c>
      <c r="F9" s="77"/>
      <c r="G9" s="77"/>
    </row>
    <row r="10" spans="1:7" ht="6.75" customHeight="1">
      <c r="A10" s="213"/>
      <c r="B10" s="177"/>
      <c r="C10" s="287"/>
      <c r="D10" s="288"/>
      <c r="E10" s="288"/>
      <c r="F10" s="77"/>
      <c r="G10" s="77"/>
    </row>
    <row r="11" spans="1:7" ht="84" customHeight="1">
      <c r="A11" s="213"/>
      <c r="B11" s="177"/>
      <c r="C11" s="289" t="s">
        <v>272</v>
      </c>
      <c r="D11" s="288"/>
      <c r="E11" s="288" t="s">
        <v>12</v>
      </c>
      <c r="F11" s="77"/>
      <c r="G11" s="77"/>
    </row>
    <row r="12" spans="1:7" ht="6.75" customHeight="1">
      <c r="A12" s="213"/>
      <c r="B12" s="177"/>
      <c r="C12" s="287"/>
      <c r="D12" s="288"/>
      <c r="E12" s="288"/>
      <c r="F12" s="77"/>
      <c r="G12" s="77"/>
    </row>
    <row r="13" spans="1:7" ht="51.75" customHeight="1">
      <c r="A13" s="213"/>
      <c r="B13" s="177"/>
      <c r="C13" s="289" t="s">
        <v>273</v>
      </c>
      <c r="D13" s="288"/>
      <c r="E13" s="288" t="s">
        <v>12</v>
      </c>
      <c r="F13" s="77"/>
      <c r="G13" s="77"/>
    </row>
    <row r="14" spans="1:7" ht="6" customHeight="1">
      <c r="A14" s="213"/>
      <c r="B14" s="177"/>
      <c r="C14" s="287"/>
      <c r="D14" s="288"/>
      <c r="E14" s="288"/>
      <c r="F14" s="77"/>
      <c r="G14" s="77"/>
    </row>
    <row r="15" spans="1:7" ht="70.5" customHeight="1">
      <c r="A15" s="213"/>
      <c r="B15" s="177"/>
      <c r="C15" s="289" t="s">
        <v>274</v>
      </c>
      <c r="D15" s="288"/>
      <c r="E15" s="288" t="s">
        <v>12</v>
      </c>
      <c r="F15" s="77"/>
      <c r="G15" s="77"/>
    </row>
    <row r="16" spans="1:7" ht="7.5" customHeight="1">
      <c r="A16" s="213"/>
      <c r="B16" s="177"/>
      <c r="C16" s="287"/>
      <c r="D16" s="288"/>
      <c r="E16" s="288"/>
      <c r="F16" s="77"/>
      <c r="G16" s="77"/>
    </row>
    <row r="17" spans="1:7" ht="84" customHeight="1">
      <c r="A17" s="213"/>
      <c r="B17" s="177"/>
      <c r="C17" s="289" t="s">
        <v>275</v>
      </c>
      <c r="D17" s="288"/>
      <c r="E17" s="288" t="s">
        <v>12</v>
      </c>
      <c r="F17" s="77"/>
      <c r="G17" s="77"/>
    </row>
    <row r="18" spans="1:7" ht="6" customHeight="1">
      <c r="A18" s="213"/>
      <c r="B18" s="177"/>
      <c r="C18" s="287"/>
      <c r="D18" s="288"/>
      <c r="E18" s="288"/>
      <c r="F18" s="77"/>
      <c r="G18" s="77"/>
    </row>
    <row r="19" spans="1:7">
      <c r="A19" s="213"/>
      <c r="B19" s="177"/>
      <c r="C19" s="287" t="s">
        <v>276</v>
      </c>
      <c r="D19" s="288"/>
      <c r="E19" s="288"/>
      <c r="F19" s="77"/>
      <c r="G19" s="77"/>
    </row>
    <row r="20" spans="1:7">
      <c r="A20" s="213"/>
      <c r="B20" s="177"/>
      <c r="C20" s="287" t="s">
        <v>277</v>
      </c>
      <c r="D20" s="288"/>
      <c r="E20" s="288"/>
      <c r="F20" s="77"/>
      <c r="G20" s="77"/>
    </row>
    <row r="21" spans="1:7">
      <c r="A21" s="213"/>
      <c r="B21" s="177"/>
      <c r="C21" s="287" t="s">
        <v>278</v>
      </c>
      <c r="D21" s="288"/>
      <c r="E21" s="288"/>
      <c r="F21" s="77"/>
      <c r="G21" s="77"/>
    </row>
    <row r="22" spans="1:7" ht="31.5">
      <c r="A22" s="213"/>
      <c r="B22" s="177"/>
      <c r="C22" s="287" t="s">
        <v>279</v>
      </c>
      <c r="D22" s="288"/>
      <c r="E22" s="288"/>
      <c r="F22" s="77"/>
      <c r="G22" s="77"/>
    </row>
    <row r="23" spans="1:7" ht="31.5">
      <c r="A23" s="213"/>
      <c r="B23" s="177"/>
      <c r="C23" s="287" t="s">
        <v>280</v>
      </c>
      <c r="D23" s="288"/>
      <c r="E23" s="288" t="s">
        <v>12</v>
      </c>
      <c r="F23" s="77"/>
      <c r="G23" s="77"/>
    </row>
    <row r="24" spans="1:7" ht="6.75" customHeight="1">
      <c r="A24" s="213"/>
      <c r="B24" s="177"/>
      <c r="C24" s="287"/>
      <c r="D24" s="288"/>
      <c r="E24" s="288"/>
      <c r="F24" s="77"/>
      <c r="G24" s="77"/>
    </row>
    <row r="25" spans="1:7">
      <c r="A25" s="213"/>
      <c r="B25" s="177"/>
      <c r="C25" s="289"/>
      <c r="D25" s="288"/>
      <c r="E25" s="288"/>
      <c r="F25" s="77"/>
      <c r="G25" s="77"/>
    </row>
    <row r="26" spans="1:7">
      <c r="A26" s="213"/>
      <c r="B26" s="177"/>
      <c r="C26" s="289"/>
      <c r="D26" s="288"/>
      <c r="E26" s="288"/>
      <c r="F26" s="77"/>
      <c r="G26" s="77"/>
    </row>
    <row r="27" spans="1:7">
      <c r="A27" s="213"/>
      <c r="B27" s="177"/>
      <c r="C27" s="289"/>
      <c r="D27" s="288"/>
      <c r="E27" s="288"/>
      <c r="F27" s="77"/>
      <c r="G27" s="77"/>
    </row>
    <row r="28" spans="1:7">
      <c r="A28" s="213"/>
      <c r="B28" s="177"/>
      <c r="C28" s="289"/>
      <c r="D28" s="288"/>
      <c r="E28" s="288"/>
      <c r="F28" s="77"/>
      <c r="G28" s="77"/>
    </row>
    <row r="29" spans="1:7">
      <c r="A29" s="174">
        <f>IF(D29&lt;&gt;"",A24+1,A24)</f>
        <v>0</v>
      </c>
      <c r="B29" s="202" t="str">
        <f>IF(D29&lt;&gt;"","F"&amp;A29,"")</f>
        <v/>
      </c>
      <c r="C29" s="467" t="s">
        <v>153</v>
      </c>
      <c r="D29" s="467"/>
      <c r="E29" s="467"/>
      <c r="F29" s="122"/>
      <c r="G29" s="107"/>
    </row>
    <row r="30" spans="1:7">
      <c r="A30" s="174">
        <f>IF(D30&lt;&gt;"",A29+1,A29)</f>
        <v>0</v>
      </c>
      <c r="B30" s="177" t="str">
        <f>IF(D30&lt;&gt;"","F"&amp;A30,"")</f>
        <v/>
      </c>
      <c r="C30" s="467" t="s">
        <v>154</v>
      </c>
      <c r="D30" s="467"/>
      <c r="E30" s="467"/>
      <c r="F30" s="122"/>
      <c r="G30" s="107"/>
    </row>
    <row r="31" spans="1:7" ht="56.25" customHeight="1">
      <c r="A31" s="213"/>
      <c r="B31" s="177"/>
      <c r="C31" s="289" t="s">
        <v>281</v>
      </c>
      <c r="D31" s="288"/>
      <c r="E31" s="288" t="s">
        <v>12</v>
      </c>
      <c r="F31" s="77"/>
      <c r="G31" s="77"/>
    </row>
    <row r="32" spans="1:7" ht="6" customHeight="1">
      <c r="A32" s="213"/>
      <c r="B32" s="177"/>
      <c r="C32" s="289"/>
      <c r="D32" s="288"/>
      <c r="E32" s="288"/>
      <c r="F32" s="77"/>
      <c r="G32" s="77"/>
    </row>
    <row r="33" spans="1:7" ht="37.5" customHeight="1">
      <c r="A33" s="213"/>
      <c r="B33" s="177"/>
      <c r="C33" s="289" t="s">
        <v>282</v>
      </c>
      <c r="D33" s="288"/>
      <c r="E33" s="288" t="s">
        <v>12</v>
      </c>
      <c r="F33" s="77"/>
      <c r="G33" s="77"/>
    </row>
    <row r="34" spans="1:7" ht="6" customHeight="1">
      <c r="A34" s="213"/>
      <c r="B34" s="177"/>
      <c r="C34" s="287"/>
      <c r="D34" s="288"/>
      <c r="E34" s="288"/>
      <c r="F34" s="77"/>
      <c r="G34" s="77"/>
    </row>
    <row r="35" spans="1:7" ht="51" customHeight="1">
      <c r="A35" s="213"/>
      <c r="B35" s="177"/>
      <c r="C35" s="289" t="s">
        <v>283</v>
      </c>
      <c r="D35" s="288"/>
      <c r="E35" s="288" t="s">
        <v>12</v>
      </c>
      <c r="F35" s="77"/>
      <c r="G35" s="77"/>
    </row>
    <row r="36" spans="1:7" ht="6" customHeight="1">
      <c r="A36" s="174">
        <f>IF(D36&lt;&gt;"",A35+1,A35)</f>
        <v>0</v>
      </c>
      <c r="B36" s="177"/>
      <c r="C36" s="214"/>
      <c r="D36" s="76"/>
      <c r="E36" s="175"/>
      <c r="F36" s="64"/>
      <c r="G36" s="64"/>
    </row>
    <row r="37" spans="1:7" ht="38.25" customHeight="1">
      <c r="A37" s="213"/>
      <c r="B37" s="177"/>
      <c r="C37" s="289" t="s">
        <v>284</v>
      </c>
      <c r="D37" s="288"/>
      <c r="E37" s="288" t="s">
        <v>12</v>
      </c>
      <c r="F37" s="77"/>
      <c r="G37" s="77"/>
    </row>
    <row r="38" spans="1:7" ht="6" customHeight="1">
      <c r="A38" s="213"/>
      <c r="B38" s="177"/>
      <c r="C38" s="287"/>
      <c r="D38" s="288"/>
      <c r="E38" s="288"/>
      <c r="F38" s="77"/>
      <c r="G38" s="77"/>
    </row>
    <row r="39" spans="1:7" ht="85.5" customHeight="1">
      <c r="A39" s="213"/>
      <c r="B39" s="177"/>
      <c r="C39" s="289" t="s">
        <v>285</v>
      </c>
      <c r="D39" s="288"/>
      <c r="E39" s="288" t="s">
        <v>12</v>
      </c>
      <c r="F39" s="77"/>
      <c r="G39" s="77"/>
    </row>
    <row r="40" spans="1:7" ht="4.5" customHeight="1">
      <c r="A40" s="213">
        <f>IF(D40&lt;&gt;"",A39+1,A39)</f>
        <v>0</v>
      </c>
      <c r="B40" s="177" t="str">
        <f>IF(E40&lt;&gt;"","G"&amp;A40,"")</f>
        <v/>
      </c>
      <c r="C40" s="287"/>
      <c r="D40" s="288"/>
      <c r="E40" s="310"/>
      <c r="F40" s="77"/>
      <c r="G40" s="77"/>
    </row>
    <row r="41" spans="1:7" ht="67.5" customHeight="1">
      <c r="A41" s="174"/>
      <c r="B41" s="177"/>
      <c r="C41" s="234" t="s">
        <v>286</v>
      </c>
      <c r="D41" s="63"/>
      <c r="E41" s="175" t="s">
        <v>12</v>
      </c>
      <c r="F41" s="103"/>
      <c r="G41" s="64"/>
    </row>
    <row r="42" spans="1:7">
      <c r="A42" s="213">
        <f>IF(D42&lt;&gt;"",A40+1,A40)</f>
        <v>0</v>
      </c>
      <c r="B42" s="177"/>
      <c r="C42" s="199" t="s">
        <v>164</v>
      </c>
      <c r="D42" s="288"/>
      <c r="E42" s="310"/>
      <c r="F42" s="77"/>
      <c r="G42" s="77"/>
    </row>
    <row r="43" spans="1:7" ht="6.75" customHeight="1">
      <c r="A43" s="213">
        <f t="shared" ref="A43:A60" si="0">IF(D43&lt;&gt;"",A42+1,A42)</f>
        <v>0</v>
      </c>
      <c r="B43" s="177"/>
      <c r="C43" s="287"/>
      <c r="D43" s="288"/>
      <c r="E43" s="310"/>
      <c r="F43" s="77"/>
      <c r="G43" s="77"/>
    </row>
    <row r="44" spans="1:7">
      <c r="A44" s="213">
        <f t="shared" si="0"/>
        <v>0</v>
      </c>
      <c r="B44" s="177" t="str">
        <f t="shared" ref="B44:B50" si="1">IF(E44&lt;&gt;"","G"&amp;A44,"")</f>
        <v/>
      </c>
      <c r="C44" s="311" t="s">
        <v>287</v>
      </c>
      <c r="D44" s="282"/>
      <c r="E44" s="310"/>
      <c r="F44" s="77"/>
      <c r="G44" s="77"/>
    </row>
    <row r="45" spans="1:7" ht="4.5" customHeight="1">
      <c r="A45" s="213">
        <f t="shared" si="0"/>
        <v>0</v>
      </c>
      <c r="B45" s="177" t="str">
        <f t="shared" si="1"/>
        <v/>
      </c>
      <c r="C45" s="312"/>
      <c r="D45" s="313"/>
      <c r="E45" s="310"/>
      <c r="F45" s="77"/>
      <c r="G45" s="77"/>
    </row>
    <row r="46" spans="1:7" ht="70.5" customHeight="1">
      <c r="A46" s="213">
        <f t="shared" si="0"/>
        <v>0</v>
      </c>
      <c r="B46" s="177" t="str">
        <f t="shared" si="1"/>
        <v/>
      </c>
      <c r="C46" s="201" t="s">
        <v>288</v>
      </c>
      <c r="D46" s="282"/>
      <c r="E46" s="310"/>
      <c r="F46" s="77"/>
      <c r="G46" s="77"/>
    </row>
    <row r="47" spans="1:7" ht="6.75" customHeight="1">
      <c r="A47" s="213">
        <f t="shared" si="0"/>
        <v>0</v>
      </c>
      <c r="B47" s="177" t="str">
        <f t="shared" si="1"/>
        <v/>
      </c>
      <c r="C47" s="201"/>
      <c r="D47" s="282"/>
      <c r="E47" s="282"/>
      <c r="F47" s="77"/>
      <c r="G47" s="77"/>
    </row>
    <row r="48" spans="1:7">
      <c r="A48" s="213">
        <f t="shared" si="0"/>
        <v>1</v>
      </c>
      <c r="B48" s="177" t="str">
        <f t="shared" si="1"/>
        <v>G1</v>
      </c>
      <c r="C48" s="201" t="s">
        <v>289</v>
      </c>
      <c r="D48" s="224">
        <v>130</v>
      </c>
      <c r="E48" s="282" t="s">
        <v>290</v>
      </c>
      <c r="F48" s="77"/>
      <c r="G48" s="314"/>
    </row>
    <row r="49" spans="1:7" ht="6" customHeight="1">
      <c r="A49" s="213">
        <f t="shared" si="0"/>
        <v>1</v>
      </c>
      <c r="B49" s="177" t="str">
        <f t="shared" si="1"/>
        <v/>
      </c>
      <c r="C49" s="287"/>
      <c r="D49" s="288"/>
      <c r="E49" s="288"/>
      <c r="F49" s="77"/>
      <c r="G49" s="314"/>
    </row>
    <row r="50" spans="1:7" ht="31.5">
      <c r="A50" s="213">
        <f t="shared" si="0"/>
        <v>1</v>
      </c>
      <c r="B50" s="177" t="str">
        <f t="shared" si="1"/>
        <v/>
      </c>
      <c r="C50" s="199" t="s">
        <v>212</v>
      </c>
      <c r="D50" s="288"/>
      <c r="E50" s="288"/>
      <c r="F50" s="77"/>
      <c r="G50" s="314"/>
    </row>
    <row r="51" spans="1:7" ht="6" customHeight="1">
      <c r="A51" s="213">
        <f t="shared" si="0"/>
        <v>1</v>
      </c>
      <c r="B51" s="177" t="str">
        <f t="shared" ref="B51:B62" si="2">IF(E51&lt;&gt;"","G"&amp;A51,"")</f>
        <v/>
      </c>
      <c r="C51" s="287"/>
      <c r="D51" s="288"/>
      <c r="E51" s="288"/>
      <c r="F51" s="77"/>
      <c r="G51" s="314"/>
    </row>
    <row r="52" spans="1:7">
      <c r="A52" s="213">
        <f t="shared" si="0"/>
        <v>1</v>
      </c>
      <c r="B52" s="177" t="str">
        <f t="shared" si="2"/>
        <v/>
      </c>
      <c r="C52" s="311"/>
      <c r="D52" s="313"/>
      <c r="E52" s="313"/>
      <c r="F52" s="77"/>
      <c r="G52" s="314"/>
    </row>
    <row r="53" spans="1:7" ht="6" customHeight="1">
      <c r="A53" s="213">
        <f t="shared" si="0"/>
        <v>1</v>
      </c>
      <c r="B53" s="177" t="str">
        <f t="shared" si="2"/>
        <v/>
      </c>
      <c r="C53" s="312"/>
      <c r="D53" s="313"/>
      <c r="E53" s="313"/>
      <c r="F53" s="77"/>
      <c r="G53" s="314"/>
    </row>
    <row r="54" spans="1:7" ht="68.25" customHeight="1">
      <c r="A54" s="213">
        <f t="shared" si="0"/>
        <v>1</v>
      </c>
      <c r="B54" s="177" t="str">
        <f t="shared" si="2"/>
        <v/>
      </c>
      <c r="C54" s="201" t="s">
        <v>291</v>
      </c>
      <c r="D54" s="282"/>
      <c r="E54" s="282"/>
      <c r="F54" s="77"/>
      <c r="G54" s="314"/>
    </row>
    <row r="55" spans="1:7" ht="3.75" customHeight="1">
      <c r="A55" s="213">
        <f t="shared" si="0"/>
        <v>1</v>
      </c>
      <c r="B55" s="177" t="str">
        <f t="shared" si="2"/>
        <v/>
      </c>
      <c r="C55" s="283"/>
      <c r="D55" s="224"/>
      <c r="E55" s="282"/>
      <c r="F55" s="77"/>
      <c r="G55" s="314"/>
    </row>
    <row r="56" spans="1:7">
      <c r="A56" s="213">
        <f t="shared" si="0"/>
        <v>2</v>
      </c>
      <c r="B56" s="177" t="str">
        <f t="shared" si="2"/>
        <v>G2</v>
      </c>
      <c r="C56" s="283" t="s">
        <v>292</v>
      </c>
      <c r="D56" s="224">
        <v>8</v>
      </c>
      <c r="E56" s="282" t="s">
        <v>290</v>
      </c>
      <c r="F56" s="77"/>
      <c r="G56" s="314"/>
    </row>
    <row r="57" spans="1:7" ht="6" customHeight="1">
      <c r="A57" s="213">
        <f t="shared" si="0"/>
        <v>2</v>
      </c>
      <c r="B57" s="177"/>
      <c r="C57" s="283"/>
      <c r="D57" s="224"/>
      <c r="E57" s="282"/>
      <c r="F57" s="77"/>
      <c r="G57" s="314"/>
    </row>
    <row r="58" spans="1:7">
      <c r="A58" s="213">
        <f t="shared" si="0"/>
        <v>3</v>
      </c>
      <c r="B58" s="177" t="str">
        <f t="shared" si="2"/>
        <v>G3</v>
      </c>
      <c r="C58" s="283" t="s">
        <v>293</v>
      </c>
      <c r="D58" s="224">
        <v>65</v>
      </c>
      <c r="E58" s="282" t="s">
        <v>290</v>
      </c>
      <c r="F58" s="77"/>
      <c r="G58" s="314"/>
    </row>
    <row r="59" spans="1:7" ht="6.75" customHeight="1">
      <c r="A59" s="213">
        <f>IF(D59&lt;&gt;"",A58+1,A58)</f>
        <v>3</v>
      </c>
      <c r="B59" s="177" t="str">
        <f t="shared" si="2"/>
        <v/>
      </c>
      <c r="C59" s="312"/>
      <c r="D59" s="224"/>
      <c r="E59" s="313"/>
      <c r="F59" s="77"/>
      <c r="G59" s="314"/>
    </row>
    <row r="60" spans="1:7" ht="66.75" customHeight="1">
      <c r="A60" s="213">
        <f t="shared" si="0"/>
        <v>3</v>
      </c>
      <c r="B60" s="177" t="str">
        <f t="shared" si="2"/>
        <v/>
      </c>
      <c r="C60" s="201" t="s">
        <v>294</v>
      </c>
      <c r="D60" s="224"/>
      <c r="E60" s="282"/>
      <c r="F60" s="77"/>
      <c r="G60" s="314"/>
    </row>
    <row r="61" spans="1:7" ht="6.75" customHeight="1">
      <c r="A61" s="213">
        <f>IF(D61&lt;&gt;"",A60+1,A60)</f>
        <v>3</v>
      </c>
      <c r="B61" s="177" t="str">
        <f t="shared" si="2"/>
        <v/>
      </c>
      <c r="C61" s="283"/>
      <c r="D61" s="224"/>
      <c r="E61" s="282"/>
      <c r="F61" s="77"/>
      <c r="G61" s="314"/>
    </row>
    <row r="62" spans="1:7">
      <c r="A62" s="213">
        <f>IF(D62&lt;&gt;"",A61+1,A61)</f>
        <v>4</v>
      </c>
      <c r="B62" s="177" t="str">
        <f t="shared" si="2"/>
        <v>G4</v>
      </c>
      <c r="C62" s="283" t="s">
        <v>293</v>
      </c>
      <c r="D62" s="224">
        <v>2</v>
      </c>
      <c r="E62" s="282" t="s">
        <v>290</v>
      </c>
      <c r="F62" s="77"/>
      <c r="G62" s="314"/>
    </row>
    <row r="63" spans="1:7">
      <c r="A63" s="213">
        <f>IF(D63&lt;&gt;"",A62+1,A62)</f>
        <v>4</v>
      </c>
      <c r="B63" s="177" t="str">
        <f>IF(D63&lt;&gt;"","F"&amp;A63,"")</f>
        <v/>
      </c>
      <c r="C63" s="199" t="s">
        <v>295</v>
      </c>
      <c r="D63" s="100"/>
      <c r="E63" s="175"/>
      <c r="F63" s="101"/>
      <c r="G63" s="63"/>
    </row>
    <row r="64" spans="1:7">
      <c r="A64" s="213">
        <f>IF(D64&lt;&gt;"",A63+1,A63)</f>
        <v>4</v>
      </c>
      <c r="B64" s="202" t="str">
        <f>IF(D64&lt;&gt;"","F"&amp;A64,"")</f>
        <v/>
      </c>
      <c r="C64" s="465" t="s">
        <v>268</v>
      </c>
      <c r="D64" s="465"/>
      <c r="E64" s="465"/>
      <c r="F64" s="465"/>
      <c r="G64" s="315"/>
    </row>
    <row r="65" spans="2:7">
      <c r="B65" s="286" t="str">
        <f>IF(D65&lt;&gt;"","F"&amp;#REF!,"")</f>
        <v/>
      </c>
    </row>
    <row r="66" spans="2:7">
      <c r="B66" s="286" t="str">
        <f>IF(D66&lt;&gt;"","F"&amp;#REF!,"")</f>
        <v/>
      </c>
    </row>
    <row r="67" spans="2:7">
      <c r="B67" s="286" t="str">
        <f>IF(D67&lt;&gt;"","F"&amp;#REF!,"")</f>
        <v/>
      </c>
    </row>
    <row r="68" spans="2:7" s="240" customFormat="1">
      <c r="B68" s="286" t="str">
        <f>IF(D68&lt;&gt;"","F"&amp;#REF!,"")</f>
        <v/>
      </c>
      <c r="C68" s="207"/>
      <c r="D68" s="124"/>
      <c r="E68" s="208"/>
      <c r="F68" s="102"/>
      <c r="G68" s="102"/>
    </row>
    <row r="69" spans="2:7" s="240" customFormat="1">
      <c r="B69" s="286" t="str">
        <f>IF(D69&lt;&gt;"","F"&amp;#REF!,"")</f>
        <v/>
      </c>
      <c r="C69" s="207"/>
      <c r="D69" s="124"/>
      <c r="E69" s="208"/>
      <c r="F69" s="102"/>
      <c r="G69" s="102"/>
    </row>
    <row r="70" spans="2:7" s="240" customFormat="1">
      <c r="B70" s="286" t="str">
        <f>IF(D70&lt;&gt;"","F"&amp;#REF!,"")</f>
        <v/>
      </c>
      <c r="C70" s="207"/>
      <c r="D70" s="124"/>
      <c r="E70" s="208"/>
      <c r="F70" s="102"/>
      <c r="G70" s="102"/>
    </row>
    <row r="71" spans="2:7" s="240" customFormat="1">
      <c r="B71" s="286" t="str">
        <f>IF(D71&lt;&gt;"","F"&amp;#REF!,"")</f>
        <v/>
      </c>
      <c r="C71" s="207"/>
      <c r="D71" s="124"/>
      <c r="E71" s="208"/>
      <c r="F71" s="102"/>
      <c r="G71" s="102"/>
    </row>
    <row r="72" spans="2:7" s="240" customFormat="1">
      <c r="B72" s="286" t="str">
        <f>IF(D72&lt;&gt;"","F"&amp;#REF!,"")</f>
        <v/>
      </c>
      <c r="C72" s="207"/>
      <c r="D72" s="124"/>
      <c r="E72" s="208"/>
      <c r="F72" s="102"/>
      <c r="G72" s="102"/>
    </row>
    <row r="73" spans="2:7" s="240" customFormat="1">
      <c r="B73" s="286" t="str">
        <f>IF(D73&lt;&gt;"","F"&amp;#REF!,"")</f>
        <v/>
      </c>
      <c r="C73" s="207"/>
      <c r="D73" s="124"/>
      <c r="E73" s="208"/>
      <c r="F73" s="102"/>
      <c r="G73" s="102"/>
    </row>
    <row r="74" spans="2:7" s="240" customFormat="1">
      <c r="B74" s="286" t="str">
        <f>IF(D74&lt;&gt;"","F"&amp;#REF!,"")</f>
        <v/>
      </c>
      <c r="C74" s="207"/>
      <c r="D74" s="124"/>
      <c r="E74" s="208"/>
      <c r="F74" s="102"/>
      <c r="G74" s="102"/>
    </row>
    <row r="75" spans="2:7" s="240" customFormat="1">
      <c r="B75" s="286" t="str">
        <f>IF(D75&lt;&gt;"","F"&amp;#REF!,"")</f>
        <v/>
      </c>
      <c r="C75" s="207"/>
      <c r="D75" s="124"/>
      <c r="E75" s="208"/>
      <c r="F75" s="102"/>
      <c r="G75" s="102"/>
    </row>
    <row r="76" spans="2:7" s="240" customFormat="1">
      <c r="B76" s="286" t="str">
        <f>IF(D76&lt;&gt;"","F"&amp;#REF!,"")</f>
        <v/>
      </c>
      <c r="C76" s="207"/>
      <c r="D76" s="124"/>
      <c r="E76" s="208"/>
      <c r="F76" s="102"/>
      <c r="G76" s="102"/>
    </row>
    <row r="77" spans="2:7" s="240" customFormat="1">
      <c r="B77" s="286" t="str">
        <f>IF(D77&lt;&gt;"","F"&amp;#REF!,"")</f>
        <v/>
      </c>
      <c r="C77" s="207"/>
      <c r="D77" s="124"/>
      <c r="E77" s="208"/>
      <c r="F77" s="102"/>
      <c r="G77" s="102"/>
    </row>
    <row r="78" spans="2:7" s="240" customFormat="1">
      <c r="B78" s="286" t="str">
        <f>IF(D78&lt;&gt;"","F"&amp;#REF!,"")</f>
        <v/>
      </c>
      <c r="C78" s="207"/>
      <c r="D78" s="124"/>
      <c r="E78" s="208"/>
      <c r="F78" s="102"/>
      <c r="G78" s="102"/>
    </row>
    <row r="79" spans="2:7" s="240" customFormat="1">
      <c r="B79" s="286" t="str">
        <f>IF(D79&lt;&gt;"","F"&amp;#REF!,"")</f>
        <v/>
      </c>
      <c r="C79" s="207"/>
      <c r="D79" s="124"/>
      <c r="E79" s="208"/>
      <c r="F79" s="102"/>
      <c r="G79" s="102"/>
    </row>
    <row r="80" spans="2:7" s="240" customFormat="1">
      <c r="B80" s="286" t="str">
        <f>IF(D80&lt;&gt;"","F"&amp;#REF!,"")</f>
        <v/>
      </c>
      <c r="C80" s="207"/>
      <c r="D80" s="124"/>
      <c r="E80" s="208"/>
      <c r="F80" s="102"/>
      <c r="G80" s="102"/>
    </row>
    <row r="81" spans="2:7" s="240" customFormat="1">
      <c r="B81" s="286" t="str">
        <f>IF(D81&lt;&gt;"","F"&amp;#REF!,"")</f>
        <v/>
      </c>
      <c r="C81" s="207"/>
      <c r="D81" s="124"/>
      <c r="E81" s="208"/>
      <c r="F81" s="102"/>
      <c r="G81" s="102"/>
    </row>
    <row r="82" spans="2:7" s="240" customFormat="1">
      <c r="B82" s="286" t="str">
        <f>IF(D82&lt;&gt;"","F"&amp;#REF!,"")</f>
        <v/>
      </c>
      <c r="C82" s="207"/>
      <c r="D82" s="124"/>
      <c r="E82" s="208"/>
      <c r="F82" s="102"/>
      <c r="G82" s="102"/>
    </row>
    <row r="83" spans="2:7" s="240" customFormat="1">
      <c r="B83" s="286" t="str">
        <f>IF(D83&lt;&gt;"","F"&amp;#REF!,"")</f>
        <v/>
      </c>
      <c r="C83" s="207"/>
      <c r="D83" s="124"/>
      <c r="E83" s="208"/>
      <c r="F83" s="102"/>
      <c r="G83" s="102"/>
    </row>
    <row r="84" spans="2:7" s="240" customFormat="1">
      <c r="B84" s="286" t="str">
        <f>IF(D84&lt;&gt;"","F"&amp;#REF!,"")</f>
        <v/>
      </c>
      <c r="C84" s="207"/>
      <c r="D84" s="124"/>
      <c r="E84" s="208"/>
      <c r="F84" s="102"/>
      <c r="G84" s="102"/>
    </row>
    <row r="85" spans="2:7" s="240" customFormat="1">
      <c r="B85" s="286" t="str">
        <f>IF(D85&lt;&gt;"","F"&amp;#REF!,"")</f>
        <v/>
      </c>
      <c r="C85" s="207"/>
      <c r="D85" s="124"/>
      <c r="E85" s="208"/>
      <c r="F85" s="102"/>
      <c r="G85" s="102"/>
    </row>
  </sheetData>
  <printOptions horizontalCentered="1"/>
  <pageMargins left="0.9" right="0.5" top="0.75" bottom="0.75" header="0.3" footer="0.3"/>
  <pageSetup paperSize="9" firstPageNumber="13" fitToHeight="0" orientation="portrait" r:id="rId1"/>
  <headerFoot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CC99"/>
  </sheetPr>
  <dimension ref="A1:G119"/>
  <sheetViews>
    <sheetView view="pageBreakPreview" topLeftCell="B121" zoomScale="88" zoomScaleSheetLayoutView="88" workbookViewId="0">
      <selection activeCell="C9" sqref="C9"/>
    </sheetView>
  </sheetViews>
  <sheetFormatPr defaultColWidth="10.28515625" defaultRowHeight="15.75"/>
  <cols>
    <col min="1" max="1" width="10.28515625" style="176" hidden="1" customWidth="1"/>
    <col min="2" max="2" width="5.7109375" style="206" customWidth="1"/>
    <col min="3" max="3" width="40.7109375" style="240" customWidth="1"/>
    <col min="4" max="4" width="6.85546875" style="797" customWidth="1"/>
    <col min="5" max="5" width="5.7109375" style="208" customWidth="1"/>
    <col min="6" max="6" width="12.42578125" style="797" customWidth="1"/>
    <col min="7" max="7" width="15.85546875" style="797" customWidth="1"/>
    <col min="8" max="8" width="10.28515625" style="176"/>
    <col min="9" max="9" width="11.85546875" style="176" bestFit="1" customWidth="1"/>
    <col min="10" max="16384" width="10.28515625" style="176"/>
  </cols>
  <sheetData>
    <row r="1" spans="1:7" s="237" customFormat="1" ht="52.5" customHeight="1">
      <c r="B1" s="914" t="s">
        <v>0</v>
      </c>
      <c r="C1" s="915"/>
      <c r="D1" s="915"/>
      <c r="E1" s="915"/>
      <c r="F1" s="915"/>
      <c r="G1" s="916"/>
    </row>
    <row r="2" spans="1:7" s="237" customFormat="1" ht="23.25" customHeight="1">
      <c r="B2" s="917" t="s">
        <v>2193</v>
      </c>
      <c r="C2" s="918"/>
      <c r="D2" s="918"/>
      <c r="E2" s="918"/>
      <c r="F2" s="918"/>
      <c r="G2" s="919"/>
    </row>
    <row r="3" spans="1:7" s="237" customFormat="1" ht="31.5">
      <c r="B3" s="196" t="s">
        <v>3</v>
      </c>
      <c r="C3" s="197" t="s">
        <v>4</v>
      </c>
      <c r="D3" s="56" t="s">
        <v>5</v>
      </c>
      <c r="E3" s="197" t="s">
        <v>6</v>
      </c>
      <c r="F3" s="57" t="s">
        <v>7</v>
      </c>
      <c r="G3" s="57" t="s">
        <v>8</v>
      </c>
    </row>
    <row r="4" spans="1:7" s="237" customFormat="1">
      <c r="B4" s="307"/>
      <c r="C4" s="307"/>
      <c r="D4" s="106"/>
      <c r="E4" s="307"/>
      <c r="F4" s="106"/>
      <c r="G4" s="106"/>
    </row>
    <row r="5" spans="1:7" s="237" customFormat="1">
      <c r="B5" s="238"/>
      <c r="C5" s="790" t="s">
        <v>9</v>
      </c>
      <c r="D5" s="780"/>
      <c r="E5" s="200"/>
      <c r="F5" s="780"/>
      <c r="G5" s="780"/>
    </row>
    <row r="6" spans="1:7" s="237" customFormat="1" ht="15.75" customHeight="1">
      <c r="B6" s="238"/>
      <c r="C6" s="790"/>
      <c r="D6" s="780"/>
      <c r="E6" s="200"/>
      <c r="F6" s="780"/>
      <c r="G6" s="780"/>
    </row>
    <row r="7" spans="1:7">
      <c r="B7" s="209"/>
      <c r="C7" s="199" t="s">
        <v>296</v>
      </c>
      <c r="D7" s="64"/>
      <c r="E7" s="175"/>
      <c r="F7" s="64"/>
      <c r="G7" s="64"/>
    </row>
    <row r="8" spans="1:7" ht="14.25" customHeight="1">
      <c r="B8" s="209"/>
      <c r="C8" s="199"/>
      <c r="D8" s="64"/>
      <c r="E8" s="175"/>
      <c r="F8" s="64"/>
      <c r="G8" s="64"/>
    </row>
    <row r="9" spans="1:7" ht="31.5">
      <c r="A9" s="174"/>
      <c r="B9" s="177" t="str">
        <f t="shared" ref="B9:B35" si="0">IF(D9&lt;&gt;"","H"&amp;A9,"")</f>
        <v/>
      </c>
      <c r="C9" s="239" t="s">
        <v>155</v>
      </c>
      <c r="D9" s="756"/>
      <c r="E9" s="175"/>
      <c r="F9" s="64"/>
      <c r="G9" s="64"/>
    </row>
    <row r="10" spans="1:7">
      <c r="A10" s="174">
        <f t="shared" ref="A10:A37" si="1">IF(D10&lt;&gt;"",A9+1,A9)</f>
        <v>0</v>
      </c>
      <c r="B10" s="177" t="str">
        <f t="shared" si="0"/>
        <v/>
      </c>
      <c r="C10" s="212"/>
      <c r="D10" s="756"/>
      <c r="E10" s="175"/>
      <c r="F10" s="64"/>
      <c r="G10" s="64"/>
    </row>
    <row r="11" spans="1:7" ht="163.5" customHeight="1">
      <c r="A11" s="174">
        <f t="shared" si="1"/>
        <v>0</v>
      </c>
      <c r="B11" s="177" t="str">
        <f t="shared" si="0"/>
        <v/>
      </c>
      <c r="C11" s="203" t="s">
        <v>297</v>
      </c>
      <c r="D11" s="756"/>
      <c r="E11" s="175" t="s">
        <v>12</v>
      </c>
      <c r="F11" s="64"/>
      <c r="G11" s="64"/>
    </row>
    <row r="12" spans="1:7">
      <c r="A12" s="174">
        <f t="shared" si="1"/>
        <v>0</v>
      </c>
      <c r="B12" s="177" t="str">
        <f t="shared" si="0"/>
        <v/>
      </c>
      <c r="C12" s="203"/>
      <c r="D12" s="756"/>
      <c r="E12" s="175"/>
      <c r="F12" s="64"/>
      <c r="G12" s="64"/>
    </row>
    <row r="13" spans="1:7" ht="31.5">
      <c r="A13" s="174">
        <f t="shared" si="1"/>
        <v>0</v>
      </c>
      <c r="B13" s="177" t="str">
        <f t="shared" si="0"/>
        <v/>
      </c>
      <c r="C13" s="203" t="s">
        <v>298</v>
      </c>
      <c r="D13" s="756"/>
      <c r="E13" s="175"/>
      <c r="F13" s="64"/>
      <c r="G13" s="64"/>
    </row>
    <row r="14" spans="1:7">
      <c r="A14" s="174">
        <f t="shared" si="1"/>
        <v>0</v>
      </c>
      <c r="B14" s="177" t="str">
        <f t="shared" si="0"/>
        <v/>
      </c>
      <c r="C14" s="203" t="s">
        <v>299</v>
      </c>
      <c r="D14" s="756"/>
      <c r="E14" s="175"/>
      <c r="F14" s="64"/>
      <c r="G14" s="64"/>
    </row>
    <row r="15" spans="1:7">
      <c r="A15" s="174">
        <f t="shared" si="1"/>
        <v>0</v>
      </c>
      <c r="B15" s="177" t="str">
        <f t="shared" si="0"/>
        <v/>
      </c>
      <c r="C15" s="791" t="s">
        <v>300</v>
      </c>
      <c r="D15" s="756"/>
      <c r="E15" s="175"/>
      <c r="F15" s="64"/>
      <c r="G15" s="64"/>
    </row>
    <row r="16" spans="1:7">
      <c r="A16" s="174">
        <f t="shared" si="1"/>
        <v>0</v>
      </c>
      <c r="B16" s="177" t="str">
        <f t="shared" si="0"/>
        <v/>
      </c>
      <c r="C16" s="791" t="s">
        <v>301</v>
      </c>
      <c r="D16" s="756"/>
      <c r="E16" s="175"/>
      <c r="F16" s="64"/>
      <c r="G16" s="64"/>
    </row>
    <row r="17" spans="1:7">
      <c r="A17" s="174">
        <f t="shared" si="1"/>
        <v>0</v>
      </c>
      <c r="B17" s="177" t="str">
        <f t="shared" si="0"/>
        <v/>
      </c>
      <c r="C17" s="791" t="s">
        <v>302</v>
      </c>
      <c r="D17" s="756"/>
      <c r="E17" s="175"/>
      <c r="F17" s="64"/>
      <c r="G17" s="64"/>
    </row>
    <row r="18" spans="1:7">
      <c r="A18" s="174">
        <f t="shared" si="1"/>
        <v>0</v>
      </c>
      <c r="B18" s="177" t="str">
        <f t="shared" si="0"/>
        <v/>
      </c>
      <c r="C18" s="791" t="s">
        <v>303</v>
      </c>
      <c r="D18" s="756"/>
      <c r="E18" s="175"/>
      <c r="F18" s="64"/>
      <c r="G18" s="64"/>
    </row>
    <row r="19" spans="1:7" ht="31.5">
      <c r="A19" s="174">
        <f t="shared" si="1"/>
        <v>0</v>
      </c>
      <c r="B19" s="177" t="str">
        <f t="shared" si="0"/>
        <v/>
      </c>
      <c r="C19" s="791" t="s">
        <v>304</v>
      </c>
      <c r="D19" s="756"/>
      <c r="E19" s="175"/>
      <c r="F19" s="64"/>
      <c r="G19" s="64"/>
    </row>
    <row r="20" spans="1:7">
      <c r="A20" s="174">
        <f t="shared" si="1"/>
        <v>0</v>
      </c>
      <c r="B20" s="177" t="str">
        <f t="shared" si="0"/>
        <v/>
      </c>
      <c r="C20" s="791" t="s">
        <v>305</v>
      </c>
      <c r="D20" s="756"/>
      <c r="E20" s="175"/>
      <c r="F20" s="64"/>
      <c r="G20" s="64"/>
    </row>
    <row r="21" spans="1:7">
      <c r="A21" s="174">
        <f t="shared" si="1"/>
        <v>0</v>
      </c>
      <c r="B21" s="177" t="str">
        <f t="shared" si="0"/>
        <v/>
      </c>
      <c r="C21" s="212"/>
      <c r="D21" s="756"/>
      <c r="E21" s="175"/>
      <c r="F21" s="64"/>
      <c r="G21" s="64"/>
    </row>
    <row r="22" spans="1:7" ht="31.5">
      <c r="A22" s="174">
        <f t="shared" si="1"/>
        <v>0</v>
      </c>
      <c r="B22" s="177" t="str">
        <f t="shared" si="0"/>
        <v/>
      </c>
      <c r="C22" s="214" t="s">
        <v>306</v>
      </c>
      <c r="D22" s="756"/>
      <c r="E22" s="175" t="s">
        <v>12</v>
      </c>
      <c r="F22" s="64"/>
      <c r="G22" s="64"/>
    </row>
    <row r="23" spans="1:7" ht="8.25" customHeight="1">
      <c r="A23" s="174">
        <f t="shared" si="1"/>
        <v>0</v>
      </c>
      <c r="B23" s="177" t="str">
        <f t="shared" si="0"/>
        <v/>
      </c>
      <c r="C23" s="212"/>
      <c r="D23" s="756"/>
      <c r="E23" s="175"/>
      <c r="F23" s="64"/>
      <c r="G23" s="64"/>
    </row>
    <row r="24" spans="1:7" ht="31.5">
      <c r="A24" s="174">
        <f t="shared" si="1"/>
        <v>0</v>
      </c>
      <c r="B24" s="177" t="str">
        <f t="shared" si="0"/>
        <v/>
      </c>
      <c r="C24" s="212" t="s">
        <v>307</v>
      </c>
      <c r="D24" s="756"/>
      <c r="E24" s="175" t="s">
        <v>12</v>
      </c>
      <c r="F24" s="64"/>
      <c r="G24" s="64"/>
    </row>
    <row r="25" spans="1:7" ht="7.5" customHeight="1">
      <c r="A25" s="174">
        <f t="shared" si="1"/>
        <v>0</v>
      </c>
      <c r="B25" s="177" t="str">
        <f t="shared" si="0"/>
        <v/>
      </c>
      <c r="C25" s="212"/>
      <c r="D25" s="756"/>
      <c r="E25" s="175"/>
      <c r="F25" s="64"/>
      <c r="G25" s="64"/>
    </row>
    <row r="26" spans="1:7" ht="31.5">
      <c r="A26" s="174">
        <f t="shared" si="1"/>
        <v>0</v>
      </c>
      <c r="B26" s="177" t="str">
        <f t="shared" si="0"/>
        <v/>
      </c>
      <c r="C26" s="214" t="s">
        <v>308</v>
      </c>
      <c r="D26" s="756"/>
      <c r="E26" s="175" t="s">
        <v>12</v>
      </c>
      <c r="F26" s="64"/>
      <c r="G26" s="64"/>
    </row>
    <row r="27" spans="1:7" ht="8.25" customHeight="1">
      <c r="A27" s="174">
        <f t="shared" si="1"/>
        <v>0</v>
      </c>
      <c r="B27" s="177" t="str">
        <f t="shared" si="0"/>
        <v/>
      </c>
      <c r="C27" s="212"/>
      <c r="D27" s="756"/>
      <c r="E27" s="175"/>
      <c r="F27" s="64"/>
      <c r="G27" s="64"/>
    </row>
    <row r="28" spans="1:7" ht="31.5">
      <c r="A28" s="174">
        <f t="shared" si="1"/>
        <v>0</v>
      </c>
      <c r="B28" s="177" t="str">
        <f t="shared" si="0"/>
        <v/>
      </c>
      <c r="C28" s="214" t="s">
        <v>309</v>
      </c>
      <c r="D28" s="756"/>
      <c r="E28" s="175" t="s">
        <v>12</v>
      </c>
      <c r="F28" s="64"/>
      <c r="G28" s="64"/>
    </row>
    <row r="29" spans="1:7">
      <c r="A29" s="174"/>
      <c r="B29" s="177"/>
      <c r="C29" s="214"/>
      <c r="D29" s="756"/>
      <c r="E29" s="175"/>
      <c r="F29" s="64"/>
      <c r="G29" s="64"/>
    </row>
    <row r="30" spans="1:7">
      <c r="A30" s="174">
        <f>IF(D30&lt;&gt;"",A28+1,A28)</f>
        <v>0</v>
      </c>
      <c r="B30" s="202" t="str">
        <f>IF(D30&lt;&gt;"","F"&amp;A30,"")</f>
        <v/>
      </c>
      <c r="C30" s="910" t="s">
        <v>153</v>
      </c>
      <c r="D30" s="910"/>
      <c r="E30" s="910"/>
      <c r="F30" s="122"/>
      <c r="G30" s="107"/>
    </row>
    <row r="31" spans="1:7">
      <c r="A31" s="174">
        <f>IF(D31&lt;&gt;"",A30+1,A30)</f>
        <v>0</v>
      </c>
      <c r="B31" s="177" t="str">
        <f>IF(D31&lt;&gt;"","F"&amp;A31,"")</f>
        <v/>
      </c>
      <c r="C31" s="910" t="s">
        <v>154</v>
      </c>
      <c r="D31" s="910"/>
      <c r="E31" s="910"/>
      <c r="F31" s="122"/>
      <c r="G31" s="107"/>
    </row>
    <row r="32" spans="1:7">
      <c r="A32" s="174">
        <f>IF(D32&lt;&gt;"",A28+1,A28)</f>
        <v>0</v>
      </c>
      <c r="B32" s="177" t="str">
        <f t="shared" si="0"/>
        <v/>
      </c>
      <c r="C32" s="214"/>
      <c r="D32" s="756"/>
      <c r="E32" s="175"/>
      <c r="F32" s="64"/>
      <c r="G32" s="64"/>
    </row>
    <row r="33" spans="1:7" ht="94.5">
      <c r="A33" s="174">
        <f t="shared" si="1"/>
        <v>0</v>
      </c>
      <c r="B33" s="177" t="str">
        <f t="shared" si="0"/>
        <v/>
      </c>
      <c r="C33" s="214" t="s">
        <v>310</v>
      </c>
      <c r="D33" s="756"/>
      <c r="E33" s="175" t="s">
        <v>12</v>
      </c>
      <c r="F33" s="64"/>
      <c r="G33" s="64"/>
    </row>
    <row r="34" spans="1:7">
      <c r="A34" s="174">
        <f t="shared" si="1"/>
        <v>0</v>
      </c>
      <c r="B34" s="177" t="str">
        <f t="shared" si="0"/>
        <v/>
      </c>
      <c r="C34" s="214"/>
      <c r="D34" s="756"/>
      <c r="E34" s="175"/>
      <c r="F34" s="64"/>
      <c r="G34" s="64"/>
    </row>
    <row r="35" spans="1:7" ht="47.25">
      <c r="A35" s="174">
        <f t="shared" si="1"/>
        <v>0</v>
      </c>
      <c r="B35" s="177" t="str">
        <f t="shared" si="0"/>
        <v/>
      </c>
      <c r="C35" s="214" t="s">
        <v>311</v>
      </c>
      <c r="D35" s="756"/>
      <c r="E35" s="175" t="s">
        <v>12</v>
      </c>
      <c r="F35" s="64"/>
      <c r="G35" s="64"/>
    </row>
    <row r="36" spans="1:7">
      <c r="A36" s="174">
        <f t="shared" si="1"/>
        <v>0</v>
      </c>
      <c r="B36" s="177"/>
      <c r="C36" s="214"/>
      <c r="D36" s="76"/>
      <c r="E36" s="175"/>
      <c r="F36" s="64"/>
      <c r="G36" s="64"/>
    </row>
    <row r="37" spans="1:7" ht="31.5">
      <c r="A37" s="174">
        <f t="shared" si="1"/>
        <v>0</v>
      </c>
      <c r="B37" s="177"/>
      <c r="C37" s="792" t="s">
        <v>312</v>
      </c>
      <c r="D37" s="756"/>
      <c r="E37" s="175"/>
      <c r="F37" s="64"/>
      <c r="G37" s="64"/>
    </row>
    <row r="38" spans="1:7">
      <c r="A38" s="174"/>
      <c r="B38" s="177"/>
      <c r="C38" s="214"/>
      <c r="D38" s="756"/>
      <c r="E38" s="175"/>
      <c r="F38" s="64"/>
      <c r="G38" s="64"/>
    </row>
    <row r="39" spans="1:7">
      <c r="A39" s="174">
        <f>IF(D39&lt;&gt;"",A21+1,A21)</f>
        <v>0</v>
      </c>
      <c r="B39" s="177" t="str">
        <f>IF(D39&lt;&gt;"","H"&amp;A39,"")</f>
        <v/>
      </c>
      <c r="C39" s="199" t="s">
        <v>164</v>
      </c>
      <c r="D39" s="756"/>
      <c r="E39" s="175"/>
      <c r="F39" s="64"/>
      <c r="G39" s="64"/>
    </row>
    <row r="40" spans="1:7" ht="11.25" customHeight="1">
      <c r="A40" s="174">
        <f>IF(D40&lt;&gt;"",A22+1,A22)</f>
        <v>0</v>
      </c>
      <c r="B40" s="177" t="str">
        <f>IF(D40&lt;&gt;"","H"&amp;A40,"")</f>
        <v/>
      </c>
      <c r="C40" s="214"/>
      <c r="D40" s="756"/>
      <c r="E40" s="175"/>
      <c r="F40" s="64"/>
      <c r="G40" s="64"/>
    </row>
    <row r="41" spans="1:7" ht="63">
      <c r="A41" s="174">
        <f>IF(D41&lt;&gt;"",A23+1,A23)</f>
        <v>0</v>
      </c>
      <c r="B41" s="177" t="str">
        <f>IF(D41&lt;&gt;"","H"&amp;A41,"")</f>
        <v/>
      </c>
      <c r="C41" s="214" t="s">
        <v>313</v>
      </c>
      <c r="D41" s="756"/>
      <c r="E41" s="175"/>
      <c r="F41" s="64"/>
      <c r="G41" s="64"/>
    </row>
    <row r="42" spans="1:7" ht="7.5" customHeight="1">
      <c r="A42" s="174">
        <f>IF(D42&lt;&gt;"",A24+1,A24)</f>
        <v>0</v>
      </c>
      <c r="B42" s="177" t="str">
        <f>IF(D42&lt;&gt;"","H"&amp;A42,"")</f>
        <v/>
      </c>
      <c r="C42" s="214"/>
      <c r="D42" s="756"/>
      <c r="E42" s="175"/>
      <c r="F42" s="64"/>
      <c r="G42" s="64"/>
    </row>
    <row r="43" spans="1:7" ht="18.75">
      <c r="A43" s="174">
        <f>IF(D43&lt;&gt;"",A42+1,A42)</f>
        <v>1</v>
      </c>
      <c r="B43" s="177" t="str">
        <f>IF(D43&lt;&gt;"","H"&amp;A43,"")</f>
        <v>H1</v>
      </c>
      <c r="C43" s="214" t="s">
        <v>314</v>
      </c>
      <c r="D43" s="224">
        <v>750</v>
      </c>
      <c r="E43" s="175" t="s">
        <v>185</v>
      </c>
      <c r="F43" s="64"/>
      <c r="G43" s="64"/>
    </row>
    <row r="44" spans="1:7" ht="9" customHeight="1">
      <c r="A44" s="174">
        <f t="shared" ref="A44:A107" si="2">IF(D44&lt;&gt;"",A43+1,A43)</f>
        <v>1</v>
      </c>
      <c r="B44" s="177" t="str">
        <f t="shared" ref="B44:B74" si="3">IF(D44&lt;&gt;"","H"&amp;A44,"")</f>
        <v/>
      </c>
      <c r="C44" s="214"/>
      <c r="D44" s="793"/>
      <c r="E44" s="175"/>
      <c r="F44" s="64"/>
      <c r="G44" s="64"/>
    </row>
    <row r="45" spans="1:7" ht="78.75">
      <c r="A45" s="174">
        <f t="shared" si="2"/>
        <v>1</v>
      </c>
      <c r="B45" s="177" t="str">
        <f t="shared" si="3"/>
        <v/>
      </c>
      <c r="C45" s="214" t="s">
        <v>315</v>
      </c>
      <c r="D45" s="793"/>
      <c r="E45" s="175"/>
      <c r="F45" s="64"/>
      <c r="G45" s="64"/>
    </row>
    <row r="46" spans="1:7" ht="9.75" customHeight="1">
      <c r="A46" s="174">
        <f t="shared" si="2"/>
        <v>1</v>
      </c>
      <c r="B46" s="177" t="str">
        <f t="shared" si="3"/>
        <v/>
      </c>
      <c r="C46" s="214"/>
      <c r="D46" s="793"/>
      <c r="E46" s="175"/>
      <c r="F46" s="64"/>
      <c r="G46" s="64"/>
    </row>
    <row r="47" spans="1:7" ht="18.75">
      <c r="A47" s="174">
        <f t="shared" si="2"/>
        <v>2</v>
      </c>
      <c r="B47" s="177" t="str">
        <f t="shared" si="3"/>
        <v>H2</v>
      </c>
      <c r="C47" s="214" t="s">
        <v>314</v>
      </c>
      <c r="D47" s="224">
        <v>750</v>
      </c>
      <c r="E47" s="175" t="s">
        <v>185</v>
      </c>
      <c r="F47" s="64"/>
      <c r="G47" s="64"/>
    </row>
    <row r="48" spans="1:7" ht="9" customHeight="1">
      <c r="A48" s="174">
        <f>IF(D48&lt;&gt;"",A47+1,A47)</f>
        <v>2</v>
      </c>
      <c r="B48" s="177" t="str">
        <f>IF(D48&lt;&gt;"","H"&amp;A48,"")</f>
        <v/>
      </c>
      <c r="C48" s="214"/>
      <c r="D48" s="793"/>
      <c r="E48" s="175"/>
      <c r="F48" s="64"/>
      <c r="G48" s="64"/>
    </row>
    <row r="49" spans="1:7" ht="82.5" customHeight="1">
      <c r="A49" s="174">
        <f>IF(D49&lt;&gt;"",A48+1,A48)</f>
        <v>2</v>
      </c>
      <c r="B49" s="177" t="str">
        <f>IF(D49&lt;&gt;"","H"&amp;A49,"")</f>
        <v/>
      </c>
      <c r="C49" s="214" t="s">
        <v>316</v>
      </c>
      <c r="D49" s="793"/>
      <c r="E49" s="175"/>
      <c r="F49" s="64"/>
      <c r="G49" s="64"/>
    </row>
    <row r="50" spans="1:7" ht="9.75" customHeight="1">
      <c r="A50" s="174">
        <f>IF(D50&lt;&gt;"",A49+1,A49)</f>
        <v>2</v>
      </c>
      <c r="B50" s="177" t="str">
        <f>IF(D50&lt;&gt;"","H"&amp;A50,"")</f>
        <v/>
      </c>
      <c r="C50" s="214"/>
      <c r="D50" s="793"/>
      <c r="E50" s="175"/>
      <c r="F50" s="64"/>
      <c r="G50" s="64"/>
    </row>
    <row r="51" spans="1:7" ht="18.75">
      <c r="A51" s="174">
        <f>IF(D51&lt;&gt;"",A50+1,A50)</f>
        <v>3</v>
      </c>
      <c r="B51" s="177" t="str">
        <f>IF(D51&lt;&gt;"","H"&amp;A51,"")</f>
        <v>H3</v>
      </c>
      <c r="C51" s="214" t="s">
        <v>314</v>
      </c>
      <c r="D51" s="224">
        <v>750</v>
      </c>
      <c r="E51" s="175" t="s">
        <v>185</v>
      </c>
      <c r="F51" s="64"/>
      <c r="G51" s="64"/>
    </row>
    <row r="52" spans="1:7">
      <c r="A52" s="174"/>
      <c r="B52" s="177"/>
      <c r="C52" s="214"/>
      <c r="D52" s="224"/>
      <c r="E52" s="175"/>
      <c r="F52" s="64"/>
      <c r="G52" s="64"/>
    </row>
    <row r="53" spans="1:7">
      <c r="A53" s="174"/>
      <c r="B53" s="177"/>
      <c r="C53" s="214"/>
      <c r="D53" s="224"/>
      <c r="E53" s="175"/>
      <c r="F53" s="64"/>
      <c r="G53" s="64"/>
    </row>
    <row r="54" spans="1:7">
      <c r="A54" s="174"/>
      <c r="B54" s="177"/>
      <c r="C54" s="214"/>
      <c r="D54" s="224"/>
      <c r="E54" s="175"/>
      <c r="F54" s="64"/>
      <c r="G54" s="794"/>
    </row>
    <row r="55" spans="1:7">
      <c r="A55" s="174">
        <f>IF(D55&lt;&gt;"",A50+1,A50)</f>
        <v>2</v>
      </c>
      <c r="B55" s="202" t="str">
        <f>IF(D55&lt;&gt;"","F"&amp;A55,"")</f>
        <v/>
      </c>
      <c r="C55" s="910" t="s">
        <v>153</v>
      </c>
      <c r="D55" s="910"/>
      <c r="E55" s="910"/>
      <c r="F55" s="122"/>
      <c r="G55" s="794"/>
    </row>
    <row r="56" spans="1:7">
      <c r="A56" s="174">
        <f>IF(D56&lt;&gt;"",A55+1,A55)</f>
        <v>2</v>
      </c>
      <c r="B56" s="177" t="str">
        <f>IF(D56&lt;&gt;"","F"&amp;A56,"")</f>
        <v/>
      </c>
      <c r="C56" s="910" t="s">
        <v>154</v>
      </c>
      <c r="D56" s="910"/>
      <c r="E56" s="910"/>
      <c r="F56" s="122"/>
      <c r="G56" s="753"/>
    </row>
    <row r="57" spans="1:7" ht="6" customHeight="1">
      <c r="A57" s="174">
        <f>IF(D57&lt;&gt;"",A47+1,A47)</f>
        <v>2</v>
      </c>
      <c r="B57" s="177" t="str">
        <f t="shared" si="3"/>
        <v/>
      </c>
      <c r="C57" s="214"/>
      <c r="D57" s="224"/>
      <c r="E57" s="175"/>
      <c r="F57" s="64"/>
      <c r="G57" s="64"/>
    </row>
    <row r="58" spans="1:7" ht="31.5">
      <c r="A58" s="174">
        <f t="shared" si="2"/>
        <v>2</v>
      </c>
      <c r="B58" s="177" t="str">
        <f t="shared" si="3"/>
        <v/>
      </c>
      <c r="C58" s="199" t="s">
        <v>212</v>
      </c>
      <c r="D58" s="224"/>
      <c r="E58" s="175"/>
      <c r="F58" s="64"/>
      <c r="G58" s="64"/>
    </row>
    <row r="59" spans="1:7" ht="6.75" customHeight="1">
      <c r="A59" s="174">
        <f t="shared" si="2"/>
        <v>2</v>
      </c>
      <c r="B59" s="177" t="str">
        <f t="shared" si="3"/>
        <v/>
      </c>
      <c r="C59" s="214"/>
      <c r="D59" s="224"/>
      <c r="E59" s="175"/>
      <c r="F59" s="64"/>
      <c r="G59" s="64"/>
    </row>
    <row r="60" spans="1:7" ht="70.5" customHeight="1">
      <c r="A60" s="174">
        <f t="shared" si="2"/>
        <v>2</v>
      </c>
      <c r="B60" s="177" t="str">
        <f t="shared" si="3"/>
        <v/>
      </c>
      <c r="C60" s="214" t="s">
        <v>317</v>
      </c>
      <c r="D60" s="224"/>
      <c r="E60" s="175"/>
      <c r="F60" s="64"/>
      <c r="G60" s="64"/>
    </row>
    <row r="61" spans="1:7" ht="4.5" customHeight="1">
      <c r="A61" s="174">
        <f t="shared" si="2"/>
        <v>2</v>
      </c>
      <c r="B61" s="177" t="str">
        <f t="shared" si="3"/>
        <v/>
      </c>
      <c r="C61" s="214"/>
      <c r="D61" s="224"/>
      <c r="E61" s="175"/>
      <c r="F61" s="64"/>
      <c r="G61" s="64"/>
    </row>
    <row r="62" spans="1:7" ht="18.75">
      <c r="A62" s="174">
        <f t="shared" si="2"/>
        <v>3</v>
      </c>
      <c r="B62" s="177" t="str">
        <f t="shared" si="3"/>
        <v>H3</v>
      </c>
      <c r="C62" s="214" t="s">
        <v>318</v>
      </c>
      <c r="D62" s="224">
        <v>92</v>
      </c>
      <c r="E62" s="175" t="s">
        <v>185</v>
      </c>
      <c r="F62" s="64"/>
      <c r="G62" s="64"/>
    </row>
    <row r="63" spans="1:7" ht="9" customHeight="1">
      <c r="A63" s="174">
        <f t="shared" si="2"/>
        <v>3</v>
      </c>
      <c r="B63" s="177" t="str">
        <f t="shared" si="3"/>
        <v/>
      </c>
      <c r="C63" s="214"/>
      <c r="D63" s="224"/>
      <c r="E63" s="175"/>
      <c r="F63" s="64"/>
      <c r="G63" s="64"/>
    </row>
    <row r="64" spans="1:7" ht="18.75">
      <c r="A64" s="174">
        <f t="shared" si="2"/>
        <v>4</v>
      </c>
      <c r="B64" s="177" t="str">
        <f t="shared" si="3"/>
        <v>H4</v>
      </c>
      <c r="C64" s="214" t="s">
        <v>319</v>
      </c>
      <c r="D64" s="224">
        <v>133</v>
      </c>
      <c r="E64" s="175" t="s">
        <v>185</v>
      </c>
      <c r="F64" s="64"/>
      <c r="G64" s="64"/>
    </row>
    <row r="65" spans="1:7" ht="9.75" customHeight="1">
      <c r="A65" s="174">
        <f>IF(D65&lt;&gt;"",A64+1,A64)</f>
        <v>4</v>
      </c>
      <c r="B65" s="177" t="str">
        <f t="shared" si="3"/>
        <v/>
      </c>
      <c r="C65" s="214"/>
      <c r="D65" s="224"/>
      <c r="E65" s="175"/>
      <c r="F65" s="64"/>
      <c r="G65" s="64"/>
    </row>
    <row r="66" spans="1:7" ht="84" customHeight="1">
      <c r="A66" s="174">
        <f t="shared" si="2"/>
        <v>4</v>
      </c>
      <c r="B66" s="177" t="str">
        <f t="shared" si="3"/>
        <v/>
      </c>
      <c r="C66" s="214" t="s">
        <v>320</v>
      </c>
      <c r="D66" s="224"/>
      <c r="E66" s="175"/>
      <c r="F66" s="64"/>
      <c r="G66" s="64"/>
    </row>
    <row r="67" spans="1:7" ht="9" customHeight="1">
      <c r="A67" s="174">
        <f t="shared" si="2"/>
        <v>4</v>
      </c>
      <c r="B67" s="177" t="str">
        <f t="shared" si="3"/>
        <v/>
      </c>
      <c r="C67" s="214"/>
      <c r="D67" s="224"/>
      <c r="E67" s="175"/>
      <c r="F67" s="64"/>
      <c r="G67" s="64"/>
    </row>
    <row r="68" spans="1:7" ht="18.75">
      <c r="A68" s="174">
        <f t="shared" si="2"/>
        <v>5</v>
      </c>
      <c r="B68" s="177" t="str">
        <f t="shared" si="3"/>
        <v>H5</v>
      </c>
      <c r="C68" s="214" t="s">
        <v>321</v>
      </c>
      <c r="D68" s="224">
        <v>20</v>
      </c>
      <c r="E68" s="175" t="s">
        <v>185</v>
      </c>
      <c r="F68" s="64"/>
      <c r="G68" s="64"/>
    </row>
    <row r="69" spans="1:7" ht="9.75" customHeight="1">
      <c r="A69" s="174">
        <f t="shared" si="2"/>
        <v>5</v>
      </c>
      <c r="B69" s="177" t="str">
        <f>IF(D69&lt;&gt;"","H"&amp;A69,"")</f>
        <v/>
      </c>
      <c r="C69" s="214"/>
      <c r="D69" s="224"/>
      <c r="E69" s="175"/>
      <c r="F69" s="64"/>
      <c r="G69" s="64"/>
    </row>
    <row r="70" spans="1:7" ht="81.75" customHeight="1">
      <c r="A70" s="174">
        <f t="shared" si="2"/>
        <v>5</v>
      </c>
      <c r="B70" s="177" t="str">
        <f>IF(D70&lt;&gt;"","H"&amp;A70,"")</f>
        <v/>
      </c>
      <c r="C70" s="214" t="s">
        <v>322</v>
      </c>
      <c r="D70" s="224"/>
      <c r="E70" s="175"/>
      <c r="F70" s="64"/>
      <c r="G70" s="64"/>
    </row>
    <row r="71" spans="1:7" ht="9" customHeight="1">
      <c r="A71" s="174">
        <f t="shared" si="2"/>
        <v>5</v>
      </c>
      <c r="B71" s="177" t="str">
        <f>IF(D71&lt;&gt;"","H"&amp;A71,"")</f>
        <v/>
      </c>
      <c r="C71" s="214"/>
      <c r="D71" s="224"/>
      <c r="E71" s="175"/>
      <c r="F71" s="64"/>
      <c r="G71" s="64"/>
    </row>
    <row r="72" spans="1:7" ht="18.75">
      <c r="A72" s="174">
        <f t="shared" si="2"/>
        <v>6</v>
      </c>
      <c r="B72" s="177" t="str">
        <f>IF(D72&lt;&gt;"","H"&amp;A72,"")</f>
        <v>H6</v>
      </c>
      <c r="C72" s="214" t="s">
        <v>321</v>
      </c>
      <c r="D72" s="224">
        <v>20</v>
      </c>
      <c r="E72" s="175" t="s">
        <v>185</v>
      </c>
      <c r="F72" s="64"/>
      <c r="G72" s="64"/>
    </row>
    <row r="73" spans="1:7" ht="9" customHeight="1">
      <c r="A73" s="174">
        <f t="shared" si="2"/>
        <v>6</v>
      </c>
      <c r="B73" s="177" t="str">
        <f t="shared" si="3"/>
        <v/>
      </c>
      <c r="C73" s="203"/>
      <c r="D73" s="795"/>
      <c r="E73" s="175"/>
      <c r="F73" s="64"/>
      <c r="G73" s="64"/>
    </row>
    <row r="74" spans="1:7" ht="31.5">
      <c r="A74" s="174">
        <f t="shared" si="2"/>
        <v>6</v>
      </c>
      <c r="B74" s="177" t="str">
        <f t="shared" si="3"/>
        <v/>
      </c>
      <c r="C74" s="792" t="s">
        <v>323</v>
      </c>
      <c r="D74" s="795"/>
      <c r="E74" s="175"/>
      <c r="F74" s="64"/>
      <c r="G74" s="64"/>
    </row>
    <row r="75" spans="1:7" ht="8.25" customHeight="1">
      <c r="A75" s="174">
        <f t="shared" si="2"/>
        <v>6</v>
      </c>
      <c r="B75" s="177"/>
      <c r="C75" s="214"/>
      <c r="D75" s="795"/>
      <c r="E75" s="175"/>
      <c r="F75" s="64"/>
      <c r="G75" s="64"/>
    </row>
    <row r="76" spans="1:7">
      <c r="A76" s="174">
        <f t="shared" si="2"/>
        <v>6</v>
      </c>
      <c r="B76" s="177"/>
      <c r="C76" s="199" t="s">
        <v>164</v>
      </c>
      <c r="D76" s="795"/>
      <c r="E76" s="175"/>
      <c r="F76" s="64"/>
      <c r="G76" s="64"/>
    </row>
    <row r="77" spans="1:7" ht="9.75" customHeight="1">
      <c r="A77" s="174">
        <f t="shared" si="2"/>
        <v>6</v>
      </c>
      <c r="B77" s="177" t="str">
        <f t="shared" ref="B77:B110" si="4">IF(D77&lt;&gt;"","H"&amp;A77,"")</f>
        <v/>
      </c>
      <c r="C77" s="214"/>
      <c r="D77" s="793"/>
      <c r="E77" s="175"/>
      <c r="F77" s="64"/>
      <c r="G77" s="64"/>
    </row>
    <row r="78" spans="1:7" ht="78.75">
      <c r="A78" s="174">
        <f t="shared" si="2"/>
        <v>6</v>
      </c>
      <c r="B78" s="177" t="str">
        <f t="shared" si="4"/>
        <v/>
      </c>
      <c r="C78" s="214" t="s">
        <v>324</v>
      </c>
      <c r="D78" s="793"/>
      <c r="E78" s="175"/>
      <c r="F78" s="64"/>
      <c r="G78" s="64"/>
    </row>
    <row r="79" spans="1:7" ht="6.75" customHeight="1">
      <c r="A79" s="174">
        <f t="shared" si="2"/>
        <v>6</v>
      </c>
      <c r="B79" s="177" t="str">
        <f t="shared" si="4"/>
        <v/>
      </c>
      <c r="C79" s="214"/>
      <c r="D79" s="793"/>
      <c r="E79" s="175"/>
      <c r="F79" s="64"/>
      <c r="G79" s="64"/>
    </row>
    <row r="80" spans="1:7" ht="18.75">
      <c r="A80" s="174">
        <f t="shared" si="2"/>
        <v>7</v>
      </c>
      <c r="B80" s="177" t="str">
        <f t="shared" si="4"/>
        <v>H7</v>
      </c>
      <c r="C80" s="214" t="s">
        <v>325</v>
      </c>
      <c r="D80" s="224">
        <v>135</v>
      </c>
      <c r="E80" s="175" t="s">
        <v>185</v>
      </c>
      <c r="F80" s="64"/>
      <c r="G80" s="64"/>
    </row>
    <row r="81" spans="1:7" ht="9.75" customHeight="1">
      <c r="A81" s="174">
        <f t="shared" si="2"/>
        <v>7</v>
      </c>
      <c r="B81" s="177" t="str">
        <f t="shared" si="4"/>
        <v/>
      </c>
      <c r="C81" s="214"/>
      <c r="D81" s="224"/>
      <c r="E81" s="175"/>
      <c r="F81" s="64"/>
      <c r="G81" s="64"/>
    </row>
    <row r="82" spans="1:7" ht="82.5" customHeight="1">
      <c r="A82" s="174">
        <f t="shared" si="2"/>
        <v>7</v>
      </c>
      <c r="B82" s="177" t="str">
        <f t="shared" si="4"/>
        <v/>
      </c>
      <c r="C82" s="214" t="s">
        <v>326</v>
      </c>
      <c r="D82" s="224"/>
      <c r="E82" s="175"/>
      <c r="F82" s="64"/>
      <c r="G82" s="64"/>
    </row>
    <row r="83" spans="1:7" ht="9" customHeight="1">
      <c r="A83" s="174">
        <f t="shared" si="2"/>
        <v>7</v>
      </c>
      <c r="B83" s="177" t="str">
        <f t="shared" si="4"/>
        <v/>
      </c>
      <c r="C83" s="214"/>
      <c r="D83" s="224"/>
      <c r="E83" s="175"/>
      <c r="F83" s="64"/>
      <c r="G83" s="64"/>
    </row>
    <row r="84" spans="1:7" ht="18.75">
      <c r="A84" s="174">
        <f t="shared" si="2"/>
        <v>8</v>
      </c>
      <c r="B84" s="177" t="str">
        <f t="shared" si="4"/>
        <v>H8</v>
      </c>
      <c r="C84" s="214" t="s">
        <v>325</v>
      </c>
      <c r="D84" s="224">
        <v>135</v>
      </c>
      <c r="E84" s="175" t="s">
        <v>185</v>
      </c>
      <c r="F84" s="64"/>
      <c r="G84" s="794"/>
    </row>
    <row r="85" spans="1:7">
      <c r="A85" s="174">
        <f t="shared" si="2"/>
        <v>8</v>
      </c>
      <c r="B85" s="202" t="str">
        <f>IF(D85&lt;&gt;"","F"&amp;A85,"")</f>
        <v/>
      </c>
      <c r="C85" s="910" t="s">
        <v>153</v>
      </c>
      <c r="D85" s="910"/>
      <c r="E85" s="910"/>
      <c r="F85" s="122"/>
      <c r="G85" s="753"/>
    </row>
    <row r="86" spans="1:7">
      <c r="A86" s="174">
        <f t="shared" si="2"/>
        <v>8</v>
      </c>
      <c r="B86" s="177" t="str">
        <f>IF(D86&lt;&gt;"","F"&amp;A86,"")</f>
        <v/>
      </c>
      <c r="C86" s="910" t="s">
        <v>154</v>
      </c>
      <c r="D86" s="910"/>
      <c r="E86" s="910"/>
      <c r="F86" s="122"/>
      <c r="G86" s="753"/>
    </row>
    <row r="87" spans="1:7" ht="7.5" customHeight="1">
      <c r="A87" s="174">
        <f t="shared" si="2"/>
        <v>8</v>
      </c>
      <c r="B87" s="177" t="str">
        <f t="shared" si="4"/>
        <v/>
      </c>
      <c r="C87" s="214"/>
      <c r="D87" s="224"/>
      <c r="E87" s="175"/>
      <c r="F87" s="64"/>
      <c r="G87" s="64"/>
    </row>
    <row r="88" spans="1:7" ht="31.5">
      <c r="A88" s="174">
        <f t="shared" si="2"/>
        <v>8</v>
      </c>
      <c r="B88" s="177" t="str">
        <f t="shared" si="4"/>
        <v/>
      </c>
      <c r="C88" s="199" t="s">
        <v>327</v>
      </c>
      <c r="D88" s="224"/>
      <c r="E88" s="175"/>
      <c r="F88" s="64"/>
      <c r="G88" s="64"/>
    </row>
    <row r="89" spans="1:7" ht="3.75" customHeight="1">
      <c r="A89" s="174">
        <f t="shared" si="2"/>
        <v>8</v>
      </c>
      <c r="B89" s="177" t="str">
        <f t="shared" si="4"/>
        <v/>
      </c>
      <c r="C89" s="214"/>
      <c r="D89" s="224"/>
      <c r="E89" s="175"/>
      <c r="F89" s="64"/>
      <c r="G89" s="64"/>
    </row>
    <row r="90" spans="1:7" ht="94.5">
      <c r="A90" s="174">
        <f t="shared" si="2"/>
        <v>8</v>
      </c>
      <c r="B90" s="177" t="str">
        <f t="shared" si="4"/>
        <v/>
      </c>
      <c r="C90" s="214" t="s">
        <v>328</v>
      </c>
      <c r="D90" s="224"/>
      <c r="E90" s="175"/>
      <c r="F90" s="64"/>
      <c r="G90" s="64"/>
    </row>
    <row r="91" spans="1:7" ht="3" customHeight="1">
      <c r="A91" s="174">
        <f t="shared" si="2"/>
        <v>8</v>
      </c>
      <c r="B91" s="177" t="str">
        <f t="shared" si="4"/>
        <v/>
      </c>
      <c r="C91" s="203"/>
      <c r="D91" s="224"/>
      <c r="E91" s="175"/>
      <c r="F91" s="64"/>
      <c r="G91" s="64"/>
    </row>
    <row r="92" spans="1:7" ht="18.75">
      <c r="A92" s="174">
        <f t="shared" si="2"/>
        <v>9</v>
      </c>
      <c r="B92" s="177" t="str">
        <f t="shared" si="4"/>
        <v>H9</v>
      </c>
      <c r="C92" s="203" t="s">
        <v>329</v>
      </c>
      <c r="D92" s="224">
        <v>450</v>
      </c>
      <c r="E92" s="175" t="s">
        <v>185</v>
      </c>
      <c r="F92" s="64"/>
      <c r="G92" s="64"/>
    </row>
    <row r="93" spans="1:7" ht="3.75" customHeight="1">
      <c r="A93" s="174">
        <f t="shared" si="2"/>
        <v>9</v>
      </c>
      <c r="B93" s="177" t="str">
        <f t="shared" si="4"/>
        <v/>
      </c>
      <c r="C93" s="214"/>
      <c r="D93" s="224"/>
      <c r="E93" s="175"/>
      <c r="F93" s="64"/>
      <c r="G93" s="64"/>
    </row>
    <row r="94" spans="1:7" ht="78.75">
      <c r="A94" s="174">
        <f t="shared" si="2"/>
        <v>9</v>
      </c>
      <c r="B94" s="177" t="str">
        <f t="shared" si="4"/>
        <v/>
      </c>
      <c r="C94" s="214" t="s">
        <v>330</v>
      </c>
      <c r="D94" s="224"/>
      <c r="E94" s="175"/>
      <c r="F94" s="64"/>
      <c r="G94" s="64"/>
    </row>
    <row r="95" spans="1:7" ht="3.75" customHeight="1">
      <c r="A95" s="174">
        <f t="shared" si="2"/>
        <v>9</v>
      </c>
      <c r="B95" s="177" t="str">
        <f t="shared" si="4"/>
        <v/>
      </c>
      <c r="C95" s="203"/>
      <c r="D95" s="224"/>
      <c r="E95" s="175"/>
      <c r="F95" s="64"/>
      <c r="G95" s="64"/>
    </row>
    <row r="96" spans="1:7" ht="18.75">
      <c r="A96" s="174">
        <f t="shared" si="2"/>
        <v>10</v>
      </c>
      <c r="B96" s="177" t="str">
        <f t="shared" si="4"/>
        <v>H10</v>
      </c>
      <c r="C96" s="203" t="s">
        <v>329</v>
      </c>
      <c r="D96" s="224">
        <v>450</v>
      </c>
      <c r="E96" s="175" t="s">
        <v>185</v>
      </c>
      <c r="F96" s="64"/>
      <c r="G96" s="64"/>
    </row>
    <row r="97" spans="1:7" ht="3" customHeight="1">
      <c r="A97" s="174">
        <f t="shared" si="2"/>
        <v>10</v>
      </c>
      <c r="B97" s="177" t="str">
        <f t="shared" si="4"/>
        <v/>
      </c>
      <c r="C97" s="203"/>
      <c r="D97" s="224"/>
      <c r="E97" s="175"/>
      <c r="F97" s="64"/>
      <c r="G97" s="64"/>
    </row>
    <row r="98" spans="1:7" ht="18.75">
      <c r="A98" s="174">
        <f t="shared" si="2"/>
        <v>11</v>
      </c>
      <c r="B98" s="177" t="str">
        <f t="shared" si="4"/>
        <v>H11</v>
      </c>
      <c r="C98" s="203" t="s">
        <v>331</v>
      </c>
      <c r="D98" s="224">
        <v>62</v>
      </c>
      <c r="E98" s="175" t="s">
        <v>185</v>
      </c>
      <c r="F98" s="64"/>
      <c r="G98" s="64"/>
    </row>
    <row r="99" spans="1:7" ht="4.5" customHeight="1">
      <c r="A99" s="174">
        <f t="shared" si="2"/>
        <v>11</v>
      </c>
      <c r="B99" s="177" t="str">
        <f t="shared" si="4"/>
        <v/>
      </c>
      <c r="C99" s="214"/>
      <c r="D99" s="224"/>
      <c r="E99" s="175"/>
      <c r="F99" s="64"/>
      <c r="G99" s="64"/>
    </row>
    <row r="100" spans="1:7" ht="81.75" customHeight="1">
      <c r="A100" s="174">
        <f t="shared" si="2"/>
        <v>11</v>
      </c>
      <c r="B100" s="177" t="str">
        <f t="shared" si="4"/>
        <v/>
      </c>
      <c r="C100" s="214" t="s">
        <v>332</v>
      </c>
      <c r="D100" s="224"/>
      <c r="E100" s="175"/>
      <c r="F100" s="64"/>
      <c r="G100" s="64"/>
    </row>
    <row r="101" spans="1:7" ht="9" customHeight="1">
      <c r="A101" s="174">
        <f t="shared" si="2"/>
        <v>11</v>
      </c>
      <c r="B101" s="177" t="str">
        <f t="shared" si="4"/>
        <v/>
      </c>
      <c r="C101" s="203"/>
      <c r="D101" s="224"/>
      <c r="E101" s="175"/>
      <c r="F101" s="64"/>
      <c r="G101" s="64"/>
    </row>
    <row r="102" spans="1:7" ht="18.75">
      <c r="A102" s="174">
        <f t="shared" si="2"/>
        <v>12</v>
      </c>
      <c r="B102" s="177" t="str">
        <f t="shared" si="4"/>
        <v>H12</v>
      </c>
      <c r="C102" s="203" t="s">
        <v>331</v>
      </c>
      <c r="D102" s="224">
        <v>62</v>
      </c>
      <c r="E102" s="175" t="s">
        <v>185</v>
      </c>
      <c r="F102" s="64"/>
      <c r="G102" s="64"/>
    </row>
    <row r="103" spans="1:7" ht="9.75" customHeight="1">
      <c r="A103" s="174">
        <f t="shared" si="2"/>
        <v>12</v>
      </c>
      <c r="B103" s="177" t="str">
        <f t="shared" si="4"/>
        <v/>
      </c>
      <c r="C103" s="214"/>
      <c r="D103" s="224"/>
      <c r="E103" s="175"/>
      <c r="F103" s="64"/>
      <c r="G103" s="64"/>
    </row>
    <row r="104" spans="1:7" ht="84.75" customHeight="1">
      <c r="A104" s="174">
        <f t="shared" si="2"/>
        <v>12</v>
      </c>
      <c r="B104" s="177" t="str">
        <f t="shared" si="4"/>
        <v/>
      </c>
      <c r="C104" s="214" t="s">
        <v>333</v>
      </c>
      <c r="D104" s="224"/>
      <c r="E104" s="175"/>
      <c r="F104" s="64"/>
      <c r="G104" s="64"/>
    </row>
    <row r="105" spans="1:7" ht="3.75" customHeight="1">
      <c r="A105" s="174">
        <f t="shared" si="2"/>
        <v>12</v>
      </c>
      <c r="B105" s="177" t="str">
        <f t="shared" si="4"/>
        <v/>
      </c>
      <c r="C105" s="214"/>
      <c r="D105" s="224"/>
      <c r="E105" s="175"/>
      <c r="F105" s="64"/>
      <c r="G105" s="64"/>
    </row>
    <row r="106" spans="1:7" ht="18.75">
      <c r="A106" s="174">
        <f t="shared" si="2"/>
        <v>13</v>
      </c>
      <c r="B106" s="177" t="str">
        <f t="shared" si="4"/>
        <v>H13</v>
      </c>
      <c r="C106" s="203" t="s">
        <v>331</v>
      </c>
      <c r="D106" s="224">
        <v>62</v>
      </c>
      <c r="E106" s="175" t="s">
        <v>185</v>
      </c>
      <c r="F106" s="64"/>
      <c r="G106" s="64"/>
    </row>
    <row r="107" spans="1:7">
      <c r="A107" s="174">
        <f t="shared" si="2"/>
        <v>13</v>
      </c>
      <c r="B107" s="177"/>
      <c r="C107" s="203"/>
      <c r="D107" s="224"/>
      <c r="E107" s="175"/>
      <c r="F107" s="64"/>
      <c r="G107" s="64"/>
    </row>
    <row r="108" spans="1:7" ht="94.5">
      <c r="A108" s="174">
        <f t="shared" ref="A108:A113" si="5">IF(D108&lt;&gt;"",A107+1,A107)</f>
        <v>13</v>
      </c>
      <c r="B108" s="177" t="str">
        <f t="shared" si="4"/>
        <v/>
      </c>
      <c r="C108" s="214" t="s">
        <v>328</v>
      </c>
      <c r="D108" s="224"/>
      <c r="E108" s="175"/>
      <c r="F108" s="64"/>
      <c r="G108" s="64"/>
    </row>
    <row r="109" spans="1:7">
      <c r="A109" s="174">
        <f t="shared" si="5"/>
        <v>13</v>
      </c>
      <c r="B109" s="177"/>
      <c r="C109" s="203"/>
      <c r="D109" s="224"/>
      <c r="E109" s="175"/>
      <c r="F109" s="64"/>
      <c r="G109" s="64"/>
    </row>
    <row r="110" spans="1:7" ht="31.5">
      <c r="A110" s="174">
        <f t="shared" si="5"/>
        <v>14</v>
      </c>
      <c r="B110" s="177" t="str">
        <f t="shared" si="4"/>
        <v>H14</v>
      </c>
      <c r="C110" s="235" t="s">
        <v>334</v>
      </c>
      <c r="D110" s="224">
        <v>56</v>
      </c>
      <c r="E110" s="175" t="s">
        <v>335</v>
      </c>
      <c r="F110" s="63"/>
      <c r="G110" s="64"/>
    </row>
    <row r="111" spans="1:7">
      <c r="A111" s="174">
        <f t="shared" si="5"/>
        <v>14</v>
      </c>
      <c r="B111" s="177" t="str">
        <f>IF(D111&lt;&gt;"","H"&amp;A111,"")</f>
        <v/>
      </c>
      <c r="C111" s="214"/>
      <c r="D111" s="224"/>
      <c r="E111" s="175"/>
      <c r="F111" s="64"/>
      <c r="G111" s="64"/>
    </row>
    <row r="112" spans="1:7" ht="16.899999999999999" customHeight="1">
      <c r="A112" s="174">
        <f t="shared" si="5"/>
        <v>14</v>
      </c>
      <c r="B112" s="177"/>
      <c r="C112" s="246" t="s">
        <v>336</v>
      </c>
      <c r="D112" s="224"/>
      <c r="E112" s="175"/>
      <c r="F112" s="64"/>
      <c r="G112" s="64"/>
    </row>
    <row r="113" spans="1:7">
      <c r="A113" s="174">
        <f t="shared" si="5"/>
        <v>14</v>
      </c>
      <c r="B113" s="177" t="str">
        <f>IF(D113&lt;&gt;"","H"&amp;#REF!,"")</f>
        <v/>
      </c>
      <c r="C113" s="203"/>
      <c r="D113" s="224"/>
      <c r="E113" s="175"/>
      <c r="F113" s="64"/>
      <c r="G113" s="64"/>
    </row>
    <row r="114" spans="1:7" ht="67.5" customHeight="1">
      <c r="A114" s="174">
        <f>IF(D114&lt;&gt;"",A113+1,A113)</f>
        <v>14</v>
      </c>
      <c r="B114" s="177" t="str">
        <f>IF(D114&lt;&gt;"","H"&amp;#REF!,"")</f>
        <v/>
      </c>
      <c r="C114" s="203" t="s">
        <v>337</v>
      </c>
      <c r="D114" s="224"/>
      <c r="E114" s="175"/>
      <c r="F114" s="64"/>
      <c r="G114" s="64"/>
    </row>
    <row r="115" spans="1:7">
      <c r="A115" s="174">
        <f>IF(D115&lt;&gt;"",A114+1,A114)</f>
        <v>14</v>
      </c>
      <c r="B115" s="177" t="str">
        <f>IF(D115&lt;&gt;"","H"&amp;A112,"")</f>
        <v/>
      </c>
      <c r="C115" s="203"/>
      <c r="D115" s="224"/>
      <c r="E115" s="175"/>
      <c r="F115" s="64"/>
      <c r="G115" s="64"/>
    </row>
    <row r="116" spans="1:7" ht="31.5">
      <c r="A116" s="174">
        <f>IF(D116&lt;&gt;"",A115+1,A115)</f>
        <v>15</v>
      </c>
      <c r="B116" s="177" t="str">
        <f>IF(D116&lt;&gt;"","H"&amp;A113,"")</f>
        <v>H14</v>
      </c>
      <c r="C116" s="203" t="s">
        <v>338</v>
      </c>
      <c r="D116" s="224">
        <v>240</v>
      </c>
      <c r="E116" s="795" t="s">
        <v>265</v>
      </c>
      <c r="F116" s="64"/>
      <c r="G116" s="64"/>
    </row>
    <row r="117" spans="1:7">
      <c r="A117" s="174">
        <f>IF(D117&lt;&gt;"",A116+1,A116)</f>
        <v>15</v>
      </c>
      <c r="B117" s="177" t="str">
        <f>IF(D117&lt;&gt;"","H"&amp;A114,"")</f>
        <v/>
      </c>
      <c r="C117" s="203"/>
      <c r="D117" s="224"/>
      <c r="E117" s="175"/>
      <c r="F117" s="64"/>
      <c r="G117" s="64"/>
    </row>
    <row r="118" spans="1:7">
      <c r="B118" s="177" t="str">
        <f>IF(D118&lt;&gt;"","H"&amp;#REF!,"")</f>
        <v/>
      </c>
      <c r="C118" s="246" t="s">
        <v>296</v>
      </c>
      <c r="D118" s="781"/>
      <c r="E118" s="175"/>
      <c r="F118" s="64"/>
      <c r="G118" s="64"/>
    </row>
    <row r="119" spans="1:7">
      <c r="B119" s="202" t="str">
        <f>IF(D119&lt;&gt;"","H"&amp;#REF!,"")</f>
        <v/>
      </c>
      <c r="C119" s="911" t="s">
        <v>268</v>
      </c>
      <c r="D119" s="912"/>
      <c r="E119" s="912"/>
      <c r="F119" s="913"/>
      <c r="G119" s="796"/>
    </row>
  </sheetData>
  <mergeCells count="9">
    <mergeCell ref="C85:E85"/>
    <mergeCell ref="C86:E86"/>
    <mergeCell ref="C119:F119"/>
    <mergeCell ref="B1:G1"/>
    <mergeCell ref="B2:G2"/>
    <mergeCell ref="C30:E30"/>
    <mergeCell ref="C31:E31"/>
    <mergeCell ref="C55:E55"/>
    <mergeCell ref="C56:E56"/>
  </mergeCells>
  <printOptions horizontalCentered="1"/>
  <pageMargins left="0.9" right="0.5" top="0.75" bottom="0.75" header="0.3" footer="0.3"/>
  <pageSetup paperSize="9" fitToHeight="0" orientation="portrait" r:id="rId1"/>
  <headerFoot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CC99"/>
  </sheetPr>
  <dimension ref="A1:G86"/>
  <sheetViews>
    <sheetView view="pageBreakPreview" topLeftCell="B43" zoomScale="90" zoomScaleSheetLayoutView="90" workbookViewId="0">
      <selection activeCell="D11" sqref="D11"/>
    </sheetView>
  </sheetViews>
  <sheetFormatPr defaultColWidth="10.28515625" defaultRowHeight="15.75"/>
  <cols>
    <col min="1" max="1" width="10.28515625" style="176" hidden="1" customWidth="1"/>
    <col min="2" max="2" width="5.7109375" style="206" customWidth="1"/>
    <col min="3" max="3" width="41.42578125" style="240" customWidth="1"/>
    <col min="4" max="4" width="6.7109375" style="815" customWidth="1"/>
    <col min="5" max="5" width="5.7109375" style="208" customWidth="1"/>
    <col min="6" max="6" width="12.7109375" style="797" customWidth="1"/>
    <col min="7" max="7" width="15.5703125" style="797" customWidth="1"/>
    <col min="8" max="8" width="10.28515625" style="176"/>
    <col min="9" max="9" width="11.85546875" style="176" bestFit="1" customWidth="1"/>
    <col min="10" max="16384" width="10.28515625" style="176"/>
  </cols>
  <sheetData>
    <row r="1" spans="1:7" s="237" customFormat="1" ht="49.5" customHeight="1">
      <c r="B1" s="914" t="s">
        <v>0</v>
      </c>
      <c r="C1" s="915"/>
      <c r="D1" s="915"/>
      <c r="E1" s="915"/>
      <c r="F1" s="915"/>
      <c r="G1" s="916"/>
    </row>
    <row r="2" spans="1:7" s="237" customFormat="1" ht="21.75" customHeight="1">
      <c r="B2" s="917" t="s">
        <v>2194</v>
      </c>
      <c r="C2" s="918"/>
      <c r="D2" s="918"/>
      <c r="E2" s="918"/>
      <c r="F2" s="918"/>
      <c r="G2" s="919"/>
    </row>
    <row r="3" spans="1:7" s="237" customFormat="1" ht="31.5">
      <c r="B3" s="241" t="s">
        <v>3</v>
      </c>
      <c r="C3" s="798" t="s">
        <v>4</v>
      </c>
      <c r="D3" s="78" t="s">
        <v>5</v>
      </c>
      <c r="E3" s="798" t="s">
        <v>6</v>
      </c>
      <c r="F3" s="799" t="s">
        <v>7</v>
      </c>
      <c r="G3" s="799" t="s">
        <v>8</v>
      </c>
    </row>
    <row r="4" spans="1:7" s="237" customFormat="1" ht="8.25" customHeight="1">
      <c r="B4" s="307"/>
      <c r="C4" s="307"/>
      <c r="D4" s="800"/>
      <c r="E4" s="307"/>
      <c r="F4" s="106"/>
      <c r="G4" s="106"/>
    </row>
    <row r="5" spans="1:7" s="237" customFormat="1">
      <c r="B5" s="238"/>
      <c r="C5" s="790" t="s">
        <v>9</v>
      </c>
      <c r="D5" s="780"/>
      <c r="E5" s="200"/>
      <c r="F5" s="780"/>
      <c r="G5" s="780"/>
    </row>
    <row r="6" spans="1:7" s="237" customFormat="1" ht="9" customHeight="1">
      <c r="B6" s="238"/>
      <c r="C6" s="790"/>
      <c r="D6" s="780"/>
      <c r="E6" s="200"/>
      <c r="F6" s="780"/>
      <c r="G6" s="780"/>
    </row>
    <row r="7" spans="1:7">
      <c r="B7" s="209"/>
      <c r="C7" s="199" t="s">
        <v>339</v>
      </c>
      <c r="D7" s="781"/>
      <c r="E7" s="175"/>
      <c r="F7" s="64"/>
      <c r="G7" s="64"/>
    </row>
    <row r="8" spans="1:7" ht="6.75" customHeight="1">
      <c r="B8" s="209"/>
      <c r="C8" s="199"/>
      <c r="D8" s="781"/>
      <c r="E8" s="175"/>
      <c r="F8" s="64"/>
      <c r="G8" s="64"/>
    </row>
    <row r="9" spans="1:7" ht="31.5">
      <c r="A9" s="174"/>
      <c r="B9" s="177" t="str">
        <f>IF(D9&lt;&gt;"","H"&amp;A9,"")</f>
        <v/>
      </c>
      <c r="C9" s="239" t="s">
        <v>155</v>
      </c>
      <c r="D9" s="76"/>
      <c r="E9" s="175"/>
      <c r="F9" s="64"/>
      <c r="G9" s="64"/>
    </row>
    <row r="10" spans="1:7" ht="9" customHeight="1">
      <c r="A10" s="174">
        <f t="shared" ref="A10:A16" si="0">IF(D10&lt;&gt;"",A9+1,A9)</f>
        <v>0</v>
      </c>
      <c r="B10" s="177" t="str">
        <f>IF(D10&lt;&gt;"","H"&amp;A10,"")</f>
        <v/>
      </c>
      <c r="C10" s="212"/>
      <c r="D10" s="76"/>
      <c r="E10" s="175"/>
      <c r="F10" s="64"/>
      <c r="G10" s="64"/>
    </row>
    <row r="11" spans="1:7" ht="126">
      <c r="A11" s="174">
        <f t="shared" si="0"/>
        <v>0</v>
      </c>
      <c r="B11" s="177"/>
      <c r="C11" s="203" t="s">
        <v>340</v>
      </c>
      <c r="D11" s="76"/>
      <c r="E11" s="175" t="s">
        <v>12</v>
      </c>
      <c r="F11" s="64"/>
      <c r="G11" s="64"/>
    </row>
    <row r="12" spans="1:7">
      <c r="A12" s="174">
        <f t="shared" si="0"/>
        <v>0</v>
      </c>
      <c r="B12" s="177"/>
      <c r="C12" s="203"/>
      <c r="D12" s="76"/>
      <c r="E12" s="175"/>
      <c r="F12" s="64"/>
      <c r="G12" s="64"/>
    </row>
    <row r="13" spans="1:7" ht="47.25">
      <c r="A13" s="174">
        <f t="shared" si="0"/>
        <v>0</v>
      </c>
      <c r="B13" s="177"/>
      <c r="C13" s="203" t="s">
        <v>341</v>
      </c>
      <c r="D13" s="76"/>
      <c r="E13" s="175" t="s">
        <v>12</v>
      </c>
      <c r="F13" s="64"/>
      <c r="G13" s="64"/>
    </row>
    <row r="14" spans="1:7">
      <c r="A14" s="174">
        <f t="shared" si="0"/>
        <v>0</v>
      </c>
      <c r="B14" s="177"/>
      <c r="C14" s="203"/>
      <c r="D14" s="76"/>
      <c r="E14" s="175"/>
      <c r="F14" s="64"/>
      <c r="G14" s="64"/>
    </row>
    <row r="15" spans="1:7" ht="47.25">
      <c r="A15" s="174">
        <f t="shared" si="0"/>
        <v>0</v>
      </c>
      <c r="B15" s="177"/>
      <c r="C15" s="791" t="s">
        <v>342</v>
      </c>
      <c r="D15" s="76"/>
      <c r="E15" s="175" t="s">
        <v>12</v>
      </c>
      <c r="F15" s="64"/>
      <c r="G15" s="64"/>
    </row>
    <row r="16" spans="1:7">
      <c r="A16" s="174">
        <f t="shared" si="0"/>
        <v>0</v>
      </c>
      <c r="B16" s="177"/>
      <c r="C16" s="791"/>
      <c r="D16" s="76"/>
      <c r="E16" s="175"/>
      <c r="F16" s="64"/>
      <c r="G16" s="64"/>
    </row>
    <row r="17" spans="1:7" ht="31.5">
      <c r="A17" s="174"/>
      <c r="B17" s="177"/>
      <c r="C17" s="791" t="s">
        <v>343</v>
      </c>
      <c r="D17" s="76"/>
      <c r="E17" s="175" t="s">
        <v>188</v>
      </c>
      <c r="F17" s="64"/>
      <c r="G17" s="64"/>
    </row>
    <row r="18" spans="1:7">
      <c r="A18" s="174"/>
      <c r="B18" s="177"/>
      <c r="C18" s="791"/>
      <c r="D18" s="76"/>
      <c r="E18" s="175"/>
      <c r="F18" s="64"/>
      <c r="G18" s="64"/>
    </row>
    <row r="19" spans="1:7" ht="78.75">
      <c r="A19" s="174"/>
      <c r="B19" s="177"/>
      <c r="C19" s="791" t="s">
        <v>344</v>
      </c>
      <c r="D19" s="76"/>
      <c r="E19" s="175" t="s">
        <v>188</v>
      </c>
      <c r="F19" s="64"/>
      <c r="G19" s="64"/>
    </row>
    <row r="20" spans="1:7">
      <c r="A20" s="174"/>
      <c r="B20" s="177"/>
      <c r="C20" s="791"/>
      <c r="D20" s="76"/>
      <c r="E20" s="175"/>
      <c r="F20" s="64"/>
      <c r="G20" s="64"/>
    </row>
    <row r="21" spans="1:7" ht="94.5">
      <c r="A21" s="174"/>
      <c r="B21" s="177"/>
      <c r="C21" s="791" t="s">
        <v>345</v>
      </c>
      <c r="D21" s="76"/>
      <c r="E21" s="175"/>
      <c r="F21" s="64"/>
      <c r="G21" s="64"/>
    </row>
    <row r="22" spans="1:7">
      <c r="A22" s="174"/>
      <c r="B22" s="177"/>
      <c r="C22" s="791"/>
      <c r="D22" s="76"/>
      <c r="E22" s="175"/>
      <c r="F22" s="64"/>
      <c r="G22" s="64"/>
    </row>
    <row r="23" spans="1:7" ht="94.5">
      <c r="A23" s="174"/>
      <c r="B23" s="177"/>
      <c r="C23" s="791" t="s">
        <v>346</v>
      </c>
      <c r="D23" s="76"/>
      <c r="E23" s="175" t="s">
        <v>347</v>
      </c>
      <c r="F23" s="64"/>
      <c r="G23" s="64"/>
    </row>
    <row r="24" spans="1:7">
      <c r="A24" s="174"/>
      <c r="B24" s="177"/>
      <c r="C24" s="791"/>
      <c r="D24" s="76"/>
      <c r="E24" s="175"/>
      <c r="F24" s="64"/>
      <c r="G24" s="64"/>
    </row>
    <row r="25" spans="1:7" ht="78.75">
      <c r="A25" s="174">
        <f>IF(D25&lt;&gt;"",A16+1,A16)</f>
        <v>0</v>
      </c>
      <c r="B25" s="177"/>
      <c r="C25" s="791" t="s">
        <v>348</v>
      </c>
      <c r="D25" s="76"/>
      <c r="E25" s="175" t="s">
        <v>12</v>
      </c>
      <c r="F25" s="64"/>
      <c r="G25" s="64"/>
    </row>
    <row r="26" spans="1:7">
      <c r="A26" s="174">
        <f>IF(D26&lt;&gt;"",A25+1,A25)</f>
        <v>0</v>
      </c>
      <c r="B26" s="177"/>
      <c r="C26" s="791"/>
      <c r="D26" s="76"/>
      <c r="E26" s="175"/>
      <c r="F26" s="64"/>
      <c r="G26" s="64"/>
    </row>
    <row r="27" spans="1:7" ht="31.5">
      <c r="A27" s="174">
        <f>IF(D27&lt;&gt;"",A26+1,A26)</f>
        <v>0</v>
      </c>
      <c r="B27" s="177"/>
      <c r="C27" s="791" t="s">
        <v>349</v>
      </c>
      <c r="D27" s="76"/>
      <c r="E27" s="175" t="s">
        <v>12</v>
      </c>
      <c r="F27" s="64"/>
      <c r="G27" s="64"/>
    </row>
    <row r="28" spans="1:7">
      <c r="A28" s="174"/>
      <c r="B28" s="177"/>
      <c r="C28" s="791"/>
      <c r="D28" s="76"/>
      <c r="E28" s="175"/>
      <c r="F28" s="64"/>
      <c r="G28" s="64"/>
    </row>
    <row r="29" spans="1:7" ht="94.5">
      <c r="A29" s="174"/>
      <c r="B29" s="177"/>
      <c r="C29" s="791" t="s">
        <v>350</v>
      </c>
      <c r="D29" s="76"/>
      <c r="E29" s="175" t="s">
        <v>12</v>
      </c>
      <c r="F29" s="64"/>
      <c r="G29" s="64"/>
    </row>
    <row r="30" spans="1:7">
      <c r="A30" s="174">
        <f>IF(D30&lt;&gt;"",A27+1,A27)</f>
        <v>0</v>
      </c>
      <c r="B30" s="177"/>
      <c r="C30" s="791"/>
      <c r="D30" s="76"/>
      <c r="E30" s="175"/>
      <c r="F30" s="64"/>
      <c r="G30" s="64"/>
    </row>
    <row r="31" spans="1:7" ht="47.25">
      <c r="A31" s="174"/>
      <c r="B31" s="177"/>
      <c r="C31" s="791" t="s">
        <v>351</v>
      </c>
      <c r="D31" s="76"/>
      <c r="E31" s="175" t="s">
        <v>12</v>
      </c>
      <c r="F31" s="64"/>
      <c r="G31" s="64"/>
    </row>
    <row r="32" spans="1:7">
      <c r="A32" s="174"/>
      <c r="B32" s="177"/>
      <c r="C32" s="791"/>
      <c r="D32" s="76"/>
      <c r="E32" s="175"/>
      <c r="F32" s="64"/>
      <c r="G32" s="64"/>
    </row>
    <row r="33" spans="1:7" ht="63">
      <c r="A33" s="174"/>
      <c r="B33" s="177"/>
      <c r="C33" s="791" t="s">
        <v>352</v>
      </c>
      <c r="D33" s="76"/>
      <c r="E33" s="175" t="s">
        <v>12</v>
      </c>
      <c r="F33" s="64"/>
      <c r="G33" s="64"/>
    </row>
    <row r="34" spans="1:7">
      <c r="A34" s="174"/>
      <c r="B34" s="177"/>
      <c r="C34" s="791"/>
      <c r="D34" s="76"/>
      <c r="E34" s="175"/>
      <c r="F34" s="64"/>
      <c r="G34" s="64"/>
    </row>
    <row r="35" spans="1:7" ht="31.5">
      <c r="A35" s="174"/>
      <c r="B35" s="177"/>
      <c r="C35" s="791" t="s">
        <v>353</v>
      </c>
      <c r="D35" s="76"/>
      <c r="E35" s="175" t="s">
        <v>12</v>
      </c>
      <c r="F35" s="64"/>
      <c r="G35" s="64"/>
    </row>
    <row r="36" spans="1:7">
      <c r="A36" s="174"/>
      <c r="B36" s="177"/>
      <c r="C36" s="791"/>
      <c r="D36" s="76"/>
      <c r="E36" s="175"/>
      <c r="F36" s="64"/>
      <c r="G36" s="64"/>
    </row>
    <row r="37" spans="1:7" ht="63">
      <c r="A37" s="174"/>
      <c r="B37" s="177"/>
      <c r="C37" s="791" t="s">
        <v>354</v>
      </c>
      <c r="D37" s="76"/>
      <c r="E37" s="175" t="s">
        <v>12</v>
      </c>
      <c r="F37" s="64"/>
      <c r="G37" s="64"/>
    </row>
    <row r="38" spans="1:7">
      <c r="A38" s="174"/>
      <c r="B38" s="177"/>
      <c r="C38" s="791"/>
      <c r="D38" s="76"/>
      <c r="E38" s="175"/>
      <c r="F38" s="64"/>
      <c r="G38" s="64"/>
    </row>
    <row r="39" spans="1:7" ht="78.75">
      <c r="A39" s="174"/>
      <c r="B39" s="177"/>
      <c r="C39" s="791" t="s">
        <v>355</v>
      </c>
      <c r="D39" s="76"/>
      <c r="E39" s="175" t="s">
        <v>188</v>
      </c>
      <c r="F39" s="64"/>
      <c r="G39" s="64"/>
    </row>
    <row r="40" spans="1:7">
      <c r="A40" s="174"/>
      <c r="B40" s="177"/>
      <c r="C40" s="791"/>
      <c r="D40" s="76"/>
      <c r="E40" s="175"/>
      <c r="F40" s="64"/>
      <c r="G40" s="64"/>
    </row>
    <row r="41" spans="1:7" ht="47.25">
      <c r="A41" s="174">
        <f>IF(D41&lt;&gt;"",A30+1,A30)</f>
        <v>0</v>
      </c>
      <c r="B41" s="177"/>
      <c r="C41" s="212" t="s">
        <v>356</v>
      </c>
      <c r="D41" s="76"/>
      <c r="E41" s="175" t="s">
        <v>12</v>
      </c>
      <c r="F41" s="64"/>
      <c r="G41" s="64"/>
    </row>
    <row r="42" spans="1:7" ht="9.75" customHeight="1">
      <c r="A42" s="174">
        <f>IF(D42&lt;&gt;"",A41+1,A41)</f>
        <v>0</v>
      </c>
      <c r="B42" s="177"/>
      <c r="C42" s="214"/>
      <c r="D42" s="76"/>
      <c r="E42" s="175"/>
      <c r="F42" s="64"/>
      <c r="G42" s="64"/>
    </row>
    <row r="43" spans="1:7" ht="78" customHeight="1">
      <c r="A43" s="174">
        <f>IF(D43&lt;&gt;"",A42+1,A42)</f>
        <v>0</v>
      </c>
      <c r="B43" s="177"/>
      <c r="C43" s="212" t="s">
        <v>357</v>
      </c>
      <c r="D43" s="76"/>
      <c r="E43" s="175" t="s">
        <v>12</v>
      </c>
      <c r="F43" s="64"/>
      <c r="G43" s="64"/>
    </row>
    <row r="44" spans="1:7">
      <c r="A44" s="174">
        <f>IF(D44&lt;&gt;"",A43+1,A43)</f>
        <v>0</v>
      </c>
      <c r="B44" s="177"/>
      <c r="C44" s="212"/>
      <c r="D44" s="76"/>
      <c r="E44" s="175"/>
      <c r="F44" s="64"/>
      <c r="G44" s="64"/>
    </row>
    <row r="45" spans="1:7">
      <c r="A45" s="174">
        <f>IF(D45&lt;&gt;"",A44+1,A44)</f>
        <v>0</v>
      </c>
      <c r="B45" s="202" t="str">
        <f>IF(D45&lt;&gt;"","F"&amp;A45,"")</f>
        <v/>
      </c>
      <c r="C45" s="910" t="s">
        <v>153</v>
      </c>
      <c r="D45" s="910"/>
      <c r="E45" s="910"/>
      <c r="F45" s="122"/>
      <c r="G45" s="107"/>
    </row>
    <row r="46" spans="1:7">
      <c r="A46" s="174">
        <f>IF(D46&lt;&gt;"",A41+1,A41)</f>
        <v>0</v>
      </c>
      <c r="B46" s="177" t="str">
        <f>IF(D46&lt;&gt;"","F"&amp;A46,"")</f>
        <v/>
      </c>
      <c r="C46" s="910" t="s">
        <v>154</v>
      </c>
      <c r="D46" s="910"/>
      <c r="E46" s="910"/>
      <c r="F46" s="122"/>
      <c r="G46" s="107"/>
    </row>
    <row r="47" spans="1:7" ht="31.5">
      <c r="A47" s="174">
        <f>IF(D47&lt;&gt;"",A43+1,A43)</f>
        <v>0</v>
      </c>
      <c r="B47" s="177"/>
      <c r="C47" s="199" t="s">
        <v>358</v>
      </c>
      <c r="D47" s="76"/>
      <c r="E47" s="175"/>
      <c r="F47" s="64"/>
      <c r="G47" s="64"/>
    </row>
    <row r="48" spans="1:7" ht="4.5" customHeight="1">
      <c r="A48" s="174">
        <f>IF(D48&lt;&gt;"",A44+1,A44)</f>
        <v>0</v>
      </c>
      <c r="B48" s="177"/>
      <c r="C48" s="239"/>
      <c r="D48" s="76"/>
      <c r="E48" s="175"/>
      <c r="F48" s="64"/>
      <c r="G48" s="64"/>
    </row>
    <row r="49" spans="1:7">
      <c r="A49" s="174">
        <f>IF(D49&lt;&gt;"",A48+1,A48)</f>
        <v>0</v>
      </c>
      <c r="B49" s="177"/>
      <c r="C49" s="239" t="s">
        <v>359</v>
      </c>
      <c r="D49" s="787"/>
      <c r="E49" s="175"/>
      <c r="F49" s="64"/>
      <c r="G49" s="64"/>
    </row>
    <row r="50" spans="1:7" ht="6" customHeight="1">
      <c r="A50" s="174">
        <f>IF(D50&lt;&gt;"",A49+1,A49)</f>
        <v>0</v>
      </c>
      <c r="B50" s="177"/>
      <c r="C50" s="214"/>
      <c r="D50" s="787"/>
      <c r="E50" s="175"/>
      <c r="F50" s="64"/>
      <c r="G50" s="64"/>
    </row>
    <row r="51" spans="1:7" ht="78.75">
      <c r="A51" s="174">
        <f>IF(D51&lt;&gt;"",A50+1,A50)</f>
        <v>0</v>
      </c>
      <c r="B51" s="177"/>
      <c r="C51" s="214" t="s">
        <v>360</v>
      </c>
      <c r="D51" s="787"/>
      <c r="E51" s="175" t="s">
        <v>12</v>
      </c>
      <c r="F51" s="64"/>
      <c r="G51" s="64"/>
    </row>
    <row r="52" spans="1:7" ht="6" customHeight="1">
      <c r="A52" s="174">
        <f>IF(D52&lt;&gt;"",A51+1,A51)</f>
        <v>0</v>
      </c>
      <c r="B52" s="177" t="str">
        <f>IF(D52&lt;&gt;"","K"&amp;A52,"")</f>
        <v/>
      </c>
      <c r="C52" s="214"/>
      <c r="D52" s="787"/>
      <c r="E52" s="175"/>
      <c r="F52" s="64"/>
      <c r="G52" s="64"/>
    </row>
    <row r="53" spans="1:7" ht="47.25">
      <c r="A53" s="174">
        <f>IF(D53&lt;&gt;"",A52+1,A52)</f>
        <v>1</v>
      </c>
      <c r="B53" s="177" t="str">
        <f>IF(D53&lt;&gt;"","K"&amp;A53,"")</f>
        <v>K1</v>
      </c>
      <c r="C53" s="214" t="s">
        <v>361</v>
      </c>
      <c r="D53" s="224">
        <v>3</v>
      </c>
      <c r="E53" s="801" t="s">
        <v>362</v>
      </c>
      <c r="F53" s="64"/>
      <c r="G53" s="64"/>
    </row>
    <row r="54" spans="1:7" ht="5.25" customHeight="1">
      <c r="A54" s="174">
        <f t="shared" ref="A54:A86" si="1">IF(D54&lt;&gt;"",A53+1,A53)</f>
        <v>1</v>
      </c>
      <c r="B54" s="177" t="str">
        <f t="shared" ref="B54:B80" si="2">IF(D54&lt;&gt;"","K"&amp;A54,"")</f>
        <v/>
      </c>
      <c r="C54" s="214"/>
      <c r="D54" s="787"/>
      <c r="E54" s="175"/>
      <c r="F54" s="64"/>
      <c r="G54" s="64"/>
    </row>
    <row r="55" spans="1:7" ht="31.5">
      <c r="A55" s="174">
        <f t="shared" si="1"/>
        <v>2</v>
      </c>
      <c r="B55" s="177" t="str">
        <f t="shared" si="2"/>
        <v>K2</v>
      </c>
      <c r="C55" s="214" t="s">
        <v>363</v>
      </c>
      <c r="D55" s="224">
        <v>2</v>
      </c>
      <c r="E55" s="801" t="s">
        <v>362</v>
      </c>
      <c r="F55" s="64"/>
      <c r="G55" s="64"/>
    </row>
    <row r="56" spans="1:7">
      <c r="A56" s="174">
        <f t="shared" si="1"/>
        <v>2</v>
      </c>
      <c r="B56" s="177"/>
      <c r="C56" s="214"/>
      <c r="D56" s="224"/>
      <c r="E56" s="801"/>
      <c r="F56" s="802"/>
      <c r="G56" s="64"/>
    </row>
    <row r="57" spans="1:7">
      <c r="A57" s="174">
        <f t="shared" si="1"/>
        <v>2</v>
      </c>
      <c r="B57" s="177"/>
      <c r="C57" s="803" t="s">
        <v>364</v>
      </c>
      <c r="D57" s="224"/>
      <c r="E57" s="801"/>
      <c r="F57" s="802"/>
      <c r="G57" s="64"/>
    </row>
    <row r="58" spans="1:7">
      <c r="A58" s="174">
        <f t="shared" si="1"/>
        <v>2</v>
      </c>
      <c r="B58" s="177"/>
      <c r="C58" s="214"/>
      <c r="D58" s="224"/>
      <c r="E58" s="801"/>
      <c r="F58" s="802"/>
      <c r="G58" s="64"/>
    </row>
    <row r="59" spans="1:7" s="242" customFormat="1" ht="31.5">
      <c r="A59" s="174">
        <f t="shared" si="1"/>
        <v>3</v>
      </c>
      <c r="B59" s="177" t="str">
        <f t="shared" ref="B59" si="3">IF(D59&lt;&gt;"","K"&amp;A59,"")</f>
        <v>K3</v>
      </c>
      <c r="C59" s="214" t="s">
        <v>365</v>
      </c>
      <c r="D59" s="224">
        <v>1</v>
      </c>
      <c r="E59" s="801" t="s">
        <v>362</v>
      </c>
      <c r="F59" s="804"/>
      <c r="G59" s="805"/>
    </row>
    <row r="60" spans="1:7">
      <c r="A60" s="174">
        <f t="shared" si="1"/>
        <v>3</v>
      </c>
      <c r="B60" s="177"/>
      <c r="C60" s="214"/>
      <c r="D60" s="224"/>
      <c r="E60" s="801"/>
      <c r="F60" s="802"/>
      <c r="G60" s="64"/>
    </row>
    <row r="61" spans="1:7" s="242" customFormat="1" ht="6.75" customHeight="1">
      <c r="A61" s="174">
        <f t="shared" si="1"/>
        <v>3</v>
      </c>
      <c r="B61" s="177" t="str">
        <f t="shared" si="2"/>
        <v/>
      </c>
      <c r="C61" s="203"/>
      <c r="D61" s="224"/>
      <c r="E61" s="801"/>
      <c r="F61" s="789"/>
      <c r="G61" s="64"/>
    </row>
    <row r="62" spans="1:7" s="242" customFormat="1">
      <c r="A62" s="174">
        <f t="shared" si="1"/>
        <v>3</v>
      </c>
      <c r="B62" s="177" t="str">
        <f t="shared" si="2"/>
        <v/>
      </c>
      <c r="C62" s="806" t="s">
        <v>366</v>
      </c>
      <c r="D62" s="224"/>
      <c r="E62" s="801"/>
      <c r="F62" s="804"/>
      <c r="G62" s="64"/>
    </row>
    <row r="63" spans="1:7" s="242" customFormat="1" ht="4.5" customHeight="1">
      <c r="A63" s="174">
        <f t="shared" si="1"/>
        <v>3</v>
      </c>
      <c r="B63" s="177" t="str">
        <f t="shared" si="2"/>
        <v/>
      </c>
      <c r="C63" s="807"/>
      <c r="D63" s="224"/>
      <c r="E63" s="801"/>
      <c r="F63" s="804"/>
      <c r="G63" s="64"/>
    </row>
    <row r="64" spans="1:7" s="242" customFormat="1" ht="210" customHeight="1">
      <c r="A64" s="174">
        <f t="shared" si="1"/>
        <v>4</v>
      </c>
      <c r="B64" s="177" t="str">
        <f t="shared" si="2"/>
        <v>K4</v>
      </c>
      <c r="C64" s="807" t="s">
        <v>367</v>
      </c>
      <c r="D64" s="224">
        <v>20</v>
      </c>
      <c r="E64" s="801" t="s">
        <v>265</v>
      </c>
      <c r="F64" s="804"/>
      <c r="G64" s="64"/>
    </row>
    <row r="65" spans="1:7" ht="4.5" customHeight="1">
      <c r="A65" s="174">
        <f t="shared" si="1"/>
        <v>4</v>
      </c>
      <c r="B65" s="177" t="str">
        <f t="shared" si="2"/>
        <v/>
      </c>
      <c r="C65" s="223"/>
      <c r="D65" s="224"/>
      <c r="E65" s="175"/>
      <c r="F65" s="64"/>
      <c r="G65" s="64"/>
    </row>
    <row r="66" spans="1:7">
      <c r="A66" s="174">
        <f t="shared" si="1"/>
        <v>4</v>
      </c>
      <c r="B66" s="177" t="str">
        <f t="shared" si="2"/>
        <v/>
      </c>
      <c r="C66" s="803" t="s">
        <v>368</v>
      </c>
      <c r="D66" s="224"/>
      <c r="E66" s="175"/>
      <c r="F66" s="64"/>
      <c r="G66" s="64"/>
    </row>
    <row r="67" spans="1:7" ht="3.75" customHeight="1">
      <c r="A67" s="174">
        <f t="shared" si="1"/>
        <v>4</v>
      </c>
      <c r="B67" s="177" t="str">
        <f t="shared" si="2"/>
        <v/>
      </c>
      <c r="C67" s="214"/>
      <c r="D67" s="224"/>
      <c r="E67" s="175"/>
      <c r="F67" s="64"/>
      <c r="G67" s="64"/>
    </row>
    <row r="68" spans="1:7" ht="47.25">
      <c r="A68" s="174">
        <f t="shared" si="1"/>
        <v>5</v>
      </c>
      <c r="B68" s="177" t="str">
        <f t="shared" si="2"/>
        <v>K5</v>
      </c>
      <c r="C68" s="214" t="s">
        <v>369</v>
      </c>
      <c r="D68" s="224">
        <v>1</v>
      </c>
      <c r="E68" s="801" t="s">
        <v>362</v>
      </c>
      <c r="F68" s="64"/>
      <c r="G68" s="64"/>
    </row>
    <row r="69" spans="1:7" ht="6" customHeight="1">
      <c r="A69" s="174">
        <f t="shared" si="1"/>
        <v>5</v>
      </c>
      <c r="B69" s="177" t="str">
        <f t="shared" si="2"/>
        <v/>
      </c>
      <c r="C69" s="203"/>
      <c r="D69" s="59"/>
      <c r="E69" s="175"/>
      <c r="F69" s="64"/>
      <c r="G69" s="64"/>
    </row>
    <row r="70" spans="1:7">
      <c r="A70" s="174">
        <f t="shared" si="1"/>
        <v>5</v>
      </c>
      <c r="B70" s="177" t="str">
        <f t="shared" si="2"/>
        <v/>
      </c>
      <c r="C70" s="808" t="s">
        <v>370</v>
      </c>
      <c r="D70" s="59"/>
      <c r="E70" s="175"/>
      <c r="F70" s="64"/>
      <c r="G70" s="64"/>
    </row>
    <row r="71" spans="1:7" ht="5.25" customHeight="1">
      <c r="A71" s="174">
        <f t="shared" si="1"/>
        <v>5</v>
      </c>
      <c r="B71" s="177" t="str">
        <f t="shared" si="2"/>
        <v/>
      </c>
      <c r="C71" s="203"/>
      <c r="D71" s="59"/>
      <c r="E71" s="175"/>
      <c r="F71" s="64"/>
      <c r="G71" s="64"/>
    </row>
    <row r="72" spans="1:7" ht="29.45" customHeight="1">
      <c r="A72" s="174">
        <f t="shared" si="1"/>
        <v>5</v>
      </c>
      <c r="B72" s="177"/>
      <c r="C72" s="203" t="s">
        <v>371</v>
      </c>
      <c r="D72" s="59"/>
      <c r="E72" s="175" t="s">
        <v>188</v>
      </c>
      <c r="F72" s="64"/>
      <c r="G72" s="64"/>
    </row>
    <row r="73" spans="1:7" ht="15" customHeight="1">
      <c r="A73" s="174">
        <f t="shared" si="1"/>
        <v>5</v>
      </c>
      <c r="B73" s="177"/>
      <c r="C73" s="203"/>
      <c r="D73" s="59"/>
      <c r="E73" s="175"/>
      <c r="F73" s="64"/>
      <c r="G73" s="64"/>
    </row>
    <row r="74" spans="1:7" ht="94.5">
      <c r="A74" s="174">
        <f>IF(D74&lt;&gt;"",A71+1,A71)</f>
        <v>5</v>
      </c>
      <c r="B74" s="177" t="str">
        <f t="shared" si="2"/>
        <v/>
      </c>
      <c r="C74" s="807" t="s">
        <v>372</v>
      </c>
      <c r="D74" s="59"/>
      <c r="E74" s="175"/>
      <c r="F74" s="64"/>
      <c r="G74" s="64"/>
    </row>
    <row r="75" spans="1:7" ht="5.25" customHeight="1">
      <c r="A75" s="174">
        <f t="shared" si="1"/>
        <v>5</v>
      </c>
      <c r="B75" s="177" t="str">
        <f t="shared" si="2"/>
        <v/>
      </c>
      <c r="C75" s="807"/>
      <c r="D75" s="784"/>
      <c r="E75" s="175"/>
      <c r="F75" s="64"/>
      <c r="G75" s="64"/>
    </row>
    <row r="76" spans="1:7">
      <c r="A76" s="174">
        <f t="shared" si="1"/>
        <v>6</v>
      </c>
      <c r="B76" s="177" t="str">
        <f t="shared" si="2"/>
        <v>K6</v>
      </c>
      <c r="C76" s="203" t="s">
        <v>373</v>
      </c>
      <c r="D76" s="224">
        <v>7</v>
      </c>
      <c r="E76" s="175" t="s">
        <v>265</v>
      </c>
      <c r="F76" s="64"/>
      <c r="G76" s="64"/>
    </row>
    <row r="77" spans="1:7">
      <c r="A77" s="174"/>
      <c r="B77" s="177"/>
      <c r="C77" s="203"/>
      <c r="D77" s="224"/>
      <c r="E77" s="175"/>
      <c r="F77" s="64"/>
      <c r="G77" s="64"/>
    </row>
    <row r="78" spans="1:7" ht="78.75">
      <c r="A78" s="174"/>
      <c r="B78" s="177"/>
      <c r="C78" s="807" t="s">
        <v>374</v>
      </c>
      <c r="D78" s="224"/>
      <c r="E78" s="175"/>
      <c r="F78" s="64"/>
      <c r="G78" s="64"/>
    </row>
    <row r="79" spans="1:7" ht="6.75" customHeight="1">
      <c r="A79" s="174">
        <f>IF(D79&lt;&gt;"",A76+1,A76)</f>
        <v>6</v>
      </c>
      <c r="B79" s="177" t="str">
        <f t="shared" si="2"/>
        <v/>
      </c>
      <c r="C79" s="203"/>
      <c r="D79" s="224"/>
      <c r="E79" s="175"/>
      <c r="F79" s="64"/>
      <c r="G79" s="64"/>
    </row>
    <row r="80" spans="1:7">
      <c r="A80" s="174">
        <f t="shared" si="1"/>
        <v>7</v>
      </c>
      <c r="B80" s="177" t="str">
        <f t="shared" si="2"/>
        <v>K7</v>
      </c>
      <c r="C80" s="203" t="s">
        <v>375</v>
      </c>
      <c r="D80" s="224">
        <v>6</v>
      </c>
      <c r="E80" s="175" t="s">
        <v>265</v>
      </c>
      <c r="F80" s="64"/>
      <c r="G80" s="64"/>
    </row>
    <row r="81" spans="1:7">
      <c r="A81" s="174">
        <f t="shared" si="1"/>
        <v>7</v>
      </c>
      <c r="B81" s="177"/>
      <c r="C81" s="203"/>
      <c r="D81" s="224"/>
      <c r="E81" s="175"/>
      <c r="F81" s="64"/>
      <c r="G81" s="64"/>
    </row>
    <row r="82" spans="1:7" s="813" customFormat="1">
      <c r="A82" s="809">
        <f t="shared" si="1"/>
        <v>7</v>
      </c>
      <c r="B82" s="810"/>
      <c r="C82" s="811" t="s">
        <v>376</v>
      </c>
      <c r="D82" s="784"/>
      <c r="E82" s="812"/>
      <c r="F82" s="64"/>
      <c r="G82" s="64"/>
    </row>
    <row r="83" spans="1:7" s="813" customFormat="1">
      <c r="A83" s="174">
        <f t="shared" si="1"/>
        <v>7</v>
      </c>
      <c r="B83" s="810"/>
      <c r="C83" s="814"/>
      <c r="D83" s="784"/>
      <c r="E83" s="812"/>
      <c r="F83" s="64"/>
      <c r="G83" s="64"/>
    </row>
    <row r="84" spans="1:7" s="813" customFormat="1" ht="94.5">
      <c r="A84" s="174">
        <f t="shared" si="1"/>
        <v>8</v>
      </c>
      <c r="B84" s="177" t="str">
        <f t="shared" ref="B84" si="4">IF(D84&lt;&gt;"","K"&amp;A84,"")</f>
        <v>K8</v>
      </c>
      <c r="C84" s="814" t="s">
        <v>377</v>
      </c>
      <c r="D84" s="784">
        <v>1</v>
      </c>
      <c r="E84" s="812" t="s">
        <v>29</v>
      </c>
      <c r="F84" s="64"/>
      <c r="G84" s="64"/>
    </row>
    <row r="85" spans="1:7">
      <c r="A85" s="174">
        <f t="shared" si="1"/>
        <v>8</v>
      </c>
      <c r="B85" s="177" t="str">
        <f>IF(D85&lt;&gt;"","H"&amp;#REF!,"")</f>
        <v/>
      </c>
      <c r="C85" s="246" t="s">
        <v>378</v>
      </c>
      <c r="D85" s="781"/>
      <c r="E85" s="175"/>
      <c r="F85" s="64"/>
      <c r="G85" s="64"/>
    </row>
    <row r="86" spans="1:7">
      <c r="A86" s="174">
        <f t="shared" si="1"/>
        <v>8</v>
      </c>
      <c r="B86" s="202" t="str">
        <f>IF(D86&lt;&gt;"","H"&amp;#REF!,"")</f>
        <v/>
      </c>
      <c r="C86" s="911" t="s">
        <v>268</v>
      </c>
      <c r="D86" s="912"/>
      <c r="E86" s="912"/>
      <c r="F86" s="913"/>
      <c r="G86" s="753">
        <f>SUM(G53:G85)</f>
        <v>0</v>
      </c>
    </row>
  </sheetData>
  <mergeCells count="5">
    <mergeCell ref="B1:G1"/>
    <mergeCell ref="B2:G2"/>
    <mergeCell ref="C45:E45"/>
    <mergeCell ref="C46:E46"/>
    <mergeCell ref="C86:F86"/>
  </mergeCells>
  <printOptions horizontalCentered="1"/>
  <pageMargins left="0.9" right="0.5" top="0.75" bottom="0.75" header="0.3" footer="0.3"/>
  <pageSetup paperSize="9" fitToHeight="0" orientation="portrait" r:id="rId1"/>
  <headerFoot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CC99"/>
  </sheetPr>
  <dimension ref="A1:G63"/>
  <sheetViews>
    <sheetView view="pageBreakPreview" topLeftCell="B61" zoomScale="90" zoomScaleSheetLayoutView="90" workbookViewId="0">
      <selection activeCell="B2" sqref="B2"/>
    </sheetView>
  </sheetViews>
  <sheetFormatPr defaultColWidth="10.28515625" defaultRowHeight="15.75"/>
  <cols>
    <col min="1" max="1" width="0" style="176" hidden="1" customWidth="1"/>
    <col min="2" max="2" width="6.85546875" style="176" customWidth="1"/>
    <col min="3" max="3" width="40.42578125" style="176" customWidth="1"/>
    <col min="4" max="4" width="6.5703125" style="104" customWidth="1"/>
    <col min="5" max="5" width="5.7109375" style="176" customWidth="1"/>
    <col min="6" max="6" width="12.7109375" style="104" customWidth="1"/>
    <col min="7" max="7" width="15.5703125" style="104" customWidth="1"/>
    <col min="8" max="8" width="9.140625" style="176"/>
    <col min="9" max="9" width="11.85546875" style="176" bestFit="1" customWidth="1"/>
    <col min="10" max="16384" width="10.28515625" style="176"/>
  </cols>
  <sheetData>
    <row r="1" spans="1:7" s="237" customFormat="1" ht="51.75" customHeight="1">
      <c r="B1" s="394" t="s">
        <v>0</v>
      </c>
      <c r="C1" s="466"/>
      <c r="D1" s="466"/>
      <c r="E1" s="466"/>
      <c r="F1" s="466"/>
      <c r="G1" s="396"/>
    </row>
    <row r="2" spans="1:7" s="237" customFormat="1" ht="19.5" customHeight="1">
      <c r="B2" s="397" t="s">
        <v>2127</v>
      </c>
      <c r="C2" s="398"/>
      <c r="D2" s="398"/>
      <c r="E2" s="398"/>
      <c r="F2" s="398"/>
      <c r="G2" s="399"/>
    </row>
    <row r="3" spans="1:7" s="237" customFormat="1" ht="31.5">
      <c r="B3" s="484" t="s">
        <v>3</v>
      </c>
      <c r="C3" s="484" t="s">
        <v>4</v>
      </c>
      <c r="D3" s="477" t="s">
        <v>5</v>
      </c>
      <c r="E3" s="484" t="s">
        <v>6</v>
      </c>
      <c r="F3" s="477" t="s">
        <v>7</v>
      </c>
      <c r="G3" s="477" t="s">
        <v>8</v>
      </c>
    </row>
    <row r="4" spans="1:7" s="237" customFormat="1" ht="5.25" customHeight="1">
      <c r="B4" s="472"/>
      <c r="C4" s="472"/>
      <c r="D4" s="473"/>
      <c r="E4" s="472"/>
      <c r="F4" s="473"/>
      <c r="G4" s="473"/>
    </row>
    <row r="5" spans="1:7" s="237" customFormat="1">
      <c r="B5" s="244"/>
      <c r="C5" s="244" t="s">
        <v>9</v>
      </c>
      <c r="D5" s="127"/>
      <c r="E5" s="244"/>
      <c r="F5" s="127"/>
      <c r="G5" s="127"/>
    </row>
    <row r="6" spans="1:7" s="237" customFormat="1" ht="5.25" customHeight="1">
      <c r="B6" s="244"/>
      <c r="C6" s="244"/>
      <c r="D6" s="127"/>
      <c r="E6" s="244"/>
      <c r="F6" s="127"/>
      <c r="G6" s="127"/>
    </row>
    <row r="7" spans="1:7">
      <c r="B7" s="234"/>
      <c r="C7" s="244" t="s">
        <v>379</v>
      </c>
      <c r="D7" s="103"/>
      <c r="E7" s="234"/>
      <c r="F7" s="103"/>
      <c r="G7" s="103"/>
    </row>
    <row r="8" spans="1:7" ht="8.25" customHeight="1">
      <c r="B8" s="234"/>
      <c r="C8" s="244"/>
      <c r="D8" s="103"/>
      <c r="E8" s="234"/>
      <c r="F8" s="103"/>
      <c r="G8" s="103"/>
    </row>
    <row r="9" spans="1:7" ht="31.5">
      <c r="A9" s="174"/>
      <c r="B9" s="474" t="str">
        <f>IF(D9&lt;&gt;"","H"&amp;A9,"")</f>
        <v/>
      </c>
      <c r="C9" s="244" t="s">
        <v>155</v>
      </c>
      <c r="D9" s="129"/>
      <c r="E9" s="234"/>
      <c r="F9" s="103"/>
      <c r="G9" s="103"/>
    </row>
    <row r="10" spans="1:7" ht="6" customHeight="1">
      <c r="A10" s="174">
        <f t="shared" ref="A10:A32" si="0">IF(D10&lt;&gt;"",A9+1,A9)</f>
        <v>0</v>
      </c>
      <c r="B10" s="474" t="str">
        <f>IF(D10&lt;&gt;"","H"&amp;A10,"")</f>
        <v/>
      </c>
      <c r="C10" s="234"/>
      <c r="D10" s="129"/>
      <c r="E10" s="234"/>
      <c r="F10" s="103"/>
      <c r="G10" s="103"/>
    </row>
    <row r="11" spans="1:7" ht="94.5">
      <c r="A11" s="174">
        <f t="shared" si="0"/>
        <v>0</v>
      </c>
      <c r="B11" s="474"/>
      <c r="C11" s="234" t="s">
        <v>380</v>
      </c>
      <c r="D11" s="129"/>
      <c r="E11" s="234" t="s">
        <v>12</v>
      </c>
      <c r="F11" s="103"/>
      <c r="G11" s="103"/>
    </row>
    <row r="12" spans="1:7" ht="5.25" customHeight="1">
      <c r="A12" s="174">
        <f t="shared" si="0"/>
        <v>0</v>
      </c>
      <c r="B12" s="474"/>
      <c r="C12" s="234"/>
      <c r="D12" s="129"/>
      <c r="E12" s="234"/>
      <c r="F12" s="103"/>
      <c r="G12" s="103"/>
    </row>
    <row r="13" spans="1:7" ht="63">
      <c r="A13" s="174">
        <f t="shared" si="0"/>
        <v>0</v>
      </c>
      <c r="B13" s="474"/>
      <c r="C13" s="234" t="s">
        <v>381</v>
      </c>
      <c r="D13" s="129"/>
      <c r="E13" s="234" t="s">
        <v>12</v>
      </c>
      <c r="F13" s="103"/>
      <c r="G13" s="103"/>
    </row>
    <row r="14" spans="1:7" ht="5.25" customHeight="1">
      <c r="A14" s="174">
        <f t="shared" si="0"/>
        <v>0</v>
      </c>
      <c r="B14" s="474"/>
      <c r="C14" s="234"/>
      <c r="D14" s="129"/>
      <c r="E14" s="234"/>
      <c r="F14" s="103"/>
      <c r="G14" s="103"/>
    </row>
    <row r="15" spans="1:7" ht="63">
      <c r="A15" s="174">
        <f t="shared" si="0"/>
        <v>0</v>
      </c>
      <c r="B15" s="474"/>
      <c r="C15" s="285" t="s">
        <v>382</v>
      </c>
      <c r="D15" s="129"/>
      <c r="E15" s="234" t="s">
        <v>12</v>
      </c>
      <c r="F15" s="103"/>
      <c r="G15" s="103"/>
    </row>
    <row r="16" spans="1:7" ht="5.25" customHeight="1">
      <c r="A16" s="174">
        <f t="shared" si="0"/>
        <v>0</v>
      </c>
      <c r="B16" s="474"/>
      <c r="C16" s="285"/>
      <c r="D16" s="129"/>
      <c r="E16" s="234"/>
      <c r="F16" s="103"/>
      <c r="G16" s="103"/>
    </row>
    <row r="17" spans="1:7" ht="47.25">
      <c r="A17" s="174">
        <f t="shared" si="0"/>
        <v>0</v>
      </c>
      <c r="B17" s="474"/>
      <c r="C17" s="285" t="s">
        <v>383</v>
      </c>
      <c r="D17" s="129"/>
      <c r="E17" s="234" t="s">
        <v>12</v>
      </c>
      <c r="F17" s="103"/>
      <c r="G17" s="103"/>
    </row>
    <row r="18" spans="1:7" ht="7.5" customHeight="1">
      <c r="A18" s="174">
        <f t="shared" si="0"/>
        <v>0</v>
      </c>
      <c r="B18" s="474"/>
      <c r="C18" s="285"/>
      <c r="D18" s="129"/>
      <c r="E18" s="234"/>
      <c r="F18" s="103"/>
      <c r="G18" s="103"/>
    </row>
    <row r="19" spans="1:7" ht="47.25">
      <c r="A19" s="174">
        <f t="shared" si="0"/>
        <v>0</v>
      </c>
      <c r="B19" s="474"/>
      <c r="C19" s="285" t="s">
        <v>384</v>
      </c>
      <c r="D19" s="129"/>
      <c r="E19" s="234" t="s">
        <v>12</v>
      </c>
      <c r="F19" s="103"/>
      <c r="G19" s="103"/>
    </row>
    <row r="20" spans="1:7" ht="7.5" customHeight="1">
      <c r="A20" s="174">
        <f t="shared" si="0"/>
        <v>0</v>
      </c>
      <c r="B20" s="474"/>
      <c r="C20" s="285"/>
      <c r="D20" s="129"/>
      <c r="E20" s="234"/>
      <c r="F20" s="103"/>
      <c r="G20" s="103"/>
    </row>
    <row r="21" spans="1:7" ht="47.25">
      <c r="A21" s="174">
        <f t="shared" si="0"/>
        <v>0</v>
      </c>
      <c r="B21" s="474"/>
      <c r="C21" s="234" t="s">
        <v>385</v>
      </c>
      <c r="D21" s="129"/>
      <c r="E21" s="234" t="s">
        <v>12</v>
      </c>
      <c r="F21" s="103"/>
      <c r="G21" s="103"/>
    </row>
    <row r="22" spans="1:7" ht="7.5" customHeight="1">
      <c r="A22" s="174">
        <f t="shared" si="0"/>
        <v>0</v>
      </c>
      <c r="B22" s="474"/>
      <c r="C22" s="234"/>
      <c r="D22" s="129"/>
      <c r="E22" s="234"/>
      <c r="F22" s="103"/>
      <c r="G22" s="103"/>
    </row>
    <row r="23" spans="1:7" ht="31.5">
      <c r="A23" s="174">
        <f t="shared" si="0"/>
        <v>0</v>
      </c>
      <c r="B23" s="474"/>
      <c r="C23" s="234" t="s">
        <v>386</v>
      </c>
      <c r="D23" s="129"/>
      <c r="E23" s="234" t="s">
        <v>12</v>
      </c>
      <c r="F23" s="103"/>
      <c r="G23" s="103"/>
    </row>
    <row r="24" spans="1:7" ht="6.75" customHeight="1">
      <c r="A24" s="174">
        <f t="shared" si="0"/>
        <v>0</v>
      </c>
      <c r="B24" s="474"/>
      <c r="C24" s="234"/>
      <c r="D24" s="129"/>
      <c r="E24" s="234"/>
      <c r="F24" s="103"/>
      <c r="G24" s="103"/>
    </row>
    <row r="25" spans="1:7" ht="31.5">
      <c r="A25" s="174">
        <f t="shared" si="0"/>
        <v>0</v>
      </c>
      <c r="B25" s="474"/>
      <c r="C25" s="244" t="s">
        <v>155</v>
      </c>
      <c r="D25" s="129"/>
      <c r="E25" s="234"/>
      <c r="F25" s="103"/>
      <c r="G25" s="103"/>
    </row>
    <row r="26" spans="1:7" ht="3" customHeight="1">
      <c r="A26" s="174">
        <f t="shared" si="0"/>
        <v>0</v>
      </c>
      <c r="B26" s="474"/>
      <c r="C26" s="234"/>
      <c r="D26" s="129"/>
      <c r="E26" s="234"/>
      <c r="F26" s="103"/>
      <c r="G26" s="103"/>
    </row>
    <row r="27" spans="1:7" ht="91.9" customHeight="1">
      <c r="A27" s="174">
        <f t="shared" si="0"/>
        <v>0</v>
      </c>
      <c r="B27" s="474"/>
      <c r="C27" s="234" t="s">
        <v>387</v>
      </c>
      <c r="D27" s="129"/>
      <c r="E27" s="234" t="s">
        <v>12</v>
      </c>
      <c r="F27" s="103"/>
      <c r="G27" s="103"/>
    </row>
    <row r="28" spans="1:7" ht="4.5" customHeight="1">
      <c r="A28" s="174">
        <f>IF(D28&lt;&gt;"",A41+1,A41)</f>
        <v>0</v>
      </c>
      <c r="B28" s="474"/>
      <c r="C28" s="234"/>
      <c r="D28" s="129"/>
      <c r="E28" s="234"/>
      <c r="F28" s="103"/>
      <c r="G28" s="103"/>
    </row>
    <row r="29" spans="1:7">
      <c r="A29" s="174">
        <f>IF(D29&lt;&gt;"",A41+1,A41)</f>
        <v>0</v>
      </c>
      <c r="B29" s="475" t="str">
        <f>IF(D29&lt;&gt;"","F"&amp;A29,"")</f>
        <v/>
      </c>
      <c r="C29" s="467" t="s">
        <v>153</v>
      </c>
      <c r="D29" s="467"/>
      <c r="E29" s="467"/>
      <c r="F29" s="476"/>
      <c r="G29" s="477"/>
    </row>
    <row r="30" spans="1:7">
      <c r="A30" s="174">
        <f>IF(D30&lt;&gt;"",A21+1,A21)</f>
        <v>0</v>
      </c>
      <c r="B30" s="474" t="str">
        <f>IF(D30&lt;&gt;"","F"&amp;A30,"")</f>
        <v/>
      </c>
      <c r="C30" s="467" t="s">
        <v>154</v>
      </c>
      <c r="D30" s="467"/>
      <c r="E30" s="467"/>
      <c r="F30" s="476"/>
      <c r="G30" s="477"/>
    </row>
    <row r="31" spans="1:7">
      <c r="A31" s="174">
        <f>IF(D31&lt;&gt;"",A27+1,A27)</f>
        <v>0</v>
      </c>
      <c r="B31" s="474"/>
      <c r="C31" s="234"/>
      <c r="D31" s="129"/>
      <c r="E31" s="234"/>
      <c r="F31" s="103"/>
      <c r="G31" s="103"/>
    </row>
    <row r="32" spans="1:7" ht="62.45" customHeight="1">
      <c r="A32" s="174">
        <f t="shared" si="0"/>
        <v>0</v>
      </c>
      <c r="B32" s="474"/>
      <c r="C32" s="234" t="s">
        <v>388</v>
      </c>
      <c r="D32" s="129"/>
      <c r="E32" s="234" t="s">
        <v>12</v>
      </c>
      <c r="F32" s="103"/>
      <c r="G32" s="103"/>
    </row>
    <row r="33" spans="1:7" ht="15.6" customHeight="1">
      <c r="A33" s="174"/>
      <c r="B33" s="474"/>
      <c r="C33" s="234"/>
      <c r="D33" s="129"/>
      <c r="E33" s="234"/>
      <c r="F33" s="103"/>
      <c r="G33" s="103"/>
    </row>
    <row r="34" spans="1:7" ht="132.6" customHeight="1">
      <c r="A34" s="174"/>
      <c r="B34" s="474"/>
      <c r="C34" s="234" t="s">
        <v>389</v>
      </c>
      <c r="D34" s="129"/>
      <c r="E34" s="234" t="s">
        <v>188</v>
      </c>
      <c r="F34" s="103"/>
      <c r="G34" s="103"/>
    </row>
    <row r="35" spans="1:7">
      <c r="A35" s="174">
        <f>IF(D35&lt;&gt;"",A32+1,A32)</f>
        <v>0</v>
      </c>
      <c r="B35" s="474"/>
      <c r="C35" s="234"/>
      <c r="D35" s="129"/>
      <c r="E35" s="234"/>
      <c r="F35" s="103"/>
      <c r="G35" s="103"/>
    </row>
    <row r="36" spans="1:7" ht="63">
      <c r="A36" s="174"/>
      <c r="B36" s="474"/>
      <c r="C36" s="234" t="s">
        <v>390</v>
      </c>
      <c r="D36" s="129"/>
      <c r="E36" s="234"/>
      <c r="F36" s="103"/>
      <c r="G36" s="103"/>
    </row>
    <row r="37" spans="1:7">
      <c r="A37" s="174"/>
      <c r="B37" s="474"/>
      <c r="C37" s="234"/>
      <c r="D37" s="129"/>
      <c r="E37" s="234"/>
      <c r="F37" s="103"/>
      <c r="G37" s="103"/>
    </row>
    <row r="38" spans="1:7" ht="47.25">
      <c r="A38" s="174"/>
      <c r="B38" s="474"/>
      <c r="C38" s="234" t="s">
        <v>391</v>
      </c>
      <c r="D38" s="129"/>
      <c r="E38" s="234" t="s">
        <v>12</v>
      </c>
      <c r="F38" s="103"/>
      <c r="G38" s="103"/>
    </row>
    <row r="39" spans="1:7">
      <c r="A39" s="174"/>
      <c r="B39" s="474"/>
      <c r="C39" s="234"/>
      <c r="D39" s="129"/>
      <c r="E39" s="234"/>
      <c r="F39" s="103"/>
      <c r="G39" s="103"/>
    </row>
    <row r="40" spans="1:7">
      <c r="A40" s="174"/>
      <c r="B40" s="474"/>
      <c r="C40" s="234"/>
      <c r="D40" s="129"/>
      <c r="E40" s="234"/>
      <c r="F40" s="103"/>
      <c r="G40" s="103"/>
    </row>
    <row r="41" spans="1:7" ht="148.15" customHeight="1">
      <c r="A41" s="174">
        <f>IF(D41&lt;&gt;"",A35+1,A35)</f>
        <v>0</v>
      </c>
      <c r="B41" s="474"/>
      <c r="C41" s="234" t="s">
        <v>392</v>
      </c>
      <c r="D41" s="129"/>
      <c r="E41" s="234" t="s">
        <v>12</v>
      </c>
      <c r="F41" s="103"/>
      <c r="G41" s="103"/>
    </row>
    <row r="42" spans="1:7">
      <c r="A42" s="174">
        <f>IF(D42&lt;&gt;"",A22+1,A22)</f>
        <v>0</v>
      </c>
      <c r="B42" s="474"/>
      <c r="C42" s="234"/>
      <c r="D42" s="129"/>
      <c r="E42" s="234"/>
      <c r="F42" s="103"/>
      <c r="G42" s="103"/>
    </row>
    <row r="43" spans="1:7" ht="31.5">
      <c r="A43" s="174">
        <f>IF(D43&lt;&gt;"",A23+1,A23)</f>
        <v>0</v>
      </c>
      <c r="B43" s="474"/>
      <c r="C43" s="244" t="s">
        <v>212</v>
      </c>
      <c r="D43" s="129"/>
      <c r="E43" s="234"/>
      <c r="F43" s="103"/>
      <c r="G43" s="103"/>
    </row>
    <row r="44" spans="1:7">
      <c r="A44" s="174">
        <f>IF(D44&lt;&gt;"",A24+1,A24)</f>
        <v>0</v>
      </c>
      <c r="B44" s="474"/>
      <c r="C44" s="244"/>
      <c r="D44" s="129"/>
      <c r="E44" s="234"/>
      <c r="F44" s="103"/>
      <c r="G44" s="103"/>
    </row>
    <row r="45" spans="1:7">
      <c r="A45" s="174">
        <f>IF(D45&lt;&gt;"",A44+1,A44)</f>
        <v>0</v>
      </c>
      <c r="B45" s="474"/>
      <c r="C45" s="244" t="s">
        <v>359</v>
      </c>
      <c r="D45" s="478"/>
      <c r="E45" s="234"/>
      <c r="F45" s="103"/>
      <c r="G45" s="103"/>
    </row>
    <row r="46" spans="1:7">
      <c r="A46" s="174">
        <f t="shared" ref="A46:A63" si="1">IF(D46&lt;&gt;"",A45+1,A45)</f>
        <v>0</v>
      </c>
      <c r="B46" s="474"/>
      <c r="C46" s="234"/>
      <c r="D46" s="478"/>
      <c r="E46" s="234"/>
      <c r="F46" s="103"/>
      <c r="G46" s="103"/>
    </row>
    <row r="47" spans="1:7" ht="116.25" customHeight="1">
      <c r="A47" s="174">
        <f t="shared" si="1"/>
        <v>0</v>
      </c>
      <c r="B47" s="474"/>
      <c r="C47" s="234" t="s">
        <v>393</v>
      </c>
      <c r="D47" s="478"/>
      <c r="E47" s="234" t="s">
        <v>12</v>
      </c>
      <c r="F47" s="103"/>
      <c r="G47" s="103"/>
    </row>
    <row r="48" spans="1:7">
      <c r="A48" s="174">
        <f t="shared" si="1"/>
        <v>0</v>
      </c>
      <c r="B48" s="474" t="str">
        <f>IF(D48&lt;&gt;"","K"&amp;A48,"")</f>
        <v/>
      </c>
      <c r="C48" s="234"/>
      <c r="D48" s="478"/>
      <c r="E48" s="234"/>
      <c r="F48" s="103"/>
      <c r="G48" s="103"/>
    </row>
    <row r="49" spans="1:7" ht="31.5">
      <c r="A49" s="174">
        <f t="shared" si="1"/>
        <v>1</v>
      </c>
      <c r="B49" s="474" t="str">
        <f>IF(D49&lt;&gt;"","L"&amp;A49,"")</f>
        <v>L1</v>
      </c>
      <c r="C49" s="234" t="s">
        <v>394</v>
      </c>
      <c r="D49" s="176">
        <v>1</v>
      </c>
      <c r="E49" s="234" t="s">
        <v>362</v>
      </c>
      <c r="F49" s="103"/>
      <c r="G49" s="103"/>
    </row>
    <row r="50" spans="1:7">
      <c r="A50" s="174">
        <f t="shared" si="1"/>
        <v>1</v>
      </c>
      <c r="B50" s="474" t="str">
        <f>IF(D50&lt;&gt;"","L"&amp;A50,"")</f>
        <v/>
      </c>
      <c r="C50" s="234"/>
      <c r="D50" s="478"/>
      <c r="E50" s="234"/>
      <c r="F50" s="103"/>
      <c r="G50" s="103"/>
    </row>
    <row r="51" spans="1:7" ht="31.5">
      <c r="A51" s="174">
        <f t="shared" si="1"/>
        <v>2</v>
      </c>
      <c r="B51" s="474" t="str">
        <f>IF(D51&lt;&gt;"","L"&amp;A51,"")</f>
        <v>L2</v>
      </c>
      <c r="C51" s="234" t="s">
        <v>395</v>
      </c>
      <c r="D51" s="176">
        <v>1</v>
      </c>
      <c r="E51" s="234" t="s">
        <v>362</v>
      </c>
      <c r="F51" s="103"/>
      <c r="G51" s="103"/>
    </row>
    <row r="52" spans="1:7">
      <c r="A52" s="174">
        <f t="shared" si="1"/>
        <v>2</v>
      </c>
      <c r="B52" s="474" t="str">
        <f>IF(D52&lt;&gt;"","K"&amp;A52,"")</f>
        <v/>
      </c>
      <c r="C52" s="234"/>
      <c r="D52" s="176"/>
      <c r="E52" s="234"/>
      <c r="F52" s="103"/>
      <c r="G52" s="103"/>
    </row>
    <row r="53" spans="1:7">
      <c r="A53" s="174">
        <f t="shared" si="1"/>
        <v>2</v>
      </c>
      <c r="B53" s="474" t="str">
        <f>IF(D53&lt;&gt;"","K"&amp;A53,"")</f>
        <v/>
      </c>
      <c r="C53" s="234"/>
      <c r="D53" s="176"/>
      <c r="E53" s="480"/>
      <c r="F53" s="103"/>
      <c r="G53" s="103"/>
    </row>
    <row r="54" spans="1:7">
      <c r="A54" s="174"/>
      <c r="B54" s="474"/>
      <c r="C54" s="234"/>
      <c r="D54" s="176"/>
      <c r="E54" s="480"/>
      <c r="F54" s="103"/>
      <c r="G54" s="103"/>
    </row>
    <row r="55" spans="1:7">
      <c r="A55" s="174"/>
      <c r="B55" s="474"/>
      <c r="C55" s="234"/>
      <c r="D55" s="176"/>
      <c r="E55" s="480"/>
      <c r="F55" s="103"/>
      <c r="G55" s="103"/>
    </row>
    <row r="56" spans="1:7">
      <c r="A56" s="174"/>
      <c r="B56" s="474"/>
      <c r="C56" s="234"/>
      <c r="D56" s="176"/>
      <c r="E56" s="480"/>
      <c r="F56" s="103"/>
      <c r="G56" s="103"/>
    </row>
    <row r="57" spans="1:7">
      <c r="A57" s="174"/>
      <c r="B57" s="474"/>
      <c r="C57" s="234"/>
      <c r="D57" s="176"/>
      <c r="E57" s="480"/>
      <c r="F57" s="103"/>
      <c r="G57" s="103"/>
    </row>
    <row r="58" spans="1:7">
      <c r="A58" s="174"/>
      <c r="B58" s="474"/>
      <c r="C58" s="234"/>
      <c r="D58" s="176"/>
      <c r="E58" s="480"/>
      <c r="F58" s="103"/>
      <c r="G58" s="103"/>
    </row>
    <row r="59" spans="1:7">
      <c r="A59" s="174"/>
      <c r="B59" s="474"/>
      <c r="C59" s="234"/>
      <c r="D59" s="176"/>
      <c r="E59" s="480"/>
      <c r="F59" s="103"/>
      <c r="G59" s="103"/>
    </row>
    <row r="60" spans="1:7">
      <c r="A60" s="174"/>
      <c r="B60" s="474"/>
      <c r="C60" s="234"/>
      <c r="D60" s="176"/>
      <c r="E60" s="480"/>
      <c r="F60" s="103"/>
      <c r="G60" s="103"/>
    </row>
    <row r="61" spans="1:7">
      <c r="A61" s="174"/>
      <c r="B61" s="474"/>
      <c r="C61" s="234"/>
      <c r="D61" s="176"/>
      <c r="E61" s="480"/>
      <c r="F61" s="103"/>
      <c r="G61" s="103"/>
    </row>
    <row r="62" spans="1:7">
      <c r="A62" s="174" t="e">
        <f>IF(D62&lt;&gt;"",#REF!+1,#REF!)</f>
        <v>#REF!</v>
      </c>
      <c r="B62" s="474" t="str">
        <f>IF(D62&lt;&gt;"","H"&amp;#REF!,"")</f>
        <v/>
      </c>
      <c r="C62" s="244" t="s">
        <v>396</v>
      </c>
      <c r="D62" s="103"/>
      <c r="E62" s="234"/>
      <c r="F62" s="103"/>
      <c r="G62" s="103"/>
    </row>
    <row r="63" spans="1:7">
      <c r="A63" s="174" t="e">
        <f t="shared" si="1"/>
        <v>#REF!</v>
      </c>
      <c r="B63" s="475" t="str">
        <f>IF(D63&lt;&gt;"","H"&amp;#REF!,"")</f>
        <v/>
      </c>
      <c r="C63" s="481" t="s">
        <v>268</v>
      </c>
      <c r="D63" s="482"/>
      <c r="E63" s="482"/>
      <c r="F63" s="483"/>
      <c r="G63" s="477"/>
    </row>
  </sheetData>
  <printOptions horizontalCentered="1"/>
  <pageMargins left="0.9" right="0.5" top="0.75" bottom="0.75" header="0.3" footer="0.3"/>
  <pageSetup paperSize="9" fitToHeight="0" orientation="portrait" r:id="rId1"/>
  <headerFoot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99FF"/>
  </sheetPr>
  <dimension ref="A1:G75"/>
  <sheetViews>
    <sheetView view="pageBreakPreview" topLeftCell="B64" zoomScale="90" zoomScaleSheetLayoutView="90" workbookViewId="0">
      <selection activeCell="E70" sqref="E70"/>
    </sheetView>
  </sheetViews>
  <sheetFormatPr defaultColWidth="10.28515625" defaultRowHeight="15.75"/>
  <cols>
    <col min="1" max="1" width="0" style="242" hidden="1" customWidth="1"/>
    <col min="2" max="2" width="5.7109375" style="176" customWidth="1"/>
    <col min="3" max="3" width="41.85546875" style="176" customWidth="1"/>
    <col min="4" max="4" width="5.28515625" style="176" customWidth="1"/>
    <col min="5" max="5" width="6.85546875" style="176" customWidth="1"/>
    <col min="6" max="6" width="12.5703125" style="176" customWidth="1"/>
    <col min="7" max="7" width="15.7109375" style="176" customWidth="1"/>
    <col min="8" max="8" width="11.28515625" style="242" bestFit="1" customWidth="1"/>
    <col min="9" max="16384" width="10.28515625" style="242"/>
  </cols>
  <sheetData>
    <row r="1" spans="1:7" ht="50.25" customHeight="1">
      <c r="B1" s="394" t="s">
        <v>0</v>
      </c>
      <c r="C1" s="466"/>
      <c r="D1" s="466"/>
      <c r="E1" s="466"/>
      <c r="F1" s="466"/>
      <c r="G1" s="396"/>
    </row>
    <row r="2" spans="1:7">
      <c r="B2" s="498" t="s">
        <v>2128</v>
      </c>
      <c r="C2" s="499"/>
      <c r="D2" s="499"/>
      <c r="E2" s="499"/>
      <c r="F2" s="499"/>
      <c r="G2" s="500"/>
    </row>
    <row r="3" spans="1:7" s="237" customFormat="1">
      <c r="B3" s="490"/>
      <c r="C3" s="267"/>
      <c r="D3" s="267"/>
      <c r="E3" s="267"/>
      <c r="F3" s="267"/>
      <c r="G3" s="268"/>
    </row>
    <row r="4" spans="1:7" ht="31.5">
      <c r="B4" s="484" t="s">
        <v>3</v>
      </c>
      <c r="C4" s="484" t="s">
        <v>4</v>
      </c>
      <c r="D4" s="477" t="s">
        <v>5</v>
      </c>
      <c r="E4" s="484" t="s">
        <v>6</v>
      </c>
      <c r="F4" s="477"/>
      <c r="G4" s="477"/>
    </row>
    <row r="5" spans="1:7">
      <c r="B5" s="491"/>
      <c r="C5" s="491"/>
      <c r="D5" s="491"/>
      <c r="E5" s="491"/>
      <c r="F5" s="492"/>
      <c r="G5" s="491"/>
    </row>
    <row r="6" spans="1:7">
      <c r="B6" s="234"/>
      <c r="C6" s="244" t="s">
        <v>9</v>
      </c>
      <c r="D6" s="234"/>
      <c r="E6" s="234"/>
      <c r="F6" s="103"/>
      <c r="G6" s="234"/>
    </row>
    <row r="7" spans="1:7">
      <c r="B7" s="234"/>
      <c r="C7" s="244"/>
      <c r="D7" s="234"/>
      <c r="E7" s="234"/>
      <c r="F7" s="103"/>
      <c r="G7" s="234"/>
    </row>
    <row r="8" spans="1:7">
      <c r="B8" s="493" t="s">
        <v>397</v>
      </c>
      <c r="C8" s="494" t="s">
        <v>398</v>
      </c>
      <c r="D8" s="234"/>
      <c r="E8" s="234"/>
      <c r="F8" s="103"/>
      <c r="G8" s="234"/>
    </row>
    <row r="9" spans="1:7">
      <c r="B9" s="493"/>
      <c r="C9" s="494"/>
      <c r="D9" s="234"/>
      <c r="E9" s="234"/>
      <c r="F9" s="103"/>
      <c r="G9" s="234"/>
    </row>
    <row r="10" spans="1:7">
      <c r="A10" s="174"/>
      <c r="B10" s="474" t="str">
        <f t="shared" ref="B10:B16" si="0">IF(D10&lt;&gt;"","L"&amp;A10,"")</f>
        <v/>
      </c>
      <c r="C10" s="487" t="s">
        <v>146</v>
      </c>
      <c r="D10" s="234"/>
      <c r="E10" s="234"/>
      <c r="F10" s="103"/>
      <c r="G10" s="234"/>
    </row>
    <row r="11" spans="1:7">
      <c r="A11" s="174">
        <f t="shared" ref="A11:A61" si="1">IF(D11&lt;&gt;"",A10+1,A10)</f>
        <v>0</v>
      </c>
      <c r="B11" s="474" t="str">
        <f t="shared" si="0"/>
        <v/>
      </c>
      <c r="C11" s="244"/>
      <c r="D11" s="234"/>
      <c r="E11" s="234"/>
      <c r="F11" s="103"/>
      <c r="G11" s="234"/>
    </row>
    <row r="12" spans="1:7" ht="94.5">
      <c r="A12" s="174">
        <f t="shared" si="1"/>
        <v>0</v>
      </c>
      <c r="B12" s="474" t="str">
        <f t="shared" si="0"/>
        <v/>
      </c>
      <c r="C12" s="285" t="s">
        <v>380</v>
      </c>
      <c r="D12" s="488"/>
      <c r="E12" s="495" t="s">
        <v>12</v>
      </c>
      <c r="F12" s="103"/>
      <c r="G12" s="234"/>
    </row>
    <row r="13" spans="1:7">
      <c r="A13" s="174">
        <f t="shared" si="1"/>
        <v>0</v>
      </c>
      <c r="B13" s="474" t="str">
        <f t="shared" si="0"/>
        <v/>
      </c>
      <c r="C13" s="285"/>
      <c r="D13" s="488"/>
      <c r="E13" s="495"/>
      <c r="F13" s="103"/>
      <c r="G13" s="234"/>
    </row>
    <row r="14" spans="1:7" ht="63">
      <c r="A14" s="174">
        <f t="shared" si="1"/>
        <v>0</v>
      </c>
      <c r="B14" s="474" t="str">
        <f t="shared" si="0"/>
        <v/>
      </c>
      <c r="C14" s="285" t="s">
        <v>381</v>
      </c>
      <c r="D14" s="234"/>
      <c r="E14" s="234" t="s">
        <v>12</v>
      </c>
      <c r="F14" s="103"/>
      <c r="G14" s="234"/>
    </row>
    <row r="15" spans="1:7">
      <c r="A15" s="174">
        <f t="shared" si="1"/>
        <v>0</v>
      </c>
      <c r="B15" s="474" t="str">
        <f t="shared" si="0"/>
        <v/>
      </c>
      <c r="C15" s="234"/>
      <c r="D15" s="234"/>
      <c r="E15" s="234"/>
      <c r="F15" s="103"/>
      <c r="G15" s="234"/>
    </row>
    <row r="16" spans="1:7" ht="63">
      <c r="A16" s="174">
        <f t="shared" si="1"/>
        <v>0</v>
      </c>
      <c r="B16" s="474" t="str">
        <f t="shared" si="0"/>
        <v/>
      </c>
      <c r="C16" s="234" t="s">
        <v>382</v>
      </c>
      <c r="D16" s="234"/>
      <c r="E16" s="234" t="s">
        <v>12</v>
      </c>
      <c r="F16" s="103"/>
      <c r="G16" s="234"/>
    </row>
    <row r="17" spans="1:7">
      <c r="A17" s="174">
        <f t="shared" si="1"/>
        <v>0</v>
      </c>
      <c r="B17" s="474"/>
      <c r="C17" s="485"/>
      <c r="D17" s="234"/>
      <c r="E17" s="234"/>
      <c r="F17" s="103"/>
      <c r="G17" s="234"/>
    </row>
    <row r="18" spans="1:7" ht="47.25">
      <c r="A18" s="174">
        <f t="shared" si="1"/>
        <v>0</v>
      </c>
      <c r="B18" s="474"/>
      <c r="C18" s="485" t="s">
        <v>399</v>
      </c>
      <c r="D18" s="234"/>
      <c r="E18" s="234" t="s">
        <v>12</v>
      </c>
      <c r="F18" s="103"/>
      <c r="G18" s="234"/>
    </row>
    <row r="19" spans="1:7">
      <c r="A19" s="174">
        <f t="shared" si="1"/>
        <v>0</v>
      </c>
      <c r="B19" s="474"/>
      <c r="C19" s="485"/>
      <c r="D19" s="234"/>
      <c r="E19" s="234"/>
      <c r="F19" s="103"/>
      <c r="G19" s="234"/>
    </row>
    <row r="20" spans="1:7" ht="47.25">
      <c r="A20" s="174">
        <f t="shared" si="1"/>
        <v>0</v>
      </c>
      <c r="B20" s="474"/>
      <c r="C20" s="485" t="s">
        <v>400</v>
      </c>
      <c r="D20" s="234"/>
      <c r="E20" s="234" t="s">
        <v>12</v>
      </c>
      <c r="F20" s="103"/>
      <c r="G20" s="234"/>
    </row>
    <row r="21" spans="1:7">
      <c r="A21" s="174">
        <f t="shared" si="1"/>
        <v>0</v>
      </c>
      <c r="B21" s="474"/>
      <c r="C21" s="485"/>
      <c r="D21" s="234"/>
      <c r="E21" s="234"/>
      <c r="F21" s="103"/>
      <c r="G21" s="234"/>
    </row>
    <row r="22" spans="1:7" ht="33.6" customHeight="1">
      <c r="A22" s="174">
        <f t="shared" si="1"/>
        <v>0</v>
      </c>
      <c r="B22" s="474"/>
      <c r="C22" s="485" t="s">
        <v>401</v>
      </c>
      <c r="D22" s="234"/>
      <c r="E22" s="234"/>
      <c r="F22" s="103"/>
      <c r="G22" s="234"/>
    </row>
    <row r="23" spans="1:7">
      <c r="A23" s="174"/>
      <c r="B23" s="474"/>
      <c r="C23" s="485"/>
      <c r="D23" s="234"/>
      <c r="E23" s="234"/>
      <c r="F23" s="103"/>
      <c r="G23" s="234"/>
    </row>
    <row r="24" spans="1:7" ht="78.75">
      <c r="A24" s="174"/>
      <c r="B24" s="474"/>
      <c r="C24" s="485" t="s">
        <v>402</v>
      </c>
      <c r="D24" s="234"/>
      <c r="E24" s="234" t="s">
        <v>188</v>
      </c>
      <c r="F24" s="103"/>
      <c r="G24" s="234"/>
    </row>
    <row r="25" spans="1:7">
      <c r="A25" s="174"/>
      <c r="B25" s="474"/>
      <c r="C25" s="485"/>
      <c r="D25" s="234"/>
      <c r="E25" s="234"/>
      <c r="F25" s="103"/>
      <c r="G25" s="234"/>
    </row>
    <row r="26" spans="1:7" s="176" customFormat="1" ht="47.25">
      <c r="A26" s="174" t="e">
        <f>IF(D26&lt;&gt;"",#REF!+1,#REF!)</f>
        <v>#REF!</v>
      </c>
      <c r="B26" s="474"/>
      <c r="C26" s="234" t="s">
        <v>341</v>
      </c>
      <c r="D26" s="129"/>
      <c r="E26" s="234" t="s">
        <v>12</v>
      </c>
      <c r="F26" s="103"/>
      <c r="G26" s="103"/>
    </row>
    <row r="27" spans="1:7" s="176" customFormat="1">
      <c r="A27" s="174" t="e">
        <f t="shared" ref="A27" si="2">IF(D27&lt;&gt;"",A26+1,A26)</f>
        <v>#REF!</v>
      </c>
      <c r="B27" s="474"/>
      <c r="C27" s="234"/>
      <c r="D27" s="129"/>
      <c r="E27" s="234"/>
      <c r="F27" s="103"/>
      <c r="G27" s="103"/>
    </row>
    <row r="28" spans="1:7" s="176" customFormat="1" ht="63">
      <c r="A28" s="174"/>
      <c r="B28" s="474"/>
      <c r="C28" s="285" t="s">
        <v>403</v>
      </c>
      <c r="D28" s="129"/>
      <c r="E28" s="234"/>
      <c r="F28" s="103"/>
      <c r="G28" s="103"/>
    </row>
    <row r="29" spans="1:7" s="176" customFormat="1">
      <c r="A29" s="174"/>
      <c r="B29" s="474"/>
      <c r="C29" s="285"/>
      <c r="D29" s="129"/>
      <c r="E29" s="234"/>
      <c r="F29" s="103"/>
      <c r="G29" s="103"/>
    </row>
    <row r="30" spans="1:7" s="176" customFormat="1" ht="31.5">
      <c r="A30" s="174" t="e">
        <f>IF(D30&lt;&gt;"",#REF!+1,#REF!)</f>
        <v>#REF!</v>
      </c>
      <c r="B30" s="474"/>
      <c r="C30" s="285" t="s">
        <v>349</v>
      </c>
      <c r="D30" s="129"/>
      <c r="E30" s="234" t="s">
        <v>12</v>
      </c>
      <c r="F30" s="103"/>
      <c r="G30" s="103"/>
    </row>
    <row r="31" spans="1:7" s="176" customFormat="1">
      <c r="A31" s="174"/>
      <c r="B31" s="474"/>
      <c r="C31" s="285"/>
      <c r="D31" s="129"/>
      <c r="E31" s="234"/>
      <c r="F31" s="103"/>
      <c r="G31" s="103"/>
    </row>
    <row r="32" spans="1:7" s="176" customFormat="1" ht="94.5">
      <c r="A32" s="174"/>
      <c r="B32" s="474"/>
      <c r="C32" s="285" t="s">
        <v>350</v>
      </c>
      <c r="D32" s="129"/>
      <c r="E32" s="234" t="s">
        <v>12</v>
      </c>
      <c r="F32" s="103"/>
      <c r="G32" s="103"/>
    </row>
    <row r="33" spans="1:7" s="176" customFormat="1">
      <c r="A33" s="174" t="e">
        <f>IF(D33&lt;&gt;"",A30+1,A30)</f>
        <v>#REF!</v>
      </c>
      <c r="B33" s="474"/>
      <c r="C33" s="285"/>
      <c r="D33" s="129"/>
      <c r="E33" s="234"/>
      <c r="F33" s="103"/>
      <c r="G33" s="103"/>
    </row>
    <row r="34" spans="1:7" s="176" customFormat="1" ht="47.25">
      <c r="A34" s="174"/>
      <c r="B34" s="474"/>
      <c r="C34" s="285" t="s">
        <v>351</v>
      </c>
      <c r="D34" s="129"/>
      <c r="E34" s="234" t="s">
        <v>12</v>
      </c>
      <c r="F34" s="103"/>
      <c r="G34" s="103"/>
    </row>
    <row r="35" spans="1:7" s="176" customFormat="1">
      <c r="A35" s="174"/>
      <c r="B35" s="474"/>
      <c r="C35" s="285"/>
      <c r="D35" s="129"/>
      <c r="E35" s="234"/>
      <c r="F35" s="103"/>
      <c r="G35" s="103"/>
    </row>
    <row r="36" spans="1:7" s="176" customFormat="1" ht="63">
      <c r="A36" s="174"/>
      <c r="B36" s="474"/>
      <c r="C36" s="285" t="s">
        <v>352</v>
      </c>
      <c r="D36" s="129"/>
      <c r="E36" s="234" t="s">
        <v>12</v>
      </c>
      <c r="F36" s="103"/>
      <c r="G36" s="103"/>
    </row>
    <row r="37" spans="1:7" s="176" customFormat="1">
      <c r="A37" s="174"/>
      <c r="B37" s="474"/>
      <c r="C37" s="285"/>
      <c r="D37" s="129"/>
      <c r="E37" s="234"/>
      <c r="F37" s="103"/>
      <c r="G37" s="103"/>
    </row>
    <row r="38" spans="1:7" s="176" customFormat="1" ht="31.5">
      <c r="A38" s="174"/>
      <c r="B38" s="474"/>
      <c r="C38" s="285" t="s">
        <v>353</v>
      </c>
      <c r="D38" s="129"/>
      <c r="E38" s="234" t="s">
        <v>12</v>
      </c>
      <c r="F38" s="103"/>
      <c r="G38" s="103"/>
    </row>
    <row r="39" spans="1:7" s="176" customFormat="1">
      <c r="A39" s="174"/>
      <c r="B39" s="474"/>
      <c r="C39" s="285"/>
      <c r="D39" s="129"/>
      <c r="E39" s="234"/>
      <c r="F39" s="103"/>
      <c r="G39" s="103"/>
    </row>
    <row r="40" spans="1:7" s="176" customFormat="1" ht="63">
      <c r="A40" s="174"/>
      <c r="B40" s="474"/>
      <c r="C40" s="285" t="s">
        <v>354</v>
      </c>
      <c r="D40" s="129"/>
      <c r="E40" s="234" t="s">
        <v>12</v>
      </c>
      <c r="F40" s="103"/>
      <c r="G40" s="103"/>
    </row>
    <row r="41" spans="1:7" s="176" customFormat="1">
      <c r="A41" s="174"/>
      <c r="B41" s="474"/>
      <c r="C41" s="285"/>
      <c r="D41" s="129"/>
      <c r="E41" s="234"/>
      <c r="F41" s="103"/>
      <c r="G41" s="103"/>
    </row>
    <row r="42" spans="1:7" s="176" customFormat="1" ht="78.75">
      <c r="A42" s="174"/>
      <c r="B42" s="474"/>
      <c r="C42" s="285" t="s">
        <v>355</v>
      </c>
      <c r="D42" s="129"/>
      <c r="E42" s="234" t="s">
        <v>188</v>
      </c>
      <c r="F42" s="103"/>
      <c r="G42" s="103"/>
    </row>
    <row r="43" spans="1:7" s="176" customFormat="1">
      <c r="A43" s="174"/>
      <c r="B43" s="474"/>
      <c r="C43" s="285"/>
      <c r="D43" s="129"/>
      <c r="E43" s="234"/>
      <c r="F43" s="103"/>
      <c r="G43" s="103"/>
    </row>
    <row r="44" spans="1:7" s="176" customFormat="1" ht="47.25">
      <c r="A44" s="174" t="e">
        <f>IF(D44&lt;&gt;"",A33+1,A33)</f>
        <v>#REF!</v>
      </c>
      <c r="B44" s="474"/>
      <c r="C44" s="234" t="s">
        <v>356</v>
      </c>
      <c r="D44" s="129"/>
      <c r="E44" s="234" t="s">
        <v>12</v>
      </c>
      <c r="F44" s="103"/>
      <c r="G44" s="103"/>
    </row>
    <row r="45" spans="1:7" s="176" customFormat="1" ht="9.75" customHeight="1">
      <c r="A45" s="174" t="e">
        <f>IF(D45&lt;&gt;"",A44+1,A44)</f>
        <v>#REF!</v>
      </c>
      <c r="B45" s="474"/>
      <c r="C45" s="234"/>
      <c r="D45" s="129"/>
      <c r="E45" s="234"/>
      <c r="F45" s="103"/>
      <c r="G45" s="103"/>
    </row>
    <row r="46" spans="1:7" s="176" customFormat="1" ht="78" customHeight="1">
      <c r="A46" s="174" t="e">
        <f>IF(D46&lt;&gt;"",A45+1,A45)</f>
        <v>#REF!</v>
      </c>
      <c r="B46" s="474"/>
      <c r="C46" s="234" t="s">
        <v>357</v>
      </c>
      <c r="D46" s="129"/>
      <c r="E46" s="234" t="s">
        <v>12</v>
      </c>
      <c r="F46" s="103"/>
      <c r="G46" s="103"/>
    </row>
    <row r="47" spans="1:7">
      <c r="A47" s="174"/>
      <c r="B47" s="474"/>
      <c r="C47" s="485"/>
      <c r="D47" s="234"/>
      <c r="E47" s="234"/>
      <c r="F47" s="103"/>
      <c r="G47" s="234"/>
    </row>
    <row r="48" spans="1:7">
      <c r="A48" s="174">
        <f>IF(D48&lt;&gt;"",A22+1,A22)</f>
        <v>0</v>
      </c>
      <c r="B48" s="474"/>
      <c r="C48" s="485"/>
      <c r="D48" s="234"/>
      <c r="E48" s="234"/>
      <c r="F48" s="103"/>
      <c r="G48" s="234"/>
    </row>
    <row r="49" spans="1:7">
      <c r="A49" s="174">
        <f t="shared" si="1"/>
        <v>0</v>
      </c>
      <c r="B49" s="474"/>
      <c r="C49" s="485"/>
      <c r="D49" s="234"/>
      <c r="E49" s="234"/>
      <c r="F49" s="103"/>
      <c r="G49" s="234"/>
    </row>
    <row r="50" spans="1:7">
      <c r="A50" s="174">
        <f t="shared" si="1"/>
        <v>0</v>
      </c>
      <c r="B50" s="475" t="str">
        <f>IF(D50&lt;&gt;"","L"&amp;A50,"")</f>
        <v/>
      </c>
      <c r="C50" s="467" t="s">
        <v>153</v>
      </c>
      <c r="D50" s="467"/>
      <c r="E50" s="467"/>
      <c r="F50" s="476"/>
      <c r="G50" s="477"/>
    </row>
    <row r="51" spans="1:7">
      <c r="A51" s="174">
        <f t="shared" si="1"/>
        <v>0</v>
      </c>
      <c r="B51" s="474" t="str">
        <f>IF(D51&lt;&gt;"","L"&amp;A51,"")</f>
        <v/>
      </c>
      <c r="C51" s="467" t="s">
        <v>154</v>
      </c>
      <c r="D51" s="467"/>
      <c r="E51" s="467"/>
      <c r="F51" s="476"/>
      <c r="G51" s="477"/>
    </row>
    <row r="52" spans="1:7">
      <c r="A52" s="174"/>
      <c r="B52" s="474"/>
      <c r="C52" s="489"/>
      <c r="D52" s="258"/>
      <c r="E52" s="489"/>
      <c r="F52" s="103"/>
      <c r="G52" s="127"/>
    </row>
    <row r="53" spans="1:7" ht="31.5">
      <c r="A53" s="174"/>
      <c r="B53" s="474"/>
      <c r="C53" s="244" t="s">
        <v>212</v>
      </c>
      <c r="D53" s="258"/>
      <c r="E53" s="489"/>
      <c r="F53" s="103"/>
      <c r="G53" s="127"/>
    </row>
    <row r="54" spans="1:7" s="176" customFormat="1">
      <c r="A54" s="174">
        <f>IF(D54&lt;&gt;"",A51+1,A51)</f>
        <v>0</v>
      </c>
      <c r="B54" s="474" t="str">
        <f>IF(D54&lt;&gt;"","K"&amp;A54,"")</f>
        <v/>
      </c>
      <c r="C54" s="234"/>
      <c r="E54" s="234"/>
      <c r="F54" s="103"/>
      <c r="G54" s="103"/>
    </row>
    <row r="55" spans="1:7" s="176" customFormat="1" ht="31.5">
      <c r="A55" s="174">
        <f t="shared" si="1"/>
        <v>0</v>
      </c>
      <c r="B55" s="474" t="str">
        <f>IF(D55&lt;&gt;"","N"&amp;A55,"")</f>
        <v/>
      </c>
      <c r="C55" s="357" t="s">
        <v>404</v>
      </c>
      <c r="E55" s="234"/>
      <c r="F55" s="103"/>
      <c r="G55" s="103"/>
    </row>
    <row r="56" spans="1:7" s="176" customFormat="1">
      <c r="A56" s="174">
        <f t="shared" si="1"/>
        <v>0</v>
      </c>
      <c r="B56" s="474" t="str">
        <f t="shared" ref="B56:B61" si="3">IF(D56&lt;&gt;"","N"&amp;A56,"")</f>
        <v/>
      </c>
      <c r="C56" s="234"/>
      <c r="E56" s="234"/>
      <c r="F56" s="103"/>
      <c r="G56" s="103"/>
    </row>
    <row r="57" spans="1:7" s="176" customFormat="1" ht="78.75">
      <c r="A57" s="174">
        <f t="shared" si="1"/>
        <v>0</v>
      </c>
      <c r="B57" s="474" t="str">
        <f t="shared" si="3"/>
        <v/>
      </c>
      <c r="C57" s="234" t="s">
        <v>405</v>
      </c>
      <c r="E57" s="234" t="s">
        <v>12</v>
      </c>
      <c r="F57" s="103"/>
      <c r="G57" s="103"/>
    </row>
    <row r="58" spans="1:7" s="176" customFormat="1">
      <c r="A58" s="174">
        <f t="shared" si="1"/>
        <v>0</v>
      </c>
      <c r="B58" s="474" t="str">
        <f t="shared" si="3"/>
        <v/>
      </c>
      <c r="C58" s="234"/>
      <c r="E58" s="234"/>
      <c r="F58" s="103"/>
      <c r="G58" s="103"/>
    </row>
    <row r="59" spans="1:7" s="176" customFormat="1" ht="47.25">
      <c r="A59" s="174">
        <f t="shared" si="1"/>
        <v>1</v>
      </c>
      <c r="B59" s="474" t="str">
        <f t="shared" si="3"/>
        <v>N1</v>
      </c>
      <c r="C59" s="234" t="s">
        <v>406</v>
      </c>
      <c r="D59" s="176">
        <v>1</v>
      </c>
      <c r="E59" s="234" t="s">
        <v>362</v>
      </c>
      <c r="F59" s="103"/>
      <c r="G59" s="103"/>
    </row>
    <row r="60" spans="1:7" s="176" customFormat="1">
      <c r="A60" s="174">
        <f t="shared" si="1"/>
        <v>1</v>
      </c>
      <c r="B60" s="474" t="str">
        <f t="shared" si="3"/>
        <v/>
      </c>
      <c r="C60" s="234"/>
      <c r="E60" s="234"/>
      <c r="F60" s="103"/>
      <c r="G60" s="103"/>
    </row>
    <row r="61" spans="1:7" s="176" customFormat="1" ht="47.25">
      <c r="A61" s="174">
        <f t="shared" si="1"/>
        <v>2</v>
      </c>
      <c r="B61" s="474" t="str">
        <f t="shared" si="3"/>
        <v>N2</v>
      </c>
      <c r="C61" s="234" t="s">
        <v>407</v>
      </c>
      <c r="D61" s="176">
        <v>1</v>
      </c>
      <c r="E61" s="234" t="s">
        <v>362</v>
      </c>
      <c r="F61" s="103"/>
      <c r="G61" s="103"/>
    </row>
    <row r="62" spans="1:7" s="176" customFormat="1">
      <c r="A62" s="174">
        <f t="shared" ref="A62:A75" si="4">IF(D62&lt;&gt;"",A61+1,A61)</f>
        <v>2</v>
      </c>
      <c r="B62" s="474" t="str">
        <f t="shared" ref="B62:B69" si="5">IF(D62&lt;&gt;"","N"&amp;A62,"")</f>
        <v/>
      </c>
      <c r="C62" s="234"/>
      <c r="E62" s="234"/>
      <c r="F62" s="103"/>
      <c r="G62" s="103"/>
    </row>
    <row r="63" spans="1:7" s="176" customFormat="1" ht="47.25">
      <c r="A63" s="174">
        <f t="shared" si="4"/>
        <v>3</v>
      </c>
      <c r="B63" s="474" t="str">
        <f t="shared" si="5"/>
        <v>N3</v>
      </c>
      <c r="C63" s="234" t="s">
        <v>408</v>
      </c>
      <c r="D63" s="176">
        <v>1</v>
      </c>
      <c r="E63" s="234" t="s">
        <v>362</v>
      </c>
      <c r="F63" s="103"/>
      <c r="G63" s="103"/>
    </row>
    <row r="64" spans="1:7" s="176" customFormat="1">
      <c r="A64" s="174">
        <f t="shared" si="4"/>
        <v>3</v>
      </c>
      <c r="B64" s="474" t="str">
        <f t="shared" si="5"/>
        <v/>
      </c>
      <c r="C64" s="234"/>
      <c r="E64" s="234"/>
      <c r="F64" s="103"/>
      <c r="G64" s="103"/>
    </row>
    <row r="65" spans="1:7" s="176" customFormat="1" ht="31.5">
      <c r="A65" s="174">
        <f t="shared" si="4"/>
        <v>4</v>
      </c>
      <c r="B65" s="474" t="str">
        <f t="shared" si="5"/>
        <v>N4</v>
      </c>
      <c r="C65" s="234" t="s">
        <v>409</v>
      </c>
      <c r="D65" s="176">
        <v>1</v>
      </c>
      <c r="E65" s="234" t="s">
        <v>362</v>
      </c>
      <c r="F65" s="103"/>
      <c r="G65" s="103"/>
    </row>
    <row r="66" spans="1:7" s="176" customFormat="1">
      <c r="A66" s="174">
        <f t="shared" si="4"/>
        <v>4</v>
      </c>
      <c r="B66" s="474" t="str">
        <f t="shared" si="5"/>
        <v/>
      </c>
      <c r="C66" s="234"/>
      <c r="D66" s="129"/>
      <c r="E66" s="234"/>
      <c r="F66" s="103"/>
      <c r="G66" s="103"/>
    </row>
    <row r="67" spans="1:7" s="176" customFormat="1" ht="31.5">
      <c r="A67" s="174">
        <f t="shared" si="4"/>
        <v>5</v>
      </c>
      <c r="B67" s="474" t="str">
        <f t="shared" si="5"/>
        <v>N5</v>
      </c>
      <c r="C67" s="234" t="s">
        <v>2195</v>
      </c>
      <c r="D67" s="176">
        <v>2</v>
      </c>
      <c r="E67" s="234" t="s">
        <v>362</v>
      </c>
      <c r="F67" s="103"/>
      <c r="G67" s="103"/>
    </row>
    <row r="68" spans="1:7" s="176" customFormat="1">
      <c r="A68" s="174">
        <f t="shared" si="4"/>
        <v>5</v>
      </c>
      <c r="B68" s="474" t="str">
        <f t="shared" si="5"/>
        <v/>
      </c>
      <c r="C68" s="234"/>
      <c r="E68" s="234"/>
      <c r="F68" s="103"/>
      <c r="G68" s="103"/>
    </row>
    <row r="69" spans="1:7" s="176" customFormat="1" ht="47.25">
      <c r="A69" s="174">
        <f t="shared" si="4"/>
        <v>6</v>
      </c>
      <c r="B69" s="474" t="str">
        <f t="shared" si="5"/>
        <v>N6</v>
      </c>
      <c r="C69" s="234" t="s">
        <v>2196</v>
      </c>
      <c r="D69" s="176">
        <v>1</v>
      </c>
      <c r="E69" s="234" t="s">
        <v>362</v>
      </c>
      <c r="F69" s="103"/>
      <c r="G69" s="103"/>
    </row>
    <row r="70" spans="1:7">
      <c r="A70" s="174">
        <f t="shared" si="4"/>
        <v>6</v>
      </c>
      <c r="B70" s="474"/>
      <c r="C70" s="234"/>
      <c r="D70" s="234"/>
      <c r="E70" s="234"/>
      <c r="F70" s="103"/>
      <c r="G70" s="103"/>
    </row>
    <row r="71" spans="1:7">
      <c r="A71" s="174">
        <f t="shared" si="4"/>
        <v>6</v>
      </c>
      <c r="B71" s="474"/>
      <c r="C71" s="234"/>
      <c r="D71" s="234"/>
      <c r="E71" s="234"/>
      <c r="F71" s="103"/>
      <c r="G71" s="103"/>
    </row>
    <row r="72" spans="1:7">
      <c r="A72" s="174">
        <f t="shared" si="4"/>
        <v>6</v>
      </c>
      <c r="B72" s="474"/>
      <c r="C72" s="234"/>
      <c r="D72" s="234"/>
      <c r="E72" s="234"/>
      <c r="F72" s="103"/>
      <c r="G72" s="103"/>
    </row>
    <row r="73" spans="1:7">
      <c r="A73" s="174">
        <f t="shared" si="4"/>
        <v>6</v>
      </c>
      <c r="B73" s="474"/>
      <c r="C73" s="234"/>
      <c r="D73" s="234"/>
      <c r="E73" s="234"/>
      <c r="F73" s="103"/>
      <c r="G73" s="103"/>
    </row>
    <row r="74" spans="1:7">
      <c r="A74" s="174">
        <f t="shared" si="4"/>
        <v>6</v>
      </c>
      <c r="B74" s="474" t="str">
        <f>IF(D74&lt;&gt;"","L"&amp;A74,"")</f>
        <v/>
      </c>
      <c r="C74" s="400" t="s">
        <v>410</v>
      </c>
      <c r="D74" s="496"/>
      <c r="E74" s="236"/>
      <c r="F74" s="479"/>
      <c r="G74" s="103"/>
    </row>
    <row r="75" spans="1:7">
      <c r="A75" s="174">
        <f t="shared" si="4"/>
        <v>6</v>
      </c>
      <c r="B75" s="475" t="str">
        <f>IF(D75&lt;&gt;"","L"&amp;A75,"")</f>
        <v/>
      </c>
      <c r="C75" s="497" t="s">
        <v>268</v>
      </c>
      <c r="D75" s="497"/>
      <c r="E75" s="497"/>
      <c r="F75" s="497"/>
      <c r="G75" s="476"/>
    </row>
  </sheetData>
  <dataValidations count="1">
    <dataValidation allowBlank="1" showErrorMessage="1" sqref="C12:C13" xr:uid="{00000000-0002-0000-0B00-000000000000}"/>
  </dataValidations>
  <printOptions horizontalCentered="1"/>
  <pageMargins left="0.9" right="0.5" top="0.75" bottom="0.75" header="0.3" footer="0.3"/>
  <pageSetup paperSize="9" firstPageNumber="61" orientation="portrait" r:id="rId1"/>
  <headerFoot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3">
    <tabColor rgb="FF00CC99"/>
  </sheetPr>
  <dimension ref="A1:G97"/>
  <sheetViews>
    <sheetView view="pageBreakPreview" topLeftCell="B94" zoomScale="79" zoomScaleSheetLayoutView="79" workbookViewId="0">
      <selection activeCell="B2" sqref="B2"/>
    </sheetView>
  </sheetViews>
  <sheetFormatPr defaultColWidth="10.28515625" defaultRowHeight="15.75"/>
  <cols>
    <col min="1" max="1" width="7.5703125" style="176" hidden="1" customWidth="1"/>
    <col min="2" max="2" width="6.28515625" style="176" customWidth="1"/>
    <col min="3" max="3" width="40.42578125" style="176" customWidth="1"/>
    <col min="4" max="4" width="6" style="104" customWidth="1"/>
    <col min="5" max="5" width="6.5703125" style="176" customWidth="1"/>
    <col min="6" max="6" width="12.7109375" style="104" customWidth="1"/>
    <col min="7" max="7" width="16" style="104" customWidth="1"/>
    <col min="8" max="8" width="9.140625" style="176"/>
    <col min="9" max="9" width="11.85546875" style="176" bestFit="1" customWidth="1"/>
    <col min="10" max="16384" width="10.28515625" style="176"/>
  </cols>
  <sheetData>
    <row r="1" spans="1:7" s="237" customFormat="1" ht="49.5" customHeight="1">
      <c r="B1" s="394" t="s">
        <v>0</v>
      </c>
      <c r="C1" s="466"/>
      <c r="D1" s="466"/>
      <c r="E1" s="466"/>
      <c r="F1" s="466"/>
      <c r="G1" s="396"/>
    </row>
    <row r="2" spans="1:7" s="237" customFormat="1" ht="21.75" customHeight="1">
      <c r="B2" s="397" t="s">
        <v>2129</v>
      </c>
      <c r="C2" s="398"/>
      <c r="D2" s="398"/>
      <c r="E2" s="398"/>
      <c r="F2" s="398"/>
      <c r="G2" s="399"/>
    </row>
    <row r="3" spans="1:7" s="237" customFormat="1" ht="31.5">
      <c r="B3" s="484" t="s">
        <v>3</v>
      </c>
      <c r="C3" s="484" t="s">
        <v>4</v>
      </c>
      <c r="D3" s="477" t="s">
        <v>5</v>
      </c>
      <c r="E3" s="484" t="s">
        <v>6</v>
      </c>
      <c r="F3" s="477" t="s">
        <v>7</v>
      </c>
      <c r="G3" s="477" t="s">
        <v>8</v>
      </c>
    </row>
    <row r="4" spans="1:7" s="237" customFormat="1" ht="6" customHeight="1">
      <c r="B4" s="472"/>
      <c r="C4" s="472"/>
      <c r="D4" s="473"/>
      <c r="E4" s="472"/>
      <c r="F4" s="473"/>
      <c r="G4" s="473"/>
    </row>
    <row r="5" spans="1:7" s="237" customFormat="1">
      <c r="B5" s="244"/>
      <c r="C5" s="244" t="s">
        <v>9</v>
      </c>
      <c r="D5" s="127"/>
      <c r="E5" s="244"/>
      <c r="F5" s="127"/>
      <c r="G5" s="127"/>
    </row>
    <row r="6" spans="1:7" ht="8.25" customHeight="1">
      <c r="B6" s="234"/>
      <c r="C6" s="244"/>
      <c r="D6" s="103"/>
      <c r="E6" s="234"/>
      <c r="F6" s="103"/>
      <c r="G6" s="103"/>
    </row>
    <row r="7" spans="1:7">
      <c r="B7" s="234"/>
      <c r="C7" s="244" t="s">
        <v>411</v>
      </c>
      <c r="D7" s="103"/>
      <c r="E7" s="234"/>
      <c r="F7" s="103"/>
      <c r="G7" s="103"/>
    </row>
    <row r="8" spans="1:7" ht="7.5" customHeight="1">
      <c r="B8" s="234"/>
      <c r="C8" s="244"/>
      <c r="D8" s="103"/>
      <c r="E8" s="234"/>
      <c r="F8" s="103"/>
      <c r="G8" s="103"/>
    </row>
    <row r="9" spans="1:7" ht="31.5">
      <c r="A9" s="174"/>
      <c r="B9" s="474" t="str">
        <f>IF(D9&lt;&gt;"","H"&amp;A9,"")</f>
        <v/>
      </c>
      <c r="C9" s="244" t="s">
        <v>155</v>
      </c>
      <c r="D9" s="129"/>
      <c r="E9" s="234"/>
      <c r="F9" s="103"/>
      <c r="G9" s="103"/>
    </row>
    <row r="10" spans="1:7" ht="7.5" customHeight="1">
      <c r="A10" s="174">
        <f t="shared" ref="A10:A85" si="0">IF(D10&lt;&gt;"",A9+1,A9)</f>
        <v>0</v>
      </c>
      <c r="B10" s="474" t="str">
        <f>IF(D10&lt;&gt;"","H"&amp;A10,"")</f>
        <v/>
      </c>
      <c r="C10" s="234"/>
      <c r="D10" s="129"/>
      <c r="E10" s="129"/>
      <c r="F10" s="103"/>
      <c r="G10" s="103"/>
    </row>
    <row r="11" spans="1:7" ht="47.25">
      <c r="A11" s="174">
        <f t="shared" si="0"/>
        <v>0</v>
      </c>
      <c r="B11" s="474"/>
      <c r="C11" s="234" t="s">
        <v>412</v>
      </c>
      <c r="D11" s="129"/>
      <c r="E11" s="129" t="s">
        <v>12</v>
      </c>
      <c r="F11" s="103"/>
      <c r="G11" s="103"/>
    </row>
    <row r="12" spans="1:7" ht="4.5" customHeight="1">
      <c r="A12" s="174">
        <f t="shared" si="0"/>
        <v>0</v>
      </c>
      <c r="B12" s="474"/>
      <c r="C12" s="234"/>
      <c r="D12" s="129"/>
      <c r="E12" s="129"/>
      <c r="F12" s="103"/>
      <c r="G12" s="103"/>
    </row>
    <row r="13" spans="1:7" ht="167.25" customHeight="1">
      <c r="A13" s="174">
        <f t="shared" si="0"/>
        <v>0</v>
      </c>
      <c r="B13" s="474"/>
      <c r="C13" s="234" t="s">
        <v>413</v>
      </c>
      <c r="D13" s="129"/>
      <c r="E13" s="129" t="s">
        <v>12</v>
      </c>
      <c r="F13" s="103"/>
      <c r="G13" s="103"/>
    </row>
    <row r="14" spans="1:7" ht="8.25" customHeight="1">
      <c r="A14" s="174">
        <f t="shared" si="0"/>
        <v>0</v>
      </c>
      <c r="B14" s="474"/>
      <c r="C14" s="234"/>
      <c r="D14" s="129"/>
      <c r="E14" s="129"/>
      <c r="F14" s="103"/>
      <c r="G14" s="103"/>
    </row>
    <row r="15" spans="1:7" ht="74.25" customHeight="1">
      <c r="A15" s="174">
        <f t="shared" si="0"/>
        <v>0</v>
      </c>
      <c r="B15" s="474"/>
      <c r="C15" s="285" t="s">
        <v>414</v>
      </c>
      <c r="D15" s="129"/>
      <c r="E15" s="129" t="s">
        <v>12</v>
      </c>
      <c r="F15" s="103"/>
      <c r="G15" s="103"/>
    </row>
    <row r="16" spans="1:7" ht="6" customHeight="1">
      <c r="A16" s="174">
        <f t="shared" si="0"/>
        <v>0</v>
      </c>
      <c r="B16" s="474"/>
      <c r="C16" s="234"/>
      <c r="D16" s="129"/>
      <c r="E16" s="129"/>
      <c r="F16" s="103"/>
      <c r="G16" s="103"/>
    </row>
    <row r="17" spans="1:7" ht="69" customHeight="1">
      <c r="A17" s="174">
        <f t="shared" si="0"/>
        <v>0</v>
      </c>
      <c r="B17" s="474"/>
      <c r="C17" s="285" t="s">
        <v>415</v>
      </c>
      <c r="D17" s="129"/>
      <c r="E17" s="129" t="s">
        <v>12</v>
      </c>
      <c r="F17" s="103"/>
      <c r="G17" s="103"/>
    </row>
    <row r="18" spans="1:7" ht="9" customHeight="1">
      <c r="A18" s="174">
        <f t="shared" si="0"/>
        <v>0</v>
      </c>
      <c r="B18" s="474"/>
      <c r="C18" s="234"/>
      <c r="D18" s="129"/>
      <c r="E18" s="129"/>
      <c r="F18" s="103"/>
      <c r="G18" s="103"/>
    </row>
    <row r="19" spans="1:7" ht="54" customHeight="1">
      <c r="A19" s="174">
        <f t="shared" si="0"/>
        <v>0</v>
      </c>
      <c r="B19" s="474"/>
      <c r="C19" s="285" t="s">
        <v>416</v>
      </c>
      <c r="D19" s="129"/>
      <c r="E19" s="129" t="s">
        <v>12</v>
      </c>
      <c r="F19" s="103"/>
      <c r="G19" s="103"/>
    </row>
    <row r="20" spans="1:7" ht="8.25" customHeight="1">
      <c r="A20" s="174"/>
      <c r="B20" s="474"/>
      <c r="C20" s="285"/>
      <c r="D20" s="129"/>
      <c r="E20" s="129"/>
      <c r="F20" s="103"/>
      <c r="G20" s="103"/>
    </row>
    <row r="21" spans="1:7" ht="148.5" customHeight="1">
      <c r="A21" s="174">
        <f>IF(D21&lt;&gt;"",A20+1,A20)</f>
        <v>0</v>
      </c>
      <c r="B21" s="474"/>
      <c r="C21" s="234" t="s">
        <v>417</v>
      </c>
      <c r="D21" s="129"/>
      <c r="E21" s="129" t="s">
        <v>12</v>
      </c>
      <c r="F21" s="103"/>
      <c r="G21" s="103"/>
    </row>
    <row r="22" spans="1:7" ht="6" customHeight="1">
      <c r="A22" s="174"/>
      <c r="B22" s="474"/>
      <c r="C22" s="285"/>
      <c r="D22" s="129"/>
      <c r="E22" s="129"/>
      <c r="F22" s="103"/>
      <c r="G22" s="103"/>
    </row>
    <row r="23" spans="1:7">
      <c r="A23" s="174">
        <f>IF(D23&lt;&gt;"",A19+1,A19)</f>
        <v>0</v>
      </c>
      <c r="B23" s="475" t="str">
        <f>IF(D23&lt;&gt;"","F"&amp;A23,"")</f>
        <v/>
      </c>
      <c r="C23" s="467" t="s">
        <v>153</v>
      </c>
      <c r="D23" s="467"/>
      <c r="E23" s="467"/>
      <c r="F23" s="476"/>
      <c r="G23" s="477"/>
    </row>
    <row r="24" spans="1:7">
      <c r="A24" s="174">
        <f>IF(D24&lt;&gt;"",A23+1,A23)</f>
        <v>0</v>
      </c>
      <c r="B24" s="474" t="str">
        <f>IF(D24&lt;&gt;"","F"&amp;A24,"")</f>
        <v/>
      </c>
      <c r="C24" s="467" t="s">
        <v>154</v>
      </c>
      <c r="D24" s="467"/>
      <c r="E24" s="467"/>
      <c r="F24" s="476"/>
      <c r="G24" s="477"/>
    </row>
    <row r="25" spans="1:7">
      <c r="A25" s="174">
        <f>IF(D25&lt;&gt;"",A20+1,A20)</f>
        <v>0</v>
      </c>
      <c r="B25" s="474"/>
      <c r="C25" s="234"/>
      <c r="D25" s="129"/>
      <c r="E25" s="129"/>
      <c r="F25" s="103"/>
      <c r="G25" s="103"/>
    </row>
    <row r="26" spans="1:7" ht="114" customHeight="1">
      <c r="A26" s="174">
        <f>IF(D26&lt;&gt;"",A25+1,A25)</f>
        <v>0</v>
      </c>
      <c r="B26" s="474"/>
      <c r="C26" s="234" t="s">
        <v>418</v>
      </c>
      <c r="D26" s="129"/>
      <c r="E26" s="129" t="s">
        <v>12</v>
      </c>
      <c r="F26" s="103"/>
      <c r="G26" s="103"/>
    </row>
    <row r="27" spans="1:7">
      <c r="A27" s="174">
        <f t="shared" si="0"/>
        <v>0</v>
      </c>
      <c r="B27" s="474"/>
      <c r="C27" s="234"/>
      <c r="D27" s="129"/>
      <c r="E27" s="129"/>
      <c r="F27" s="103"/>
      <c r="G27" s="103"/>
    </row>
    <row r="28" spans="1:7" ht="31.5">
      <c r="A28" s="174"/>
      <c r="B28" s="474"/>
      <c r="C28" s="234" t="s">
        <v>419</v>
      </c>
      <c r="D28" s="129"/>
      <c r="E28" s="129" t="s">
        <v>12</v>
      </c>
      <c r="F28" s="103"/>
      <c r="G28" s="103"/>
    </row>
    <row r="29" spans="1:7">
      <c r="A29" s="174"/>
      <c r="B29" s="474"/>
      <c r="C29" s="234"/>
      <c r="D29" s="129"/>
      <c r="E29" s="129"/>
      <c r="F29" s="103"/>
      <c r="G29" s="103"/>
    </row>
    <row r="30" spans="1:7" ht="31.5">
      <c r="A30" s="174"/>
      <c r="B30" s="474"/>
      <c r="C30" s="234" t="s">
        <v>420</v>
      </c>
      <c r="D30" s="129"/>
      <c r="E30" s="129" t="s">
        <v>188</v>
      </c>
      <c r="F30" s="103"/>
      <c r="G30" s="103"/>
    </row>
    <row r="31" spans="1:7">
      <c r="A31" s="174"/>
      <c r="B31" s="474"/>
      <c r="C31" s="234"/>
      <c r="D31" s="129"/>
      <c r="E31" s="129"/>
      <c r="F31" s="103"/>
      <c r="G31" s="103"/>
    </row>
    <row r="32" spans="1:7" ht="31.5">
      <c r="A32" s="174">
        <f>IF(D32&lt;&gt;"",A27+1,A27)</f>
        <v>0</v>
      </c>
      <c r="B32" s="474"/>
      <c r="C32" s="244" t="s">
        <v>212</v>
      </c>
      <c r="D32" s="129"/>
      <c r="E32" s="234"/>
      <c r="F32" s="103"/>
      <c r="G32" s="103"/>
    </row>
    <row r="33" spans="1:7">
      <c r="A33" s="174">
        <f t="shared" si="0"/>
        <v>0</v>
      </c>
      <c r="B33" s="474"/>
      <c r="C33" s="357"/>
      <c r="D33" s="129"/>
      <c r="E33" s="234"/>
      <c r="F33" s="103"/>
      <c r="G33" s="103"/>
    </row>
    <row r="34" spans="1:7">
      <c r="A34" s="174">
        <f t="shared" si="0"/>
        <v>0</v>
      </c>
      <c r="B34" s="474"/>
      <c r="C34" s="357" t="s">
        <v>421</v>
      </c>
      <c r="D34" s="129"/>
      <c r="E34" s="234"/>
      <c r="F34" s="103"/>
      <c r="G34" s="103"/>
    </row>
    <row r="35" spans="1:7">
      <c r="A35" s="174">
        <f t="shared" si="0"/>
        <v>0</v>
      </c>
      <c r="B35" s="474"/>
      <c r="C35" s="234"/>
      <c r="D35" s="129"/>
      <c r="E35" s="234"/>
      <c r="F35" s="103"/>
      <c r="G35" s="103"/>
    </row>
    <row r="36" spans="1:7">
      <c r="A36" s="174">
        <f t="shared" si="0"/>
        <v>0</v>
      </c>
      <c r="B36" s="474"/>
      <c r="C36" s="357" t="s">
        <v>422</v>
      </c>
      <c r="D36" s="129"/>
      <c r="E36" s="234"/>
      <c r="F36" s="103"/>
      <c r="G36" s="103"/>
    </row>
    <row r="37" spans="1:7">
      <c r="A37" s="174">
        <f t="shared" si="0"/>
        <v>0</v>
      </c>
      <c r="B37" s="474"/>
      <c r="C37" s="357"/>
      <c r="D37" s="129"/>
      <c r="E37" s="234"/>
      <c r="F37" s="103"/>
      <c r="G37" s="103"/>
    </row>
    <row r="38" spans="1:7" ht="151.5" customHeight="1">
      <c r="A38" s="174">
        <f t="shared" si="0"/>
        <v>1</v>
      </c>
      <c r="B38" s="474" t="str">
        <f>IF(E38&lt;&gt;"","T"&amp;A38,"")</f>
        <v>T1</v>
      </c>
      <c r="C38" s="234" t="s">
        <v>423</v>
      </c>
      <c r="D38" s="480">
        <v>35</v>
      </c>
      <c r="E38" s="234" t="s">
        <v>185</v>
      </c>
      <c r="F38" s="103"/>
      <c r="G38" s="103"/>
    </row>
    <row r="39" spans="1:7">
      <c r="A39" s="174">
        <f t="shared" si="0"/>
        <v>1</v>
      </c>
      <c r="B39" s="474" t="str">
        <f>IF(E39&lt;&gt;"","T"&amp;A39,"")</f>
        <v/>
      </c>
      <c r="C39" s="357"/>
      <c r="D39" s="129"/>
      <c r="E39" s="234"/>
      <c r="F39" s="103"/>
      <c r="G39" s="103"/>
    </row>
    <row r="40" spans="1:7" ht="214.5" customHeight="1">
      <c r="A40" s="174">
        <f t="shared" si="0"/>
        <v>2</v>
      </c>
      <c r="B40" s="474" t="str">
        <f>IF(E40&lt;&gt;"","T"&amp;A40,"")</f>
        <v>T2</v>
      </c>
      <c r="C40" s="234" t="s">
        <v>424</v>
      </c>
      <c r="D40" s="480">
        <v>21</v>
      </c>
      <c r="E40" s="234" t="s">
        <v>185</v>
      </c>
      <c r="F40" s="103"/>
      <c r="G40" s="103"/>
    </row>
    <row r="41" spans="1:7">
      <c r="A41" s="174">
        <f t="shared" si="0"/>
        <v>2</v>
      </c>
      <c r="B41" s="474"/>
      <c r="C41" s="234"/>
      <c r="D41" s="129"/>
      <c r="E41" s="234"/>
      <c r="F41" s="103"/>
      <c r="G41" s="103"/>
    </row>
    <row r="42" spans="1:7">
      <c r="A42" s="174">
        <f t="shared" si="0"/>
        <v>2</v>
      </c>
      <c r="B42" s="474"/>
      <c r="C42" s="357" t="s">
        <v>425</v>
      </c>
      <c r="D42" s="480"/>
      <c r="E42" s="234"/>
      <c r="F42" s="103"/>
      <c r="G42" s="103"/>
    </row>
    <row r="43" spans="1:7">
      <c r="A43" s="174">
        <f t="shared" si="0"/>
        <v>2</v>
      </c>
      <c r="B43" s="474" t="str">
        <f>IF(E43&lt;&gt;"","T"&amp;A43,"")</f>
        <v/>
      </c>
      <c r="C43" s="357"/>
      <c r="D43" s="129"/>
      <c r="E43" s="234"/>
      <c r="F43" s="103"/>
      <c r="G43" s="103"/>
    </row>
    <row r="44" spans="1:7" ht="86.25" customHeight="1">
      <c r="A44" s="174">
        <f t="shared" si="0"/>
        <v>3</v>
      </c>
      <c r="B44" s="474" t="str">
        <f>IF(E44&lt;&gt;"","T"&amp;A44,"")</f>
        <v>T3</v>
      </c>
      <c r="C44" s="234" t="s">
        <v>426</v>
      </c>
      <c r="D44" s="480">
        <v>483</v>
      </c>
      <c r="E44" s="234" t="s">
        <v>185</v>
      </c>
      <c r="F44" s="103"/>
      <c r="G44" s="103"/>
    </row>
    <row r="45" spans="1:7">
      <c r="A45" s="174"/>
      <c r="B45" s="474"/>
      <c r="C45" s="234"/>
      <c r="D45" s="480"/>
      <c r="E45" s="234"/>
      <c r="F45" s="103"/>
      <c r="G45" s="103"/>
    </row>
    <row r="46" spans="1:7">
      <c r="A46" s="174">
        <f>IF(D46&lt;&gt;"",A41+1,A41)</f>
        <v>2</v>
      </c>
      <c r="B46" s="475" t="str">
        <f>IF(D46&lt;&gt;"","F"&amp;A46,"")</f>
        <v/>
      </c>
      <c r="C46" s="467" t="s">
        <v>153</v>
      </c>
      <c r="D46" s="467"/>
      <c r="E46" s="467"/>
      <c r="F46" s="476"/>
      <c r="G46" s="476"/>
    </row>
    <row r="47" spans="1:7">
      <c r="A47" s="174">
        <f>IF(D47&lt;&gt;"",A46+1,A46)</f>
        <v>2</v>
      </c>
      <c r="B47" s="474" t="str">
        <f>IF(D47&lt;&gt;"","F"&amp;A47,"")</f>
        <v/>
      </c>
      <c r="C47" s="467" t="s">
        <v>154</v>
      </c>
      <c r="D47" s="467"/>
      <c r="E47" s="467"/>
      <c r="F47" s="476"/>
      <c r="G47" s="476"/>
    </row>
    <row r="48" spans="1:7">
      <c r="A48" s="174">
        <f>IF(D48&lt;&gt;"",A44+1,A44)</f>
        <v>3</v>
      </c>
      <c r="B48" s="474"/>
      <c r="C48" s="234"/>
      <c r="D48" s="129"/>
      <c r="E48" s="234"/>
      <c r="F48" s="103"/>
      <c r="G48" s="103"/>
    </row>
    <row r="49" spans="1:7" ht="31.5">
      <c r="A49" s="174">
        <f t="shared" si="0"/>
        <v>3</v>
      </c>
      <c r="B49" s="474"/>
      <c r="C49" s="357" t="s">
        <v>427</v>
      </c>
      <c r="D49" s="480"/>
      <c r="E49" s="234"/>
      <c r="F49" s="103"/>
      <c r="G49" s="103"/>
    </row>
    <row r="50" spans="1:7">
      <c r="A50" s="174">
        <f t="shared" si="0"/>
        <v>3</v>
      </c>
      <c r="B50" s="474" t="str">
        <f>IF(E50&lt;&gt;"","T"&amp;A50,"")</f>
        <v/>
      </c>
      <c r="C50" s="357"/>
      <c r="D50" s="129"/>
      <c r="E50" s="234"/>
      <c r="F50" s="103"/>
      <c r="G50" s="103"/>
    </row>
    <row r="51" spans="1:7" ht="212.25" customHeight="1">
      <c r="A51" s="174">
        <f>IF(D51&lt;&gt;"",A50+1,A50)</f>
        <v>4</v>
      </c>
      <c r="B51" s="474" t="str">
        <f>IF(E51&lt;&gt;"","T"&amp;A51,"")</f>
        <v>T4</v>
      </c>
      <c r="C51" s="234" t="s">
        <v>428</v>
      </c>
      <c r="D51" s="480">
        <v>39</v>
      </c>
      <c r="E51" s="234" t="s">
        <v>185</v>
      </c>
      <c r="F51" s="103"/>
      <c r="G51" s="103"/>
    </row>
    <row r="52" spans="1:7">
      <c r="A52" s="174">
        <f t="shared" si="0"/>
        <v>4</v>
      </c>
      <c r="B52" s="474"/>
      <c r="C52" s="489"/>
      <c r="D52" s="489"/>
      <c r="E52" s="489"/>
      <c r="F52" s="103"/>
      <c r="G52" s="103"/>
    </row>
    <row r="53" spans="1:7">
      <c r="A53" s="174">
        <f t="shared" si="0"/>
        <v>4</v>
      </c>
      <c r="B53" s="474" t="str">
        <f t="shared" ref="B53:B81" si="1">IF(E53&lt;&gt;"","T"&amp;A53,"")</f>
        <v/>
      </c>
      <c r="C53" s="357" t="s">
        <v>429</v>
      </c>
      <c r="D53" s="480"/>
      <c r="E53" s="234"/>
      <c r="F53" s="103"/>
      <c r="G53" s="103"/>
    </row>
    <row r="54" spans="1:7">
      <c r="A54" s="174">
        <f t="shared" si="0"/>
        <v>4</v>
      </c>
      <c r="B54" s="474" t="str">
        <f t="shared" si="1"/>
        <v/>
      </c>
      <c r="C54" s="357"/>
      <c r="D54" s="129"/>
      <c r="E54" s="234"/>
      <c r="F54" s="103"/>
      <c r="G54" s="103"/>
    </row>
    <row r="55" spans="1:7">
      <c r="A55" s="174">
        <f t="shared" si="0"/>
        <v>4</v>
      </c>
      <c r="B55" s="474" t="str">
        <f t="shared" si="1"/>
        <v/>
      </c>
      <c r="C55" s="244" t="s">
        <v>430</v>
      </c>
      <c r="D55" s="480"/>
      <c r="E55" s="234"/>
      <c r="F55" s="103"/>
      <c r="G55" s="103"/>
    </row>
    <row r="56" spans="1:7">
      <c r="A56" s="174">
        <f t="shared" si="0"/>
        <v>4</v>
      </c>
      <c r="B56" s="474" t="str">
        <f t="shared" si="1"/>
        <v/>
      </c>
      <c r="C56" s="357"/>
      <c r="D56" s="129"/>
      <c r="E56" s="234"/>
      <c r="F56" s="103"/>
      <c r="G56" s="103"/>
    </row>
    <row r="57" spans="1:7">
      <c r="A57" s="174">
        <f t="shared" si="0"/>
        <v>4</v>
      </c>
      <c r="B57" s="474" t="str">
        <f t="shared" si="1"/>
        <v/>
      </c>
      <c r="C57" s="244" t="s">
        <v>431</v>
      </c>
      <c r="D57" s="480"/>
      <c r="E57" s="234"/>
      <c r="F57" s="103"/>
      <c r="G57" s="103"/>
    </row>
    <row r="58" spans="1:7">
      <c r="A58" s="174">
        <f t="shared" si="0"/>
        <v>4</v>
      </c>
      <c r="B58" s="474" t="str">
        <f t="shared" si="1"/>
        <v/>
      </c>
      <c r="C58" s="357"/>
      <c r="D58" s="129"/>
      <c r="E58" s="234"/>
      <c r="F58" s="103"/>
      <c r="G58" s="103"/>
    </row>
    <row r="59" spans="1:7" ht="87" customHeight="1">
      <c r="A59" s="174">
        <f t="shared" si="0"/>
        <v>5</v>
      </c>
      <c r="B59" s="474" t="str">
        <f t="shared" si="1"/>
        <v>T5</v>
      </c>
      <c r="C59" s="234" t="s">
        <v>432</v>
      </c>
      <c r="D59" s="480">
        <v>1218</v>
      </c>
      <c r="E59" s="234" t="s">
        <v>185</v>
      </c>
      <c r="F59" s="103"/>
      <c r="G59" s="103"/>
    </row>
    <row r="60" spans="1:7">
      <c r="A60" s="174">
        <f t="shared" si="0"/>
        <v>5</v>
      </c>
      <c r="B60" s="474"/>
      <c r="C60" s="234"/>
      <c r="D60" s="480"/>
      <c r="E60" s="234"/>
      <c r="F60" s="103"/>
      <c r="G60" s="103"/>
    </row>
    <row r="61" spans="1:7">
      <c r="A61" s="174">
        <f t="shared" si="0"/>
        <v>5</v>
      </c>
      <c r="B61" s="474"/>
      <c r="C61" s="244" t="s">
        <v>433</v>
      </c>
      <c r="D61" s="480"/>
      <c r="E61" s="234"/>
      <c r="F61" s="103"/>
      <c r="G61" s="103"/>
    </row>
    <row r="62" spans="1:7">
      <c r="A62" s="174">
        <f t="shared" si="0"/>
        <v>5</v>
      </c>
      <c r="B62" s="474"/>
      <c r="C62" s="234"/>
      <c r="D62" s="480"/>
      <c r="E62" s="234"/>
      <c r="F62" s="103"/>
      <c r="G62" s="103"/>
    </row>
    <row r="63" spans="1:7" ht="84.75" customHeight="1">
      <c r="A63" s="174">
        <f t="shared" si="0"/>
        <v>6</v>
      </c>
      <c r="B63" s="474" t="str">
        <f>IF(E63&lt;&gt;"","T"&amp;A63,"")</f>
        <v>T6</v>
      </c>
      <c r="C63" s="234" t="s">
        <v>434</v>
      </c>
      <c r="D63" s="480">
        <v>303</v>
      </c>
      <c r="E63" s="234" t="s">
        <v>185</v>
      </c>
      <c r="F63" s="103"/>
      <c r="G63" s="103"/>
    </row>
    <row r="64" spans="1:7">
      <c r="A64" s="174">
        <f t="shared" si="0"/>
        <v>6</v>
      </c>
      <c r="B64" s="474" t="str">
        <f t="shared" si="1"/>
        <v/>
      </c>
      <c r="C64" s="234"/>
      <c r="D64" s="129"/>
      <c r="E64" s="129"/>
      <c r="F64" s="103"/>
      <c r="G64" s="103"/>
    </row>
    <row r="65" spans="1:7">
      <c r="A65" s="174">
        <f t="shared" si="0"/>
        <v>6</v>
      </c>
      <c r="B65" s="474" t="str">
        <f t="shared" si="1"/>
        <v/>
      </c>
      <c r="C65" s="357" t="s">
        <v>435</v>
      </c>
      <c r="D65" s="480"/>
      <c r="E65" s="234"/>
      <c r="F65" s="103"/>
      <c r="G65" s="103"/>
    </row>
    <row r="66" spans="1:7">
      <c r="A66" s="174">
        <f t="shared" si="0"/>
        <v>6</v>
      </c>
      <c r="B66" s="474" t="str">
        <f t="shared" si="1"/>
        <v/>
      </c>
      <c r="C66" s="234"/>
      <c r="D66" s="480"/>
      <c r="E66" s="234"/>
      <c r="F66" s="103"/>
      <c r="G66" s="103"/>
    </row>
    <row r="67" spans="1:7" ht="31.5">
      <c r="A67" s="174">
        <f t="shared" si="0"/>
        <v>6</v>
      </c>
      <c r="B67" s="474" t="str">
        <f t="shared" si="1"/>
        <v/>
      </c>
      <c r="C67" s="234" t="s">
        <v>436</v>
      </c>
      <c r="D67" s="480"/>
      <c r="E67" s="234"/>
      <c r="F67" s="103"/>
      <c r="G67" s="103"/>
    </row>
    <row r="68" spans="1:7">
      <c r="A68" s="174">
        <f t="shared" si="0"/>
        <v>6</v>
      </c>
      <c r="B68" s="474"/>
      <c r="C68" s="234"/>
      <c r="D68" s="486"/>
      <c r="E68" s="234"/>
      <c r="F68" s="103"/>
      <c r="G68" s="103"/>
    </row>
    <row r="69" spans="1:7" ht="119.25" customHeight="1">
      <c r="A69" s="174">
        <f t="shared" si="0"/>
        <v>7</v>
      </c>
      <c r="B69" s="474" t="str">
        <f>IF(E69&lt;&gt;"","T"&amp;A69,"")</f>
        <v>T7</v>
      </c>
      <c r="C69" s="234" t="s">
        <v>437</v>
      </c>
      <c r="D69" s="486">
        <v>35</v>
      </c>
      <c r="E69" s="234" t="s">
        <v>265</v>
      </c>
      <c r="F69" s="103"/>
      <c r="G69" s="103"/>
    </row>
    <row r="70" spans="1:7">
      <c r="A70" s="174">
        <f t="shared" si="0"/>
        <v>7</v>
      </c>
      <c r="B70" s="474"/>
      <c r="C70" s="234"/>
      <c r="D70" s="486"/>
      <c r="E70" s="234"/>
      <c r="F70" s="103"/>
      <c r="G70" s="103"/>
    </row>
    <row r="71" spans="1:7" ht="102.75" customHeight="1">
      <c r="A71" s="174">
        <f t="shared" si="0"/>
        <v>8</v>
      </c>
      <c r="B71" s="474" t="s">
        <v>438</v>
      </c>
      <c r="C71" s="234" t="s">
        <v>439</v>
      </c>
      <c r="D71" s="486">
        <v>30</v>
      </c>
      <c r="E71" s="234" t="s">
        <v>265</v>
      </c>
      <c r="F71" s="103"/>
      <c r="G71" s="103"/>
    </row>
    <row r="72" spans="1:7">
      <c r="A72" s="174">
        <f t="shared" si="0"/>
        <v>8</v>
      </c>
      <c r="B72" s="474"/>
      <c r="C72" s="234"/>
      <c r="D72" s="486"/>
      <c r="E72" s="234"/>
      <c r="F72" s="103"/>
      <c r="G72" s="103"/>
    </row>
    <row r="73" spans="1:7" ht="100.5" customHeight="1">
      <c r="A73" s="174">
        <f t="shared" si="0"/>
        <v>9</v>
      </c>
      <c r="B73" s="474" t="s">
        <v>440</v>
      </c>
      <c r="C73" s="234" t="s">
        <v>441</v>
      </c>
      <c r="D73" s="486">
        <v>52</v>
      </c>
      <c r="E73" s="234" t="s">
        <v>265</v>
      </c>
      <c r="F73" s="103"/>
      <c r="G73" s="103"/>
    </row>
    <row r="74" spans="1:7">
      <c r="A74" s="174">
        <f t="shared" si="0"/>
        <v>9</v>
      </c>
      <c r="B74" s="474"/>
      <c r="C74" s="234"/>
      <c r="D74" s="486"/>
      <c r="E74" s="234"/>
      <c r="F74" s="103"/>
      <c r="G74" s="103"/>
    </row>
    <row r="75" spans="1:7" ht="105" customHeight="1">
      <c r="A75" s="174">
        <f t="shared" si="0"/>
        <v>10</v>
      </c>
      <c r="B75" s="474" t="s">
        <v>442</v>
      </c>
      <c r="C75" s="234" t="s">
        <v>443</v>
      </c>
      <c r="D75" s="486">
        <v>172</v>
      </c>
      <c r="E75" s="234" t="s">
        <v>265</v>
      </c>
      <c r="F75" s="103"/>
      <c r="G75" s="103"/>
    </row>
    <row r="76" spans="1:7">
      <c r="A76" s="174">
        <f t="shared" si="0"/>
        <v>10</v>
      </c>
      <c r="B76" s="474" t="str">
        <f t="shared" si="1"/>
        <v/>
      </c>
      <c r="C76" s="234"/>
      <c r="D76" s="480"/>
      <c r="E76" s="234"/>
      <c r="F76" s="103"/>
      <c r="G76" s="103"/>
    </row>
    <row r="77" spans="1:7">
      <c r="A77" s="174">
        <f t="shared" si="0"/>
        <v>10</v>
      </c>
      <c r="B77" s="474" t="str">
        <f t="shared" si="1"/>
        <v/>
      </c>
      <c r="C77" s="357" t="s">
        <v>444</v>
      </c>
      <c r="D77" s="480"/>
      <c r="E77" s="234"/>
      <c r="F77" s="103"/>
      <c r="G77" s="103"/>
    </row>
    <row r="78" spans="1:7">
      <c r="A78" s="174">
        <f t="shared" si="0"/>
        <v>10</v>
      </c>
      <c r="B78" s="474" t="str">
        <f t="shared" si="1"/>
        <v/>
      </c>
      <c r="C78" s="234"/>
      <c r="D78" s="480"/>
      <c r="E78" s="234"/>
      <c r="F78" s="103"/>
      <c r="G78" s="103"/>
    </row>
    <row r="79" spans="1:7">
      <c r="A79" s="174">
        <f t="shared" si="0"/>
        <v>10</v>
      </c>
      <c r="B79" s="474" t="str">
        <f t="shared" si="1"/>
        <v/>
      </c>
      <c r="C79" s="244" t="s">
        <v>445</v>
      </c>
      <c r="D79" s="480"/>
      <c r="E79" s="234"/>
      <c r="F79" s="103"/>
      <c r="G79" s="103"/>
    </row>
    <row r="80" spans="1:7">
      <c r="A80" s="174">
        <f t="shared" si="0"/>
        <v>10</v>
      </c>
      <c r="B80" s="474" t="str">
        <f t="shared" si="1"/>
        <v/>
      </c>
      <c r="C80" s="234"/>
      <c r="D80" s="480"/>
      <c r="E80" s="234"/>
      <c r="F80" s="103"/>
      <c r="G80" s="103"/>
    </row>
    <row r="81" spans="1:7" ht="73.5" customHeight="1">
      <c r="A81" s="174">
        <f t="shared" si="0"/>
        <v>11</v>
      </c>
      <c r="B81" s="474" t="str">
        <f t="shared" si="1"/>
        <v>T11</v>
      </c>
      <c r="C81" s="234" t="s">
        <v>446</v>
      </c>
      <c r="D81" s="480">
        <v>114</v>
      </c>
      <c r="E81" s="234" t="s">
        <v>185</v>
      </c>
      <c r="F81" s="103"/>
      <c r="G81" s="103"/>
    </row>
    <row r="82" spans="1:7">
      <c r="A82" s="174">
        <f t="shared" si="0"/>
        <v>11</v>
      </c>
      <c r="B82" s="474"/>
      <c r="C82" s="234"/>
      <c r="D82" s="480"/>
      <c r="E82" s="234"/>
      <c r="F82" s="103"/>
      <c r="G82" s="103"/>
    </row>
    <row r="83" spans="1:7">
      <c r="A83" s="174">
        <f t="shared" si="0"/>
        <v>11</v>
      </c>
      <c r="B83" s="474" t="str">
        <f t="shared" ref="B83:B91" si="2">IF(E83&lt;&gt;"","T"&amp;A83,"")</f>
        <v/>
      </c>
      <c r="C83" s="357" t="s">
        <v>447</v>
      </c>
      <c r="D83" s="480"/>
      <c r="E83" s="234"/>
      <c r="F83" s="103"/>
      <c r="G83" s="103"/>
    </row>
    <row r="84" spans="1:7">
      <c r="A84" s="174">
        <f t="shared" si="0"/>
        <v>11</v>
      </c>
      <c r="B84" s="474" t="str">
        <f t="shared" si="2"/>
        <v/>
      </c>
      <c r="C84" s="357"/>
      <c r="D84" s="480"/>
      <c r="E84" s="234"/>
      <c r="F84" s="103"/>
      <c r="G84" s="103"/>
    </row>
    <row r="85" spans="1:7" ht="69" customHeight="1">
      <c r="A85" s="174">
        <f t="shared" si="0"/>
        <v>11</v>
      </c>
      <c r="B85" s="474" t="str">
        <f t="shared" si="2"/>
        <v/>
      </c>
      <c r="C85" s="234" t="s">
        <v>448</v>
      </c>
      <c r="D85" s="480"/>
      <c r="E85" s="234"/>
      <c r="F85" s="103"/>
      <c r="G85" s="103"/>
    </row>
    <row r="86" spans="1:7" ht="8.25" customHeight="1">
      <c r="A86" s="174">
        <f t="shared" ref="A86:A91" si="3">IF(D86&lt;&gt;"",A85+1,A85)</f>
        <v>11</v>
      </c>
      <c r="B86" s="474" t="str">
        <f t="shared" si="2"/>
        <v/>
      </c>
      <c r="C86" s="357"/>
      <c r="D86" s="480"/>
      <c r="E86" s="234"/>
      <c r="F86" s="103"/>
      <c r="G86" s="103"/>
    </row>
    <row r="87" spans="1:7">
      <c r="A87" s="174">
        <f t="shared" si="3"/>
        <v>12</v>
      </c>
      <c r="B87" s="474" t="str">
        <f t="shared" si="2"/>
        <v>T12</v>
      </c>
      <c r="C87" s="234" t="s">
        <v>449</v>
      </c>
      <c r="D87" s="480">
        <v>36</v>
      </c>
      <c r="E87" s="234" t="s">
        <v>362</v>
      </c>
      <c r="F87" s="103"/>
      <c r="G87" s="103"/>
    </row>
    <row r="88" spans="1:7" ht="8.25" customHeight="1">
      <c r="A88" s="174">
        <f t="shared" si="3"/>
        <v>12</v>
      </c>
      <c r="B88" s="474" t="str">
        <f t="shared" si="2"/>
        <v/>
      </c>
      <c r="C88" s="357"/>
      <c r="D88" s="480"/>
      <c r="E88" s="234"/>
      <c r="F88" s="103"/>
      <c r="G88" s="103"/>
    </row>
    <row r="89" spans="1:7">
      <c r="A89" s="174">
        <f t="shared" si="3"/>
        <v>13</v>
      </c>
      <c r="B89" s="474" t="str">
        <f t="shared" si="2"/>
        <v>T13</v>
      </c>
      <c r="C89" s="234" t="s">
        <v>450</v>
      </c>
      <c r="D89" s="480">
        <v>5</v>
      </c>
      <c r="E89" s="234" t="s">
        <v>362</v>
      </c>
      <c r="F89" s="103"/>
      <c r="G89" s="103"/>
    </row>
    <row r="90" spans="1:7" ht="7.5" customHeight="1">
      <c r="A90" s="174">
        <f t="shared" si="3"/>
        <v>13</v>
      </c>
      <c r="B90" s="474" t="str">
        <f t="shared" si="2"/>
        <v/>
      </c>
      <c r="C90" s="357"/>
      <c r="D90" s="480"/>
      <c r="E90" s="234"/>
      <c r="F90" s="103"/>
      <c r="G90" s="103"/>
    </row>
    <row r="91" spans="1:7">
      <c r="A91" s="174">
        <f t="shared" si="3"/>
        <v>14</v>
      </c>
      <c r="B91" s="474" t="str">
        <f t="shared" si="2"/>
        <v>T14</v>
      </c>
      <c r="C91" s="234" t="s">
        <v>451</v>
      </c>
      <c r="D91" s="480">
        <v>1</v>
      </c>
      <c r="E91" s="234" t="s">
        <v>362</v>
      </c>
      <c r="F91" s="103"/>
      <c r="G91" s="103"/>
    </row>
    <row r="92" spans="1:7">
      <c r="A92" s="174">
        <f>IF(D92&lt;&gt;"",A82+1,A82)</f>
        <v>11</v>
      </c>
      <c r="B92" s="474"/>
      <c r="C92" s="234"/>
      <c r="D92" s="480"/>
      <c r="E92" s="234"/>
      <c r="F92" s="103"/>
      <c r="G92" s="103"/>
    </row>
    <row r="93" spans="1:7">
      <c r="A93" s="174"/>
      <c r="B93" s="474"/>
      <c r="C93" s="234"/>
      <c r="D93" s="480"/>
      <c r="E93" s="234"/>
      <c r="F93" s="103"/>
      <c r="G93" s="103"/>
    </row>
    <row r="94" spans="1:7">
      <c r="A94" s="174"/>
      <c r="B94" s="474" t="str">
        <f>IF(D94&lt;&gt;"","H"&amp;#REF!,"")</f>
        <v/>
      </c>
      <c r="C94" s="244" t="s">
        <v>452</v>
      </c>
      <c r="D94" s="103"/>
      <c r="E94" s="234"/>
      <c r="F94" s="103"/>
      <c r="G94" s="103"/>
    </row>
    <row r="95" spans="1:7">
      <c r="A95" s="174"/>
      <c r="B95" s="475" t="str">
        <f>IF(D95&lt;&gt;"","H"&amp;#REF!,"")</f>
        <v/>
      </c>
      <c r="C95" s="481" t="s">
        <v>268</v>
      </c>
      <c r="D95" s="482"/>
      <c r="E95" s="482"/>
      <c r="F95" s="483"/>
      <c r="G95" s="477"/>
    </row>
    <row r="96" spans="1:7">
      <c r="A96" s="174"/>
    </row>
    <row r="97" spans="1:1">
      <c r="A97" s="174"/>
    </row>
  </sheetData>
  <printOptions horizontalCentered="1"/>
  <pageMargins left="0.9" right="0.5" top="0.75" bottom="0.75" header="0.3" footer="0.3"/>
  <pageSetup paperSize="9" fitToHeight="0" orientation="portrait" r:id="rId1"/>
  <headerFoot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4">
    <tabColor rgb="FF00CC99"/>
  </sheetPr>
  <dimension ref="A1:G59"/>
  <sheetViews>
    <sheetView view="pageBreakPreview" topLeftCell="B28" zoomScaleSheetLayoutView="100" workbookViewId="0">
      <selection activeCell="B2" sqref="B2"/>
    </sheetView>
  </sheetViews>
  <sheetFormatPr defaultColWidth="10.28515625" defaultRowHeight="15.75"/>
  <cols>
    <col min="1" max="1" width="9" style="176" hidden="1" customWidth="1"/>
    <col min="2" max="2" width="5.7109375" style="176" customWidth="1"/>
    <col min="3" max="3" width="41.5703125" style="176" customWidth="1"/>
    <col min="4" max="4" width="6" style="104" customWidth="1"/>
    <col min="5" max="5" width="5.7109375" style="176" bestFit="1" customWidth="1"/>
    <col min="6" max="6" width="12.85546875" style="104" customWidth="1"/>
    <col min="7" max="7" width="16" style="104" customWidth="1"/>
    <col min="8" max="8" width="9.140625" style="176"/>
    <col min="9" max="9" width="11.85546875" style="176" bestFit="1" customWidth="1"/>
    <col min="10" max="16384" width="10.28515625" style="176"/>
  </cols>
  <sheetData>
    <row r="1" spans="1:7" s="237" customFormat="1" ht="51" customHeight="1">
      <c r="B1" s="394" t="s">
        <v>0</v>
      </c>
      <c r="C1" s="466"/>
      <c r="D1" s="466"/>
      <c r="E1" s="466"/>
      <c r="F1" s="466"/>
      <c r="G1" s="396"/>
    </row>
    <row r="2" spans="1:7" s="237" customFormat="1" ht="19.5" customHeight="1">
      <c r="B2" s="397" t="s">
        <v>2130</v>
      </c>
      <c r="C2" s="398"/>
      <c r="D2" s="398"/>
      <c r="E2" s="398"/>
      <c r="F2" s="398"/>
      <c r="G2" s="399"/>
    </row>
    <row r="3" spans="1:7" s="237" customFormat="1" ht="31.5">
      <c r="B3" s="484" t="s">
        <v>3</v>
      </c>
      <c r="C3" s="484" t="s">
        <v>4</v>
      </c>
      <c r="D3" s="477" t="s">
        <v>5</v>
      </c>
      <c r="E3" s="484" t="s">
        <v>6</v>
      </c>
      <c r="F3" s="477" t="s">
        <v>7</v>
      </c>
      <c r="G3" s="477" t="s">
        <v>8</v>
      </c>
    </row>
    <row r="4" spans="1:7" s="237" customFormat="1">
      <c r="B4" s="244"/>
      <c r="C4" s="244" t="s">
        <v>9</v>
      </c>
      <c r="D4" s="127"/>
      <c r="E4" s="244"/>
      <c r="F4" s="127"/>
      <c r="G4" s="127"/>
    </row>
    <row r="5" spans="1:7" ht="9" customHeight="1">
      <c r="B5" s="234"/>
      <c r="C5" s="244"/>
      <c r="D5" s="103"/>
      <c r="E5" s="234"/>
      <c r="F5" s="103"/>
      <c r="G5" s="103"/>
    </row>
    <row r="6" spans="1:7">
      <c r="B6" s="234"/>
      <c r="C6" s="244" t="s">
        <v>453</v>
      </c>
      <c r="D6" s="103"/>
      <c r="E6" s="234"/>
      <c r="F6" s="103"/>
      <c r="G6" s="103"/>
    </row>
    <row r="7" spans="1:7" ht="8.25" customHeight="1">
      <c r="B7" s="234"/>
      <c r="C7" s="244"/>
      <c r="D7" s="103"/>
      <c r="E7" s="234"/>
      <c r="F7" s="103"/>
      <c r="G7" s="103"/>
    </row>
    <row r="8" spans="1:7">
      <c r="A8" s="174"/>
      <c r="B8" s="474" t="str">
        <f>IF(D8&lt;&gt;"","H"&amp;A8,"")</f>
        <v/>
      </c>
      <c r="C8" s="244" t="s">
        <v>454</v>
      </c>
      <c r="D8" s="129"/>
      <c r="E8" s="234"/>
      <c r="F8" s="103"/>
      <c r="G8" s="103"/>
    </row>
    <row r="9" spans="1:7" ht="7.5" customHeight="1">
      <c r="A9" s="174"/>
      <c r="B9" s="474" t="str">
        <f>IF(D9&lt;&gt;"","H"&amp;A9,"")</f>
        <v/>
      </c>
      <c r="C9" s="234"/>
      <c r="D9" s="129"/>
      <c r="E9" s="234"/>
      <c r="F9" s="103"/>
      <c r="G9" s="103"/>
    </row>
    <row r="10" spans="1:7" ht="126">
      <c r="A10" s="174">
        <f>IF(D10&lt;&gt;"",A9+1,A9)</f>
        <v>0</v>
      </c>
      <c r="B10" s="474"/>
      <c r="C10" s="234" t="s">
        <v>455</v>
      </c>
      <c r="D10" s="129"/>
      <c r="E10" s="129" t="s">
        <v>12</v>
      </c>
      <c r="F10" s="103"/>
      <c r="G10" s="103"/>
    </row>
    <row r="11" spans="1:7" ht="6.75" customHeight="1">
      <c r="A11" s="174">
        <f>IF(D11&lt;&gt;"",A10+1,A10)</f>
        <v>0</v>
      </c>
      <c r="B11" s="474"/>
      <c r="C11" s="234"/>
      <c r="D11" s="129"/>
      <c r="E11" s="129"/>
      <c r="F11" s="103"/>
      <c r="G11" s="103"/>
    </row>
    <row r="12" spans="1:7" ht="63">
      <c r="A12" s="174">
        <f>IF(D12&lt;&gt;"",A11+1,A11)</f>
        <v>0</v>
      </c>
      <c r="B12" s="474"/>
      <c r="C12" s="234" t="s">
        <v>456</v>
      </c>
      <c r="D12" s="129"/>
      <c r="E12" s="129" t="s">
        <v>12</v>
      </c>
      <c r="F12" s="103"/>
      <c r="G12" s="103"/>
    </row>
    <row r="13" spans="1:7" ht="6.75" customHeight="1">
      <c r="A13" s="174">
        <f>IF(D13&lt;&gt;"",A12+1,A12)</f>
        <v>0</v>
      </c>
      <c r="B13" s="474"/>
      <c r="C13" s="234"/>
      <c r="D13" s="129"/>
      <c r="E13" s="129"/>
      <c r="F13" s="103"/>
      <c r="G13" s="103"/>
    </row>
    <row r="14" spans="1:7" ht="31.5">
      <c r="A14" s="174">
        <f>IF(D14&lt;&gt;"",A13+1,A13)</f>
        <v>0</v>
      </c>
      <c r="B14" s="474"/>
      <c r="C14" s="285" t="s">
        <v>457</v>
      </c>
      <c r="D14" s="129"/>
      <c r="E14" s="129" t="s">
        <v>12</v>
      </c>
      <c r="F14" s="103"/>
      <c r="G14" s="103"/>
    </row>
    <row r="15" spans="1:7">
      <c r="A15" s="174"/>
      <c r="B15" s="474"/>
      <c r="C15" s="285"/>
      <c r="D15" s="129"/>
      <c r="E15" s="129"/>
      <c r="F15" s="103"/>
      <c r="G15" s="103"/>
    </row>
    <row r="16" spans="1:7" ht="31.5">
      <c r="A16" s="174">
        <f>IF(D16&lt;&gt;"",A14+1,A14)</f>
        <v>0</v>
      </c>
      <c r="B16" s="474" t="str">
        <f>IF(E16&lt;&gt;"","T"&amp;A16,"")</f>
        <v/>
      </c>
      <c r="C16" s="244" t="s">
        <v>212</v>
      </c>
      <c r="D16" s="480"/>
      <c r="E16" s="234"/>
      <c r="F16" s="103"/>
      <c r="G16" s="103"/>
    </row>
    <row r="17" spans="1:7" ht="6.75" customHeight="1">
      <c r="A17" s="174">
        <f>IF(D17&lt;&gt;"",A14+1,A14)</f>
        <v>0</v>
      </c>
      <c r="B17" s="474"/>
      <c r="C17" s="285"/>
      <c r="D17" s="129"/>
      <c r="E17" s="129"/>
      <c r="F17" s="103"/>
      <c r="G17" s="103"/>
    </row>
    <row r="18" spans="1:7">
      <c r="A18" s="174">
        <f t="shared" ref="A18:A36" si="0">IF(D18&lt;&gt;"",A17+1,A17)</f>
        <v>0</v>
      </c>
      <c r="B18" s="474"/>
      <c r="C18" s="357" t="s">
        <v>458</v>
      </c>
      <c r="D18" s="129"/>
      <c r="E18" s="129"/>
      <c r="F18" s="103"/>
      <c r="G18" s="103"/>
    </row>
    <row r="19" spans="1:7">
      <c r="A19" s="174">
        <f t="shared" si="0"/>
        <v>0</v>
      </c>
      <c r="B19" s="474" t="str">
        <f>IF(E19&lt;&gt;"","T"&amp;A19,"")</f>
        <v/>
      </c>
      <c r="C19" s="234"/>
      <c r="D19" s="480"/>
      <c r="E19" s="234"/>
      <c r="F19" s="103"/>
      <c r="G19" s="103"/>
    </row>
    <row r="20" spans="1:7" ht="8.25" customHeight="1">
      <c r="A20" s="174">
        <f>IF(D20&lt;&gt;"",A18+1,A18)</f>
        <v>0</v>
      </c>
      <c r="B20" s="474"/>
      <c r="C20" s="285"/>
      <c r="D20" s="129"/>
      <c r="E20" s="234"/>
      <c r="F20" s="103"/>
      <c r="G20" s="103"/>
    </row>
    <row r="21" spans="1:7">
      <c r="A21" s="174">
        <f t="shared" si="0"/>
        <v>0</v>
      </c>
      <c r="B21" s="474"/>
      <c r="C21" s="501" t="s">
        <v>459</v>
      </c>
      <c r="D21" s="129"/>
      <c r="E21" s="234"/>
      <c r="F21" s="103"/>
      <c r="G21" s="103"/>
    </row>
    <row r="22" spans="1:7" ht="8.25" customHeight="1">
      <c r="A22" s="174">
        <f t="shared" si="0"/>
        <v>0</v>
      </c>
      <c r="B22" s="474"/>
      <c r="C22" s="285"/>
      <c r="D22" s="129"/>
      <c r="E22" s="234"/>
      <c r="F22" s="103"/>
      <c r="G22" s="103"/>
    </row>
    <row r="23" spans="1:7" ht="78.75">
      <c r="A23" s="174">
        <f t="shared" si="0"/>
        <v>1</v>
      </c>
      <c r="B23" s="474" t="str">
        <f>IF(E23&lt;&gt;"","V"&amp;A23,"")</f>
        <v>V1</v>
      </c>
      <c r="C23" s="234" t="s">
        <v>460</v>
      </c>
      <c r="D23" s="480">
        <v>1218</v>
      </c>
      <c r="E23" s="234" t="s">
        <v>185</v>
      </c>
      <c r="F23" s="103"/>
      <c r="G23" s="103"/>
    </row>
    <row r="24" spans="1:7" ht="7.5" customHeight="1">
      <c r="A24" s="174">
        <f t="shared" si="0"/>
        <v>1</v>
      </c>
      <c r="B24" s="474"/>
      <c r="C24" s="234"/>
      <c r="D24" s="129"/>
      <c r="E24" s="234"/>
      <c r="F24" s="103"/>
      <c r="G24" s="103"/>
    </row>
    <row r="25" spans="1:7">
      <c r="A25" s="174">
        <f t="shared" si="0"/>
        <v>1</v>
      </c>
      <c r="B25" s="474"/>
      <c r="C25" s="501" t="s">
        <v>461</v>
      </c>
      <c r="D25" s="129"/>
      <c r="E25" s="234"/>
      <c r="F25" s="103"/>
      <c r="G25" s="103"/>
    </row>
    <row r="26" spans="1:7" ht="8.25" customHeight="1">
      <c r="A26" s="174">
        <f t="shared" si="0"/>
        <v>1</v>
      </c>
      <c r="B26" s="474"/>
      <c r="C26" s="285"/>
      <c r="D26" s="129"/>
      <c r="E26" s="234"/>
      <c r="F26" s="103"/>
      <c r="G26" s="103"/>
    </row>
    <row r="27" spans="1:7" ht="78.75">
      <c r="A27" s="174">
        <f t="shared" si="0"/>
        <v>2</v>
      </c>
      <c r="B27" s="474" t="str">
        <f>IF(E27&lt;&gt;"","V"&amp;A27,"")</f>
        <v>V2</v>
      </c>
      <c r="C27" s="234" t="s">
        <v>460</v>
      </c>
      <c r="D27" s="480">
        <v>570</v>
      </c>
      <c r="E27" s="234" t="s">
        <v>185</v>
      </c>
      <c r="F27" s="103"/>
      <c r="G27" s="103"/>
    </row>
    <row r="28" spans="1:7">
      <c r="A28" s="174">
        <f t="shared" si="0"/>
        <v>2</v>
      </c>
      <c r="B28" s="474"/>
      <c r="C28" s="234"/>
      <c r="D28" s="502"/>
      <c r="E28" s="234"/>
      <c r="F28" s="103"/>
      <c r="G28" s="103"/>
    </row>
    <row r="29" spans="1:7">
      <c r="A29" s="174">
        <f t="shared" si="0"/>
        <v>2</v>
      </c>
      <c r="B29" s="474"/>
      <c r="C29" s="357" t="s">
        <v>462</v>
      </c>
      <c r="D29" s="502"/>
      <c r="E29" s="234"/>
      <c r="F29" s="103"/>
      <c r="G29" s="103"/>
    </row>
    <row r="30" spans="1:7">
      <c r="A30" s="174">
        <f t="shared" si="0"/>
        <v>2</v>
      </c>
      <c r="B30" s="474"/>
      <c r="C30" s="357"/>
      <c r="D30" s="502"/>
      <c r="E30" s="234"/>
      <c r="F30" s="103"/>
      <c r="G30" s="103"/>
    </row>
    <row r="31" spans="1:7">
      <c r="A31" s="174">
        <f t="shared" si="0"/>
        <v>2</v>
      </c>
      <c r="B31" s="474"/>
      <c r="C31" s="357" t="s">
        <v>463</v>
      </c>
      <c r="D31" s="502"/>
      <c r="E31" s="234"/>
      <c r="F31" s="103"/>
      <c r="G31" s="103"/>
    </row>
    <row r="32" spans="1:7">
      <c r="A32" s="174">
        <f t="shared" si="0"/>
        <v>2</v>
      </c>
      <c r="B32" s="474"/>
      <c r="C32" s="234"/>
      <c r="D32" s="502"/>
      <c r="E32" s="234"/>
      <c r="F32" s="103"/>
      <c r="G32" s="103"/>
    </row>
    <row r="33" spans="1:7" ht="173.25">
      <c r="A33" s="174">
        <f t="shared" si="0"/>
        <v>3</v>
      </c>
      <c r="B33" s="474" t="str">
        <f>IF(E33&lt;&gt;"","V"&amp;A33,"")</f>
        <v>V3</v>
      </c>
      <c r="C33" s="234" t="s">
        <v>464</v>
      </c>
      <c r="D33" s="480">
        <v>303</v>
      </c>
      <c r="E33" s="234" t="s">
        <v>185</v>
      </c>
      <c r="F33" s="103"/>
      <c r="G33" s="103"/>
    </row>
    <row r="34" spans="1:7">
      <c r="A34" s="174">
        <f t="shared" si="0"/>
        <v>3</v>
      </c>
      <c r="B34" s="474" t="str">
        <f>IF(D34&lt;&gt;"","H"&amp;#REF!,"")</f>
        <v/>
      </c>
      <c r="C34" s="244" t="s">
        <v>452</v>
      </c>
      <c r="D34" s="103"/>
      <c r="E34" s="234"/>
      <c r="F34" s="103"/>
      <c r="G34" s="103"/>
    </row>
    <row r="35" spans="1:7">
      <c r="A35" s="174">
        <f t="shared" si="0"/>
        <v>3</v>
      </c>
      <c r="B35" s="475" t="str">
        <f>IF(D35&lt;&gt;"","H"&amp;#REF!,"")</f>
        <v/>
      </c>
      <c r="C35" s="481" t="s">
        <v>268</v>
      </c>
      <c r="D35" s="482"/>
      <c r="E35" s="482"/>
      <c r="F35" s="483"/>
      <c r="G35" s="477"/>
    </row>
    <row r="36" spans="1:7">
      <c r="A36" s="174">
        <f t="shared" si="0"/>
        <v>3</v>
      </c>
    </row>
    <row r="59" spans="2:2">
      <c r="B59" s="250"/>
    </row>
  </sheetData>
  <printOptions horizontalCentered="1"/>
  <pageMargins left="0.9" right="0.5" top="0.75" bottom="0.75" header="0.3" footer="0.3"/>
  <pageSetup paperSize="9" fitToHeight="0" orientation="portrait" r:id="rId1"/>
  <headerFoot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A1:M708"/>
  <sheetViews>
    <sheetView view="pageBreakPreview" topLeftCell="A37" zoomScale="95" zoomScaleSheetLayoutView="95" workbookViewId="0">
      <selection activeCell="C47" sqref="C47"/>
    </sheetView>
  </sheetViews>
  <sheetFormatPr defaultColWidth="10.28515625" defaultRowHeight="12.75"/>
  <cols>
    <col min="1" max="1" width="10.28515625" style="10"/>
    <col min="2" max="2" width="5.7109375" style="16" customWidth="1"/>
    <col min="3" max="3" width="40.7109375" style="17" customWidth="1"/>
    <col min="4" max="4" width="7.7109375" style="32" customWidth="1"/>
    <col min="5" max="5" width="8.7109375" style="24" customWidth="1"/>
    <col min="6" max="6" width="10.7109375" style="25" customWidth="1"/>
    <col min="7" max="7" width="14.7109375" style="26" customWidth="1"/>
    <col min="8" max="16384" width="10.28515625" style="10"/>
  </cols>
  <sheetData>
    <row r="1" spans="1:7" s="2" customFormat="1" ht="15">
      <c r="B1" s="901" t="e">
        <f>#REF!</f>
        <v>#REF!</v>
      </c>
      <c r="C1" s="901"/>
      <c r="D1" s="901"/>
      <c r="E1" s="901"/>
      <c r="F1" s="901"/>
      <c r="G1" s="901"/>
    </row>
    <row r="2" spans="1:7" s="2" customFormat="1" ht="15">
      <c r="B2" s="923" t="s">
        <v>129</v>
      </c>
      <c r="C2" s="923"/>
      <c r="D2" s="923"/>
      <c r="E2" s="923"/>
      <c r="F2" s="923"/>
      <c r="G2" s="923"/>
    </row>
    <row r="3" spans="1:7" s="2" customFormat="1" ht="15">
      <c r="B3" s="924" t="s">
        <v>465</v>
      </c>
      <c r="C3" s="924"/>
      <c r="D3" s="924"/>
      <c r="E3" s="924"/>
      <c r="F3" s="924"/>
      <c r="G3" s="924"/>
    </row>
    <row r="4" spans="1:7" s="2" customFormat="1" ht="15">
      <c r="B4" s="924" t="s">
        <v>466</v>
      </c>
      <c r="C4" s="924"/>
      <c r="D4" s="924"/>
      <c r="E4" s="924"/>
      <c r="F4" s="924"/>
      <c r="G4" s="924"/>
    </row>
    <row r="5" spans="1:7" s="2" customFormat="1" ht="15">
      <c r="B5" s="14"/>
      <c r="C5" s="14"/>
      <c r="D5" s="31"/>
      <c r="E5" s="14"/>
      <c r="F5" s="14"/>
      <c r="G5" s="14"/>
    </row>
    <row r="6" spans="1:7" s="2" customFormat="1" ht="25.5">
      <c r="B6" s="316" t="s">
        <v>467</v>
      </c>
      <c r="C6" s="316" t="s">
        <v>132</v>
      </c>
      <c r="D6" s="317" t="s">
        <v>468</v>
      </c>
      <c r="E6" s="316" t="s">
        <v>469</v>
      </c>
      <c r="F6" s="318" t="s">
        <v>470</v>
      </c>
      <c r="G6" s="318" t="s">
        <v>471</v>
      </c>
    </row>
    <row r="7" spans="1:7" s="2" customFormat="1" ht="15">
      <c r="B7" s="319"/>
      <c r="C7" s="320"/>
      <c r="D7" s="321"/>
      <c r="E7" s="322"/>
      <c r="F7" s="322"/>
      <c r="G7" s="322"/>
    </row>
    <row r="8" spans="1:7" s="2" customFormat="1" ht="15">
      <c r="B8" s="323"/>
      <c r="C8" s="324" t="s">
        <v>145</v>
      </c>
      <c r="D8" s="325"/>
      <c r="E8" s="326"/>
      <c r="F8" s="326"/>
      <c r="G8" s="326"/>
    </row>
    <row r="9" spans="1:7" s="2" customFormat="1" ht="15">
      <c r="B9" s="323"/>
      <c r="C9" s="327"/>
      <c r="D9" s="325"/>
      <c r="E9" s="326"/>
      <c r="F9" s="326"/>
      <c r="G9" s="326"/>
    </row>
    <row r="10" spans="1:7">
      <c r="B10" s="328"/>
      <c r="C10" s="329" t="s">
        <v>146</v>
      </c>
      <c r="D10" s="330"/>
      <c r="E10" s="331"/>
      <c r="F10" s="332"/>
      <c r="G10" s="332"/>
    </row>
    <row r="11" spans="1:7">
      <c r="A11" s="27">
        <f>IF(D11&lt;&gt;"",A10+1,A10)</f>
        <v>0</v>
      </c>
      <c r="B11" s="333" t="str">
        <f>IF(D11&lt;&gt;"","D"&amp;A11,"")</f>
        <v/>
      </c>
      <c r="C11" s="334"/>
      <c r="D11" s="330"/>
      <c r="E11" s="331"/>
      <c r="F11" s="332"/>
      <c r="G11" s="332"/>
    </row>
    <row r="12" spans="1:7" ht="76.5">
      <c r="A12" s="27">
        <f t="shared" ref="A12:A59" si="0">IF(D12&lt;&gt;"",A11+1,A11)</f>
        <v>0</v>
      </c>
      <c r="B12" s="333" t="str">
        <f t="shared" ref="B12:B59" si="1">IF(D12&lt;&gt;"","D"&amp;A12,"")</f>
        <v/>
      </c>
      <c r="C12" s="335" t="s">
        <v>472</v>
      </c>
      <c r="D12" s="330"/>
      <c r="E12" s="336" t="s">
        <v>12</v>
      </c>
      <c r="F12" s="332"/>
      <c r="G12" s="332"/>
    </row>
    <row r="13" spans="1:7">
      <c r="A13" s="27">
        <f t="shared" si="0"/>
        <v>0</v>
      </c>
      <c r="B13" s="333" t="str">
        <f t="shared" si="1"/>
        <v/>
      </c>
      <c r="C13" s="335"/>
      <c r="D13" s="330"/>
      <c r="E13" s="336"/>
      <c r="F13" s="332"/>
      <c r="G13" s="337">
        <f>+F13*D13</f>
        <v>0</v>
      </c>
    </row>
    <row r="14" spans="1:7" ht="63.75">
      <c r="A14" s="27">
        <f t="shared" si="0"/>
        <v>0</v>
      </c>
      <c r="B14" s="333" t="str">
        <f t="shared" si="1"/>
        <v/>
      </c>
      <c r="C14" s="335" t="s">
        <v>148</v>
      </c>
      <c r="D14" s="330"/>
      <c r="E14" s="336" t="s">
        <v>12</v>
      </c>
      <c r="F14" s="332"/>
      <c r="G14" s="332"/>
    </row>
    <row r="15" spans="1:7">
      <c r="A15" s="27">
        <f t="shared" si="0"/>
        <v>0</v>
      </c>
      <c r="B15" s="333" t="str">
        <f t="shared" si="1"/>
        <v/>
      </c>
      <c r="C15" s="335"/>
      <c r="D15" s="330"/>
      <c r="E15" s="336"/>
      <c r="F15" s="332"/>
      <c r="G15" s="332"/>
    </row>
    <row r="16" spans="1:7" ht="76.5">
      <c r="A16" s="27">
        <f t="shared" si="0"/>
        <v>0</v>
      </c>
      <c r="B16" s="333" t="str">
        <f t="shared" si="1"/>
        <v/>
      </c>
      <c r="C16" s="335" t="s">
        <v>473</v>
      </c>
      <c r="D16" s="330"/>
      <c r="E16" s="336" t="s">
        <v>12</v>
      </c>
      <c r="F16" s="332"/>
      <c r="G16" s="332"/>
    </row>
    <row r="17" spans="1:7">
      <c r="A17" s="27">
        <f t="shared" si="0"/>
        <v>0</v>
      </c>
      <c r="B17" s="333" t="str">
        <f t="shared" si="1"/>
        <v/>
      </c>
      <c r="C17" s="335"/>
      <c r="D17" s="330"/>
      <c r="E17" s="336"/>
      <c r="F17" s="332"/>
      <c r="G17" s="332"/>
    </row>
    <row r="18" spans="1:7" ht="38.25">
      <c r="A18" s="27">
        <f t="shared" si="0"/>
        <v>0</v>
      </c>
      <c r="B18" s="333" t="str">
        <f t="shared" si="1"/>
        <v/>
      </c>
      <c r="C18" s="335" t="s">
        <v>474</v>
      </c>
      <c r="D18" s="330"/>
      <c r="E18" s="336" t="s">
        <v>12</v>
      </c>
      <c r="F18" s="332"/>
      <c r="G18" s="332"/>
    </row>
    <row r="19" spans="1:7">
      <c r="A19" s="27">
        <f t="shared" si="0"/>
        <v>0</v>
      </c>
      <c r="B19" s="333" t="str">
        <f t="shared" si="1"/>
        <v/>
      </c>
      <c r="C19" s="335"/>
      <c r="D19" s="330"/>
      <c r="E19" s="336"/>
      <c r="F19" s="332"/>
      <c r="G19" s="332"/>
    </row>
    <row r="20" spans="1:7" ht="25.5">
      <c r="A20" s="27">
        <f t="shared" si="0"/>
        <v>0</v>
      </c>
      <c r="B20" s="333" t="str">
        <f t="shared" si="1"/>
        <v/>
      </c>
      <c r="C20" s="335" t="s">
        <v>475</v>
      </c>
      <c r="D20" s="330"/>
      <c r="E20" s="336" t="s">
        <v>12</v>
      </c>
      <c r="F20" s="332"/>
      <c r="G20" s="332"/>
    </row>
    <row r="21" spans="1:7">
      <c r="A21" s="27">
        <f t="shared" si="0"/>
        <v>0</v>
      </c>
      <c r="B21" s="333" t="str">
        <f t="shared" si="1"/>
        <v/>
      </c>
      <c r="C21" s="335"/>
      <c r="D21" s="330"/>
      <c r="E21" s="336"/>
      <c r="F21" s="332"/>
      <c r="G21" s="332"/>
    </row>
    <row r="22" spans="1:7">
      <c r="A22" s="27">
        <f t="shared" si="0"/>
        <v>0</v>
      </c>
      <c r="B22" s="333" t="str">
        <f t="shared" si="1"/>
        <v/>
      </c>
      <c r="C22" s="338" t="s">
        <v>476</v>
      </c>
      <c r="D22" s="330"/>
      <c r="E22" s="336"/>
      <c r="F22" s="332"/>
      <c r="G22" s="332"/>
    </row>
    <row r="23" spans="1:7">
      <c r="A23" s="27">
        <f t="shared" si="0"/>
        <v>0</v>
      </c>
      <c r="B23" s="333" t="str">
        <f t="shared" si="1"/>
        <v/>
      </c>
      <c r="C23" s="335"/>
      <c r="D23" s="330"/>
      <c r="E23" s="336"/>
      <c r="F23" s="332"/>
      <c r="G23" s="332"/>
    </row>
    <row r="24" spans="1:7" ht="38.25">
      <c r="A24" s="27">
        <f t="shared" si="0"/>
        <v>0</v>
      </c>
      <c r="B24" s="333" t="str">
        <f t="shared" si="1"/>
        <v/>
      </c>
      <c r="C24" s="335" t="s">
        <v>477</v>
      </c>
      <c r="D24" s="330"/>
      <c r="E24" s="336" t="s">
        <v>12</v>
      </c>
      <c r="F24" s="332"/>
      <c r="G24" s="332"/>
    </row>
    <row r="25" spans="1:7">
      <c r="A25" s="27">
        <f t="shared" si="0"/>
        <v>0</v>
      </c>
      <c r="B25" s="333" t="str">
        <f t="shared" si="1"/>
        <v/>
      </c>
      <c r="C25" s="335"/>
      <c r="D25" s="330"/>
      <c r="E25" s="336"/>
      <c r="F25" s="332"/>
      <c r="G25" s="332"/>
    </row>
    <row r="26" spans="1:7" ht="25.5">
      <c r="A26" s="27">
        <f t="shared" si="0"/>
        <v>0</v>
      </c>
      <c r="B26" s="333" t="str">
        <f t="shared" si="1"/>
        <v/>
      </c>
      <c r="C26" s="335" t="s">
        <v>157</v>
      </c>
      <c r="D26" s="330"/>
      <c r="E26" s="336" t="s">
        <v>12</v>
      </c>
      <c r="F26" s="332"/>
      <c r="G26" s="332"/>
    </row>
    <row r="27" spans="1:7">
      <c r="A27" s="27">
        <f t="shared" si="0"/>
        <v>0</v>
      </c>
      <c r="B27" s="333" t="str">
        <f t="shared" si="1"/>
        <v/>
      </c>
      <c r="C27" s="335"/>
      <c r="D27" s="330"/>
      <c r="E27" s="336"/>
      <c r="F27" s="332"/>
      <c r="G27" s="332"/>
    </row>
    <row r="28" spans="1:7" ht="25.5">
      <c r="A28" s="27">
        <f t="shared" si="0"/>
        <v>0</v>
      </c>
      <c r="B28" s="333" t="str">
        <f t="shared" si="1"/>
        <v/>
      </c>
      <c r="C28" s="335" t="s">
        <v>158</v>
      </c>
      <c r="D28" s="330"/>
      <c r="E28" s="336" t="s">
        <v>12</v>
      </c>
      <c r="F28" s="332"/>
      <c r="G28" s="332"/>
    </row>
    <row r="29" spans="1:7">
      <c r="A29" s="27">
        <f t="shared" si="0"/>
        <v>0</v>
      </c>
      <c r="B29" s="333" t="str">
        <f t="shared" si="1"/>
        <v/>
      </c>
      <c r="C29" s="335"/>
      <c r="D29" s="330"/>
      <c r="E29" s="336"/>
      <c r="F29" s="332"/>
      <c r="G29" s="332"/>
    </row>
    <row r="30" spans="1:7">
      <c r="A30" s="27">
        <f t="shared" si="0"/>
        <v>0</v>
      </c>
      <c r="B30" s="333" t="str">
        <f t="shared" si="1"/>
        <v/>
      </c>
      <c r="C30" s="335" t="s">
        <v>478</v>
      </c>
      <c r="D30" s="330"/>
      <c r="E30" s="336" t="s">
        <v>12</v>
      </c>
      <c r="F30" s="332"/>
      <c r="G30" s="332"/>
    </row>
    <row r="31" spans="1:7">
      <c r="A31" s="27">
        <f t="shared" si="0"/>
        <v>0</v>
      </c>
      <c r="B31" s="333" t="str">
        <f t="shared" si="1"/>
        <v/>
      </c>
      <c r="C31" s="335"/>
      <c r="D31" s="330"/>
      <c r="E31" s="336"/>
      <c r="F31" s="332"/>
      <c r="G31" s="332"/>
    </row>
    <row r="32" spans="1:7" ht="51">
      <c r="A32" s="27">
        <f t="shared" si="0"/>
        <v>0</v>
      </c>
      <c r="B32" s="333" t="str">
        <f t="shared" si="1"/>
        <v/>
      </c>
      <c r="C32" s="335" t="s">
        <v>160</v>
      </c>
      <c r="D32" s="330"/>
      <c r="E32" s="336" t="s">
        <v>12</v>
      </c>
      <c r="F32" s="332"/>
      <c r="G32" s="332"/>
    </row>
    <row r="33" spans="1:7">
      <c r="A33" s="27">
        <f t="shared" si="0"/>
        <v>0</v>
      </c>
      <c r="B33" s="333" t="str">
        <f t="shared" si="1"/>
        <v/>
      </c>
      <c r="C33" s="339"/>
      <c r="D33" s="340"/>
      <c r="E33" s="341"/>
      <c r="F33" s="332"/>
      <c r="G33" s="332"/>
    </row>
    <row r="34" spans="1:7" ht="25.5">
      <c r="A34" s="27">
        <f t="shared" si="0"/>
        <v>0</v>
      </c>
      <c r="B34" s="333" t="str">
        <f t="shared" si="1"/>
        <v/>
      </c>
      <c r="C34" s="339" t="s">
        <v>479</v>
      </c>
      <c r="D34" s="340"/>
      <c r="E34" s="336" t="s">
        <v>12</v>
      </c>
      <c r="F34" s="332"/>
      <c r="G34" s="332"/>
    </row>
    <row r="35" spans="1:7">
      <c r="A35" s="27">
        <f t="shared" si="0"/>
        <v>0</v>
      </c>
      <c r="B35" s="333" t="str">
        <f t="shared" si="1"/>
        <v/>
      </c>
      <c r="C35" s="339"/>
      <c r="D35" s="340"/>
      <c r="E35" s="341"/>
      <c r="F35" s="332"/>
      <c r="G35" s="332"/>
    </row>
    <row r="36" spans="1:7">
      <c r="A36" s="27">
        <f t="shared" si="0"/>
        <v>0</v>
      </c>
      <c r="B36" s="333" t="str">
        <f t="shared" si="1"/>
        <v/>
      </c>
      <c r="C36" s="342"/>
      <c r="D36" s="340"/>
      <c r="E36" s="343"/>
      <c r="F36" s="344"/>
      <c r="G36" s="343"/>
    </row>
    <row r="37" spans="1:7">
      <c r="A37" s="27">
        <f t="shared" si="0"/>
        <v>0</v>
      </c>
      <c r="B37" s="333" t="str">
        <f t="shared" si="1"/>
        <v/>
      </c>
      <c r="C37" s="345" t="s">
        <v>178</v>
      </c>
      <c r="D37" s="340"/>
      <c r="E37" s="343"/>
      <c r="F37" s="344"/>
      <c r="G37" s="343"/>
    </row>
    <row r="38" spans="1:7">
      <c r="A38" s="27">
        <f t="shared" si="0"/>
        <v>0</v>
      </c>
      <c r="B38" s="333" t="str">
        <f t="shared" si="1"/>
        <v/>
      </c>
      <c r="C38" s="342"/>
      <c r="D38" s="340"/>
      <c r="E38" s="343"/>
      <c r="F38" s="344"/>
      <c r="G38" s="343"/>
    </row>
    <row r="39" spans="1:7">
      <c r="A39" s="27">
        <f t="shared" si="0"/>
        <v>0</v>
      </c>
      <c r="B39" s="333" t="str">
        <f t="shared" si="1"/>
        <v/>
      </c>
      <c r="C39" s="345" t="s">
        <v>480</v>
      </c>
      <c r="D39" s="340"/>
      <c r="E39" s="341"/>
      <c r="F39" s="346"/>
      <c r="G39" s="332"/>
    </row>
    <row r="40" spans="1:7">
      <c r="A40" s="27">
        <f t="shared" si="0"/>
        <v>0</v>
      </c>
      <c r="B40" s="333" t="str">
        <f t="shared" si="1"/>
        <v/>
      </c>
      <c r="C40" s="345"/>
      <c r="D40" s="340"/>
      <c r="E40" s="341"/>
      <c r="F40" s="346"/>
      <c r="G40" s="332"/>
    </row>
    <row r="41" spans="1:7" ht="38.25">
      <c r="A41" s="27">
        <f t="shared" si="0"/>
        <v>0</v>
      </c>
      <c r="B41" s="333" t="str">
        <f t="shared" si="1"/>
        <v/>
      </c>
      <c r="C41" s="339" t="s">
        <v>481</v>
      </c>
      <c r="D41" s="340"/>
      <c r="E41" s="341"/>
      <c r="F41" s="346"/>
      <c r="G41" s="332"/>
    </row>
    <row r="42" spans="1:7">
      <c r="A42" s="27">
        <f t="shared" si="0"/>
        <v>0</v>
      </c>
      <c r="B42" s="333" t="str">
        <f t="shared" si="1"/>
        <v/>
      </c>
      <c r="C42" s="347"/>
      <c r="D42" s="340"/>
      <c r="E42" s="341"/>
      <c r="F42" s="346"/>
      <c r="G42" s="332"/>
    </row>
    <row r="43" spans="1:7">
      <c r="A43" s="27">
        <f t="shared" si="0"/>
        <v>0</v>
      </c>
      <c r="B43" s="333" t="str">
        <f t="shared" si="1"/>
        <v/>
      </c>
      <c r="C43" s="345" t="s">
        <v>482</v>
      </c>
      <c r="D43" s="340"/>
      <c r="E43" s="341"/>
      <c r="F43" s="346"/>
      <c r="G43" s="332"/>
    </row>
    <row r="44" spans="1:7">
      <c r="A44" s="27">
        <f t="shared" si="0"/>
        <v>0</v>
      </c>
      <c r="B44" s="333" t="str">
        <f t="shared" si="1"/>
        <v/>
      </c>
      <c r="C44" s="345"/>
      <c r="D44" s="340"/>
      <c r="E44" s="341"/>
      <c r="F44" s="346"/>
      <c r="G44" s="332"/>
    </row>
    <row r="45" spans="1:7" ht="15">
      <c r="A45" s="27">
        <f t="shared" si="0"/>
        <v>1</v>
      </c>
      <c r="B45" s="333" t="str">
        <f t="shared" si="1"/>
        <v>D1</v>
      </c>
      <c r="C45" s="348" t="s">
        <v>483</v>
      </c>
      <c r="D45" s="340">
        <v>15</v>
      </c>
      <c r="E45" s="331" t="s">
        <v>484</v>
      </c>
      <c r="F45" s="346"/>
      <c r="G45" s="337">
        <f>+F45*D45</f>
        <v>0</v>
      </c>
    </row>
    <row r="46" spans="1:7">
      <c r="A46" s="27">
        <f t="shared" si="0"/>
        <v>1</v>
      </c>
      <c r="B46" s="333" t="str">
        <f t="shared" si="1"/>
        <v/>
      </c>
      <c r="C46" s="348"/>
      <c r="D46" s="340"/>
      <c r="E46" s="331"/>
      <c r="F46" s="346"/>
      <c r="G46" s="332"/>
    </row>
    <row r="47" spans="1:7" ht="15">
      <c r="A47" s="27">
        <f t="shared" si="0"/>
        <v>2</v>
      </c>
      <c r="B47" s="333" t="str">
        <f t="shared" si="1"/>
        <v>D2</v>
      </c>
      <c r="C47" s="348" t="s">
        <v>485</v>
      </c>
      <c r="D47" s="340">
        <v>15</v>
      </c>
      <c r="E47" s="331" t="s">
        <v>484</v>
      </c>
      <c r="F47" s="346"/>
      <c r="G47" s="337">
        <f>+F47*D47</f>
        <v>0</v>
      </c>
    </row>
    <row r="48" spans="1:7">
      <c r="A48" s="27">
        <f t="shared" si="0"/>
        <v>2</v>
      </c>
      <c r="B48" s="333" t="str">
        <f t="shared" si="1"/>
        <v/>
      </c>
      <c r="C48" s="347"/>
      <c r="D48" s="340"/>
      <c r="E48" s="349"/>
      <c r="F48" s="346"/>
      <c r="G48" s="332"/>
    </row>
    <row r="49" spans="1:7">
      <c r="A49" s="27">
        <f t="shared" si="0"/>
        <v>2</v>
      </c>
      <c r="B49" s="333" t="str">
        <f t="shared" si="1"/>
        <v/>
      </c>
      <c r="C49" s="345" t="s">
        <v>486</v>
      </c>
      <c r="D49" s="340"/>
      <c r="E49" s="349"/>
      <c r="F49" s="346"/>
      <c r="G49" s="332"/>
    </row>
    <row r="50" spans="1:7">
      <c r="A50" s="27">
        <f t="shared" si="0"/>
        <v>2</v>
      </c>
      <c r="B50" s="333" t="str">
        <f t="shared" si="1"/>
        <v/>
      </c>
      <c r="C50" s="347"/>
      <c r="D50" s="340"/>
      <c r="E50" s="349"/>
      <c r="F50" s="346"/>
      <c r="G50" s="332"/>
    </row>
    <row r="51" spans="1:7" ht="15">
      <c r="A51" s="27">
        <f t="shared" si="0"/>
        <v>2</v>
      </c>
      <c r="B51" s="350" t="str">
        <f t="shared" si="1"/>
        <v/>
      </c>
      <c r="C51" s="351" t="s">
        <v>483</v>
      </c>
      <c r="D51" s="352"/>
      <c r="E51" s="331" t="s">
        <v>484</v>
      </c>
      <c r="F51" s="346"/>
      <c r="G51" s="337">
        <f>+F51*D51</f>
        <v>0</v>
      </c>
    </row>
    <row r="52" spans="1:7">
      <c r="A52" s="27">
        <f t="shared" si="0"/>
        <v>2</v>
      </c>
      <c r="B52" s="333" t="str">
        <f t="shared" si="1"/>
        <v/>
      </c>
      <c r="C52" s="348"/>
      <c r="D52" s="340"/>
      <c r="E52" s="331"/>
      <c r="F52" s="346"/>
      <c r="G52" s="332"/>
    </row>
    <row r="53" spans="1:7" ht="15">
      <c r="A53" s="27">
        <f t="shared" si="0"/>
        <v>3</v>
      </c>
      <c r="B53" s="333" t="str">
        <f t="shared" si="1"/>
        <v>D3</v>
      </c>
      <c r="C53" s="348" t="s">
        <v>485</v>
      </c>
      <c r="D53" s="340">
        <v>6.5</v>
      </c>
      <c r="E53" s="331" t="s">
        <v>484</v>
      </c>
      <c r="F53" s="346"/>
      <c r="G53" s="337">
        <f>+F53*D53</f>
        <v>0</v>
      </c>
    </row>
    <row r="54" spans="1:7">
      <c r="A54" s="27">
        <f t="shared" si="0"/>
        <v>3</v>
      </c>
      <c r="B54" s="333" t="str">
        <f t="shared" si="1"/>
        <v/>
      </c>
      <c r="C54" s="347"/>
      <c r="D54" s="340"/>
      <c r="E54" s="349"/>
      <c r="F54" s="346"/>
      <c r="G54" s="332"/>
    </row>
    <row r="55" spans="1:7">
      <c r="A55" s="27">
        <f t="shared" si="0"/>
        <v>3</v>
      </c>
      <c r="B55" s="333" t="str">
        <f t="shared" si="1"/>
        <v/>
      </c>
      <c r="C55" s="345" t="s">
        <v>487</v>
      </c>
      <c r="D55" s="340"/>
      <c r="E55" s="349"/>
      <c r="F55" s="346"/>
      <c r="G55" s="332"/>
    </row>
    <row r="56" spans="1:7">
      <c r="A56" s="27">
        <f t="shared" si="0"/>
        <v>3</v>
      </c>
      <c r="B56" s="333" t="str">
        <f t="shared" si="1"/>
        <v/>
      </c>
      <c r="C56" s="347"/>
      <c r="D56" s="340"/>
      <c r="E56" s="349"/>
      <c r="F56" s="346"/>
      <c r="G56" s="332"/>
    </row>
    <row r="57" spans="1:7" ht="15">
      <c r="A57" s="27">
        <f t="shared" si="0"/>
        <v>3</v>
      </c>
      <c r="B57" s="350" t="str">
        <f t="shared" si="1"/>
        <v/>
      </c>
      <c r="C57" s="351" t="s">
        <v>483</v>
      </c>
      <c r="D57" s="352"/>
      <c r="E57" s="331" t="s">
        <v>484</v>
      </c>
      <c r="F57" s="346"/>
      <c r="G57" s="337">
        <f>+F57*D57</f>
        <v>0</v>
      </c>
    </row>
    <row r="58" spans="1:7">
      <c r="A58" s="27">
        <f t="shared" si="0"/>
        <v>3</v>
      </c>
      <c r="B58" s="333" t="str">
        <f t="shared" si="1"/>
        <v/>
      </c>
      <c r="C58" s="348"/>
      <c r="D58" s="340"/>
      <c r="E58" s="331"/>
      <c r="F58" s="346"/>
      <c r="G58" s="332"/>
    </row>
    <row r="59" spans="1:7" ht="15">
      <c r="A59" s="27">
        <f t="shared" si="0"/>
        <v>4</v>
      </c>
      <c r="B59" s="333" t="str">
        <f t="shared" si="1"/>
        <v>D4</v>
      </c>
      <c r="C59" s="348" t="s">
        <v>485</v>
      </c>
      <c r="D59" s="353">
        <v>4</v>
      </c>
      <c r="E59" s="331" t="s">
        <v>484</v>
      </c>
      <c r="F59" s="346"/>
      <c r="G59" s="337">
        <f>+F59*D59</f>
        <v>0</v>
      </c>
    </row>
    <row r="60" spans="1:7">
      <c r="B60" s="328"/>
      <c r="C60" s="347"/>
      <c r="D60" s="340"/>
      <c r="E60" s="354"/>
      <c r="F60" s="344"/>
      <c r="G60" s="343"/>
    </row>
    <row r="61" spans="1:7">
      <c r="B61" s="328"/>
      <c r="C61" s="355"/>
      <c r="D61" s="340"/>
      <c r="E61" s="343"/>
      <c r="F61" s="344"/>
      <c r="G61" s="343"/>
    </row>
    <row r="62" spans="1:7">
      <c r="B62" s="328"/>
      <c r="C62" s="324" t="s">
        <v>145</v>
      </c>
      <c r="D62" s="340"/>
      <c r="E62" s="343"/>
      <c r="F62" s="337"/>
      <c r="G62" s="15"/>
    </row>
    <row r="63" spans="1:7">
      <c r="B63" s="11"/>
      <c r="C63" s="920" t="s">
        <v>127</v>
      </c>
      <c r="D63" s="921"/>
      <c r="E63" s="921"/>
      <c r="F63" s="922"/>
      <c r="G63" s="356"/>
    </row>
    <row r="64" spans="1:7">
      <c r="E64" s="18"/>
      <c r="F64" s="19"/>
      <c r="G64" s="19"/>
    </row>
    <row r="65" spans="2:13">
      <c r="E65" s="18"/>
      <c r="F65" s="19"/>
      <c r="G65" s="19"/>
    </row>
    <row r="66" spans="2:13">
      <c r="E66" s="18"/>
      <c r="F66" s="19"/>
      <c r="G66" s="19"/>
    </row>
    <row r="67" spans="2:13" ht="15">
      <c r="E67" s="18"/>
      <c r="F67" s="19"/>
      <c r="G67" s="19"/>
      <c r="H67" s="2"/>
    </row>
    <row r="68" spans="2:13" ht="15">
      <c r="E68" s="18"/>
      <c r="F68" s="19"/>
      <c r="G68" s="19"/>
      <c r="H68" s="2"/>
    </row>
    <row r="69" spans="2:13" ht="15">
      <c r="E69" s="18"/>
      <c r="F69" s="19"/>
      <c r="G69" s="19"/>
      <c r="H69" s="2"/>
    </row>
    <row r="70" spans="2:13" ht="15">
      <c r="E70" s="18"/>
      <c r="F70" s="19"/>
      <c r="G70" s="19"/>
      <c r="H70" s="2"/>
    </row>
    <row r="71" spans="2:13">
      <c r="E71" s="18"/>
      <c r="F71" s="19"/>
      <c r="G71" s="19"/>
    </row>
    <row r="72" spans="2:13">
      <c r="E72" s="18"/>
      <c r="F72" s="19"/>
      <c r="G72" s="19"/>
    </row>
    <row r="73" spans="2:13">
      <c r="E73" s="18"/>
      <c r="F73" s="19"/>
      <c r="G73" s="19"/>
    </row>
    <row r="74" spans="2:13">
      <c r="E74" s="18"/>
      <c r="F74" s="19"/>
      <c r="G74" s="19"/>
    </row>
    <row r="75" spans="2:13">
      <c r="E75" s="18"/>
      <c r="F75" s="19"/>
      <c r="G75" s="19"/>
    </row>
    <row r="76" spans="2:13">
      <c r="B76" s="20"/>
      <c r="C76" s="21"/>
      <c r="D76" s="33"/>
      <c r="E76" s="22"/>
      <c r="F76" s="23"/>
      <c r="G76" s="23"/>
    </row>
    <row r="77" spans="2:13">
      <c r="B77" s="20"/>
      <c r="C77" s="21"/>
      <c r="D77" s="33"/>
      <c r="E77" s="22"/>
      <c r="F77" s="23"/>
      <c r="G77" s="23"/>
    </row>
    <row r="78" spans="2:13">
      <c r="B78" s="20"/>
      <c r="C78" s="21"/>
      <c r="D78" s="33"/>
      <c r="E78" s="22"/>
      <c r="F78" s="23"/>
      <c r="G78" s="23"/>
    </row>
    <row r="79" spans="2:13">
      <c r="B79" s="20"/>
      <c r="C79" s="21"/>
      <c r="D79" s="33"/>
      <c r="E79" s="22"/>
      <c r="F79" s="23"/>
      <c r="G79" s="23"/>
    </row>
    <row r="80" spans="2:13">
      <c r="B80" s="20"/>
      <c r="C80" s="21"/>
      <c r="D80" s="33"/>
      <c r="E80" s="22"/>
      <c r="F80" s="23"/>
      <c r="G80" s="23"/>
      <c r="M80" s="12">
        <f>SUM(G7:G700)</f>
        <v>0</v>
      </c>
    </row>
    <row r="81" spans="2:7">
      <c r="B81" s="20"/>
      <c r="C81" s="21"/>
      <c r="D81" s="33"/>
      <c r="E81" s="22"/>
      <c r="F81" s="23"/>
      <c r="G81" s="23"/>
    </row>
    <row r="82" spans="2:7">
      <c r="B82" s="20"/>
      <c r="C82" s="21"/>
      <c r="D82" s="33"/>
      <c r="E82" s="22"/>
      <c r="F82" s="23"/>
      <c r="G82" s="23"/>
    </row>
    <row r="83" spans="2:7">
      <c r="E83" s="18"/>
      <c r="F83" s="19"/>
      <c r="G83" s="19"/>
    </row>
    <row r="84" spans="2:7">
      <c r="E84" s="18"/>
      <c r="F84" s="19"/>
      <c r="G84" s="19"/>
    </row>
    <row r="85" spans="2:7">
      <c r="E85" s="18"/>
      <c r="F85" s="19"/>
      <c r="G85" s="19"/>
    </row>
    <row r="86" spans="2:7">
      <c r="E86" s="18"/>
      <c r="F86" s="19"/>
      <c r="G86" s="19"/>
    </row>
    <row r="87" spans="2:7">
      <c r="E87" s="18"/>
      <c r="F87" s="19"/>
      <c r="G87" s="19"/>
    </row>
    <row r="88" spans="2:7">
      <c r="E88" s="18"/>
      <c r="F88" s="19"/>
      <c r="G88" s="19"/>
    </row>
    <row r="89" spans="2:7">
      <c r="E89" s="18"/>
      <c r="F89" s="19"/>
      <c r="G89" s="19"/>
    </row>
    <row r="90" spans="2:7">
      <c r="E90" s="18"/>
      <c r="F90" s="19"/>
      <c r="G90" s="19"/>
    </row>
    <row r="91" spans="2:7">
      <c r="E91" s="18"/>
      <c r="F91" s="19"/>
      <c r="G91" s="19"/>
    </row>
    <row r="92" spans="2:7">
      <c r="E92" s="18"/>
      <c r="F92" s="19"/>
      <c r="G92" s="19"/>
    </row>
    <row r="93" spans="2:7">
      <c r="E93" s="18"/>
      <c r="F93" s="19"/>
      <c r="G93" s="19"/>
    </row>
    <row r="94" spans="2:7">
      <c r="E94" s="18"/>
      <c r="F94" s="19"/>
      <c r="G94" s="19"/>
    </row>
    <row r="95" spans="2:7">
      <c r="E95" s="18"/>
      <c r="F95" s="19"/>
      <c r="G95" s="19"/>
    </row>
    <row r="96" spans="2:7">
      <c r="E96" s="18"/>
      <c r="F96" s="19"/>
      <c r="G96" s="19"/>
    </row>
    <row r="97" spans="5:7">
      <c r="E97" s="18"/>
      <c r="F97" s="19"/>
      <c r="G97" s="19"/>
    </row>
    <row r="98" spans="5:7">
      <c r="E98" s="18"/>
      <c r="F98" s="19"/>
      <c r="G98" s="19"/>
    </row>
    <row r="99" spans="5:7">
      <c r="E99" s="18"/>
      <c r="F99" s="19"/>
      <c r="G99" s="19"/>
    </row>
    <row r="100" spans="5:7">
      <c r="E100" s="18"/>
      <c r="F100" s="19"/>
      <c r="G100" s="19"/>
    </row>
    <row r="101" spans="5:7">
      <c r="E101" s="18"/>
      <c r="F101" s="19"/>
      <c r="G101" s="19"/>
    </row>
    <row r="102" spans="5:7">
      <c r="E102" s="18"/>
      <c r="F102" s="19"/>
      <c r="G102" s="19"/>
    </row>
    <row r="103" spans="5:7">
      <c r="E103" s="18"/>
      <c r="F103" s="19"/>
      <c r="G103" s="19"/>
    </row>
    <row r="104" spans="5:7">
      <c r="E104" s="18"/>
      <c r="F104" s="19"/>
      <c r="G104" s="19"/>
    </row>
    <row r="105" spans="5:7">
      <c r="E105" s="18"/>
      <c r="F105" s="19"/>
      <c r="G105" s="19"/>
    </row>
    <row r="106" spans="5:7">
      <c r="E106" s="18"/>
      <c r="F106" s="19"/>
      <c r="G106" s="19"/>
    </row>
    <row r="107" spans="5:7">
      <c r="E107" s="18"/>
      <c r="F107" s="19"/>
      <c r="G107" s="19"/>
    </row>
    <row r="108" spans="5:7">
      <c r="E108" s="18"/>
      <c r="F108" s="19"/>
      <c r="G108" s="19"/>
    </row>
    <row r="109" spans="5:7">
      <c r="E109" s="18"/>
      <c r="F109" s="19"/>
      <c r="G109" s="19"/>
    </row>
    <row r="110" spans="5:7">
      <c r="E110" s="18"/>
      <c r="F110" s="19"/>
      <c r="G110" s="19"/>
    </row>
    <row r="111" spans="5:7">
      <c r="E111" s="18"/>
      <c r="F111" s="19"/>
      <c r="G111" s="19"/>
    </row>
    <row r="112" spans="5:7">
      <c r="E112" s="18"/>
      <c r="F112" s="19"/>
      <c r="G112" s="19"/>
    </row>
    <row r="113" spans="5:7">
      <c r="E113" s="18"/>
      <c r="F113" s="19"/>
      <c r="G113" s="19"/>
    </row>
    <row r="114" spans="5:7">
      <c r="E114" s="18"/>
      <c r="F114" s="19"/>
      <c r="G114" s="19"/>
    </row>
    <row r="115" spans="5:7">
      <c r="E115" s="18"/>
      <c r="F115" s="19"/>
      <c r="G115" s="19"/>
    </row>
    <row r="116" spans="5:7">
      <c r="E116" s="18"/>
      <c r="F116" s="19"/>
      <c r="G116" s="19"/>
    </row>
    <row r="117" spans="5:7">
      <c r="E117" s="18"/>
      <c r="F117" s="19"/>
      <c r="G117" s="19"/>
    </row>
    <row r="118" spans="5:7">
      <c r="E118" s="18"/>
      <c r="F118" s="19"/>
      <c r="G118" s="19"/>
    </row>
    <row r="119" spans="5:7">
      <c r="E119" s="18"/>
      <c r="F119" s="19"/>
      <c r="G119" s="19"/>
    </row>
    <row r="120" spans="5:7">
      <c r="E120" s="18"/>
      <c r="F120" s="19"/>
      <c r="G120" s="19"/>
    </row>
    <row r="121" spans="5:7">
      <c r="E121" s="18"/>
      <c r="F121" s="19"/>
      <c r="G121" s="19"/>
    </row>
    <row r="122" spans="5:7">
      <c r="E122" s="18"/>
      <c r="F122" s="19"/>
      <c r="G122" s="19"/>
    </row>
    <row r="123" spans="5:7">
      <c r="E123" s="18"/>
      <c r="F123" s="19"/>
      <c r="G123" s="19"/>
    </row>
    <row r="124" spans="5:7">
      <c r="E124" s="18"/>
      <c r="F124" s="19"/>
      <c r="G124" s="19"/>
    </row>
    <row r="125" spans="5:7">
      <c r="E125" s="18"/>
      <c r="F125" s="19"/>
      <c r="G125" s="19"/>
    </row>
    <row r="126" spans="5:7">
      <c r="E126" s="18"/>
      <c r="F126" s="19"/>
      <c r="G126" s="19"/>
    </row>
    <row r="127" spans="5:7">
      <c r="E127" s="18"/>
      <c r="F127" s="19"/>
      <c r="G127" s="19"/>
    </row>
    <row r="128" spans="5:7">
      <c r="E128" s="18"/>
      <c r="F128" s="19"/>
      <c r="G128" s="19"/>
    </row>
    <row r="129" spans="5:7">
      <c r="E129" s="18"/>
      <c r="F129" s="19"/>
      <c r="G129" s="19"/>
    </row>
    <row r="130" spans="5:7">
      <c r="E130" s="18"/>
      <c r="F130" s="19"/>
      <c r="G130" s="19"/>
    </row>
    <row r="131" spans="5:7">
      <c r="E131" s="18"/>
      <c r="F131" s="19"/>
      <c r="G131" s="19"/>
    </row>
    <row r="132" spans="5:7">
      <c r="E132" s="18"/>
      <c r="F132" s="19"/>
      <c r="G132" s="19"/>
    </row>
    <row r="133" spans="5:7">
      <c r="E133" s="18"/>
      <c r="F133" s="19"/>
      <c r="G133" s="19"/>
    </row>
    <row r="134" spans="5:7">
      <c r="E134" s="18"/>
      <c r="F134" s="19"/>
      <c r="G134" s="19"/>
    </row>
    <row r="135" spans="5:7">
      <c r="E135" s="18"/>
      <c r="F135" s="19"/>
      <c r="G135" s="19"/>
    </row>
    <row r="136" spans="5:7">
      <c r="E136" s="18"/>
      <c r="F136" s="19"/>
      <c r="G136" s="19"/>
    </row>
    <row r="137" spans="5:7">
      <c r="E137" s="18"/>
      <c r="F137" s="19"/>
      <c r="G137" s="19"/>
    </row>
    <row r="138" spans="5:7">
      <c r="E138" s="18"/>
      <c r="F138" s="19"/>
      <c r="G138" s="19"/>
    </row>
    <row r="139" spans="5:7">
      <c r="E139" s="18"/>
      <c r="F139" s="19"/>
      <c r="G139" s="19"/>
    </row>
    <row r="140" spans="5:7">
      <c r="E140" s="18"/>
      <c r="F140" s="19"/>
      <c r="G140" s="19"/>
    </row>
    <row r="141" spans="5:7">
      <c r="E141" s="18"/>
      <c r="F141" s="19"/>
      <c r="G141" s="19"/>
    </row>
    <row r="142" spans="5:7">
      <c r="E142" s="18"/>
      <c r="F142" s="19"/>
      <c r="G142" s="19"/>
    </row>
    <row r="143" spans="5:7">
      <c r="E143" s="18"/>
      <c r="F143" s="19"/>
      <c r="G143" s="19"/>
    </row>
    <row r="144" spans="5:7">
      <c r="E144" s="18"/>
      <c r="F144" s="19"/>
      <c r="G144" s="19"/>
    </row>
    <row r="145" spans="5:7">
      <c r="E145" s="18"/>
      <c r="F145" s="19"/>
      <c r="G145" s="19"/>
    </row>
    <row r="146" spans="5:7">
      <c r="E146" s="18"/>
      <c r="F146" s="19"/>
      <c r="G146" s="19"/>
    </row>
    <row r="147" spans="5:7">
      <c r="E147" s="18"/>
      <c r="F147" s="19"/>
      <c r="G147" s="19"/>
    </row>
    <row r="148" spans="5:7">
      <c r="E148" s="18"/>
      <c r="F148" s="19"/>
      <c r="G148" s="19"/>
    </row>
    <row r="149" spans="5:7">
      <c r="E149" s="18"/>
      <c r="F149" s="19"/>
      <c r="G149" s="19"/>
    </row>
    <row r="150" spans="5:7">
      <c r="E150" s="18"/>
      <c r="F150" s="19"/>
      <c r="G150" s="19"/>
    </row>
    <row r="151" spans="5:7">
      <c r="E151" s="18"/>
      <c r="F151" s="19"/>
      <c r="G151" s="19"/>
    </row>
    <row r="152" spans="5:7">
      <c r="E152" s="18"/>
      <c r="F152" s="19"/>
      <c r="G152" s="19"/>
    </row>
    <row r="153" spans="5:7">
      <c r="E153" s="18"/>
      <c r="F153" s="19"/>
      <c r="G153" s="19"/>
    </row>
    <row r="154" spans="5:7">
      <c r="E154" s="18"/>
      <c r="F154" s="19"/>
      <c r="G154" s="19"/>
    </row>
    <row r="155" spans="5:7">
      <c r="E155" s="18"/>
      <c r="F155" s="19"/>
      <c r="G155" s="19"/>
    </row>
    <row r="156" spans="5:7">
      <c r="E156" s="18"/>
      <c r="F156" s="19"/>
      <c r="G156" s="19"/>
    </row>
    <row r="157" spans="5:7">
      <c r="E157" s="18"/>
      <c r="F157" s="19"/>
      <c r="G157" s="19"/>
    </row>
    <row r="158" spans="5:7">
      <c r="E158" s="18"/>
      <c r="F158" s="19"/>
      <c r="G158" s="19"/>
    </row>
    <row r="159" spans="5:7">
      <c r="E159" s="18"/>
      <c r="F159" s="19"/>
      <c r="G159" s="19"/>
    </row>
    <row r="160" spans="5:7">
      <c r="E160" s="18"/>
      <c r="F160" s="19"/>
      <c r="G160" s="19"/>
    </row>
    <row r="161" spans="5:7">
      <c r="E161" s="18"/>
      <c r="F161" s="19"/>
      <c r="G161" s="19"/>
    </row>
    <row r="162" spans="5:7">
      <c r="E162" s="18"/>
      <c r="F162" s="19"/>
      <c r="G162" s="19"/>
    </row>
    <row r="163" spans="5:7">
      <c r="E163" s="18"/>
      <c r="F163" s="19"/>
      <c r="G163" s="19"/>
    </row>
    <row r="164" spans="5:7">
      <c r="E164" s="18"/>
      <c r="F164" s="19"/>
      <c r="G164" s="19"/>
    </row>
    <row r="165" spans="5:7">
      <c r="E165" s="18"/>
      <c r="F165" s="19"/>
      <c r="G165" s="19"/>
    </row>
    <row r="166" spans="5:7">
      <c r="E166" s="18"/>
      <c r="F166" s="19"/>
      <c r="G166" s="19"/>
    </row>
    <row r="167" spans="5:7">
      <c r="E167" s="18"/>
      <c r="F167" s="19"/>
      <c r="G167" s="19"/>
    </row>
    <row r="168" spans="5:7">
      <c r="E168" s="18"/>
      <c r="F168" s="19"/>
      <c r="G168" s="19"/>
    </row>
    <row r="169" spans="5:7">
      <c r="E169" s="18"/>
      <c r="F169" s="19"/>
      <c r="G169" s="19"/>
    </row>
    <row r="170" spans="5:7">
      <c r="E170" s="18"/>
      <c r="F170" s="19"/>
      <c r="G170" s="19"/>
    </row>
    <row r="171" spans="5:7">
      <c r="E171" s="18"/>
      <c r="F171" s="19"/>
      <c r="G171" s="19"/>
    </row>
    <row r="172" spans="5:7">
      <c r="E172" s="18"/>
      <c r="F172" s="19"/>
      <c r="G172" s="19"/>
    </row>
    <row r="173" spans="5:7">
      <c r="E173" s="18"/>
      <c r="F173" s="19"/>
      <c r="G173" s="19"/>
    </row>
    <row r="174" spans="5:7">
      <c r="E174" s="18"/>
      <c r="F174" s="19"/>
      <c r="G174" s="19"/>
    </row>
    <row r="175" spans="5:7">
      <c r="E175" s="18"/>
      <c r="F175" s="19"/>
      <c r="G175" s="19"/>
    </row>
    <row r="176" spans="5:7">
      <c r="E176" s="18"/>
      <c r="F176" s="19"/>
      <c r="G176" s="19"/>
    </row>
    <row r="177" spans="5:7">
      <c r="E177" s="18"/>
      <c r="F177" s="19"/>
      <c r="G177" s="19"/>
    </row>
    <row r="178" spans="5:7">
      <c r="E178" s="18"/>
      <c r="F178" s="19"/>
      <c r="G178" s="19"/>
    </row>
    <row r="179" spans="5:7">
      <c r="E179" s="18"/>
      <c r="F179" s="19"/>
      <c r="G179" s="19"/>
    </row>
    <row r="180" spans="5:7">
      <c r="E180" s="18"/>
      <c r="F180" s="19"/>
      <c r="G180" s="19"/>
    </row>
    <row r="181" spans="5:7">
      <c r="E181" s="18"/>
      <c r="F181" s="19"/>
      <c r="G181" s="19"/>
    </row>
    <row r="182" spans="5:7">
      <c r="E182" s="18"/>
      <c r="F182" s="19"/>
      <c r="G182" s="19"/>
    </row>
    <row r="183" spans="5:7">
      <c r="E183" s="18"/>
      <c r="F183" s="19"/>
      <c r="G183" s="19"/>
    </row>
    <row r="184" spans="5:7">
      <c r="E184" s="18"/>
      <c r="F184" s="19"/>
      <c r="G184" s="19"/>
    </row>
    <row r="185" spans="5:7">
      <c r="E185" s="18"/>
      <c r="F185" s="19"/>
      <c r="G185" s="19"/>
    </row>
    <row r="186" spans="5:7">
      <c r="E186" s="18"/>
      <c r="F186" s="19"/>
      <c r="G186" s="19"/>
    </row>
    <row r="187" spans="5:7">
      <c r="E187" s="18"/>
      <c r="F187" s="19"/>
      <c r="G187" s="19"/>
    </row>
    <row r="188" spans="5:7">
      <c r="E188" s="18"/>
      <c r="F188" s="19"/>
      <c r="G188" s="19"/>
    </row>
    <row r="189" spans="5:7">
      <c r="E189" s="18"/>
      <c r="F189" s="19"/>
      <c r="G189" s="19"/>
    </row>
    <row r="190" spans="5:7">
      <c r="E190" s="18"/>
      <c r="F190" s="19"/>
      <c r="G190" s="19"/>
    </row>
    <row r="191" spans="5:7">
      <c r="E191" s="18"/>
      <c r="F191" s="19"/>
      <c r="G191" s="19"/>
    </row>
    <row r="192" spans="5:7">
      <c r="E192" s="18"/>
      <c r="F192" s="19"/>
      <c r="G192" s="19"/>
    </row>
    <row r="193" spans="5:7">
      <c r="E193" s="18"/>
      <c r="F193" s="19"/>
      <c r="G193" s="19"/>
    </row>
    <row r="194" spans="5:7">
      <c r="E194" s="18"/>
      <c r="F194" s="19"/>
      <c r="G194" s="19"/>
    </row>
    <row r="195" spans="5:7">
      <c r="E195" s="18"/>
      <c r="F195" s="19"/>
      <c r="G195" s="19"/>
    </row>
    <row r="196" spans="5:7">
      <c r="E196" s="18"/>
      <c r="F196" s="19"/>
      <c r="G196" s="19"/>
    </row>
    <row r="197" spans="5:7">
      <c r="E197" s="18"/>
      <c r="F197" s="19"/>
      <c r="G197" s="19"/>
    </row>
    <row r="198" spans="5:7">
      <c r="E198" s="18"/>
      <c r="F198" s="19"/>
      <c r="G198" s="19"/>
    </row>
    <row r="199" spans="5:7">
      <c r="E199" s="18"/>
      <c r="F199" s="19"/>
      <c r="G199" s="19"/>
    </row>
    <row r="200" spans="5:7">
      <c r="E200" s="18"/>
      <c r="F200" s="19"/>
      <c r="G200" s="19"/>
    </row>
    <row r="201" spans="5:7">
      <c r="E201" s="18"/>
      <c r="F201" s="19"/>
      <c r="G201" s="19"/>
    </row>
    <row r="202" spans="5:7">
      <c r="E202" s="18"/>
      <c r="F202" s="19"/>
      <c r="G202" s="19"/>
    </row>
    <row r="203" spans="5:7">
      <c r="E203" s="18"/>
      <c r="F203" s="19"/>
      <c r="G203" s="19"/>
    </row>
    <row r="204" spans="5:7">
      <c r="E204" s="18"/>
      <c r="F204" s="19"/>
      <c r="G204" s="19"/>
    </row>
    <row r="205" spans="5:7">
      <c r="E205" s="18"/>
      <c r="F205" s="19"/>
      <c r="G205" s="19"/>
    </row>
    <row r="206" spans="5:7">
      <c r="E206" s="18"/>
      <c r="F206" s="19"/>
      <c r="G206" s="19"/>
    </row>
    <row r="207" spans="5:7">
      <c r="E207" s="18"/>
      <c r="F207" s="19"/>
      <c r="G207" s="19"/>
    </row>
    <row r="208" spans="5:7">
      <c r="E208" s="18"/>
      <c r="F208" s="19"/>
      <c r="G208" s="19"/>
    </row>
    <row r="209" spans="5:7">
      <c r="E209" s="18"/>
      <c r="F209" s="19"/>
      <c r="G209" s="19"/>
    </row>
    <row r="210" spans="5:7">
      <c r="E210" s="18"/>
      <c r="F210" s="19"/>
      <c r="G210" s="19"/>
    </row>
    <row r="211" spans="5:7">
      <c r="E211" s="18"/>
      <c r="F211" s="19"/>
      <c r="G211" s="19"/>
    </row>
    <row r="212" spans="5:7">
      <c r="E212" s="18"/>
      <c r="F212" s="19"/>
      <c r="G212" s="19"/>
    </row>
    <row r="213" spans="5:7">
      <c r="E213" s="18"/>
      <c r="F213" s="19"/>
      <c r="G213" s="19"/>
    </row>
    <row r="214" spans="5:7">
      <c r="E214" s="18"/>
      <c r="F214" s="19"/>
      <c r="G214" s="19"/>
    </row>
    <row r="215" spans="5:7">
      <c r="E215" s="18"/>
      <c r="F215" s="19"/>
      <c r="G215" s="19"/>
    </row>
    <row r="216" spans="5:7">
      <c r="E216" s="18"/>
      <c r="F216" s="19"/>
      <c r="G216" s="19"/>
    </row>
    <row r="217" spans="5:7">
      <c r="E217" s="18"/>
      <c r="F217" s="19"/>
      <c r="G217" s="19"/>
    </row>
    <row r="218" spans="5:7">
      <c r="E218" s="18"/>
      <c r="F218" s="19"/>
      <c r="G218" s="19"/>
    </row>
    <row r="219" spans="5:7">
      <c r="E219" s="18"/>
      <c r="F219" s="19"/>
      <c r="G219" s="19"/>
    </row>
    <row r="220" spans="5:7">
      <c r="E220" s="18"/>
      <c r="F220" s="19"/>
      <c r="G220" s="19"/>
    </row>
    <row r="221" spans="5:7">
      <c r="E221" s="18"/>
      <c r="F221" s="19"/>
      <c r="G221" s="19"/>
    </row>
    <row r="222" spans="5:7">
      <c r="E222" s="18"/>
      <c r="F222" s="19"/>
      <c r="G222" s="19"/>
    </row>
    <row r="223" spans="5:7">
      <c r="E223" s="18"/>
      <c r="F223" s="19"/>
      <c r="G223" s="19"/>
    </row>
    <row r="224" spans="5:7">
      <c r="E224" s="18"/>
      <c r="F224" s="19"/>
      <c r="G224" s="19"/>
    </row>
    <row r="225" spans="5:7">
      <c r="E225" s="18"/>
      <c r="F225" s="19"/>
      <c r="G225" s="19"/>
    </row>
    <row r="226" spans="5:7">
      <c r="E226" s="18"/>
      <c r="F226" s="19"/>
      <c r="G226" s="19"/>
    </row>
    <row r="227" spans="5:7">
      <c r="E227" s="18"/>
      <c r="F227" s="19"/>
      <c r="G227" s="19"/>
    </row>
    <row r="228" spans="5:7">
      <c r="E228" s="18"/>
      <c r="F228" s="19"/>
      <c r="G228" s="19"/>
    </row>
    <row r="229" spans="5:7">
      <c r="E229" s="18"/>
      <c r="F229" s="19"/>
      <c r="G229" s="19"/>
    </row>
    <row r="230" spans="5:7">
      <c r="E230" s="18"/>
      <c r="F230" s="19"/>
      <c r="G230" s="19"/>
    </row>
    <row r="231" spans="5:7">
      <c r="E231" s="18"/>
      <c r="F231" s="19"/>
      <c r="G231" s="19"/>
    </row>
    <row r="232" spans="5:7">
      <c r="E232" s="18"/>
      <c r="F232" s="19"/>
      <c r="G232" s="19"/>
    </row>
    <row r="233" spans="5:7">
      <c r="E233" s="18"/>
      <c r="F233" s="19"/>
      <c r="G233" s="19"/>
    </row>
    <row r="234" spans="5:7">
      <c r="E234" s="18"/>
      <c r="F234" s="19"/>
      <c r="G234" s="19"/>
    </row>
    <row r="235" spans="5:7">
      <c r="E235" s="18"/>
      <c r="F235" s="19"/>
      <c r="G235" s="19"/>
    </row>
    <row r="236" spans="5:7">
      <c r="E236" s="18"/>
      <c r="F236" s="19"/>
      <c r="G236" s="19"/>
    </row>
    <row r="237" spans="5:7">
      <c r="E237" s="18"/>
      <c r="F237" s="19"/>
      <c r="G237" s="19"/>
    </row>
    <row r="238" spans="5:7">
      <c r="E238" s="18"/>
      <c r="F238" s="19"/>
      <c r="G238" s="19"/>
    </row>
    <row r="239" spans="5:7">
      <c r="E239" s="18"/>
      <c r="F239" s="19"/>
      <c r="G239" s="19"/>
    </row>
    <row r="240" spans="5:7">
      <c r="E240" s="18"/>
      <c r="F240" s="19"/>
      <c r="G240" s="19"/>
    </row>
    <row r="241" spans="5:7">
      <c r="E241" s="18"/>
      <c r="F241" s="19"/>
      <c r="G241" s="19"/>
    </row>
    <row r="242" spans="5:7">
      <c r="E242" s="18"/>
      <c r="F242" s="19"/>
      <c r="G242" s="19"/>
    </row>
    <row r="243" spans="5:7">
      <c r="E243" s="18"/>
      <c r="F243" s="19"/>
      <c r="G243" s="19"/>
    </row>
    <row r="244" spans="5:7">
      <c r="E244" s="18"/>
      <c r="F244" s="19"/>
      <c r="G244" s="19"/>
    </row>
    <row r="245" spans="5:7">
      <c r="E245" s="18"/>
      <c r="F245" s="19"/>
      <c r="G245" s="19"/>
    </row>
    <row r="246" spans="5:7">
      <c r="E246" s="18"/>
      <c r="F246" s="19"/>
      <c r="G246" s="19"/>
    </row>
    <row r="247" spans="5:7">
      <c r="E247" s="18"/>
      <c r="F247" s="19"/>
      <c r="G247" s="19"/>
    </row>
    <row r="248" spans="5:7">
      <c r="E248" s="18"/>
      <c r="F248" s="19"/>
      <c r="G248" s="19"/>
    </row>
    <row r="249" spans="5:7">
      <c r="E249" s="18"/>
      <c r="F249" s="19"/>
      <c r="G249" s="19"/>
    </row>
    <row r="250" spans="5:7">
      <c r="E250" s="18"/>
      <c r="F250" s="19"/>
      <c r="G250" s="19"/>
    </row>
    <row r="251" spans="5:7">
      <c r="E251" s="18"/>
      <c r="F251" s="19"/>
      <c r="G251" s="19"/>
    </row>
    <row r="252" spans="5:7">
      <c r="E252" s="18"/>
      <c r="F252" s="19"/>
      <c r="G252" s="19"/>
    </row>
    <row r="253" spans="5:7">
      <c r="E253" s="18"/>
      <c r="F253" s="19"/>
      <c r="G253" s="19"/>
    </row>
    <row r="254" spans="5:7">
      <c r="E254" s="18"/>
      <c r="F254" s="19"/>
      <c r="G254" s="19"/>
    </row>
    <row r="255" spans="5:7">
      <c r="E255" s="18"/>
      <c r="F255" s="19"/>
      <c r="G255" s="19"/>
    </row>
    <row r="256" spans="5:7">
      <c r="E256" s="18"/>
      <c r="F256" s="19"/>
      <c r="G256" s="19"/>
    </row>
    <row r="257" spans="5:7">
      <c r="E257" s="18"/>
      <c r="F257" s="19"/>
      <c r="G257" s="19"/>
    </row>
    <row r="258" spans="5:7">
      <c r="E258" s="18"/>
      <c r="F258" s="19"/>
      <c r="G258" s="19"/>
    </row>
    <row r="259" spans="5:7">
      <c r="E259" s="18"/>
      <c r="F259" s="19"/>
      <c r="G259" s="19"/>
    </row>
    <row r="260" spans="5:7">
      <c r="E260" s="18"/>
      <c r="F260" s="19"/>
      <c r="G260" s="19"/>
    </row>
    <row r="261" spans="5:7">
      <c r="E261" s="18"/>
      <c r="F261" s="19"/>
      <c r="G261" s="19"/>
    </row>
    <row r="262" spans="5:7">
      <c r="E262" s="18"/>
      <c r="F262" s="19"/>
      <c r="G262" s="19"/>
    </row>
    <row r="263" spans="5:7">
      <c r="E263" s="18"/>
      <c r="F263" s="19"/>
      <c r="G263" s="19"/>
    </row>
    <row r="264" spans="5:7">
      <c r="E264" s="18"/>
      <c r="F264" s="19"/>
      <c r="G264" s="19"/>
    </row>
    <row r="265" spans="5:7">
      <c r="E265" s="18"/>
      <c r="F265" s="19"/>
      <c r="G265" s="19"/>
    </row>
    <row r="266" spans="5:7">
      <c r="E266" s="18"/>
      <c r="F266" s="19"/>
      <c r="G266" s="19"/>
    </row>
    <row r="267" spans="5:7">
      <c r="E267" s="18"/>
      <c r="F267" s="19"/>
      <c r="G267" s="19"/>
    </row>
    <row r="268" spans="5:7">
      <c r="E268" s="18"/>
      <c r="F268" s="19"/>
      <c r="G268" s="19"/>
    </row>
    <row r="269" spans="5:7">
      <c r="E269" s="18"/>
      <c r="F269" s="19"/>
      <c r="G269" s="19"/>
    </row>
    <row r="270" spans="5:7">
      <c r="E270" s="18"/>
      <c r="F270" s="19"/>
      <c r="G270" s="19"/>
    </row>
    <row r="271" spans="5:7">
      <c r="E271" s="18"/>
      <c r="F271" s="19"/>
      <c r="G271" s="19"/>
    </row>
    <row r="272" spans="5:7">
      <c r="E272" s="18"/>
      <c r="F272" s="19"/>
      <c r="G272" s="19"/>
    </row>
    <row r="273" spans="5:7">
      <c r="E273" s="18"/>
      <c r="F273" s="19"/>
      <c r="G273" s="19"/>
    </row>
    <row r="274" spans="5:7">
      <c r="E274" s="18"/>
      <c r="F274" s="19"/>
      <c r="G274" s="19"/>
    </row>
    <row r="275" spans="5:7">
      <c r="E275" s="18"/>
      <c r="F275" s="19"/>
      <c r="G275" s="19"/>
    </row>
    <row r="276" spans="5:7">
      <c r="E276" s="18"/>
      <c r="F276" s="19"/>
      <c r="G276" s="19"/>
    </row>
    <row r="277" spans="5:7">
      <c r="E277" s="18"/>
      <c r="F277" s="19"/>
      <c r="G277" s="19"/>
    </row>
    <row r="278" spans="5:7">
      <c r="E278" s="18"/>
      <c r="F278" s="19"/>
      <c r="G278" s="19"/>
    </row>
    <row r="279" spans="5:7">
      <c r="E279" s="18"/>
      <c r="F279" s="19"/>
      <c r="G279" s="19"/>
    </row>
    <row r="280" spans="5:7">
      <c r="E280" s="18"/>
      <c r="F280" s="19"/>
      <c r="G280" s="19"/>
    </row>
    <row r="281" spans="5:7">
      <c r="E281" s="18"/>
      <c r="F281" s="19"/>
      <c r="G281" s="19"/>
    </row>
    <row r="282" spans="5:7">
      <c r="E282" s="18"/>
      <c r="F282" s="19"/>
      <c r="G282" s="19"/>
    </row>
    <row r="283" spans="5:7">
      <c r="E283" s="18"/>
      <c r="F283" s="19"/>
      <c r="G283" s="19"/>
    </row>
    <row r="284" spans="5:7">
      <c r="E284" s="18"/>
      <c r="F284" s="19"/>
      <c r="G284" s="19"/>
    </row>
    <row r="285" spans="5:7">
      <c r="E285" s="18"/>
      <c r="F285" s="19"/>
      <c r="G285" s="19"/>
    </row>
    <row r="286" spans="5:7">
      <c r="E286" s="18"/>
      <c r="F286" s="19"/>
      <c r="G286" s="19"/>
    </row>
    <row r="287" spans="5:7">
      <c r="E287" s="18"/>
      <c r="F287" s="19"/>
      <c r="G287" s="19"/>
    </row>
    <row r="288" spans="5:7">
      <c r="E288" s="18"/>
      <c r="F288" s="19"/>
      <c r="G288" s="19"/>
    </row>
    <row r="289" spans="5:7">
      <c r="E289" s="18"/>
      <c r="F289" s="19"/>
      <c r="G289" s="19"/>
    </row>
    <row r="290" spans="5:7">
      <c r="E290" s="18"/>
      <c r="F290" s="19"/>
      <c r="G290" s="19"/>
    </row>
    <row r="291" spans="5:7">
      <c r="E291" s="18"/>
      <c r="F291" s="19"/>
      <c r="G291" s="19"/>
    </row>
    <row r="292" spans="5:7">
      <c r="E292" s="18"/>
      <c r="F292" s="19"/>
      <c r="G292" s="19"/>
    </row>
    <row r="293" spans="5:7">
      <c r="E293" s="18"/>
      <c r="F293" s="19"/>
      <c r="G293" s="19"/>
    </row>
    <row r="294" spans="5:7">
      <c r="E294" s="18"/>
      <c r="F294" s="19"/>
      <c r="G294" s="19"/>
    </row>
    <row r="295" spans="5:7">
      <c r="E295" s="18"/>
      <c r="F295" s="19"/>
      <c r="G295" s="19"/>
    </row>
    <row r="296" spans="5:7">
      <c r="E296" s="18"/>
      <c r="F296" s="19"/>
      <c r="G296" s="19"/>
    </row>
    <row r="297" spans="5:7">
      <c r="E297" s="18"/>
      <c r="F297" s="19"/>
      <c r="G297" s="19"/>
    </row>
    <row r="298" spans="5:7">
      <c r="E298" s="18"/>
      <c r="F298" s="19"/>
      <c r="G298" s="19"/>
    </row>
    <row r="299" spans="5:7">
      <c r="E299" s="18"/>
      <c r="F299" s="19"/>
      <c r="G299" s="19"/>
    </row>
    <row r="300" spans="5:7">
      <c r="E300" s="18"/>
      <c r="F300" s="19"/>
      <c r="G300" s="19"/>
    </row>
    <row r="301" spans="5:7">
      <c r="E301" s="18"/>
      <c r="F301" s="19"/>
      <c r="G301" s="19"/>
    </row>
    <row r="302" spans="5:7">
      <c r="E302" s="18"/>
      <c r="F302" s="19"/>
      <c r="G302" s="19"/>
    </row>
    <row r="303" spans="5:7">
      <c r="E303" s="18"/>
      <c r="F303" s="19"/>
      <c r="G303" s="19"/>
    </row>
    <row r="304" spans="5:7">
      <c r="E304" s="18"/>
      <c r="F304" s="19"/>
      <c r="G304" s="19"/>
    </row>
    <row r="305" spans="5:7">
      <c r="E305" s="18"/>
      <c r="F305" s="19"/>
      <c r="G305" s="19"/>
    </row>
    <row r="306" spans="5:7">
      <c r="E306" s="18"/>
      <c r="F306" s="19"/>
      <c r="G306" s="19"/>
    </row>
    <row r="307" spans="5:7">
      <c r="E307" s="18"/>
      <c r="F307" s="19"/>
      <c r="G307" s="19"/>
    </row>
    <row r="308" spans="5:7">
      <c r="E308" s="18"/>
      <c r="F308" s="19"/>
      <c r="G308" s="19"/>
    </row>
    <row r="309" spans="5:7">
      <c r="E309" s="18"/>
      <c r="F309" s="19"/>
      <c r="G309" s="19"/>
    </row>
    <row r="310" spans="5:7">
      <c r="E310" s="18"/>
      <c r="F310" s="19"/>
      <c r="G310" s="19"/>
    </row>
    <row r="311" spans="5:7">
      <c r="E311" s="18"/>
      <c r="F311" s="19"/>
      <c r="G311" s="19"/>
    </row>
    <row r="312" spans="5:7">
      <c r="E312" s="18"/>
      <c r="F312" s="19"/>
      <c r="G312" s="19"/>
    </row>
    <row r="313" spans="5:7">
      <c r="E313" s="18"/>
      <c r="F313" s="19"/>
      <c r="G313" s="19"/>
    </row>
    <row r="314" spans="5:7">
      <c r="E314" s="18"/>
      <c r="F314" s="19"/>
      <c r="G314" s="19"/>
    </row>
    <row r="315" spans="5:7">
      <c r="E315" s="18"/>
      <c r="F315" s="19"/>
      <c r="G315" s="19"/>
    </row>
    <row r="316" spans="5:7">
      <c r="E316" s="18"/>
      <c r="F316" s="19"/>
      <c r="G316" s="19"/>
    </row>
    <row r="317" spans="5:7">
      <c r="E317" s="18"/>
      <c r="F317" s="19"/>
      <c r="G317" s="19"/>
    </row>
    <row r="318" spans="5:7">
      <c r="E318" s="18"/>
      <c r="F318" s="19"/>
      <c r="G318" s="19"/>
    </row>
    <row r="319" spans="5:7">
      <c r="E319" s="18"/>
      <c r="F319" s="19"/>
      <c r="G319" s="19"/>
    </row>
    <row r="320" spans="5:7">
      <c r="E320" s="18"/>
      <c r="F320" s="19"/>
      <c r="G320" s="19"/>
    </row>
    <row r="321" spans="5:7">
      <c r="E321" s="18"/>
      <c r="F321" s="19"/>
      <c r="G321" s="19"/>
    </row>
    <row r="322" spans="5:7">
      <c r="E322" s="18"/>
      <c r="F322" s="19"/>
      <c r="G322" s="19"/>
    </row>
    <row r="323" spans="5:7">
      <c r="E323" s="18"/>
      <c r="F323" s="19"/>
      <c r="G323" s="19"/>
    </row>
    <row r="324" spans="5:7">
      <c r="E324" s="18"/>
      <c r="F324" s="19"/>
      <c r="G324" s="19"/>
    </row>
    <row r="325" spans="5:7">
      <c r="E325" s="18"/>
      <c r="F325" s="19"/>
      <c r="G325" s="19"/>
    </row>
    <row r="326" spans="5:7">
      <c r="E326" s="18"/>
      <c r="F326" s="19"/>
      <c r="G326" s="19"/>
    </row>
    <row r="327" spans="5:7">
      <c r="E327" s="18"/>
      <c r="F327" s="19"/>
      <c r="G327" s="19"/>
    </row>
    <row r="328" spans="5:7">
      <c r="E328" s="18"/>
      <c r="F328" s="19"/>
      <c r="G328" s="19"/>
    </row>
    <row r="329" spans="5:7">
      <c r="E329" s="18"/>
      <c r="F329" s="19"/>
      <c r="G329" s="19"/>
    </row>
    <row r="330" spans="5:7">
      <c r="E330" s="18"/>
      <c r="F330" s="19"/>
      <c r="G330" s="19"/>
    </row>
    <row r="331" spans="5:7">
      <c r="E331" s="18"/>
      <c r="F331" s="19"/>
      <c r="G331" s="19"/>
    </row>
    <row r="332" spans="5:7">
      <c r="E332" s="18"/>
      <c r="F332" s="19"/>
      <c r="G332" s="19"/>
    </row>
    <row r="333" spans="5:7">
      <c r="E333" s="18"/>
      <c r="F333" s="19"/>
      <c r="G333" s="19"/>
    </row>
    <row r="334" spans="5:7">
      <c r="E334" s="18"/>
      <c r="F334" s="19"/>
      <c r="G334" s="19"/>
    </row>
    <row r="335" spans="5:7">
      <c r="E335" s="18"/>
      <c r="F335" s="19"/>
      <c r="G335" s="19"/>
    </row>
    <row r="336" spans="5:7">
      <c r="E336" s="18"/>
      <c r="F336" s="19"/>
      <c r="G336" s="19"/>
    </row>
    <row r="337" spans="5:7">
      <c r="E337" s="18"/>
      <c r="F337" s="19"/>
      <c r="G337" s="19"/>
    </row>
    <row r="338" spans="5:7">
      <c r="E338" s="18"/>
      <c r="F338" s="19"/>
      <c r="G338" s="19"/>
    </row>
    <row r="339" spans="5:7">
      <c r="E339" s="18"/>
      <c r="F339" s="19"/>
      <c r="G339" s="19"/>
    </row>
    <row r="340" spans="5:7">
      <c r="E340" s="18"/>
      <c r="F340" s="19"/>
      <c r="G340" s="19"/>
    </row>
    <row r="341" spans="5:7">
      <c r="E341" s="18"/>
      <c r="F341" s="19"/>
      <c r="G341" s="19"/>
    </row>
    <row r="342" spans="5:7">
      <c r="E342" s="18"/>
      <c r="F342" s="19"/>
      <c r="G342" s="19"/>
    </row>
    <row r="343" spans="5:7">
      <c r="E343" s="18"/>
      <c r="F343" s="19"/>
      <c r="G343" s="19"/>
    </row>
    <row r="344" spans="5:7">
      <c r="E344" s="18"/>
      <c r="F344" s="19"/>
      <c r="G344" s="19"/>
    </row>
    <row r="345" spans="5:7">
      <c r="E345" s="18"/>
      <c r="F345" s="19"/>
      <c r="G345" s="19"/>
    </row>
    <row r="346" spans="5:7">
      <c r="E346" s="18"/>
      <c r="F346" s="19"/>
      <c r="G346" s="19"/>
    </row>
    <row r="347" spans="5:7">
      <c r="E347" s="18"/>
      <c r="F347" s="19"/>
      <c r="G347" s="19"/>
    </row>
    <row r="348" spans="5:7">
      <c r="E348" s="18"/>
      <c r="F348" s="19"/>
      <c r="G348" s="19"/>
    </row>
    <row r="349" spans="5:7">
      <c r="E349" s="18"/>
      <c r="F349" s="19"/>
      <c r="G349" s="19"/>
    </row>
    <row r="350" spans="5:7">
      <c r="E350" s="18"/>
      <c r="F350" s="19"/>
      <c r="G350" s="19"/>
    </row>
    <row r="351" spans="5:7">
      <c r="E351" s="18"/>
      <c r="F351" s="19"/>
      <c r="G351" s="19"/>
    </row>
    <row r="352" spans="5:7">
      <c r="E352" s="18"/>
      <c r="F352" s="19"/>
      <c r="G352" s="19"/>
    </row>
    <row r="353" spans="5:7">
      <c r="E353" s="18"/>
      <c r="F353" s="19"/>
      <c r="G353" s="19"/>
    </row>
    <row r="354" spans="5:7">
      <c r="E354" s="18"/>
      <c r="F354" s="19"/>
      <c r="G354" s="19"/>
    </row>
    <row r="355" spans="5:7">
      <c r="E355" s="18"/>
      <c r="F355" s="19"/>
      <c r="G355" s="19"/>
    </row>
    <row r="356" spans="5:7">
      <c r="E356" s="18"/>
      <c r="F356" s="19"/>
      <c r="G356" s="19"/>
    </row>
    <row r="357" spans="5:7">
      <c r="E357" s="18"/>
      <c r="F357" s="19"/>
      <c r="G357" s="19"/>
    </row>
    <row r="358" spans="5:7">
      <c r="E358" s="18"/>
      <c r="F358" s="19"/>
      <c r="G358" s="19"/>
    </row>
    <row r="359" spans="5:7">
      <c r="E359" s="18"/>
      <c r="F359" s="19"/>
      <c r="G359" s="19"/>
    </row>
    <row r="360" spans="5:7">
      <c r="E360" s="18"/>
      <c r="F360" s="19"/>
      <c r="G360" s="19"/>
    </row>
    <row r="361" spans="5:7">
      <c r="E361" s="18"/>
      <c r="F361" s="19"/>
      <c r="G361" s="19"/>
    </row>
    <row r="362" spans="5:7">
      <c r="E362" s="18"/>
      <c r="F362" s="19"/>
      <c r="G362" s="19"/>
    </row>
    <row r="363" spans="5:7">
      <c r="E363" s="18"/>
      <c r="F363" s="19"/>
      <c r="G363" s="19"/>
    </row>
    <row r="364" spans="5:7">
      <c r="E364" s="18"/>
      <c r="F364" s="19"/>
      <c r="G364" s="19"/>
    </row>
    <row r="365" spans="5:7">
      <c r="E365" s="18"/>
      <c r="F365" s="19"/>
      <c r="G365" s="19"/>
    </row>
    <row r="366" spans="5:7">
      <c r="E366" s="18"/>
      <c r="F366" s="19"/>
      <c r="G366" s="19"/>
    </row>
    <row r="367" spans="5:7">
      <c r="E367" s="18"/>
      <c r="F367" s="19"/>
      <c r="G367" s="19"/>
    </row>
    <row r="368" spans="5:7">
      <c r="E368" s="18"/>
      <c r="F368" s="19"/>
      <c r="G368" s="19"/>
    </row>
    <row r="369" spans="5:7">
      <c r="E369" s="18"/>
      <c r="F369" s="19"/>
      <c r="G369" s="19"/>
    </row>
    <row r="370" spans="5:7">
      <c r="E370" s="18"/>
      <c r="F370" s="19"/>
      <c r="G370" s="19"/>
    </row>
    <row r="371" spans="5:7">
      <c r="E371" s="18"/>
      <c r="F371" s="19"/>
      <c r="G371" s="19"/>
    </row>
    <row r="372" spans="5:7">
      <c r="E372" s="18"/>
      <c r="F372" s="19"/>
      <c r="G372" s="19"/>
    </row>
    <row r="373" spans="5:7">
      <c r="E373" s="18"/>
      <c r="F373" s="19"/>
      <c r="G373" s="19"/>
    </row>
    <row r="374" spans="5:7">
      <c r="E374" s="18"/>
      <c r="F374" s="19"/>
      <c r="G374" s="19"/>
    </row>
    <row r="375" spans="5:7">
      <c r="E375" s="18"/>
      <c r="F375" s="19"/>
      <c r="G375" s="19"/>
    </row>
    <row r="376" spans="5:7">
      <c r="E376" s="18"/>
      <c r="F376" s="19"/>
      <c r="G376" s="19"/>
    </row>
    <row r="377" spans="5:7">
      <c r="E377" s="18"/>
      <c r="F377" s="19"/>
      <c r="G377" s="19"/>
    </row>
    <row r="378" spans="5:7">
      <c r="E378" s="18"/>
      <c r="F378" s="19"/>
      <c r="G378" s="19"/>
    </row>
    <row r="379" spans="5:7">
      <c r="E379" s="18"/>
      <c r="F379" s="19"/>
      <c r="G379" s="19"/>
    </row>
    <row r="380" spans="5:7">
      <c r="E380" s="18"/>
      <c r="F380" s="19"/>
      <c r="G380" s="19"/>
    </row>
    <row r="381" spans="5:7">
      <c r="E381" s="18"/>
      <c r="F381" s="19"/>
      <c r="G381" s="19"/>
    </row>
    <row r="382" spans="5:7">
      <c r="E382" s="18"/>
      <c r="F382" s="19"/>
      <c r="G382" s="19"/>
    </row>
    <row r="383" spans="5:7">
      <c r="E383" s="18"/>
      <c r="F383" s="19"/>
      <c r="G383" s="19"/>
    </row>
    <row r="384" spans="5:7">
      <c r="E384" s="18"/>
      <c r="F384" s="19"/>
      <c r="G384" s="19"/>
    </row>
    <row r="385" spans="5:7">
      <c r="E385" s="18"/>
      <c r="F385" s="19"/>
      <c r="G385" s="19"/>
    </row>
    <row r="386" spans="5:7">
      <c r="E386" s="18"/>
      <c r="F386" s="19"/>
      <c r="G386" s="19"/>
    </row>
    <row r="387" spans="5:7">
      <c r="E387" s="18"/>
      <c r="F387" s="19"/>
      <c r="G387" s="19"/>
    </row>
    <row r="388" spans="5:7">
      <c r="E388" s="18"/>
      <c r="F388" s="19"/>
      <c r="G388" s="19"/>
    </row>
    <row r="389" spans="5:7">
      <c r="E389" s="18"/>
      <c r="F389" s="19"/>
      <c r="G389" s="19"/>
    </row>
    <row r="390" spans="5:7">
      <c r="E390" s="18"/>
      <c r="F390" s="19"/>
      <c r="G390" s="19"/>
    </row>
    <row r="391" spans="5:7">
      <c r="E391" s="18"/>
      <c r="F391" s="19"/>
      <c r="G391" s="19"/>
    </row>
    <row r="392" spans="5:7">
      <c r="E392" s="18"/>
      <c r="F392" s="19"/>
      <c r="G392" s="19"/>
    </row>
    <row r="393" spans="5:7">
      <c r="E393" s="18"/>
      <c r="F393" s="19"/>
      <c r="G393" s="19"/>
    </row>
    <row r="394" spans="5:7">
      <c r="E394" s="18"/>
      <c r="F394" s="19"/>
      <c r="G394" s="19"/>
    </row>
    <row r="395" spans="5:7">
      <c r="E395" s="18"/>
      <c r="F395" s="19"/>
      <c r="G395" s="19"/>
    </row>
    <row r="396" spans="5:7">
      <c r="E396" s="18"/>
      <c r="F396" s="19"/>
      <c r="G396" s="19"/>
    </row>
    <row r="397" spans="5:7">
      <c r="E397" s="18"/>
      <c r="F397" s="19"/>
      <c r="G397" s="19"/>
    </row>
    <row r="398" spans="5:7">
      <c r="E398" s="18"/>
      <c r="F398" s="19"/>
      <c r="G398" s="19"/>
    </row>
    <row r="399" spans="5:7">
      <c r="E399" s="18"/>
      <c r="F399" s="19"/>
      <c r="G399" s="19"/>
    </row>
    <row r="400" spans="5:7">
      <c r="E400" s="18"/>
      <c r="F400" s="19"/>
      <c r="G400" s="19"/>
    </row>
    <row r="401" spans="5:7">
      <c r="E401" s="18"/>
      <c r="F401" s="19"/>
      <c r="G401" s="19"/>
    </row>
    <row r="402" spans="5:7">
      <c r="E402" s="18"/>
      <c r="F402" s="19"/>
      <c r="G402" s="19"/>
    </row>
    <row r="403" spans="5:7">
      <c r="E403" s="18"/>
      <c r="F403" s="19"/>
      <c r="G403" s="19"/>
    </row>
    <row r="404" spans="5:7">
      <c r="E404" s="18"/>
      <c r="F404" s="19"/>
      <c r="G404" s="19"/>
    </row>
    <row r="405" spans="5:7">
      <c r="E405" s="18"/>
      <c r="F405" s="19"/>
      <c r="G405" s="19"/>
    </row>
    <row r="406" spans="5:7">
      <c r="E406" s="18"/>
      <c r="F406" s="19"/>
      <c r="G406" s="19"/>
    </row>
    <row r="407" spans="5:7">
      <c r="E407" s="18"/>
      <c r="F407" s="19"/>
      <c r="G407" s="19"/>
    </row>
    <row r="408" spans="5:7">
      <c r="E408" s="18"/>
      <c r="F408" s="19"/>
      <c r="G408" s="19"/>
    </row>
    <row r="409" spans="5:7">
      <c r="E409" s="18"/>
      <c r="F409" s="19"/>
      <c r="G409" s="19"/>
    </row>
    <row r="410" spans="5:7">
      <c r="E410" s="18"/>
      <c r="F410" s="19"/>
      <c r="G410" s="19"/>
    </row>
    <row r="411" spans="5:7">
      <c r="E411" s="18"/>
      <c r="F411" s="19"/>
      <c r="G411" s="19"/>
    </row>
    <row r="412" spans="5:7">
      <c r="E412" s="18"/>
      <c r="F412" s="19"/>
      <c r="G412" s="19"/>
    </row>
    <row r="413" spans="5:7">
      <c r="E413" s="18"/>
      <c r="F413" s="19"/>
      <c r="G413" s="19"/>
    </row>
    <row r="414" spans="5:7">
      <c r="E414" s="18"/>
      <c r="F414" s="19"/>
      <c r="G414" s="19"/>
    </row>
    <row r="415" spans="5:7">
      <c r="E415" s="18"/>
      <c r="F415" s="19"/>
      <c r="G415" s="19"/>
    </row>
    <row r="416" spans="5:7">
      <c r="E416" s="18"/>
      <c r="F416" s="19"/>
      <c r="G416" s="19"/>
    </row>
    <row r="417" spans="5:7">
      <c r="E417" s="18"/>
      <c r="F417" s="19"/>
      <c r="G417" s="19"/>
    </row>
    <row r="418" spans="5:7">
      <c r="E418" s="18"/>
      <c r="F418" s="19"/>
      <c r="G418" s="19"/>
    </row>
    <row r="419" spans="5:7">
      <c r="E419" s="18"/>
      <c r="F419" s="19"/>
      <c r="G419" s="19"/>
    </row>
    <row r="420" spans="5:7">
      <c r="E420" s="18"/>
      <c r="F420" s="19"/>
      <c r="G420" s="19"/>
    </row>
    <row r="421" spans="5:7">
      <c r="E421" s="18"/>
      <c r="F421" s="19"/>
      <c r="G421" s="19"/>
    </row>
    <row r="422" spans="5:7">
      <c r="E422" s="18"/>
      <c r="F422" s="19"/>
      <c r="G422" s="19"/>
    </row>
    <row r="423" spans="5:7">
      <c r="E423" s="18"/>
      <c r="F423" s="19"/>
      <c r="G423" s="19"/>
    </row>
    <row r="424" spans="5:7">
      <c r="E424" s="18"/>
      <c r="F424" s="19"/>
      <c r="G424" s="19"/>
    </row>
    <row r="425" spans="5:7">
      <c r="E425" s="18"/>
      <c r="F425" s="19"/>
      <c r="G425" s="19"/>
    </row>
    <row r="426" spans="5:7">
      <c r="E426" s="18"/>
      <c r="F426" s="19"/>
      <c r="G426" s="19"/>
    </row>
    <row r="427" spans="5:7">
      <c r="E427" s="18"/>
      <c r="F427" s="19"/>
      <c r="G427" s="19"/>
    </row>
    <row r="428" spans="5:7">
      <c r="E428" s="18"/>
      <c r="F428" s="19"/>
      <c r="G428" s="19"/>
    </row>
    <row r="429" spans="5:7">
      <c r="E429" s="18"/>
      <c r="F429" s="19"/>
      <c r="G429" s="19"/>
    </row>
    <row r="430" spans="5:7">
      <c r="E430" s="18"/>
      <c r="F430" s="19"/>
      <c r="G430" s="19"/>
    </row>
    <row r="431" spans="5:7">
      <c r="E431" s="18"/>
      <c r="F431" s="19"/>
      <c r="G431" s="19"/>
    </row>
    <row r="432" spans="5:7">
      <c r="E432" s="18"/>
      <c r="F432" s="19"/>
      <c r="G432" s="19"/>
    </row>
    <row r="433" spans="5:7">
      <c r="E433" s="18"/>
      <c r="F433" s="19"/>
      <c r="G433" s="19"/>
    </row>
    <row r="434" spans="5:7">
      <c r="E434" s="18"/>
      <c r="F434" s="19"/>
      <c r="G434" s="19"/>
    </row>
    <row r="435" spans="5:7">
      <c r="E435" s="18"/>
      <c r="F435" s="19"/>
      <c r="G435" s="19"/>
    </row>
    <row r="436" spans="5:7">
      <c r="E436" s="18"/>
      <c r="F436" s="19"/>
      <c r="G436" s="19"/>
    </row>
    <row r="437" spans="5:7">
      <c r="E437" s="18"/>
      <c r="F437" s="19"/>
      <c r="G437" s="19"/>
    </row>
    <row r="438" spans="5:7">
      <c r="E438" s="18"/>
      <c r="F438" s="19"/>
      <c r="G438" s="19"/>
    </row>
    <row r="439" spans="5:7">
      <c r="E439" s="18"/>
      <c r="F439" s="19"/>
      <c r="G439" s="19"/>
    </row>
    <row r="440" spans="5:7">
      <c r="E440" s="18"/>
      <c r="F440" s="19"/>
      <c r="G440" s="19"/>
    </row>
    <row r="441" spans="5:7">
      <c r="E441" s="18"/>
      <c r="F441" s="19"/>
      <c r="G441" s="19"/>
    </row>
    <row r="442" spans="5:7">
      <c r="E442" s="18"/>
      <c r="F442" s="19"/>
      <c r="G442" s="19"/>
    </row>
    <row r="443" spans="5:7">
      <c r="E443" s="18"/>
      <c r="F443" s="19"/>
      <c r="G443" s="19"/>
    </row>
    <row r="444" spans="5:7">
      <c r="E444" s="18"/>
      <c r="F444" s="19"/>
      <c r="G444" s="19"/>
    </row>
    <row r="445" spans="5:7">
      <c r="E445" s="18"/>
      <c r="F445" s="19"/>
      <c r="G445" s="19"/>
    </row>
    <row r="446" spans="5:7">
      <c r="E446" s="18"/>
      <c r="F446" s="19"/>
      <c r="G446" s="19"/>
    </row>
    <row r="447" spans="5:7">
      <c r="E447" s="18"/>
      <c r="F447" s="19"/>
      <c r="G447" s="19"/>
    </row>
    <row r="448" spans="5:7">
      <c r="E448" s="18"/>
      <c r="F448" s="19"/>
      <c r="G448" s="19"/>
    </row>
    <row r="449" spans="5:7">
      <c r="E449" s="18"/>
      <c r="F449" s="19"/>
      <c r="G449" s="19"/>
    </row>
    <row r="450" spans="5:7">
      <c r="E450" s="18"/>
      <c r="F450" s="19"/>
      <c r="G450" s="19"/>
    </row>
    <row r="451" spans="5:7">
      <c r="E451" s="18"/>
      <c r="F451" s="19"/>
      <c r="G451" s="19"/>
    </row>
    <row r="452" spans="5:7">
      <c r="E452" s="18"/>
      <c r="F452" s="19"/>
      <c r="G452" s="19"/>
    </row>
    <row r="453" spans="5:7">
      <c r="E453" s="18"/>
      <c r="F453" s="19"/>
      <c r="G453" s="19"/>
    </row>
    <row r="454" spans="5:7">
      <c r="E454" s="18"/>
      <c r="F454" s="19"/>
      <c r="G454" s="19"/>
    </row>
    <row r="455" spans="5:7">
      <c r="E455" s="18"/>
      <c r="F455" s="19"/>
      <c r="G455" s="19"/>
    </row>
    <row r="456" spans="5:7">
      <c r="E456" s="18"/>
      <c r="F456" s="19"/>
      <c r="G456" s="19"/>
    </row>
    <row r="457" spans="5:7">
      <c r="E457" s="18"/>
      <c r="F457" s="19"/>
      <c r="G457" s="19"/>
    </row>
    <row r="458" spans="5:7">
      <c r="E458" s="18"/>
      <c r="F458" s="19"/>
      <c r="G458" s="19"/>
    </row>
    <row r="459" spans="5:7">
      <c r="E459" s="18"/>
      <c r="F459" s="19"/>
      <c r="G459" s="19"/>
    </row>
    <row r="460" spans="5:7">
      <c r="E460" s="18"/>
      <c r="F460" s="19"/>
      <c r="G460" s="19"/>
    </row>
    <row r="461" spans="5:7">
      <c r="E461" s="18"/>
      <c r="F461" s="19"/>
      <c r="G461" s="19"/>
    </row>
    <row r="462" spans="5:7">
      <c r="E462" s="18"/>
      <c r="F462" s="19"/>
      <c r="G462" s="19"/>
    </row>
    <row r="463" spans="5:7">
      <c r="E463" s="18"/>
      <c r="F463" s="19"/>
      <c r="G463" s="19"/>
    </row>
    <row r="464" spans="5:7">
      <c r="E464" s="18"/>
      <c r="F464" s="19"/>
      <c r="G464" s="19"/>
    </row>
    <row r="465" spans="5:7">
      <c r="E465" s="18"/>
      <c r="F465" s="19"/>
      <c r="G465" s="19"/>
    </row>
    <row r="466" spans="5:7">
      <c r="E466" s="18"/>
      <c r="F466" s="19"/>
      <c r="G466" s="19"/>
    </row>
    <row r="467" spans="5:7">
      <c r="E467" s="18"/>
      <c r="F467" s="19"/>
      <c r="G467" s="19"/>
    </row>
    <row r="468" spans="5:7">
      <c r="E468" s="18"/>
      <c r="F468" s="19"/>
      <c r="G468" s="19"/>
    </row>
    <row r="469" spans="5:7">
      <c r="E469" s="18"/>
      <c r="F469" s="19"/>
      <c r="G469" s="19"/>
    </row>
    <row r="470" spans="5:7">
      <c r="E470" s="18"/>
      <c r="F470" s="19"/>
      <c r="G470" s="19"/>
    </row>
    <row r="471" spans="5:7">
      <c r="E471" s="18"/>
      <c r="F471" s="19"/>
      <c r="G471" s="19"/>
    </row>
    <row r="472" spans="5:7">
      <c r="E472" s="18"/>
      <c r="F472" s="19"/>
      <c r="G472" s="19"/>
    </row>
    <row r="473" spans="5:7">
      <c r="E473" s="18"/>
      <c r="F473" s="19"/>
      <c r="G473" s="19"/>
    </row>
    <row r="474" spans="5:7">
      <c r="E474" s="18"/>
      <c r="F474" s="19"/>
      <c r="G474" s="19"/>
    </row>
    <row r="475" spans="5:7">
      <c r="E475" s="18"/>
      <c r="F475" s="19"/>
      <c r="G475" s="19"/>
    </row>
    <row r="476" spans="5:7">
      <c r="E476" s="18"/>
      <c r="F476" s="19"/>
      <c r="G476" s="19"/>
    </row>
    <row r="477" spans="5:7">
      <c r="E477" s="18"/>
      <c r="F477" s="19"/>
      <c r="G477" s="19"/>
    </row>
    <row r="478" spans="5:7">
      <c r="E478" s="18"/>
      <c r="F478" s="19"/>
      <c r="G478" s="19"/>
    </row>
    <row r="479" spans="5:7">
      <c r="E479" s="18"/>
      <c r="F479" s="19"/>
      <c r="G479" s="19"/>
    </row>
    <row r="480" spans="5:7">
      <c r="E480" s="18"/>
      <c r="F480" s="19"/>
      <c r="G480" s="19"/>
    </row>
    <row r="481" spans="5:7">
      <c r="E481" s="18"/>
      <c r="F481" s="19"/>
      <c r="G481" s="19"/>
    </row>
    <row r="482" spans="5:7">
      <c r="E482" s="18"/>
      <c r="F482" s="19"/>
      <c r="G482" s="19"/>
    </row>
    <row r="483" spans="5:7">
      <c r="E483" s="18"/>
      <c r="F483" s="19"/>
      <c r="G483" s="19"/>
    </row>
    <row r="484" spans="5:7">
      <c r="E484" s="18"/>
      <c r="F484" s="19"/>
      <c r="G484" s="19"/>
    </row>
    <row r="485" spans="5:7">
      <c r="E485" s="18"/>
      <c r="F485" s="19"/>
      <c r="G485" s="19"/>
    </row>
    <row r="486" spans="5:7">
      <c r="E486" s="18"/>
      <c r="F486" s="19"/>
      <c r="G486" s="19"/>
    </row>
    <row r="487" spans="5:7">
      <c r="E487" s="18"/>
      <c r="F487" s="19"/>
      <c r="G487" s="19"/>
    </row>
    <row r="488" spans="5:7">
      <c r="E488" s="18"/>
      <c r="F488" s="19"/>
      <c r="G488" s="19"/>
    </row>
    <row r="489" spans="5:7">
      <c r="E489" s="18"/>
      <c r="F489" s="19"/>
      <c r="G489" s="19"/>
    </row>
    <row r="490" spans="5:7">
      <c r="E490" s="18"/>
      <c r="F490" s="19"/>
      <c r="G490" s="19"/>
    </row>
    <row r="491" spans="5:7">
      <c r="E491" s="18"/>
      <c r="F491" s="19"/>
      <c r="G491" s="19"/>
    </row>
    <row r="492" spans="5:7">
      <c r="E492" s="18"/>
      <c r="F492" s="19"/>
      <c r="G492" s="19"/>
    </row>
    <row r="493" spans="5:7">
      <c r="E493" s="18"/>
      <c r="F493" s="19"/>
      <c r="G493" s="19"/>
    </row>
    <row r="494" spans="5:7">
      <c r="E494" s="18"/>
      <c r="F494" s="19"/>
      <c r="G494" s="19"/>
    </row>
    <row r="495" spans="5:7">
      <c r="E495" s="18"/>
      <c r="F495" s="19"/>
      <c r="G495" s="19"/>
    </row>
    <row r="496" spans="5:7">
      <c r="E496" s="18"/>
      <c r="F496" s="19"/>
      <c r="G496" s="19"/>
    </row>
    <row r="497" spans="5:7">
      <c r="E497" s="18"/>
      <c r="F497" s="19"/>
      <c r="G497" s="19"/>
    </row>
    <row r="498" spans="5:7">
      <c r="E498" s="18"/>
      <c r="F498" s="19"/>
      <c r="G498" s="19"/>
    </row>
    <row r="499" spans="5:7">
      <c r="E499" s="18"/>
      <c r="F499" s="19"/>
      <c r="G499" s="19"/>
    </row>
    <row r="500" spans="5:7">
      <c r="E500" s="18"/>
      <c r="F500" s="19"/>
      <c r="G500" s="19"/>
    </row>
    <row r="501" spans="5:7">
      <c r="E501" s="18"/>
      <c r="F501" s="19"/>
      <c r="G501" s="19"/>
    </row>
    <row r="502" spans="5:7">
      <c r="E502" s="18"/>
      <c r="F502" s="19"/>
      <c r="G502" s="19"/>
    </row>
    <row r="503" spans="5:7">
      <c r="E503" s="18"/>
      <c r="F503" s="19"/>
      <c r="G503" s="19"/>
    </row>
    <row r="504" spans="5:7">
      <c r="E504" s="18"/>
      <c r="F504" s="19"/>
      <c r="G504" s="19"/>
    </row>
    <row r="505" spans="5:7">
      <c r="E505" s="18"/>
      <c r="F505" s="19"/>
      <c r="G505" s="19"/>
    </row>
    <row r="506" spans="5:7">
      <c r="E506" s="18"/>
      <c r="F506" s="19"/>
      <c r="G506" s="19"/>
    </row>
    <row r="507" spans="5:7">
      <c r="E507" s="18"/>
      <c r="F507" s="19"/>
      <c r="G507" s="19"/>
    </row>
    <row r="508" spans="5:7">
      <c r="E508" s="18"/>
      <c r="F508" s="19"/>
      <c r="G508" s="19"/>
    </row>
    <row r="509" spans="5:7">
      <c r="E509" s="18"/>
      <c r="F509" s="19"/>
      <c r="G509" s="19"/>
    </row>
    <row r="510" spans="5:7">
      <c r="E510" s="18"/>
      <c r="F510" s="19"/>
      <c r="G510" s="19"/>
    </row>
    <row r="511" spans="5:7">
      <c r="E511" s="18"/>
      <c r="F511" s="19"/>
      <c r="G511" s="19"/>
    </row>
    <row r="512" spans="5:7">
      <c r="E512" s="18"/>
      <c r="F512" s="19"/>
      <c r="G512" s="19"/>
    </row>
    <row r="513" spans="5:7">
      <c r="E513" s="18"/>
      <c r="F513" s="19"/>
      <c r="G513" s="19"/>
    </row>
    <row r="514" spans="5:7">
      <c r="E514" s="18"/>
      <c r="F514" s="19"/>
      <c r="G514" s="19"/>
    </row>
    <row r="515" spans="5:7">
      <c r="E515" s="18"/>
      <c r="F515" s="19"/>
      <c r="G515" s="19"/>
    </row>
    <row r="516" spans="5:7">
      <c r="E516" s="18"/>
      <c r="F516" s="19"/>
      <c r="G516" s="19"/>
    </row>
    <row r="517" spans="5:7">
      <c r="E517" s="18"/>
      <c r="F517" s="19"/>
      <c r="G517" s="19"/>
    </row>
    <row r="518" spans="5:7">
      <c r="E518" s="18"/>
      <c r="F518" s="19"/>
      <c r="G518" s="19"/>
    </row>
    <row r="519" spans="5:7">
      <c r="E519" s="18"/>
      <c r="F519" s="19"/>
      <c r="G519" s="19"/>
    </row>
    <row r="520" spans="5:7">
      <c r="E520" s="18"/>
      <c r="F520" s="19"/>
      <c r="G520" s="19"/>
    </row>
    <row r="521" spans="5:7">
      <c r="E521" s="18"/>
      <c r="F521" s="19"/>
      <c r="G521" s="19"/>
    </row>
    <row r="522" spans="5:7">
      <c r="E522" s="18"/>
      <c r="F522" s="19"/>
      <c r="G522" s="19"/>
    </row>
    <row r="523" spans="5:7">
      <c r="E523" s="18"/>
      <c r="F523" s="19"/>
      <c r="G523" s="19"/>
    </row>
    <row r="524" spans="5:7">
      <c r="E524" s="18"/>
      <c r="F524" s="19"/>
      <c r="G524" s="19"/>
    </row>
    <row r="525" spans="5:7">
      <c r="E525" s="18"/>
      <c r="F525" s="19"/>
      <c r="G525" s="19"/>
    </row>
    <row r="526" spans="5:7">
      <c r="E526" s="18"/>
      <c r="F526" s="19"/>
      <c r="G526" s="19"/>
    </row>
    <row r="527" spans="5:7">
      <c r="E527" s="18"/>
      <c r="F527" s="19"/>
      <c r="G527" s="19"/>
    </row>
    <row r="528" spans="5:7">
      <c r="E528" s="18"/>
      <c r="F528" s="19"/>
      <c r="G528" s="19"/>
    </row>
    <row r="529" spans="5:7">
      <c r="E529" s="18"/>
      <c r="F529" s="19"/>
      <c r="G529" s="19"/>
    </row>
    <row r="530" spans="5:7">
      <c r="E530" s="18"/>
      <c r="F530" s="19"/>
      <c r="G530" s="19"/>
    </row>
    <row r="531" spans="5:7">
      <c r="E531" s="18"/>
      <c r="F531" s="19"/>
      <c r="G531" s="19"/>
    </row>
    <row r="532" spans="5:7">
      <c r="E532" s="18"/>
      <c r="F532" s="19"/>
      <c r="G532" s="19"/>
    </row>
    <row r="533" spans="5:7">
      <c r="E533" s="18"/>
      <c r="F533" s="19"/>
      <c r="G533" s="19"/>
    </row>
    <row r="534" spans="5:7">
      <c r="E534" s="18"/>
      <c r="F534" s="19"/>
      <c r="G534" s="19"/>
    </row>
    <row r="535" spans="5:7">
      <c r="E535" s="18"/>
      <c r="F535" s="19"/>
      <c r="G535" s="19"/>
    </row>
    <row r="536" spans="5:7">
      <c r="E536" s="18"/>
      <c r="F536" s="19"/>
      <c r="G536" s="19"/>
    </row>
    <row r="537" spans="5:7">
      <c r="E537" s="18"/>
      <c r="F537" s="19"/>
      <c r="G537" s="19"/>
    </row>
    <row r="538" spans="5:7">
      <c r="E538" s="18"/>
      <c r="F538" s="19"/>
      <c r="G538" s="19"/>
    </row>
    <row r="539" spans="5:7">
      <c r="E539" s="18"/>
      <c r="F539" s="19"/>
      <c r="G539" s="19"/>
    </row>
    <row r="540" spans="5:7">
      <c r="E540" s="18"/>
      <c r="F540" s="19"/>
      <c r="G540" s="19"/>
    </row>
    <row r="541" spans="5:7">
      <c r="E541" s="18"/>
      <c r="F541" s="19"/>
      <c r="G541" s="19"/>
    </row>
    <row r="542" spans="5:7">
      <c r="E542" s="18"/>
      <c r="F542" s="19"/>
      <c r="G542" s="19"/>
    </row>
    <row r="543" spans="5:7">
      <c r="E543" s="18"/>
      <c r="F543" s="19"/>
      <c r="G543" s="19"/>
    </row>
    <row r="544" spans="5:7">
      <c r="E544" s="18"/>
      <c r="F544" s="19"/>
      <c r="G544" s="19"/>
    </row>
    <row r="545" spans="5:7">
      <c r="E545" s="18"/>
      <c r="F545" s="19"/>
      <c r="G545" s="19"/>
    </row>
    <row r="546" spans="5:7">
      <c r="E546" s="18"/>
      <c r="F546" s="19"/>
      <c r="G546" s="19"/>
    </row>
    <row r="547" spans="5:7">
      <c r="E547" s="18"/>
      <c r="F547" s="19"/>
      <c r="G547" s="19"/>
    </row>
    <row r="548" spans="5:7">
      <c r="E548" s="18"/>
      <c r="F548" s="19"/>
      <c r="G548" s="19"/>
    </row>
    <row r="549" spans="5:7">
      <c r="E549" s="18"/>
      <c r="F549" s="19"/>
      <c r="G549" s="19"/>
    </row>
    <row r="550" spans="5:7">
      <c r="E550" s="18"/>
      <c r="F550" s="19"/>
      <c r="G550" s="19"/>
    </row>
    <row r="551" spans="5:7">
      <c r="E551" s="18"/>
      <c r="F551" s="19"/>
      <c r="G551" s="19"/>
    </row>
    <row r="552" spans="5:7">
      <c r="E552" s="18"/>
      <c r="F552" s="19"/>
      <c r="G552" s="19"/>
    </row>
    <row r="553" spans="5:7">
      <c r="E553" s="18"/>
      <c r="F553" s="19"/>
      <c r="G553" s="19"/>
    </row>
    <row r="554" spans="5:7">
      <c r="E554" s="18"/>
      <c r="F554" s="19"/>
      <c r="G554" s="19"/>
    </row>
    <row r="555" spans="5:7">
      <c r="E555" s="18"/>
      <c r="F555" s="19"/>
      <c r="G555" s="19"/>
    </row>
    <row r="556" spans="5:7">
      <c r="E556" s="18"/>
      <c r="F556" s="19"/>
      <c r="G556" s="19"/>
    </row>
    <row r="557" spans="5:7">
      <c r="E557" s="18"/>
      <c r="F557" s="19"/>
      <c r="G557" s="19"/>
    </row>
    <row r="558" spans="5:7">
      <c r="E558" s="18"/>
      <c r="F558" s="19"/>
      <c r="G558" s="19"/>
    </row>
    <row r="559" spans="5:7">
      <c r="E559" s="18"/>
      <c r="F559" s="19"/>
      <c r="G559" s="19"/>
    </row>
    <row r="560" spans="5:7">
      <c r="E560" s="18"/>
      <c r="F560" s="19"/>
      <c r="G560" s="19"/>
    </row>
    <row r="561" spans="5:7">
      <c r="E561" s="18"/>
      <c r="F561" s="19"/>
      <c r="G561" s="19"/>
    </row>
    <row r="562" spans="5:7">
      <c r="E562" s="18"/>
      <c r="F562" s="19"/>
      <c r="G562" s="19"/>
    </row>
    <row r="563" spans="5:7">
      <c r="E563" s="18"/>
      <c r="F563" s="19"/>
      <c r="G563" s="19"/>
    </row>
    <row r="564" spans="5:7">
      <c r="E564" s="18"/>
      <c r="F564" s="19"/>
      <c r="G564" s="19"/>
    </row>
    <row r="565" spans="5:7">
      <c r="E565" s="18"/>
      <c r="F565" s="19"/>
      <c r="G565" s="19"/>
    </row>
    <row r="566" spans="5:7">
      <c r="E566" s="18"/>
      <c r="F566" s="19"/>
      <c r="G566" s="19"/>
    </row>
    <row r="567" spans="5:7">
      <c r="E567" s="18"/>
      <c r="F567" s="19"/>
      <c r="G567" s="19"/>
    </row>
    <row r="568" spans="5:7">
      <c r="E568" s="18"/>
      <c r="F568" s="19"/>
      <c r="G568" s="19"/>
    </row>
    <row r="569" spans="5:7">
      <c r="E569" s="18"/>
      <c r="F569" s="19"/>
      <c r="G569" s="19"/>
    </row>
    <row r="570" spans="5:7">
      <c r="E570" s="18"/>
      <c r="F570" s="19"/>
      <c r="G570" s="19"/>
    </row>
    <row r="571" spans="5:7">
      <c r="E571" s="18"/>
      <c r="F571" s="19"/>
      <c r="G571" s="19"/>
    </row>
    <row r="572" spans="5:7">
      <c r="E572" s="18"/>
      <c r="F572" s="19"/>
      <c r="G572" s="19"/>
    </row>
    <row r="573" spans="5:7">
      <c r="E573" s="18"/>
      <c r="F573" s="19"/>
      <c r="G573" s="19"/>
    </row>
    <row r="574" spans="5:7">
      <c r="E574" s="18"/>
      <c r="F574" s="19"/>
      <c r="G574" s="19"/>
    </row>
    <row r="575" spans="5:7">
      <c r="E575" s="18"/>
      <c r="F575" s="19"/>
      <c r="G575" s="19"/>
    </row>
    <row r="576" spans="5:7">
      <c r="E576" s="18"/>
      <c r="F576" s="19"/>
      <c r="G576" s="19"/>
    </row>
    <row r="577" spans="5:7">
      <c r="E577" s="18"/>
      <c r="F577" s="19"/>
      <c r="G577" s="19"/>
    </row>
    <row r="578" spans="5:7">
      <c r="E578" s="18"/>
      <c r="F578" s="19"/>
      <c r="G578" s="19"/>
    </row>
    <row r="579" spans="5:7">
      <c r="E579" s="18"/>
      <c r="F579" s="19"/>
      <c r="G579" s="19"/>
    </row>
    <row r="580" spans="5:7">
      <c r="E580" s="18"/>
      <c r="F580" s="19"/>
      <c r="G580" s="19"/>
    </row>
    <row r="581" spans="5:7">
      <c r="E581" s="18"/>
      <c r="F581" s="19"/>
      <c r="G581" s="19"/>
    </row>
    <row r="582" spans="5:7">
      <c r="E582" s="18"/>
      <c r="F582" s="19"/>
      <c r="G582" s="19"/>
    </row>
    <row r="583" spans="5:7">
      <c r="E583" s="18"/>
      <c r="F583" s="19"/>
      <c r="G583" s="19"/>
    </row>
    <row r="584" spans="5:7">
      <c r="E584" s="18"/>
      <c r="F584" s="19"/>
      <c r="G584" s="19"/>
    </row>
    <row r="585" spans="5:7">
      <c r="E585" s="18"/>
      <c r="F585" s="19"/>
      <c r="G585" s="19"/>
    </row>
    <row r="586" spans="5:7">
      <c r="E586" s="18"/>
      <c r="F586" s="19"/>
      <c r="G586" s="19"/>
    </row>
    <row r="587" spans="5:7">
      <c r="E587" s="18"/>
      <c r="F587" s="19"/>
      <c r="G587" s="19"/>
    </row>
    <row r="588" spans="5:7">
      <c r="E588" s="18"/>
      <c r="F588" s="19"/>
      <c r="G588" s="19"/>
    </row>
    <row r="589" spans="5:7">
      <c r="E589" s="18"/>
      <c r="F589" s="19"/>
      <c r="G589" s="19"/>
    </row>
    <row r="590" spans="5:7">
      <c r="E590" s="18"/>
      <c r="F590" s="19"/>
      <c r="G590" s="19"/>
    </row>
    <row r="591" spans="5:7">
      <c r="E591" s="18"/>
      <c r="F591" s="19"/>
      <c r="G591" s="19"/>
    </row>
    <row r="592" spans="5:7">
      <c r="E592" s="18"/>
      <c r="F592" s="19"/>
      <c r="G592" s="19"/>
    </row>
    <row r="593" spans="5:7">
      <c r="E593" s="18"/>
      <c r="F593" s="19"/>
      <c r="G593" s="19"/>
    </row>
    <row r="594" spans="5:7">
      <c r="E594" s="18"/>
      <c r="F594" s="19"/>
      <c r="G594" s="19"/>
    </row>
    <row r="595" spans="5:7">
      <c r="E595" s="18"/>
      <c r="F595" s="19"/>
      <c r="G595" s="19"/>
    </row>
    <row r="596" spans="5:7">
      <c r="E596" s="18"/>
      <c r="F596" s="19"/>
      <c r="G596" s="19"/>
    </row>
    <row r="597" spans="5:7">
      <c r="E597" s="18"/>
      <c r="F597" s="19"/>
      <c r="G597" s="19"/>
    </row>
    <row r="598" spans="5:7">
      <c r="E598" s="18"/>
      <c r="F598" s="19"/>
      <c r="G598" s="19"/>
    </row>
    <row r="599" spans="5:7">
      <c r="E599" s="18"/>
      <c r="F599" s="19"/>
      <c r="G599" s="19"/>
    </row>
    <row r="600" spans="5:7">
      <c r="E600" s="18"/>
      <c r="F600" s="19"/>
      <c r="G600" s="19"/>
    </row>
    <row r="601" spans="5:7">
      <c r="E601" s="18"/>
      <c r="F601" s="19"/>
      <c r="G601" s="19"/>
    </row>
    <row r="602" spans="5:7">
      <c r="E602" s="18"/>
      <c r="F602" s="19"/>
      <c r="G602" s="19"/>
    </row>
    <row r="603" spans="5:7">
      <c r="E603" s="18"/>
      <c r="F603" s="19"/>
      <c r="G603" s="19"/>
    </row>
    <row r="604" spans="5:7">
      <c r="E604" s="18"/>
      <c r="F604" s="19"/>
      <c r="G604" s="19"/>
    </row>
    <row r="605" spans="5:7">
      <c r="E605" s="18"/>
      <c r="F605" s="19"/>
      <c r="G605" s="19"/>
    </row>
    <row r="606" spans="5:7">
      <c r="E606" s="18"/>
      <c r="F606" s="19"/>
      <c r="G606" s="19"/>
    </row>
    <row r="607" spans="5:7">
      <c r="E607" s="18"/>
      <c r="F607" s="19"/>
      <c r="G607" s="19"/>
    </row>
    <row r="608" spans="5:7">
      <c r="E608" s="18"/>
      <c r="F608" s="19"/>
      <c r="G608" s="19"/>
    </row>
    <row r="609" spans="5:7">
      <c r="E609" s="18"/>
      <c r="F609" s="19"/>
      <c r="G609" s="19"/>
    </row>
    <row r="610" spans="5:7">
      <c r="E610" s="18"/>
      <c r="F610" s="19"/>
      <c r="G610" s="19"/>
    </row>
    <row r="611" spans="5:7">
      <c r="E611" s="18"/>
      <c r="F611" s="19"/>
      <c r="G611" s="19"/>
    </row>
    <row r="612" spans="5:7">
      <c r="E612" s="18"/>
      <c r="F612" s="19"/>
      <c r="G612" s="19"/>
    </row>
    <row r="613" spans="5:7">
      <c r="E613" s="18"/>
      <c r="F613" s="19"/>
      <c r="G613" s="19"/>
    </row>
    <row r="614" spans="5:7">
      <c r="E614" s="18"/>
      <c r="F614" s="19"/>
      <c r="G614" s="19"/>
    </row>
    <row r="615" spans="5:7">
      <c r="E615" s="18"/>
      <c r="F615" s="19"/>
      <c r="G615" s="19"/>
    </row>
    <row r="616" spans="5:7">
      <c r="E616" s="18"/>
      <c r="F616" s="19"/>
      <c r="G616" s="19"/>
    </row>
    <row r="617" spans="5:7">
      <c r="E617" s="18"/>
      <c r="F617" s="19"/>
      <c r="G617" s="19"/>
    </row>
    <row r="618" spans="5:7">
      <c r="E618" s="18"/>
      <c r="F618" s="19"/>
      <c r="G618" s="19"/>
    </row>
    <row r="619" spans="5:7">
      <c r="E619" s="18"/>
      <c r="F619" s="19"/>
      <c r="G619" s="19"/>
    </row>
    <row r="620" spans="5:7">
      <c r="E620" s="18"/>
      <c r="F620" s="19"/>
      <c r="G620" s="19"/>
    </row>
    <row r="621" spans="5:7">
      <c r="E621" s="18"/>
      <c r="F621" s="19"/>
      <c r="G621" s="19"/>
    </row>
    <row r="622" spans="5:7">
      <c r="E622" s="18"/>
      <c r="F622" s="19"/>
      <c r="G622" s="19"/>
    </row>
    <row r="623" spans="5:7">
      <c r="E623" s="18"/>
      <c r="F623" s="19"/>
      <c r="G623" s="19"/>
    </row>
    <row r="624" spans="5:7">
      <c r="E624" s="18"/>
      <c r="F624" s="19"/>
      <c r="G624" s="19"/>
    </row>
    <row r="625" spans="5:7">
      <c r="E625" s="18"/>
      <c r="F625" s="19"/>
      <c r="G625" s="19"/>
    </row>
    <row r="626" spans="5:7">
      <c r="E626" s="18"/>
      <c r="F626" s="19"/>
      <c r="G626" s="19"/>
    </row>
    <row r="627" spans="5:7">
      <c r="E627" s="18"/>
      <c r="F627" s="19"/>
      <c r="G627" s="19"/>
    </row>
    <row r="628" spans="5:7">
      <c r="E628" s="18"/>
      <c r="F628" s="19"/>
      <c r="G628" s="19"/>
    </row>
    <row r="629" spans="5:7">
      <c r="E629" s="18"/>
      <c r="F629" s="19"/>
      <c r="G629" s="19"/>
    </row>
    <row r="630" spans="5:7">
      <c r="E630" s="18"/>
      <c r="F630" s="19"/>
      <c r="G630" s="19"/>
    </row>
    <row r="631" spans="5:7">
      <c r="E631" s="18"/>
      <c r="F631" s="19"/>
      <c r="G631" s="19"/>
    </row>
    <row r="632" spans="5:7">
      <c r="E632" s="18"/>
      <c r="F632" s="19"/>
      <c r="G632" s="19"/>
    </row>
    <row r="633" spans="5:7">
      <c r="E633" s="18"/>
      <c r="F633" s="19"/>
      <c r="G633" s="19"/>
    </row>
    <row r="634" spans="5:7">
      <c r="E634" s="18"/>
      <c r="F634" s="19"/>
      <c r="G634" s="19"/>
    </row>
    <row r="635" spans="5:7">
      <c r="E635" s="18"/>
      <c r="F635" s="19"/>
      <c r="G635" s="19"/>
    </row>
    <row r="636" spans="5:7">
      <c r="E636" s="18"/>
      <c r="F636" s="19"/>
      <c r="G636" s="19"/>
    </row>
    <row r="637" spans="5:7">
      <c r="E637" s="18"/>
      <c r="F637" s="19"/>
      <c r="G637" s="19"/>
    </row>
    <row r="638" spans="5:7">
      <c r="E638" s="18"/>
      <c r="F638" s="19"/>
      <c r="G638" s="19"/>
    </row>
    <row r="639" spans="5:7">
      <c r="E639" s="18"/>
      <c r="F639" s="19"/>
      <c r="G639" s="19"/>
    </row>
    <row r="640" spans="5:7">
      <c r="E640" s="18"/>
      <c r="F640" s="19"/>
      <c r="G640" s="19"/>
    </row>
    <row r="641" spans="5:7">
      <c r="E641" s="18"/>
      <c r="F641" s="19"/>
      <c r="G641" s="19"/>
    </row>
    <row r="642" spans="5:7">
      <c r="E642" s="18"/>
      <c r="F642" s="19"/>
      <c r="G642" s="19"/>
    </row>
    <row r="643" spans="5:7">
      <c r="E643" s="18"/>
      <c r="F643" s="19"/>
      <c r="G643" s="19"/>
    </row>
    <row r="644" spans="5:7">
      <c r="E644" s="18"/>
      <c r="F644" s="19"/>
      <c r="G644" s="19"/>
    </row>
    <row r="645" spans="5:7">
      <c r="E645" s="18"/>
      <c r="F645" s="19"/>
      <c r="G645" s="19"/>
    </row>
    <row r="646" spans="5:7">
      <c r="E646" s="18"/>
      <c r="F646" s="19"/>
      <c r="G646" s="19"/>
    </row>
    <row r="647" spans="5:7">
      <c r="E647" s="18"/>
      <c r="F647" s="19"/>
      <c r="G647" s="19"/>
    </row>
    <row r="648" spans="5:7">
      <c r="E648" s="18"/>
      <c r="F648" s="19"/>
      <c r="G648" s="19"/>
    </row>
    <row r="649" spans="5:7">
      <c r="E649" s="18"/>
      <c r="F649" s="19"/>
      <c r="G649" s="19"/>
    </row>
    <row r="650" spans="5:7">
      <c r="E650" s="18"/>
      <c r="F650" s="19"/>
      <c r="G650" s="19"/>
    </row>
    <row r="651" spans="5:7">
      <c r="E651" s="18"/>
      <c r="F651" s="19"/>
      <c r="G651" s="19"/>
    </row>
    <row r="652" spans="5:7">
      <c r="E652" s="18"/>
      <c r="F652" s="19"/>
      <c r="G652" s="19"/>
    </row>
    <row r="653" spans="5:7">
      <c r="E653" s="18"/>
      <c r="F653" s="19"/>
      <c r="G653" s="19"/>
    </row>
    <row r="654" spans="5:7">
      <c r="E654" s="18"/>
      <c r="F654" s="19"/>
      <c r="G654" s="19"/>
    </row>
    <row r="655" spans="5:7">
      <c r="E655" s="18"/>
      <c r="F655" s="19"/>
      <c r="G655" s="19"/>
    </row>
    <row r="656" spans="5:7">
      <c r="E656" s="18"/>
      <c r="F656" s="19"/>
      <c r="G656" s="19"/>
    </row>
    <row r="657" spans="5:7">
      <c r="E657" s="18"/>
      <c r="F657" s="19"/>
      <c r="G657" s="19"/>
    </row>
    <row r="658" spans="5:7">
      <c r="E658" s="18"/>
      <c r="F658" s="19"/>
      <c r="G658" s="19"/>
    </row>
    <row r="659" spans="5:7">
      <c r="E659" s="18"/>
      <c r="F659" s="19"/>
      <c r="G659" s="19"/>
    </row>
    <row r="660" spans="5:7">
      <c r="E660" s="18"/>
      <c r="F660" s="19"/>
      <c r="G660" s="19"/>
    </row>
    <row r="661" spans="5:7">
      <c r="E661" s="18"/>
      <c r="F661" s="19"/>
      <c r="G661" s="19"/>
    </row>
    <row r="662" spans="5:7">
      <c r="E662" s="18"/>
      <c r="F662" s="19"/>
      <c r="G662" s="19"/>
    </row>
    <row r="663" spans="5:7">
      <c r="E663" s="18"/>
      <c r="F663" s="19"/>
      <c r="G663" s="19"/>
    </row>
    <row r="664" spans="5:7">
      <c r="E664" s="18"/>
      <c r="F664" s="19"/>
      <c r="G664" s="19"/>
    </row>
    <row r="665" spans="5:7">
      <c r="E665" s="18"/>
      <c r="F665" s="19"/>
      <c r="G665" s="19"/>
    </row>
    <row r="666" spans="5:7">
      <c r="E666" s="18"/>
      <c r="F666" s="19"/>
      <c r="G666" s="19"/>
    </row>
    <row r="667" spans="5:7">
      <c r="E667" s="18"/>
      <c r="F667" s="19"/>
      <c r="G667" s="19"/>
    </row>
    <row r="668" spans="5:7">
      <c r="E668" s="18"/>
      <c r="F668" s="19"/>
      <c r="G668" s="19"/>
    </row>
    <row r="669" spans="5:7">
      <c r="E669" s="18"/>
      <c r="F669" s="19"/>
      <c r="G669" s="19"/>
    </row>
    <row r="670" spans="5:7">
      <c r="E670" s="18"/>
      <c r="F670" s="19"/>
      <c r="G670" s="19"/>
    </row>
    <row r="671" spans="5:7">
      <c r="E671" s="18"/>
      <c r="F671" s="19"/>
      <c r="G671" s="19"/>
    </row>
    <row r="672" spans="5:7">
      <c r="E672" s="18"/>
      <c r="F672" s="19"/>
      <c r="G672" s="19"/>
    </row>
    <row r="673" spans="5:7">
      <c r="E673" s="18"/>
      <c r="F673" s="19"/>
      <c r="G673" s="19"/>
    </row>
    <row r="674" spans="5:7">
      <c r="E674" s="18"/>
      <c r="F674" s="19"/>
      <c r="G674" s="19"/>
    </row>
    <row r="675" spans="5:7">
      <c r="E675" s="18"/>
      <c r="F675" s="19"/>
      <c r="G675" s="19"/>
    </row>
    <row r="676" spans="5:7">
      <c r="E676" s="18"/>
      <c r="F676" s="19"/>
      <c r="G676" s="19"/>
    </row>
    <row r="677" spans="5:7">
      <c r="E677" s="18"/>
      <c r="F677" s="19"/>
      <c r="G677" s="19"/>
    </row>
    <row r="678" spans="5:7">
      <c r="E678" s="18"/>
      <c r="F678" s="19"/>
      <c r="G678" s="19"/>
    </row>
    <row r="679" spans="5:7">
      <c r="E679" s="18"/>
      <c r="F679" s="19"/>
      <c r="G679" s="19"/>
    </row>
    <row r="680" spans="5:7">
      <c r="E680" s="18"/>
      <c r="F680" s="19"/>
      <c r="G680" s="19"/>
    </row>
    <row r="681" spans="5:7">
      <c r="E681" s="18"/>
      <c r="F681" s="19"/>
      <c r="G681" s="19"/>
    </row>
    <row r="682" spans="5:7">
      <c r="E682" s="18"/>
      <c r="F682" s="19"/>
      <c r="G682" s="19"/>
    </row>
    <row r="683" spans="5:7">
      <c r="E683" s="18"/>
      <c r="F683" s="19"/>
      <c r="G683" s="19"/>
    </row>
    <row r="684" spans="5:7">
      <c r="E684" s="18"/>
      <c r="F684" s="19"/>
      <c r="G684" s="19"/>
    </row>
    <row r="685" spans="5:7">
      <c r="E685" s="18"/>
      <c r="F685" s="19"/>
      <c r="G685" s="19"/>
    </row>
    <row r="686" spans="5:7">
      <c r="E686" s="18"/>
      <c r="F686" s="19"/>
      <c r="G686" s="19"/>
    </row>
    <row r="687" spans="5:7">
      <c r="E687" s="18"/>
      <c r="F687" s="19"/>
      <c r="G687" s="19"/>
    </row>
    <row r="688" spans="5:7">
      <c r="E688" s="18"/>
      <c r="F688" s="19"/>
      <c r="G688" s="19"/>
    </row>
    <row r="689" spans="5:7">
      <c r="E689" s="18"/>
      <c r="F689" s="19"/>
      <c r="G689" s="19"/>
    </row>
    <row r="690" spans="5:7">
      <c r="E690" s="18"/>
      <c r="F690" s="19"/>
      <c r="G690" s="19"/>
    </row>
    <row r="691" spans="5:7">
      <c r="E691" s="18"/>
      <c r="F691" s="19"/>
      <c r="G691" s="19"/>
    </row>
    <row r="692" spans="5:7">
      <c r="E692" s="18"/>
      <c r="F692" s="19"/>
      <c r="G692" s="19"/>
    </row>
    <row r="693" spans="5:7">
      <c r="E693" s="18"/>
      <c r="F693" s="19"/>
      <c r="G693" s="19"/>
    </row>
    <row r="694" spans="5:7">
      <c r="E694" s="18"/>
      <c r="F694" s="19"/>
      <c r="G694" s="19"/>
    </row>
    <row r="695" spans="5:7">
      <c r="E695" s="18"/>
      <c r="F695" s="19"/>
      <c r="G695" s="19"/>
    </row>
    <row r="696" spans="5:7">
      <c r="E696" s="18"/>
      <c r="F696" s="19"/>
      <c r="G696" s="19"/>
    </row>
    <row r="697" spans="5:7">
      <c r="E697" s="18"/>
      <c r="F697" s="19"/>
      <c r="G697" s="19"/>
    </row>
    <row r="698" spans="5:7">
      <c r="E698" s="18"/>
      <c r="F698" s="19"/>
      <c r="G698" s="19"/>
    </row>
    <row r="699" spans="5:7">
      <c r="E699" s="18"/>
      <c r="F699" s="19"/>
      <c r="G699" s="19"/>
    </row>
    <row r="700" spans="5:7">
      <c r="E700" s="18"/>
      <c r="F700" s="19"/>
      <c r="G700" s="19"/>
    </row>
    <row r="701" spans="5:7">
      <c r="E701" s="18"/>
      <c r="F701" s="19"/>
      <c r="G701" s="19"/>
    </row>
    <row r="702" spans="5:7">
      <c r="E702" s="18"/>
      <c r="F702" s="19"/>
      <c r="G702" s="19"/>
    </row>
    <row r="703" spans="5:7">
      <c r="E703" s="18"/>
      <c r="F703" s="19"/>
      <c r="G703" s="19"/>
    </row>
    <row r="704" spans="5:7">
      <c r="E704" s="18"/>
      <c r="F704" s="19"/>
      <c r="G704" s="19"/>
    </row>
    <row r="705" spans="5:7">
      <c r="E705" s="18"/>
      <c r="F705" s="19"/>
      <c r="G705" s="19"/>
    </row>
    <row r="706" spans="5:7">
      <c r="E706" s="18"/>
      <c r="F706" s="19"/>
      <c r="G706" s="19"/>
    </row>
    <row r="707" spans="5:7">
      <c r="E707" s="18"/>
      <c r="F707" s="19"/>
      <c r="G707" s="19"/>
    </row>
    <row r="708" spans="5:7">
      <c r="E708" s="18"/>
      <c r="F708" s="19"/>
      <c r="G708" s="19"/>
    </row>
  </sheetData>
  <mergeCells count="5">
    <mergeCell ref="C63:F63"/>
    <mergeCell ref="B1:G1"/>
    <mergeCell ref="B2:G2"/>
    <mergeCell ref="B3:G3"/>
    <mergeCell ref="B4:G4"/>
  </mergeCells>
  <pageMargins left="0.7" right="0.7" top="0.75" bottom="0.75" header="0.3" footer="0.3"/>
  <pageSetup paperSize="27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B557C"/>
  </sheetPr>
  <dimension ref="A1:Y418"/>
  <sheetViews>
    <sheetView view="pageBreakPreview" topLeftCell="A13" zoomScaleSheetLayoutView="100" workbookViewId="0">
      <selection activeCell="F9" sqref="F9"/>
    </sheetView>
  </sheetViews>
  <sheetFormatPr defaultColWidth="8" defaultRowHeight="15.75"/>
  <cols>
    <col min="1" max="1" width="15.42578125" style="90" customWidth="1"/>
    <col min="2" max="2" width="41.28515625" style="90" customWidth="1"/>
    <col min="3" max="3" width="29.5703125" style="90" customWidth="1"/>
    <col min="4" max="5" width="8" style="90"/>
    <col min="6" max="7" width="8" style="505"/>
    <col min="8" max="16384" width="8" style="90"/>
  </cols>
  <sheetData>
    <row r="1" spans="1:7" s="80" customFormat="1" ht="51" customHeight="1">
      <c r="A1" s="508" t="s">
        <v>0</v>
      </c>
      <c r="B1" s="509"/>
      <c r="C1" s="510"/>
      <c r="D1" s="300"/>
      <c r="E1" s="506"/>
      <c r="F1" s="507"/>
      <c r="G1" s="507"/>
    </row>
    <row r="2" spans="1:7" s="80" customFormat="1" ht="14.25" customHeight="1">
      <c r="A2" s="154"/>
      <c r="B2" s="153"/>
      <c r="C2" s="155"/>
      <c r="D2" s="153"/>
      <c r="E2" s="507"/>
      <c r="F2" s="507"/>
      <c r="G2" s="507"/>
    </row>
    <row r="3" spans="1:7" s="80" customFormat="1">
      <c r="A3" s="925" t="s">
        <v>129</v>
      </c>
      <c r="B3" s="926"/>
      <c r="C3" s="927"/>
      <c r="F3" s="503"/>
      <c r="G3" s="503"/>
    </row>
    <row r="4" spans="1:7" s="80" customFormat="1">
      <c r="A4" s="925"/>
      <c r="B4" s="926"/>
      <c r="C4" s="927"/>
      <c r="F4" s="503"/>
      <c r="G4" s="503"/>
    </row>
    <row r="5" spans="1:7" s="80" customFormat="1">
      <c r="A5" s="928" t="s">
        <v>488</v>
      </c>
      <c r="B5" s="929"/>
      <c r="C5" s="930"/>
      <c r="F5" s="503"/>
      <c r="G5" s="503"/>
    </row>
    <row r="6" spans="1:7" s="80" customFormat="1" ht="16.5" thickBot="1">
      <c r="A6" s="81"/>
      <c r="B6" s="82"/>
      <c r="C6" s="83"/>
      <c r="F6" s="503"/>
      <c r="G6" s="503"/>
    </row>
    <row r="7" spans="1:7" s="86" customFormat="1" ht="16.5" thickBot="1">
      <c r="A7" s="84" t="s">
        <v>131</v>
      </c>
      <c r="B7" s="85" t="s">
        <v>132</v>
      </c>
      <c r="C7" s="85" t="s">
        <v>489</v>
      </c>
      <c r="F7" s="504"/>
      <c r="G7" s="504"/>
    </row>
    <row r="8" spans="1:7">
      <c r="A8" s="87"/>
      <c r="B8" s="88"/>
      <c r="C8" s="89"/>
    </row>
    <row r="9" spans="1:7">
      <c r="A9" s="91" t="s">
        <v>136</v>
      </c>
      <c r="B9" s="92" t="s">
        <v>490</v>
      </c>
      <c r="C9" s="93"/>
    </row>
    <row r="10" spans="1:7">
      <c r="A10" s="91"/>
      <c r="B10" s="92"/>
      <c r="C10" s="93"/>
    </row>
    <row r="11" spans="1:7">
      <c r="A11" s="91" t="s">
        <v>138</v>
      </c>
      <c r="B11" s="92" t="s">
        <v>139</v>
      </c>
      <c r="C11" s="93"/>
    </row>
    <row r="12" spans="1:7">
      <c r="A12" s="91"/>
      <c r="B12" s="92"/>
      <c r="C12" s="93"/>
    </row>
    <row r="13" spans="1:7">
      <c r="A13" s="91" t="s">
        <v>491</v>
      </c>
      <c r="B13" s="92" t="s">
        <v>492</v>
      </c>
      <c r="C13" s="93"/>
    </row>
    <row r="14" spans="1:7">
      <c r="A14" s="91"/>
      <c r="B14" s="92"/>
      <c r="C14" s="93"/>
    </row>
    <row r="15" spans="1:7">
      <c r="A15" s="91" t="s">
        <v>493</v>
      </c>
      <c r="B15" s="92" t="s">
        <v>494</v>
      </c>
      <c r="C15" s="93"/>
    </row>
    <row r="16" spans="1:7">
      <c r="A16" s="91"/>
      <c r="B16" s="92"/>
      <c r="C16" s="93"/>
    </row>
    <row r="17" spans="1:25">
      <c r="A17" s="91" t="s">
        <v>495</v>
      </c>
      <c r="B17" s="92" t="s">
        <v>496</v>
      </c>
      <c r="C17" s="93"/>
    </row>
    <row r="18" spans="1:25">
      <c r="A18" s="91"/>
      <c r="B18" s="92"/>
      <c r="C18" s="93"/>
    </row>
    <row r="19" spans="1:25">
      <c r="A19" s="91" t="s">
        <v>497</v>
      </c>
      <c r="B19" s="92" t="s">
        <v>498</v>
      </c>
      <c r="C19" s="93"/>
    </row>
    <row r="20" spans="1:25">
      <c r="A20" s="91"/>
      <c r="B20" s="92"/>
      <c r="C20" s="93"/>
    </row>
    <row r="21" spans="1:25">
      <c r="A21" s="91" t="s">
        <v>499</v>
      </c>
      <c r="B21" s="92" t="s">
        <v>410</v>
      </c>
      <c r="C21" s="93"/>
    </row>
    <row r="22" spans="1:25">
      <c r="A22" s="91"/>
      <c r="B22" s="92"/>
      <c r="C22" s="93"/>
    </row>
    <row r="23" spans="1:25" s="94" customFormat="1">
      <c r="A23" s="91" t="s">
        <v>500</v>
      </c>
      <c r="B23" s="92" t="s">
        <v>501</v>
      </c>
      <c r="C23" s="93"/>
      <c r="E23" s="90"/>
      <c r="F23" s="505"/>
      <c r="G23" s="505"/>
      <c r="H23" s="90"/>
      <c r="I23" s="90"/>
      <c r="J23" s="90"/>
      <c r="K23" s="90"/>
      <c r="L23" s="90"/>
      <c r="M23" s="90"/>
      <c r="N23" s="90"/>
      <c r="O23" s="90"/>
      <c r="P23" s="90"/>
      <c r="Q23" s="90"/>
      <c r="R23" s="90"/>
      <c r="S23" s="90"/>
      <c r="T23" s="90"/>
      <c r="U23" s="90"/>
      <c r="V23" s="90"/>
      <c r="W23" s="90"/>
      <c r="X23" s="90"/>
      <c r="Y23" s="90"/>
    </row>
    <row r="24" spans="1:25" s="94" customFormat="1">
      <c r="A24" s="91"/>
      <c r="B24" s="92"/>
      <c r="C24" s="93"/>
      <c r="E24" s="90"/>
      <c r="F24" s="505"/>
      <c r="G24" s="505"/>
      <c r="H24" s="90"/>
      <c r="I24" s="90"/>
      <c r="J24" s="90"/>
      <c r="K24" s="90"/>
      <c r="L24" s="90"/>
      <c r="M24" s="90"/>
      <c r="N24" s="90"/>
      <c r="O24" s="90"/>
      <c r="P24" s="90"/>
      <c r="Q24" s="90"/>
      <c r="R24" s="90"/>
      <c r="S24" s="90"/>
      <c r="T24" s="90"/>
      <c r="U24" s="90"/>
      <c r="V24" s="90"/>
      <c r="W24" s="90"/>
      <c r="X24" s="90"/>
      <c r="Y24" s="90"/>
    </row>
    <row r="25" spans="1:25" s="94" customFormat="1">
      <c r="A25" s="91" t="s">
        <v>502</v>
      </c>
      <c r="B25" s="92" t="s">
        <v>503</v>
      </c>
      <c r="C25" s="93"/>
      <c r="E25" s="90"/>
      <c r="F25" s="505"/>
      <c r="G25" s="505"/>
      <c r="H25" s="90"/>
      <c r="I25" s="90"/>
      <c r="J25" s="90"/>
      <c r="K25" s="90"/>
      <c r="L25" s="90"/>
      <c r="M25" s="90"/>
      <c r="N25" s="90"/>
      <c r="O25" s="90"/>
      <c r="P25" s="90"/>
      <c r="Q25" s="90"/>
      <c r="R25" s="90"/>
      <c r="S25" s="90"/>
      <c r="T25" s="90"/>
      <c r="U25" s="90"/>
      <c r="V25" s="90"/>
      <c r="W25" s="90"/>
      <c r="X25" s="90"/>
      <c r="Y25" s="90"/>
    </row>
    <row r="26" spans="1:25" s="94" customFormat="1">
      <c r="A26" s="91"/>
      <c r="B26" s="92"/>
      <c r="C26" s="93"/>
      <c r="D26" s="90"/>
      <c r="E26" s="90"/>
      <c r="F26" s="505"/>
      <c r="G26" s="505"/>
      <c r="H26" s="90"/>
      <c r="I26" s="90"/>
      <c r="J26" s="90"/>
      <c r="K26" s="90"/>
      <c r="L26" s="90"/>
      <c r="M26" s="90"/>
      <c r="N26" s="90"/>
      <c r="O26" s="90"/>
      <c r="P26" s="90"/>
      <c r="Q26" s="90"/>
      <c r="R26" s="90"/>
      <c r="S26" s="90"/>
      <c r="T26" s="90"/>
      <c r="U26" s="90"/>
      <c r="V26" s="90"/>
      <c r="W26" s="90"/>
      <c r="X26" s="90"/>
      <c r="Y26" s="90"/>
    </row>
    <row r="27" spans="1:25" s="94" customFormat="1">
      <c r="A27" s="91"/>
      <c r="B27" s="92"/>
      <c r="C27" s="93"/>
      <c r="D27" s="90"/>
      <c r="E27" s="90"/>
      <c r="F27" s="505"/>
      <c r="G27" s="505"/>
      <c r="H27" s="90"/>
      <c r="I27" s="90"/>
      <c r="J27" s="90"/>
      <c r="K27" s="90"/>
      <c r="L27" s="90"/>
      <c r="M27" s="90"/>
      <c r="N27" s="90"/>
      <c r="O27" s="90"/>
      <c r="P27" s="90"/>
      <c r="Q27" s="90"/>
      <c r="R27" s="90"/>
      <c r="S27" s="90"/>
      <c r="T27" s="90"/>
      <c r="U27" s="90"/>
      <c r="V27" s="90"/>
      <c r="W27" s="90"/>
      <c r="X27" s="90"/>
      <c r="Y27" s="90"/>
    </row>
    <row r="28" spans="1:25" s="94" customFormat="1">
      <c r="A28" s="95"/>
      <c r="B28" s="96"/>
      <c r="C28" s="93"/>
      <c r="E28" s="90"/>
      <c r="F28" s="505"/>
      <c r="G28" s="505"/>
      <c r="H28" s="90"/>
      <c r="I28" s="90"/>
      <c r="J28" s="90"/>
      <c r="K28" s="90"/>
      <c r="L28" s="90"/>
      <c r="M28" s="90"/>
      <c r="N28" s="90"/>
      <c r="O28" s="90"/>
      <c r="P28" s="90"/>
      <c r="Q28" s="90"/>
      <c r="R28" s="90"/>
      <c r="S28" s="90"/>
      <c r="T28" s="90"/>
      <c r="U28" s="90"/>
      <c r="V28" s="90"/>
      <c r="W28" s="90"/>
      <c r="X28" s="90"/>
      <c r="Y28" s="90"/>
    </row>
    <row r="29" spans="1:25">
      <c r="A29" s="91"/>
      <c r="B29" s="92"/>
      <c r="C29" s="93"/>
    </row>
    <row r="30" spans="1:25">
      <c r="A30" s="91"/>
      <c r="B30" s="92"/>
      <c r="C30" s="93"/>
    </row>
    <row r="31" spans="1:25">
      <c r="A31" s="91"/>
      <c r="B31" s="92"/>
      <c r="C31" s="93"/>
    </row>
    <row r="32" spans="1:25">
      <c r="A32" s="91"/>
      <c r="B32" s="92"/>
      <c r="C32" s="93"/>
    </row>
    <row r="33" spans="1:24">
      <c r="A33" s="91"/>
      <c r="B33" s="92"/>
      <c r="C33" s="93"/>
    </row>
    <row r="34" spans="1:24">
      <c r="A34" s="91"/>
      <c r="B34" s="92"/>
      <c r="C34" s="93"/>
    </row>
    <row r="35" spans="1:24">
      <c r="A35" s="91"/>
      <c r="B35" s="92"/>
      <c r="C35" s="93"/>
    </row>
    <row r="36" spans="1:24">
      <c r="A36" s="91"/>
      <c r="B36" s="92"/>
      <c r="C36" s="93"/>
    </row>
    <row r="37" spans="1:24">
      <c r="A37" s="91"/>
      <c r="B37" s="92"/>
      <c r="C37" s="93"/>
    </row>
    <row r="38" spans="1:24">
      <c r="A38" s="91"/>
      <c r="B38" s="92"/>
      <c r="C38" s="93"/>
    </row>
    <row r="39" spans="1:24">
      <c r="A39" s="91"/>
      <c r="B39" s="92"/>
      <c r="C39" s="93"/>
    </row>
    <row r="40" spans="1:24">
      <c r="A40" s="91"/>
      <c r="B40" s="92"/>
      <c r="C40" s="93"/>
    </row>
    <row r="41" spans="1:24">
      <c r="A41" s="91"/>
      <c r="B41" s="92"/>
      <c r="C41" s="93"/>
    </row>
    <row r="42" spans="1:24">
      <c r="A42" s="91"/>
      <c r="B42" s="92"/>
      <c r="C42" s="93"/>
    </row>
    <row r="43" spans="1:24">
      <c r="A43" s="91"/>
      <c r="B43" s="92"/>
      <c r="C43" s="93"/>
    </row>
    <row r="44" spans="1:24" ht="16.5" thickBot="1">
      <c r="A44" s="91"/>
      <c r="B44" s="92"/>
      <c r="C44" s="93"/>
    </row>
    <row r="45" spans="1:24" s="98" customFormat="1" ht="33.75" customHeight="1" thickBot="1">
      <c r="A45" s="931" t="s">
        <v>504</v>
      </c>
      <c r="B45" s="932"/>
      <c r="C45" s="97"/>
      <c r="D45" s="90"/>
      <c r="E45" s="90"/>
      <c r="F45" s="505"/>
      <c r="G45" s="505"/>
      <c r="H45" s="90"/>
      <c r="I45" s="90"/>
      <c r="J45" s="90"/>
      <c r="K45" s="90"/>
      <c r="L45" s="90"/>
      <c r="M45" s="90"/>
      <c r="N45" s="90"/>
      <c r="O45" s="90"/>
      <c r="P45" s="90"/>
      <c r="Q45" s="90"/>
      <c r="R45" s="90"/>
      <c r="S45" s="90"/>
      <c r="T45" s="90"/>
      <c r="U45" s="90"/>
      <c r="V45" s="90"/>
      <c r="W45" s="90"/>
      <c r="X45" s="90"/>
    </row>
    <row r="47" spans="1:24">
      <c r="C47" s="94"/>
    </row>
    <row r="79" spans="4:25" s="98" customFormat="1">
      <c r="D79" s="90"/>
      <c r="E79" s="90"/>
      <c r="F79" s="505"/>
      <c r="G79" s="505"/>
      <c r="H79" s="90"/>
      <c r="I79" s="90"/>
      <c r="J79" s="90"/>
      <c r="K79" s="90"/>
      <c r="L79" s="90"/>
      <c r="M79" s="90"/>
      <c r="N79" s="90"/>
      <c r="O79" s="90"/>
      <c r="P79" s="90"/>
      <c r="Q79" s="90"/>
      <c r="R79" s="90"/>
      <c r="S79" s="90"/>
      <c r="T79" s="90"/>
      <c r="U79" s="90"/>
      <c r="V79" s="90"/>
      <c r="W79" s="90"/>
      <c r="X79" s="90"/>
      <c r="Y79" s="90"/>
    </row>
    <row r="80" spans="4:25" s="98" customFormat="1">
      <c r="D80" s="90"/>
      <c r="E80" s="90"/>
      <c r="F80" s="505"/>
      <c r="G80" s="505"/>
      <c r="H80" s="90"/>
      <c r="I80" s="90"/>
      <c r="J80" s="90"/>
      <c r="K80" s="90"/>
      <c r="L80" s="90"/>
      <c r="M80" s="90"/>
      <c r="N80" s="90"/>
      <c r="O80" s="90"/>
      <c r="P80" s="90"/>
      <c r="Q80" s="90"/>
      <c r="R80" s="90"/>
      <c r="S80" s="90"/>
      <c r="T80" s="90"/>
      <c r="U80" s="90"/>
      <c r="V80" s="90"/>
      <c r="W80" s="90"/>
      <c r="X80" s="90"/>
      <c r="Y80" s="90"/>
    </row>
    <row r="81" spans="4:25" s="98" customFormat="1">
      <c r="D81" s="90"/>
      <c r="E81" s="90"/>
      <c r="F81" s="505"/>
      <c r="G81" s="505"/>
      <c r="H81" s="90"/>
      <c r="I81" s="90"/>
      <c r="J81" s="90"/>
      <c r="K81" s="90"/>
      <c r="L81" s="90"/>
      <c r="M81" s="90"/>
      <c r="N81" s="90"/>
      <c r="O81" s="90"/>
      <c r="P81" s="90"/>
      <c r="Q81" s="90"/>
      <c r="R81" s="90"/>
      <c r="S81" s="90"/>
      <c r="T81" s="90"/>
      <c r="U81" s="90"/>
      <c r="V81" s="90"/>
      <c r="W81" s="90"/>
      <c r="X81" s="90"/>
      <c r="Y81" s="90"/>
    </row>
    <row r="82" spans="4:25" s="98" customFormat="1">
      <c r="D82" s="90"/>
      <c r="E82" s="90"/>
      <c r="F82" s="505"/>
      <c r="G82" s="505"/>
      <c r="H82" s="90"/>
      <c r="I82" s="90"/>
      <c r="J82" s="90"/>
      <c r="K82" s="90"/>
      <c r="L82" s="90"/>
      <c r="M82" s="90"/>
      <c r="N82" s="90"/>
      <c r="O82" s="90"/>
      <c r="P82" s="90"/>
      <c r="Q82" s="90"/>
      <c r="R82" s="90"/>
      <c r="S82" s="90"/>
      <c r="T82" s="90"/>
      <c r="U82" s="90"/>
      <c r="V82" s="90"/>
      <c r="W82" s="90"/>
      <c r="X82" s="90"/>
      <c r="Y82" s="90"/>
    </row>
    <row r="83" spans="4:25" s="98" customFormat="1">
      <c r="D83" s="90"/>
      <c r="E83" s="90"/>
      <c r="F83" s="505"/>
      <c r="G83" s="505"/>
      <c r="H83" s="90"/>
      <c r="I83" s="90"/>
      <c r="J83" s="90"/>
      <c r="K83" s="90"/>
      <c r="L83" s="90"/>
      <c r="M83" s="90"/>
      <c r="N83" s="90"/>
      <c r="O83" s="90"/>
      <c r="P83" s="90"/>
      <c r="Q83" s="90"/>
      <c r="R83" s="90"/>
      <c r="S83" s="90"/>
      <c r="T83" s="90"/>
      <c r="U83" s="90"/>
      <c r="V83" s="90"/>
      <c r="W83" s="90"/>
      <c r="X83" s="90"/>
      <c r="Y83" s="90"/>
    </row>
    <row r="84" spans="4:25" s="98" customFormat="1">
      <c r="D84" s="90"/>
      <c r="E84" s="90"/>
      <c r="F84" s="505"/>
      <c r="G84" s="505"/>
      <c r="H84" s="90"/>
      <c r="I84" s="90"/>
      <c r="J84" s="90"/>
      <c r="K84" s="90"/>
      <c r="L84" s="90"/>
      <c r="M84" s="90"/>
      <c r="N84" s="90"/>
      <c r="O84" s="90"/>
      <c r="P84" s="90"/>
      <c r="Q84" s="90"/>
      <c r="R84" s="90"/>
      <c r="S84" s="90"/>
      <c r="T84" s="90"/>
      <c r="U84" s="90"/>
      <c r="V84" s="90"/>
      <c r="W84" s="90"/>
      <c r="X84" s="90"/>
      <c r="Y84" s="90"/>
    </row>
    <row r="85" spans="4:25" s="98" customFormat="1">
      <c r="D85" s="90"/>
      <c r="E85" s="90"/>
      <c r="F85" s="505"/>
      <c r="G85" s="505"/>
      <c r="H85" s="90"/>
      <c r="I85" s="90"/>
      <c r="J85" s="90"/>
      <c r="K85" s="90"/>
      <c r="L85" s="90"/>
      <c r="M85" s="90"/>
      <c r="N85" s="90"/>
      <c r="O85" s="90"/>
      <c r="P85" s="90"/>
      <c r="Q85" s="90"/>
      <c r="R85" s="90"/>
      <c r="S85" s="90"/>
      <c r="T85" s="90"/>
      <c r="U85" s="90"/>
      <c r="V85" s="90"/>
      <c r="W85" s="90"/>
      <c r="X85" s="90"/>
      <c r="Y85" s="90"/>
    </row>
    <row r="86" spans="4:25" s="98" customFormat="1">
      <c r="D86" s="90"/>
      <c r="E86" s="90"/>
      <c r="F86" s="505"/>
      <c r="G86" s="505"/>
      <c r="H86" s="90"/>
      <c r="I86" s="90"/>
      <c r="J86" s="90"/>
      <c r="K86" s="90"/>
      <c r="L86" s="90"/>
      <c r="M86" s="90"/>
      <c r="N86" s="90"/>
      <c r="O86" s="90"/>
      <c r="P86" s="90"/>
      <c r="Q86" s="90"/>
      <c r="R86" s="90"/>
      <c r="S86" s="90"/>
      <c r="T86" s="90"/>
      <c r="U86" s="90"/>
      <c r="V86" s="90"/>
      <c r="W86" s="90"/>
      <c r="X86" s="90"/>
      <c r="Y86" s="90"/>
    </row>
    <row r="87" spans="4:25" s="98" customFormat="1">
      <c r="D87" s="90"/>
      <c r="E87" s="90"/>
      <c r="F87" s="505"/>
      <c r="G87" s="505"/>
      <c r="H87" s="90"/>
      <c r="I87" s="90"/>
      <c r="J87" s="90"/>
      <c r="K87" s="90"/>
      <c r="L87" s="90"/>
      <c r="M87" s="90"/>
      <c r="N87" s="90"/>
      <c r="O87" s="90"/>
      <c r="P87" s="90"/>
      <c r="Q87" s="90"/>
      <c r="R87" s="90"/>
      <c r="S87" s="90"/>
      <c r="T87" s="90"/>
      <c r="U87" s="90"/>
      <c r="V87" s="90"/>
      <c r="W87" s="90"/>
      <c r="X87" s="90"/>
      <c r="Y87" s="90"/>
    </row>
    <row r="88" spans="4:25" s="98" customFormat="1">
      <c r="D88" s="90"/>
      <c r="E88" s="90"/>
      <c r="F88" s="505"/>
      <c r="G88" s="505"/>
      <c r="H88" s="90"/>
      <c r="I88" s="90"/>
      <c r="J88" s="90"/>
      <c r="K88" s="90"/>
      <c r="L88" s="90"/>
      <c r="M88" s="90"/>
      <c r="N88" s="90"/>
      <c r="O88" s="90"/>
      <c r="P88" s="90"/>
      <c r="Q88" s="90"/>
      <c r="R88" s="90"/>
      <c r="S88" s="90"/>
      <c r="T88" s="90"/>
      <c r="U88" s="90"/>
      <c r="V88" s="90"/>
      <c r="W88" s="90"/>
      <c r="X88" s="90"/>
      <c r="Y88" s="90"/>
    </row>
    <row r="89" spans="4:25" s="98" customFormat="1">
      <c r="D89" s="90"/>
      <c r="E89" s="90"/>
      <c r="F89" s="505"/>
      <c r="G89" s="505"/>
      <c r="H89" s="90"/>
      <c r="I89" s="90"/>
      <c r="J89" s="90"/>
      <c r="K89" s="90"/>
      <c r="L89" s="90"/>
      <c r="M89" s="90"/>
      <c r="N89" s="90"/>
      <c r="O89" s="90"/>
      <c r="P89" s="90"/>
      <c r="Q89" s="90"/>
      <c r="R89" s="90"/>
      <c r="S89" s="90"/>
      <c r="T89" s="90"/>
      <c r="U89" s="90"/>
      <c r="V89" s="90"/>
      <c r="W89" s="90"/>
      <c r="X89" s="90"/>
      <c r="Y89" s="90"/>
    </row>
    <row r="90" spans="4:25" s="98" customFormat="1">
      <c r="D90" s="90"/>
      <c r="E90" s="90"/>
      <c r="F90" s="505"/>
      <c r="G90" s="505"/>
      <c r="H90" s="90"/>
      <c r="I90" s="90"/>
      <c r="J90" s="90"/>
      <c r="K90" s="90"/>
      <c r="L90" s="90"/>
      <c r="M90" s="90"/>
      <c r="N90" s="90"/>
      <c r="O90" s="90"/>
      <c r="P90" s="90"/>
      <c r="Q90" s="90"/>
      <c r="R90" s="90"/>
      <c r="S90" s="90"/>
      <c r="T90" s="90"/>
      <c r="U90" s="90"/>
      <c r="V90" s="90"/>
      <c r="W90" s="90"/>
      <c r="X90" s="90"/>
      <c r="Y90" s="90"/>
    </row>
    <row r="91" spans="4:25" s="98" customFormat="1">
      <c r="D91" s="90"/>
      <c r="E91" s="90"/>
      <c r="F91" s="505"/>
      <c r="G91" s="505"/>
      <c r="H91" s="90"/>
      <c r="I91" s="90"/>
      <c r="J91" s="90"/>
      <c r="K91" s="90"/>
      <c r="L91" s="90"/>
      <c r="M91" s="90"/>
      <c r="N91" s="90"/>
      <c r="O91" s="90"/>
      <c r="P91" s="90"/>
      <c r="Q91" s="90"/>
      <c r="R91" s="90"/>
      <c r="S91" s="90"/>
      <c r="T91" s="90"/>
      <c r="U91" s="90"/>
      <c r="V91" s="90"/>
      <c r="W91" s="90"/>
      <c r="X91" s="90"/>
      <c r="Y91" s="90"/>
    </row>
    <row r="92" spans="4:25" s="98" customFormat="1">
      <c r="D92" s="90"/>
      <c r="E92" s="90"/>
      <c r="F92" s="505"/>
      <c r="G92" s="505"/>
      <c r="H92" s="90"/>
      <c r="I92" s="90"/>
      <c r="J92" s="90"/>
      <c r="K92" s="90"/>
      <c r="L92" s="90"/>
      <c r="M92" s="90"/>
      <c r="N92" s="90"/>
      <c r="O92" s="90"/>
      <c r="P92" s="90"/>
      <c r="Q92" s="90"/>
      <c r="R92" s="90"/>
      <c r="S92" s="90"/>
      <c r="T92" s="90"/>
      <c r="U92" s="90"/>
      <c r="V92" s="90"/>
      <c r="W92" s="90"/>
      <c r="X92" s="90"/>
      <c r="Y92" s="90"/>
    </row>
    <row r="93" spans="4:25" s="98" customFormat="1">
      <c r="D93" s="90"/>
      <c r="E93" s="90"/>
      <c r="F93" s="505"/>
      <c r="G93" s="505"/>
      <c r="H93" s="90"/>
      <c r="I93" s="90"/>
      <c r="J93" s="90"/>
      <c r="K93" s="90"/>
      <c r="L93" s="90"/>
      <c r="M93" s="90"/>
      <c r="N93" s="90"/>
      <c r="O93" s="90"/>
      <c r="P93" s="90"/>
      <c r="Q93" s="90"/>
      <c r="R93" s="90"/>
      <c r="S93" s="90"/>
      <c r="T93" s="90"/>
      <c r="U93" s="90"/>
      <c r="V93" s="90"/>
      <c r="W93" s="90"/>
      <c r="X93" s="90"/>
      <c r="Y93" s="90"/>
    </row>
    <row r="94" spans="4:25" s="98" customFormat="1">
      <c r="D94" s="90"/>
      <c r="E94" s="90"/>
      <c r="F94" s="505"/>
      <c r="G94" s="505"/>
      <c r="H94" s="90"/>
      <c r="I94" s="90"/>
      <c r="J94" s="90"/>
      <c r="K94" s="90"/>
      <c r="L94" s="90"/>
      <c r="M94" s="90"/>
      <c r="N94" s="90"/>
      <c r="O94" s="90"/>
      <c r="P94" s="90"/>
      <c r="Q94" s="90"/>
      <c r="R94" s="90"/>
      <c r="S94" s="90"/>
      <c r="T94" s="90"/>
      <c r="U94" s="90"/>
      <c r="V94" s="90"/>
      <c r="W94" s="90"/>
      <c r="X94" s="90"/>
      <c r="Y94" s="90"/>
    </row>
    <row r="95" spans="4:25" s="98" customFormat="1">
      <c r="D95" s="90"/>
      <c r="E95" s="90"/>
      <c r="F95" s="505"/>
      <c r="G95" s="505"/>
      <c r="H95" s="90"/>
      <c r="I95" s="90"/>
      <c r="J95" s="90"/>
      <c r="K95" s="90"/>
      <c r="L95" s="90"/>
      <c r="M95" s="90"/>
      <c r="N95" s="90"/>
      <c r="O95" s="90"/>
      <c r="P95" s="90"/>
      <c r="Q95" s="90"/>
      <c r="R95" s="90"/>
      <c r="S95" s="90"/>
      <c r="T95" s="90"/>
      <c r="U95" s="90"/>
      <c r="V95" s="90"/>
      <c r="W95" s="90"/>
      <c r="X95" s="90"/>
      <c r="Y95" s="90"/>
    </row>
    <row r="96" spans="4:25" s="98" customFormat="1">
      <c r="D96" s="90"/>
      <c r="E96" s="90"/>
      <c r="F96" s="505"/>
      <c r="G96" s="505"/>
      <c r="H96" s="90"/>
      <c r="I96" s="90"/>
      <c r="J96" s="90"/>
      <c r="K96" s="90"/>
      <c r="L96" s="90"/>
      <c r="M96" s="90"/>
      <c r="N96" s="90"/>
      <c r="O96" s="90"/>
      <c r="P96" s="90"/>
      <c r="Q96" s="90"/>
      <c r="R96" s="90"/>
      <c r="S96" s="90"/>
      <c r="T96" s="90"/>
      <c r="U96" s="90"/>
      <c r="V96" s="90"/>
      <c r="W96" s="90"/>
      <c r="X96" s="90"/>
      <c r="Y96" s="90"/>
    </row>
    <row r="97" spans="4:25" s="98" customFormat="1">
      <c r="D97" s="90"/>
      <c r="E97" s="90"/>
      <c r="F97" s="505"/>
      <c r="G97" s="505"/>
      <c r="H97" s="90"/>
      <c r="I97" s="90"/>
      <c r="J97" s="90"/>
      <c r="K97" s="90"/>
      <c r="L97" s="90"/>
      <c r="M97" s="90"/>
      <c r="N97" s="90"/>
      <c r="O97" s="90"/>
      <c r="P97" s="90"/>
      <c r="Q97" s="90"/>
      <c r="R97" s="90"/>
      <c r="S97" s="90"/>
      <c r="T97" s="90"/>
      <c r="U97" s="90"/>
      <c r="V97" s="90"/>
      <c r="W97" s="90"/>
      <c r="X97" s="90"/>
      <c r="Y97" s="90"/>
    </row>
    <row r="98" spans="4:25" s="98" customFormat="1">
      <c r="D98" s="90"/>
      <c r="E98" s="90"/>
      <c r="F98" s="505"/>
      <c r="G98" s="505"/>
      <c r="H98" s="90"/>
      <c r="I98" s="90"/>
      <c r="J98" s="90"/>
      <c r="K98" s="90"/>
      <c r="L98" s="90"/>
      <c r="M98" s="90"/>
      <c r="N98" s="90"/>
      <c r="O98" s="90"/>
      <c r="P98" s="90"/>
      <c r="Q98" s="90"/>
      <c r="R98" s="90"/>
      <c r="S98" s="90"/>
      <c r="T98" s="90"/>
      <c r="U98" s="90"/>
      <c r="V98" s="90"/>
      <c r="W98" s="90"/>
      <c r="X98" s="90"/>
      <c r="Y98" s="90"/>
    </row>
    <row r="99" spans="4:25" s="98" customFormat="1">
      <c r="D99" s="90"/>
      <c r="E99" s="90"/>
      <c r="F99" s="505"/>
      <c r="G99" s="505"/>
      <c r="H99" s="90"/>
      <c r="I99" s="90"/>
      <c r="J99" s="90"/>
      <c r="K99" s="90"/>
      <c r="L99" s="90"/>
      <c r="M99" s="90"/>
      <c r="N99" s="90"/>
      <c r="O99" s="90"/>
      <c r="P99" s="90"/>
      <c r="Q99" s="90"/>
      <c r="R99" s="90"/>
      <c r="S99" s="90"/>
      <c r="T99" s="90"/>
      <c r="U99" s="90"/>
      <c r="V99" s="90"/>
      <c r="W99" s="90"/>
      <c r="X99" s="90"/>
      <c r="Y99" s="90"/>
    </row>
    <row r="100" spans="4:25" s="98" customFormat="1">
      <c r="D100" s="90"/>
      <c r="E100" s="90"/>
      <c r="F100" s="505"/>
      <c r="G100" s="505"/>
      <c r="H100" s="90"/>
      <c r="I100" s="90"/>
      <c r="J100" s="90"/>
      <c r="K100" s="90"/>
      <c r="L100" s="90"/>
      <c r="M100" s="90"/>
      <c r="N100" s="90"/>
      <c r="O100" s="90"/>
      <c r="P100" s="90"/>
      <c r="Q100" s="90"/>
      <c r="R100" s="90"/>
      <c r="S100" s="90"/>
      <c r="T100" s="90"/>
      <c r="U100" s="90"/>
      <c r="V100" s="90"/>
      <c r="W100" s="90"/>
      <c r="X100" s="90"/>
      <c r="Y100" s="90"/>
    </row>
    <row r="101" spans="4:25" s="98" customFormat="1">
      <c r="D101" s="90"/>
      <c r="E101" s="90"/>
      <c r="F101" s="505"/>
      <c r="G101" s="505"/>
      <c r="H101" s="90"/>
      <c r="I101" s="90"/>
      <c r="J101" s="90"/>
      <c r="K101" s="90"/>
      <c r="L101" s="90"/>
      <c r="M101" s="90"/>
      <c r="N101" s="90"/>
      <c r="O101" s="90"/>
      <c r="P101" s="90"/>
      <c r="Q101" s="90"/>
      <c r="R101" s="90"/>
      <c r="S101" s="90"/>
      <c r="T101" s="90"/>
      <c r="U101" s="90"/>
      <c r="V101" s="90"/>
      <c r="W101" s="90"/>
      <c r="X101" s="90"/>
      <c r="Y101" s="90"/>
    </row>
    <row r="102" spans="4:25" s="98" customFormat="1">
      <c r="D102" s="90"/>
      <c r="E102" s="90"/>
      <c r="F102" s="505"/>
      <c r="G102" s="505"/>
      <c r="H102" s="90"/>
      <c r="I102" s="90"/>
      <c r="J102" s="90"/>
      <c r="K102" s="90"/>
      <c r="L102" s="90"/>
      <c r="M102" s="90"/>
      <c r="N102" s="90"/>
      <c r="O102" s="90"/>
      <c r="P102" s="90"/>
      <c r="Q102" s="90"/>
      <c r="R102" s="90"/>
      <c r="S102" s="90"/>
      <c r="T102" s="90"/>
      <c r="U102" s="90"/>
      <c r="V102" s="90"/>
      <c r="W102" s="90"/>
      <c r="X102" s="90"/>
      <c r="Y102" s="90"/>
    </row>
    <row r="103" spans="4:25" s="98" customFormat="1">
      <c r="D103" s="90"/>
      <c r="E103" s="90"/>
      <c r="F103" s="505"/>
      <c r="G103" s="505"/>
      <c r="H103" s="90"/>
      <c r="I103" s="90"/>
      <c r="J103" s="90"/>
      <c r="K103" s="90"/>
      <c r="L103" s="90"/>
      <c r="M103" s="90"/>
      <c r="N103" s="90"/>
      <c r="O103" s="90"/>
      <c r="P103" s="90"/>
      <c r="Q103" s="90"/>
      <c r="R103" s="90"/>
      <c r="S103" s="90"/>
      <c r="T103" s="90"/>
      <c r="U103" s="90"/>
      <c r="V103" s="90"/>
      <c r="W103" s="90"/>
      <c r="X103" s="90"/>
      <c r="Y103" s="90"/>
    </row>
    <row r="104" spans="4:25" s="98" customFormat="1">
      <c r="D104" s="90"/>
      <c r="E104" s="90"/>
      <c r="F104" s="505"/>
      <c r="G104" s="505"/>
      <c r="H104" s="90"/>
      <c r="I104" s="90"/>
      <c r="J104" s="90"/>
      <c r="K104" s="90"/>
      <c r="L104" s="90"/>
      <c r="M104" s="90"/>
      <c r="N104" s="90"/>
      <c r="O104" s="90"/>
      <c r="P104" s="90"/>
      <c r="Q104" s="90"/>
      <c r="R104" s="90"/>
      <c r="S104" s="90"/>
      <c r="T104" s="90"/>
      <c r="U104" s="90"/>
      <c r="V104" s="90"/>
      <c r="W104" s="90"/>
      <c r="X104" s="90"/>
      <c r="Y104" s="90"/>
    </row>
    <row r="105" spans="4:25" s="98" customFormat="1">
      <c r="D105" s="90"/>
      <c r="E105" s="90"/>
      <c r="F105" s="505"/>
      <c r="G105" s="505"/>
      <c r="H105" s="90"/>
      <c r="I105" s="90"/>
      <c r="J105" s="90"/>
      <c r="K105" s="90"/>
      <c r="L105" s="90"/>
      <c r="M105" s="90"/>
      <c r="N105" s="90"/>
      <c r="O105" s="90"/>
      <c r="P105" s="90"/>
      <c r="Q105" s="90"/>
      <c r="R105" s="90"/>
      <c r="S105" s="90"/>
      <c r="T105" s="90"/>
      <c r="U105" s="90"/>
      <c r="V105" s="90"/>
      <c r="W105" s="90"/>
      <c r="X105" s="90"/>
      <c r="Y105" s="90"/>
    </row>
    <row r="106" spans="4:25" s="98" customFormat="1">
      <c r="D106" s="90"/>
      <c r="E106" s="90"/>
      <c r="F106" s="505"/>
      <c r="G106" s="505"/>
      <c r="H106" s="90"/>
      <c r="I106" s="90"/>
      <c r="J106" s="90"/>
      <c r="K106" s="90"/>
      <c r="L106" s="90"/>
      <c r="M106" s="90"/>
      <c r="N106" s="90"/>
      <c r="O106" s="90"/>
      <c r="P106" s="90"/>
      <c r="Q106" s="90"/>
      <c r="R106" s="90"/>
      <c r="S106" s="90"/>
      <c r="T106" s="90"/>
      <c r="U106" s="90"/>
      <c r="V106" s="90"/>
      <c r="W106" s="90"/>
      <c r="X106" s="90"/>
      <c r="Y106" s="90"/>
    </row>
    <row r="107" spans="4:25" s="98" customFormat="1">
      <c r="D107" s="90"/>
      <c r="E107" s="90"/>
      <c r="F107" s="505"/>
      <c r="G107" s="505"/>
      <c r="H107" s="90"/>
      <c r="I107" s="90"/>
      <c r="J107" s="90"/>
      <c r="K107" s="90"/>
      <c r="L107" s="90"/>
      <c r="M107" s="90"/>
      <c r="N107" s="90"/>
      <c r="O107" s="90"/>
      <c r="P107" s="90"/>
      <c r="Q107" s="90"/>
      <c r="R107" s="90"/>
      <c r="S107" s="90"/>
      <c r="T107" s="90"/>
      <c r="U107" s="90"/>
      <c r="V107" s="90"/>
      <c r="W107" s="90"/>
      <c r="X107" s="90"/>
      <c r="Y107" s="90"/>
    </row>
    <row r="108" spans="4:25" s="98" customFormat="1">
      <c r="D108" s="90"/>
      <c r="E108" s="90"/>
      <c r="F108" s="505"/>
      <c r="G108" s="505"/>
      <c r="H108" s="90"/>
      <c r="I108" s="90"/>
      <c r="J108" s="90"/>
      <c r="K108" s="90"/>
      <c r="L108" s="90"/>
      <c r="M108" s="90"/>
      <c r="N108" s="90"/>
      <c r="O108" s="90"/>
      <c r="P108" s="90"/>
      <c r="Q108" s="90"/>
      <c r="R108" s="90"/>
      <c r="S108" s="90"/>
      <c r="T108" s="90"/>
      <c r="U108" s="90"/>
      <c r="V108" s="90"/>
      <c r="W108" s="90"/>
      <c r="X108" s="90"/>
      <c r="Y108" s="90"/>
    </row>
    <row r="109" spans="4:25" s="98" customFormat="1">
      <c r="D109" s="90"/>
      <c r="E109" s="90"/>
      <c r="F109" s="505"/>
      <c r="G109" s="505"/>
      <c r="H109" s="90"/>
      <c r="I109" s="90"/>
      <c r="J109" s="90"/>
      <c r="K109" s="90"/>
      <c r="L109" s="90"/>
      <c r="M109" s="90"/>
      <c r="N109" s="90"/>
      <c r="O109" s="90"/>
      <c r="P109" s="90"/>
      <c r="Q109" s="90"/>
      <c r="R109" s="90"/>
      <c r="S109" s="90"/>
      <c r="T109" s="90"/>
      <c r="U109" s="90"/>
      <c r="V109" s="90"/>
      <c r="W109" s="90"/>
      <c r="X109" s="90"/>
      <c r="Y109" s="90"/>
    </row>
    <row r="110" spans="4:25" s="98" customFormat="1">
      <c r="D110" s="90"/>
      <c r="E110" s="90"/>
      <c r="F110" s="505"/>
      <c r="G110" s="505"/>
      <c r="H110" s="90"/>
      <c r="I110" s="90"/>
      <c r="J110" s="90"/>
      <c r="K110" s="90"/>
      <c r="L110" s="90"/>
      <c r="M110" s="90"/>
      <c r="N110" s="90"/>
      <c r="O110" s="90"/>
      <c r="P110" s="90"/>
      <c r="Q110" s="90"/>
      <c r="R110" s="90"/>
      <c r="S110" s="90"/>
      <c r="T110" s="90"/>
      <c r="U110" s="90"/>
      <c r="V110" s="90"/>
      <c r="W110" s="90"/>
      <c r="X110" s="90"/>
      <c r="Y110" s="90"/>
    </row>
    <row r="111" spans="4:25" s="98" customFormat="1">
      <c r="D111" s="90"/>
      <c r="E111" s="90"/>
      <c r="F111" s="505"/>
      <c r="G111" s="505"/>
      <c r="H111" s="90"/>
      <c r="I111" s="90"/>
      <c r="J111" s="90"/>
      <c r="K111" s="90"/>
      <c r="L111" s="90"/>
      <c r="M111" s="90"/>
      <c r="N111" s="90"/>
      <c r="O111" s="90"/>
      <c r="P111" s="90"/>
      <c r="Q111" s="90"/>
      <c r="R111" s="90"/>
      <c r="S111" s="90"/>
      <c r="T111" s="90"/>
      <c r="U111" s="90"/>
      <c r="V111" s="90"/>
      <c r="W111" s="90"/>
      <c r="X111" s="90"/>
      <c r="Y111" s="90"/>
    </row>
    <row r="112" spans="4:25" s="98" customFormat="1">
      <c r="D112" s="90"/>
      <c r="E112" s="90"/>
      <c r="F112" s="505"/>
      <c r="G112" s="505"/>
      <c r="H112" s="90"/>
      <c r="I112" s="90"/>
      <c r="J112" s="90"/>
      <c r="K112" s="90"/>
      <c r="L112" s="90"/>
      <c r="M112" s="90"/>
      <c r="N112" s="90"/>
      <c r="O112" s="90"/>
      <c r="P112" s="90"/>
      <c r="Q112" s="90"/>
      <c r="R112" s="90"/>
      <c r="S112" s="90"/>
      <c r="T112" s="90"/>
      <c r="U112" s="90"/>
      <c r="V112" s="90"/>
      <c r="W112" s="90"/>
      <c r="X112" s="90"/>
      <c r="Y112" s="90"/>
    </row>
    <row r="113" spans="4:25" s="98" customFormat="1">
      <c r="D113" s="90"/>
      <c r="E113" s="90"/>
      <c r="F113" s="505"/>
      <c r="G113" s="505"/>
      <c r="H113" s="90"/>
      <c r="I113" s="90"/>
      <c r="J113" s="90"/>
      <c r="K113" s="90"/>
      <c r="L113" s="90"/>
      <c r="M113" s="90"/>
      <c r="N113" s="90"/>
      <c r="O113" s="90"/>
      <c r="P113" s="90"/>
      <c r="Q113" s="90"/>
      <c r="R113" s="90"/>
      <c r="S113" s="90"/>
      <c r="T113" s="90"/>
      <c r="U113" s="90"/>
      <c r="V113" s="90"/>
      <c r="W113" s="90"/>
      <c r="X113" s="90"/>
      <c r="Y113" s="90"/>
    </row>
    <row r="114" spans="4:25" s="98" customFormat="1">
      <c r="D114" s="90"/>
      <c r="E114" s="90"/>
      <c r="F114" s="505"/>
      <c r="G114" s="505"/>
      <c r="H114" s="90"/>
      <c r="I114" s="90"/>
      <c r="J114" s="90"/>
      <c r="K114" s="90"/>
      <c r="L114" s="90"/>
      <c r="M114" s="90"/>
      <c r="N114" s="90"/>
      <c r="O114" s="90"/>
      <c r="P114" s="90"/>
      <c r="Q114" s="90"/>
      <c r="R114" s="90"/>
      <c r="S114" s="90"/>
      <c r="T114" s="90"/>
      <c r="U114" s="90"/>
      <c r="V114" s="90"/>
      <c r="W114" s="90"/>
      <c r="X114" s="90"/>
      <c r="Y114" s="90"/>
    </row>
    <row r="115" spans="4:25" s="98" customFormat="1">
      <c r="D115" s="90"/>
      <c r="E115" s="90"/>
      <c r="F115" s="505"/>
      <c r="G115" s="505"/>
      <c r="H115" s="90"/>
      <c r="I115" s="90"/>
      <c r="J115" s="90"/>
      <c r="K115" s="90"/>
      <c r="L115" s="90"/>
      <c r="M115" s="90"/>
      <c r="N115" s="90"/>
      <c r="O115" s="90"/>
      <c r="P115" s="90"/>
      <c r="Q115" s="90"/>
      <c r="R115" s="90"/>
      <c r="S115" s="90"/>
      <c r="T115" s="90"/>
      <c r="U115" s="90"/>
      <c r="V115" s="90"/>
      <c r="W115" s="90"/>
      <c r="X115" s="90"/>
      <c r="Y115" s="90"/>
    </row>
    <row r="116" spans="4:25" s="98" customFormat="1">
      <c r="D116" s="90"/>
      <c r="E116" s="90"/>
      <c r="F116" s="505"/>
      <c r="G116" s="505"/>
      <c r="H116" s="90"/>
      <c r="I116" s="90"/>
      <c r="J116" s="90"/>
      <c r="K116" s="90"/>
      <c r="L116" s="90"/>
      <c r="M116" s="90"/>
      <c r="N116" s="90"/>
      <c r="O116" s="90"/>
      <c r="P116" s="90"/>
      <c r="Q116" s="90"/>
      <c r="R116" s="90"/>
      <c r="S116" s="90"/>
      <c r="T116" s="90"/>
      <c r="U116" s="90"/>
      <c r="V116" s="90"/>
      <c r="W116" s="90"/>
      <c r="X116" s="90"/>
      <c r="Y116" s="90"/>
    </row>
    <row r="117" spans="4:25" s="98" customFormat="1">
      <c r="D117" s="90"/>
      <c r="E117" s="90"/>
      <c r="F117" s="505"/>
      <c r="G117" s="505"/>
      <c r="H117" s="90"/>
      <c r="I117" s="90"/>
      <c r="J117" s="90"/>
      <c r="K117" s="90"/>
      <c r="L117" s="90"/>
      <c r="M117" s="90"/>
      <c r="N117" s="90"/>
      <c r="O117" s="90"/>
      <c r="P117" s="90"/>
      <c r="Q117" s="90"/>
      <c r="R117" s="90"/>
      <c r="S117" s="90"/>
      <c r="T117" s="90"/>
      <c r="U117" s="90"/>
      <c r="V117" s="90"/>
      <c r="W117" s="90"/>
      <c r="X117" s="90"/>
      <c r="Y117" s="90"/>
    </row>
    <row r="118" spans="4:25" s="98" customFormat="1">
      <c r="D118" s="90"/>
      <c r="E118" s="90"/>
      <c r="F118" s="505"/>
      <c r="G118" s="505"/>
      <c r="H118" s="90"/>
      <c r="I118" s="90"/>
      <c r="J118" s="90"/>
      <c r="K118" s="90"/>
      <c r="L118" s="90"/>
      <c r="M118" s="90"/>
      <c r="N118" s="90"/>
      <c r="O118" s="90"/>
      <c r="P118" s="90"/>
      <c r="Q118" s="90"/>
      <c r="R118" s="90"/>
      <c r="S118" s="90"/>
      <c r="T118" s="90"/>
      <c r="U118" s="90"/>
      <c r="V118" s="90"/>
      <c r="W118" s="90"/>
      <c r="X118" s="90"/>
      <c r="Y118" s="90"/>
    </row>
    <row r="119" spans="4:25" s="98" customFormat="1">
      <c r="D119" s="90"/>
      <c r="E119" s="90"/>
      <c r="F119" s="505"/>
      <c r="G119" s="505"/>
      <c r="H119" s="90"/>
      <c r="I119" s="90"/>
      <c r="J119" s="90"/>
      <c r="K119" s="90"/>
      <c r="L119" s="90"/>
      <c r="M119" s="90"/>
      <c r="N119" s="90"/>
      <c r="O119" s="90"/>
      <c r="P119" s="90"/>
      <c r="Q119" s="90"/>
      <c r="R119" s="90"/>
      <c r="S119" s="90"/>
      <c r="T119" s="90"/>
      <c r="U119" s="90"/>
      <c r="V119" s="90"/>
      <c r="W119" s="90"/>
      <c r="X119" s="90"/>
      <c r="Y119" s="90"/>
    </row>
    <row r="120" spans="4:25" s="98" customFormat="1">
      <c r="D120" s="90"/>
      <c r="E120" s="90"/>
      <c r="F120" s="505"/>
      <c r="G120" s="505"/>
      <c r="H120" s="90"/>
      <c r="I120" s="90"/>
      <c r="J120" s="90"/>
      <c r="K120" s="90"/>
      <c r="L120" s="90"/>
      <c r="M120" s="90"/>
      <c r="N120" s="90"/>
      <c r="O120" s="90"/>
      <c r="P120" s="90"/>
      <c r="Q120" s="90"/>
      <c r="R120" s="90"/>
      <c r="S120" s="90"/>
      <c r="T120" s="90"/>
      <c r="U120" s="90"/>
      <c r="V120" s="90"/>
      <c r="W120" s="90"/>
      <c r="X120" s="90"/>
      <c r="Y120" s="90"/>
    </row>
    <row r="121" spans="4:25" s="98" customFormat="1">
      <c r="D121" s="90"/>
      <c r="E121" s="90"/>
      <c r="F121" s="505"/>
      <c r="G121" s="505"/>
      <c r="H121" s="90"/>
      <c r="I121" s="90"/>
      <c r="J121" s="90"/>
      <c r="K121" s="90"/>
      <c r="L121" s="90"/>
      <c r="M121" s="90"/>
      <c r="N121" s="90"/>
      <c r="O121" s="90"/>
      <c r="P121" s="90"/>
      <c r="Q121" s="90"/>
      <c r="R121" s="90"/>
      <c r="S121" s="90"/>
      <c r="T121" s="90"/>
      <c r="U121" s="90"/>
      <c r="V121" s="90"/>
      <c r="W121" s="90"/>
      <c r="X121" s="90"/>
      <c r="Y121" s="90"/>
    </row>
    <row r="122" spans="4:25" s="98" customFormat="1">
      <c r="D122" s="90"/>
      <c r="E122" s="90"/>
      <c r="F122" s="505"/>
      <c r="G122" s="505"/>
      <c r="H122" s="90"/>
      <c r="I122" s="90"/>
      <c r="J122" s="90"/>
      <c r="K122" s="90"/>
      <c r="L122" s="90"/>
      <c r="M122" s="90"/>
      <c r="N122" s="90"/>
      <c r="O122" s="90"/>
      <c r="P122" s="90"/>
      <c r="Q122" s="90"/>
      <c r="R122" s="90"/>
      <c r="S122" s="90"/>
      <c r="T122" s="90"/>
      <c r="U122" s="90"/>
      <c r="V122" s="90"/>
      <c r="W122" s="90"/>
      <c r="X122" s="90"/>
      <c r="Y122" s="90"/>
    </row>
    <row r="123" spans="4:25" s="98" customFormat="1">
      <c r="D123" s="90"/>
      <c r="E123" s="90"/>
      <c r="F123" s="505"/>
      <c r="G123" s="505"/>
      <c r="H123" s="90"/>
      <c r="I123" s="90"/>
      <c r="J123" s="90"/>
      <c r="K123" s="90"/>
      <c r="L123" s="90"/>
      <c r="M123" s="90"/>
      <c r="N123" s="90"/>
      <c r="O123" s="90"/>
      <c r="P123" s="90"/>
      <c r="Q123" s="90"/>
      <c r="R123" s="90"/>
      <c r="S123" s="90"/>
      <c r="T123" s="90"/>
      <c r="U123" s="90"/>
      <c r="V123" s="90"/>
      <c r="W123" s="90"/>
      <c r="X123" s="90"/>
      <c r="Y123" s="90"/>
    </row>
    <row r="124" spans="4:25" s="98" customFormat="1">
      <c r="D124" s="90"/>
      <c r="E124" s="90"/>
      <c r="F124" s="505"/>
      <c r="G124" s="505"/>
      <c r="H124" s="90"/>
      <c r="I124" s="90"/>
      <c r="J124" s="90"/>
      <c r="K124" s="90"/>
      <c r="L124" s="90"/>
      <c r="M124" s="90"/>
      <c r="N124" s="90"/>
      <c r="O124" s="90"/>
      <c r="P124" s="90"/>
      <c r="Q124" s="90"/>
      <c r="R124" s="90"/>
      <c r="S124" s="90"/>
      <c r="T124" s="90"/>
      <c r="U124" s="90"/>
      <c r="V124" s="90"/>
      <c r="W124" s="90"/>
      <c r="X124" s="90"/>
      <c r="Y124" s="90"/>
    </row>
    <row r="125" spans="4:25" s="98" customFormat="1">
      <c r="D125" s="90"/>
      <c r="E125" s="90"/>
      <c r="F125" s="505"/>
      <c r="G125" s="505"/>
      <c r="H125" s="90"/>
      <c r="I125" s="90"/>
      <c r="J125" s="90"/>
      <c r="K125" s="90"/>
      <c r="L125" s="90"/>
      <c r="M125" s="90"/>
      <c r="N125" s="90"/>
      <c r="O125" s="90"/>
      <c r="P125" s="90"/>
      <c r="Q125" s="90"/>
      <c r="R125" s="90"/>
      <c r="S125" s="90"/>
      <c r="T125" s="90"/>
      <c r="U125" s="90"/>
      <c r="V125" s="90"/>
      <c r="W125" s="90"/>
      <c r="X125" s="90"/>
      <c r="Y125" s="90"/>
    </row>
    <row r="126" spans="4:25" s="98" customFormat="1">
      <c r="D126" s="90"/>
      <c r="E126" s="90"/>
      <c r="F126" s="505"/>
      <c r="G126" s="505"/>
      <c r="H126" s="90"/>
      <c r="I126" s="90"/>
      <c r="J126" s="90"/>
      <c r="K126" s="90"/>
      <c r="L126" s="90"/>
      <c r="M126" s="90"/>
      <c r="N126" s="90"/>
      <c r="O126" s="90"/>
      <c r="P126" s="90"/>
      <c r="Q126" s="90"/>
      <c r="R126" s="90"/>
      <c r="S126" s="90"/>
      <c r="T126" s="90"/>
      <c r="U126" s="90"/>
      <c r="V126" s="90"/>
      <c r="W126" s="90"/>
      <c r="X126" s="90"/>
      <c r="Y126" s="90"/>
    </row>
    <row r="127" spans="4:25" s="98" customFormat="1">
      <c r="D127" s="90"/>
      <c r="E127" s="90"/>
      <c r="F127" s="505"/>
      <c r="G127" s="505"/>
      <c r="H127" s="90"/>
      <c r="I127" s="90"/>
      <c r="J127" s="90"/>
      <c r="K127" s="90"/>
      <c r="L127" s="90"/>
      <c r="M127" s="90"/>
      <c r="N127" s="90"/>
      <c r="O127" s="90"/>
      <c r="P127" s="90"/>
      <c r="Q127" s="90"/>
      <c r="R127" s="90"/>
      <c r="S127" s="90"/>
      <c r="T127" s="90"/>
      <c r="U127" s="90"/>
      <c r="V127" s="90"/>
      <c r="W127" s="90"/>
      <c r="X127" s="90"/>
      <c r="Y127" s="90"/>
    </row>
    <row r="128" spans="4:25" s="98" customFormat="1">
      <c r="D128" s="90"/>
      <c r="E128" s="90"/>
      <c r="F128" s="505"/>
      <c r="G128" s="505"/>
      <c r="H128" s="90"/>
      <c r="I128" s="90"/>
      <c r="J128" s="90"/>
      <c r="K128" s="90"/>
      <c r="L128" s="90"/>
      <c r="M128" s="90"/>
      <c r="N128" s="90"/>
      <c r="O128" s="90"/>
      <c r="P128" s="90"/>
      <c r="Q128" s="90"/>
      <c r="R128" s="90"/>
      <c r="S128" s="90"/>
      <c r="T128" s="90"/>
      <c r="U128" s="90"/>
      <c r="V128" s="90"/>
      <c r="W128" s="90"/>
      <c r="X128" s="90"/>
      <c r="Y128" s="90"/>
    </row>
    <row r="129" spans="4:25" s="98" customFormat="1">
      <c r="D129" s="90"/>
      <c r="E129" s="90"/>
      <c r="F129" s="505"/>
      <c r="G129" s="505"/>
      <c r="H129" s="90"/>
      <c r="I129" s="90"/>
      <c r="J129" s="90"/>
      <c r="K129" s="90"/>
      <c r="L129" s="90"/>
      <c r="M129" s="90"/>
      <c r="N129" s="90"/>
      <c r="O129" s="90"/>
      <c r="P129" s="90"/>
      <c r="Q129" s="90"/>
      <c r="R129" s="90"/>
      <c r="S129" s="90"/>
      <c r="T129" s="90"/>
      <c r="U129" s="90"/>
      <c r="V129" s="90"/>
      <c r="W129" s="90"/>
      <c r="X129" s="90"/>
      <c r="Y129" s="90"/>
    </row>
    <row r="130" spans="4:25" s="98" customFormat="1">
      <c r="D130" s="90"/>
      <c r="E130" s="90"/>
      <c r="F130" s="505"/>
      <c r="G130" s="505"/>
      <c r="H130" s="90"/>
      <c r="I130" s="90"/>
      <c r="J130" s="90"/>
      <c r="K130" s="90"/>
      <c r="L130" s="90"/>
      <c r="M130" s="90"/>
      <c r="N130" s="90"/>
      <c r="O130" s="90"/>
      <c r="P130" s="90"/>
      <c r="Q130" s="90"/>
      <c r="R130" s="90"/>
      <c r="S130" s="90"/>
      <c r="T130" s="90"/>
      <c r="U130" s="90"/>
      <c r="V130" s="90"/>
      <c r="W130" s="90"/>
      <c r="X130" s="90"/>
      <c r="Y130" s="90"/>
    </row>
    <row r="131" spans="4:25" s="98" customFormat="1">
      <c r="D131" s="90"/>
      <c r="E131" s="90"/>
      <c r="F131" s="505"/>
      <c r="G131" s="505"/>
      <c r="H131" s="90"/>
      <c r="I131" s="90"/>
      <c r="J131" s="90"/>
      <c r="K131" s="90"/>
      <c r="L131" s="90"/>
      <c r="M131" s="90"/>
      <c r="N131" s="90"/>
      <c r="O131" s="90"/>
      <c r="P131" s="90"/>
      <c r="Q131" s="90"/>
      <c r="R131" s="90"/>
      <c r="S131" s="90"/>
      <c r="T131" s="90"/>
      <c r="U131" s="90"/>
      <c r="V131" s="90"/>
      <c r="W131" s="90"/>
      <c r="X131" s="90"/>
      <c r="Y131" s="90"/>
    </row>
    <row r="132" spans="4:25" s="98" customFormat="1">
      <c r="D132" s="90"/>
      <c r="E132" s="90"/>
      <c r="F132" s="505"/>
      <c r="G132" s="505"/>
      <c r="H132" s="90"/>
      <c r="I132" s="90"/>
      <c r="J132" s="90"/>
      <c r="K132" s="90"/>
      <c r="L132" s="90"/>
      <c r="M132" s="90"/>
      <c r="N132" s="90"/>
      <c r="O132" s="90"/>
      <c r="P132" s="90"/>
      <c r="Q132" s="90"/>
      <c r="R132" s="90"/>
      <c r="S132" s="90"/>
      <c r="T132" s="90"/>
      <c r="U132" s="90"/>
      <c r="V132" s="90"/>
      <c r="W132" s="90"/>
      <c r="X132" s="90"/>
      <c r="Y132" s="90"/>
    </row>
    <row r="133" spans="4:25" s="98" customFormat="1">
      <c r="D133" s="90"/>
      <c r="E133" s="90"/>
      <c r="F133" s="505"/>
      <c r="G133" s="505"/>
      <c r="H133" s="90"/>
      <c r="I133" s="90"/>
      <c r="J133" s="90"/>
      <c r="K133" s="90"/>
      <c r="L133" s="90"/>
      <c r="M133" s="90"/>
      <c r="N133" s="90"/>
      <c r="O133" s="90"/>
      <c r="P133" s="90"/>
      <c r="Q133" s="90"/>
      <c r="R133" s="90"/>
      <c r="S133" s="90"/>
      <c r="T133" s="90"/>
      <c r="U133" s="90"/>
      <c r="V133" s="90"/>
      <c r="W133" s="90"/>
      <c r="X133" s="90"/>
      <c r="Y133" s="90"/>
    </row>
    <row r="134" spans="4:25" s="98" customFormat="1">
      <c r="D134" s="90"/>
      <c r="E134" s="90"/>
      <c r="F134" s="505"/>
      <c r="G134" s="505"/>
      <c r="H134" s="90"/>
      <c r="I134" s="90"/>
      <c r="J134" s="90"/>
      <c r="K134" s="90"/>
      <c r="L134" s="90"/>
      <c r="M134" s="90"/>
      <c r="N134" s="90"/>
      <c r="O134" s="90"/>
      <c r="P134" s="90"/>
      <c r="Q134" s="90"/>
      <c r="R134" s="90"/>
      <c r="S134" s="90"/>
      <c r="T134" s="90"/>
      <c r="U134" s="90"/>
      <c r="V134" s="90"/>
      <c r="W134" s="90"/>
      <c r="X134" s="90"/>
      <c r="Y134" s="90"/>
    </row>
    <row r="135" spans="4:25" s="98" customFormat="1">
      <c r="D135" s="90"/>
      <c r="E135" s="90"/>
      <c r="F135" s="505"/>
      <c r="G135" s="505"/>
      <c r="H135" s="90"/>
      <c r="I135" s="90"/>
      <c r="J135" s="90"/>
      <c r="K135" s="90"/>
      <c r="L135" s="90"/>
      <c r="M135" s="90"/>
      <c r="N135" s="90"/>
      <c r="O135" s="90"/>
      <c r="P135" s="90"/>
      <c r="Q135" s="90"/>
      <c r="R135" s="90"/>
      <c r="S135" s="90"/>
      <c r="T135" s="90"/>
      <c r="U135" s="90"/>
      <c r="V135" s="90"/>
      <c r="W135" s="90"/>
      <c r="X135" s="90"/>
      <c r="Y135" s="90"/>
    </row>
    <row r="136" spans="4:25" s="98" customFormat="1">
      <c r="D136" s="90"/>
      <c r="E136" s="90"/>
      <c r="F136" s="505"/>
      <c r="G136" s="505"/>
      <c r="H136" s="90"/>
      <c r="I136" s="90"/>
      <c r="J136" s="90"/>
      <c r="K136" s="90"/>
      <c r="L136" s="90"/>
      <c r="M136" s="90"/>
      <c r="N136" s="90"/>
      <c r="O136" s="90"/>
      <c r="P136" s="90"/>
      <c r="Q136" s="90"/>
      <c r="R136" s="90"/>
      <c r="S136" s="90"/>
      <c r="T136" s="90"/>
      <c r="U136" s="90"/>
      <c r="V136" s="90"/>
      <c r="W136" s="90"/>
      <c r="X136" s="90"/>
      <c r="Y136" s="90"/>
    </row>
    <row r="137" spans="4:25" s="98" customFormat="1">
      <c r="D137" s="90"/>
      <c r="E137" s="90"/>
      <c r="F137" s="505"/>
      <c r="G137" s="505"/>
      <c r="H137" s="90"/>
      <c r="I137" s="90"/>
      <c r="J137" s="90"/>
      <c r="K137" s="90"/>
      <c r="L137" s="90"/>
      <c r="M137" s="90"/>
      <c r="N137" s="90"/>
      <c r="O137" s="90"/>
      <c r="P137" s="90"/>
      <c r="Q137" s="90"/>
      <c r="R137" s="90"/>
      <c r="S137" s="90"/>
      <c r="T137" s="90"/>
      <c r="U137" s="90"/>
      <c r="V137" s="90"/>
      <c r="W137" s="90"/>
      <c r="X137" s="90"/>
      <c r="Y137" s="90"/>
    </row>
    <row r="138" spans="4:25" s="98" customFormat="1">
      <c r="D138" s="90"/>
      <c r="E138" s="90"/>
      <c r="F138" s="505"/>
      <c r="G138" s="505"/>
      <c r="H138" s="90"/>
      <c r="I138" s="90"/>
      <c r="J138" s="90"/>
      <c r="K138" s="90"/>
      <c r="L138" s="90"/>
      <c r="M138" s="90"/>
      <c r="N138" s="90"/>
      <c r="O138" s="90"/>
      <c r="P138" s="90"/>
      <c r="Q138" s="90"/>
      <c r="R138" s="90"/>
      <c r="S138" s="90"/>
      <c r="T138" s="90"/>
      <c r="U138" s="90"/>
      <c r="V138" s="90"/>
      <c r="W138" s="90"/>
      <c r="X138" s="90"/>
      <c r="Y138" s="90"/>
    </row>
    <row r="139" spans="4:25" s="98" customFormat="1">
      <c r="D139" s="90"/>
      <c r="E139" s="90"/>
      <c r="F139" s="505"/>
      <c r="G139" s="505"/>
      <c r="H139" s="90"/>
      <c r="I139" s="90"/>
      <c r="J139" s="90"/>
      <c r="K139" s="90"/>
      <c r="L139" s="90"/>
      <c r="M139" s="90"/>
      <c r="N139" s="90"/>
      <c r="O139" s="90"/>
      <c r="P139" s="90"/>
      <c r="Q139" s="90"/>
      <c r="R139" s="90"/>
      <c r="S139" s="90"/>
      <c r="T139" s="90"/>
      <c r="U139" s="90"/>
      <c r="V139" s="90"/>
      <c r="W139" s="90"/>
      <c r="X139" s="90"/>
      <c r="Y139" s="90"/>
    </row>
    <row r="140" spans="4:25" s="98" customFormat="1">
      <c r="D140" s="90"/>
      <c r="E140" s="90"/>
      <c r="F140" s="505"/>
      <c r="G140" s="505"/>
      <c r="H140" s="90"/>
      <c r="I140" s="90"/>
      <c r="J140" s="90"/>
      <c r="K140" s="90"/>
      <c r="L140" s="90"/>
      <c r="M140" s="90"/>
      <c r="N140" s="90"/>
      <c r="O140" s="90"/>
      <c r="P140" s="90"/>
      <c r="Q140" s="90"/>
      <c r="R140" s="90"/>
      <c r="S140" s="90"/>
      <c r="T140" s="90"/>
      <c r="U140" s="90"/>
      <c r="V140" s="90"/>
      <c r="W140" s="90"/>
      <c r="X140" s="90"/>
      <c r="Y140" s="90"/>
    </row>
    <row r="141" spans="4:25" s="98" customFormat="1">
      <c r="D141" s="90"/>
      <c r="E141" s="90"/>
      <c r="F141" s="505"/>
      <c r="G141" s="505"/>
      <c r="H141" s="90"/>
      <c r="I141" s="90"/>
      <c r="J141" s="90"/>
      <c r="K141" s="90"/>
      <c r="L141" s="90"/>
      <c r="M141" s="90"/>
      <c r="N141" s="90"/>
      <c r="O141" s="90"/>
      <c r="P141" s="90"/>
      <c r="Q141" s="90"/>
      <c r="R141" s="90"/>
      <c r="S141" s="90"/>
      <c r="T141" s="90"/>
      <c r="U141" s="90"/>
      <c r="V141" s="90"/>
      <c r="W141" s="90"/>
      <c r="X141" s="90"/>
      <c r="Y141" s="90"/>
    </row>
    <row r="142" spans="4:25" s="98" customFormat="1">
      <c r="D142" s="90"/>
      <c r="E142" s="90"/>
      <c r="F142" s="505"/>
      <c r="G142" s="505"/>
      <c r="H142" s="90"/>
      <c r="I142" s="90"/>
      <c r="J142" s="90"/>
      <c r="K142" s="90"/>
      <c r="L142" s="90"/>
      <c r="M142" s="90"/>
      <c r="N142" s="90"/>
      <c r="O142" s="90"/>
      <c r="P142" s="90"/>
      <c r="Q142" s="90"/>
      <c r="R142" s="90"/>
      <c r="S142" s="90"/>
      <c r="T142" s="90"/>
      <c r="U142" s="90"/>
      <c r="V142" s="90"/>
      <c r="W142" s="90"/>
      <c r="X142" s="90"/>
      <c r="Y142" s="90"/>
    </row>
    <row r="143" spans="4:25" s="98" customFormat="1">
      <c r="D143" s="90"/>
      <c r="E143" s="90"/>
      <c r="F143" s="505"/>
      <c r="G143" s="505"/>
      <c r="H143" s="90"/>
      <c r="I143" s="90"/>
      <c r="J143" s="90"/>
      <c r="K143" s="90"/>
      <c r="L143" s="90"/>
      <c r="M143" s="90"/>
      <c r="N143" s="90"/>
      <c r="O143" s="90"/>
      <c r="P143" s="90"/>
      <c r="Q143" s="90"/>
      <c r="R143" s="90"/>
      <c r="S143" s="90"/>
      <c r="T143" s="90"/>
      <c r="U143" s="90"/>
      <c r="V143" s="90"/>
      <c r="W143" s="90"/>
      <c r="X143" s="90"/>
      <c r="Y143" s="90"/>
    </row>
    <row r="144" spans="4:25" s="98" customFormat="1">
      <c r="D144" s="90"/>
      <c r="E144" s="90"/>
      <c r="F144" s="505"/>
      <c r="G144" s="505"/>
      <c r="H144" s="90"/>
      <c r="I144" s="90"/>
      <c r="J144" s="90"/>
      <c r="K144" s="90"/>
      <c r="L144" s="90"/>
      <c r="M144" s="90"/>
      <c r="N144" s="90"/>
      <c r="O144" s="90"/>
      <c r="P144" s="90"/>
      <c r="Q144" s="90"/>
      <c r="R144" s="90"/>
      <c r="S144" s="90"/>
      <c r="T144" s="90"/>
      <c r="U144" s="90"/>
      <c r="V144" s="90"/>
      <c r="W144" s="90"/>
      <c r="X144" s="90"/>
      <c r="Y144" s="90"/>
    </row>
    <row r="145" spans="4:25" s="98" customFormat="1">
      <c r="D145" s="90"/>
      <c r="E145" s="90"/>
      <c r="F145" s="505"/>
      <c r="G145" s="505"/>
      <c r="H145" s="90"/>
      <c r="I145" s="90"/>
      <c r="J145" s="90"/>
      <c r="K145" s="90"/>
      <c r="L145" s="90"/>
      <c r="M145" s="90"/>
      <c r="N145" s="90"/>
      <c r="O145" s="90"/>
      <c r="P145" s="90"/>
      <c r="Q145" s="90"/>
      <c r="R145" s="90"/>
      <c r="S145" s="90"/>
      <c r="T145" s="90"/>
      <c r="U145" s="90"/>
      <c r="V145" s="90"/>
      <c r="W145" s="90"/>
      <c r="X145" s="90"/>
      <c r="Y145" s="90"/>
    </row>
    <row r="146" spans="4:25" s="98" customFormat="1">
      <c r="D146" s="90"/>
      <c r="E146" s="90"/>
      <c r="F146" s="505"/>
      <c r="G146" s="505"/>
      <c r="H146" s="90"/>
      <c r="I146" s="90"/>
      <c r="J146" s="90"/>
      <c r="K146" s="90"/>
      <c r="L146" s="90"/>
      <c r="M146" s="90"/>
      <c r="N146" s="90"/>
      <c r="O146" s="90"/>
      <c r="P146" s="90"/>
      <c r="Q146" s="90"/>
      <c r="R146" s="90"/>
      <c r="S146" s="90"/>
      <c r="T146" s="90"/>
      <c r="U146" s="90"/>
      <c r="V146" s="90"/>
      <c r="W146" s="90"/>
      <c r="X146" s="90"/>
      <c r="Y146" s="90"/>
    </row>
    <row r="147" spans="4:25" s="98" customFormat="1">
      <c r="D147" s="90"/>
      <c r="E147" s="90"/>
      <c r="F147" s="505"/>
      <c r="G147" s="505"/>
      <c r="H147" s="90"/>
      <c r="I147" s="90"/>
      <c r="J147" s="90"/>
      <c r="K147" s="90"/>
      <c r="L147" s="90"/>
      <c r="M147" s="90"/>
      <c r="N147" s="90"/>
      <c r="O147" s="90"/>
      <c r="P147" s="90"/>
      <c r="Q147" s="90"/>
      <c r="R147" s="90"/>
      <c r="S147" s="90"/>
      <c r="T147" s="90"/>
      <c r="U147" s="90"/>
      <c r="V147" s="90"/>
      <c r="W147" s="90"/>
      <c r="X147" s="90"/>
      <c r="Y147" s="90"/>
    </row>
    <row r="148" spans="4:25" s="98" customFormat="1">
      <c r="D148" s="90"/>
      <c r="E148" s="90"/>
      <c r="F148" s="505"/>
      <c r="G148" s="505"/>
      <c r="H148" s="90"/>
      <c r="I148" s="90"/>
      <c r="J148" s="90"/>
      <c r="K148" s="90"/>
      <c r="L148" s="90"/>
      <c r="M148" s="90"/>
      <c r="N148" s="90"/>
      <c r="O148" s="90"/>
      <c r="P148" s="90"/>
      <c r="Q148" s="90"/>
      <c r="R148" s="90"/>
      <c r="S148" s="90"/>
      <c r="T148" s="90"/>
      <c r="U148" s="90"/>
      <c r="V148" s="90"/>
      <c r="W148" s="90"/>
      <c r="X148" s="90"/>
      <c r="Y148" s="90"/>
    </row>
    <row r="149" spans="4:25" s="98" customFormat="1">
      <c r="D149" s="90"/>
      <c r="E149" s="90"/>
      <c r="F149" s="505"/>
      <c r="G149" s="505"/>
      <c r="H149" s="90"/>
      <c r="I149" s="90"/>
      <c r="J149" s="90"/>
      <c r="K149" s="90"/>
      <c r="L149" s="90"/>
      <c r="M149" s="90"/>
      <c r="N149" s="90"/>
      <c r="O149" s="90"/>
      <c r="P149" s="90"/>
      <c r="Q149" s="90"/>
      <c r="R149" s="90"/>
      <c r="S149" s="90"/>
      <c r="T149" s="90"/>
      <c r="U149" s="90"/>
      <c r="V149" s="90"/>
      <c r="W149" s="90"/>
      <c r="X149" s="90"/>
      <c r="Y149" s="90"/>
    </row>
    <row r="150" spans="4:25" s="98" customFormat="1">
      <c r="D150" s="90"/>
      <c r="E150" s="90"/>
      <c r="F150" s="505"/>
      <c r="G150" s="505"/>
      <c r="H150" s="90"/>
      <c r="I150" s="90"/>
      <c r="J150" s="90"/>
      <c r="K150" s="90"/>
      <c r="L150" s="90"/>
      <c r="M150" s="90"/>
      <c r="N150" s="90"/>
      <c r="O150" s="90"/>
      <c r="P150" s="90"/>
      <c r="Q150" s="90"/>
      <c r="R150" s="90"/>
      <c r="S150" s="90"/>
      <c r="T150" s="90"/>
      <c r="U150" s="90"/>
      <c r="V150" s="90"/>
      <c r="W150" s="90"/>
      <c r="X150" s="90"/>
      <c r="Y150" s="90"/>
    </row>
    <row r="151" spans="4:25" s="98" customFormat="1">
      <c r="D151" s="90"/>
      <c r="E151" s="90"/>
      <c r="F151" s="505"/>
      <c r="G151" s="505"/>
      <c r="H151" s="90"/>
      <c r="I151" s="90"/>
      <c r="J151" s="90"/>
      <c r="K151" s="90"/>
      <c r="L151" s="90"/>
      <c r="M151" s="90"/>
      <c r="N151" s="90"/>
      <c r="O151" s="90"/>
      <c r="P151" s="90"/>
      <c r="Q151" s="90"/>
      <c r="R151" s="90"/>
      <c r="S151" s="90"/>
      <c r="T151" s="90"/>
      <c r="U151" s="90"/>
      <c r="V151" s="90"/>
      <c r="W151" s="90"/>
      <c r="X151" s="90"/>
      <c r="Y151" s="90"/>
    </row>
    <row r="152" spans="4:25" s="98" customFormat="1">
      <c r="D152" s="90"/>
      <c r="E152" s="90"/>
      <c r="F152" s="505"/>
      <c r="G152" s="505"/>
      <c r="H152" s="90"/>
      <c r="I152" s="90"/>
      <c r="J152" s="90"/>
      <c r="K152" s="90"/>
      <c r="L152" s="90"/>
      <c r="M152" s="90"/>
      <c r="N152" s="90"/>
      <c r="O152" s="90"/>
      <c r="P152" s="90"/>
      <c r="Q152" s="90"/>
      <c r="R152" s="90"/>
      <c r="S152" s="90"/>
      <c r="T152" s="90"/>
      <c r="U152" s="90"/>
      <c r="V152" s="90"/>
      <c r="W152" s="90"/>
      <c r="X152" s="90"/>
      <c r="Y152" s="90"/>
    </row>
    <row r="153" spans="4:25" s="98" customFormat="1">
      <c r="D153" s="90"/>
      <c r="E153" s="90"/>
      <c r="F153" s="505"/>
      <c r="G153" s="505"/>
      <c r="H153" s="90"/>
      <c r="I153" s="90"/>
      <c r="J153" s="90"/>
      <c r="K153" s="90"/>
      <c r="L153" s="90"/>
      <c r="M153" s="90"/>
      <c r="N153" s="90"/>
      <c r="O153" s="90"/>
      <c r="P153" s="90"/>
      <c r="Q153" s="90"/>
      <c r="R153" s="90"/>
      <c r="S153" s="90"/>
      <c r="T153" s="90"/>
      <c r="U153" s="90"/>
      <c r="V153" s="90"/>
      <c r="W153" s="90"/>
      <c r="X153" s="90"/>
      <c r="Y153" s="90"/>
    </row>
    <row r="154" spans="4:25" s="98" customFormat="1">
      <c r="D154" s="90"/>
      <c r="E154" s="90"/>
      <c r="F154" s="505"/>
      <c r="G154" s="505"/>
      <c r="H154" s="90"/>
      <c r="I154" s="90"/>
      <c r="J154" s="90"/>
      <c r="K154" s="90"/>
      <c r="L154" s="90"/>
      <c r="M154" s="90"/>
      <c r="N154" s="90"/>
      <c r="O154" s="90"/>
      <c r="P154" s="90"/>
      <c r="Q154" s="90"/>
      <c r="R154" s="90"/>
      <c r="S154" s="90"/>
      <c r="T154" s="90"/>
      <c r="U154" s="90"/>
      <c r="V154" s="90"/>
      <c r="W154" s="90"/>
      <c r="X154" s="90"/>
      <c r="Y154" s="90"/>
    </row>
    <row r="155" spans="4:25" s="98" customFormat="1">
      <c r="D155" s="90"/>
      <c r="E155" s="90"/>
      <c r="F155" s="505"/>
      <c r="G155" s="505"/>
      <c r="H155" s="90"/>
      <c r="I155" s="90"/>
      <c r="J155" s="90"/>
      <c r="K155" s="90"/>
      <c r="L155" s="90"/>
      <c r="M155" s="90"/>
      <c r="N155" s="90"/>
      <c r="O155" s="90"/>
      <c r="P155" s="90"/>
      <c r="Q155" s="90"/>
      <c r="R155" s="90"/>
      <c r="S155" s="90"/>
      <c r="T155" s="90"/>
      <c r="U155" s="90"/>
      <c r="V155" s="90"/>
      <c r="W155" s="90"/>
      <c r="X155" s="90"/>
      <c r="Y155" s="90"/>
    </row>
    <row r="156" spans="4:25" s="98" customFormat="1">
      <c r="D156" s="90"/>
      <c r="E156" s="90"/>
      <c r="F156" s="505"/>
      <c r="G156" s="505"/>
      <c r="H156" s="90"/>
      <c r="I156" s="90"/>
      <c r="J156" s="90"/>
      <c r="K156" s="90"/>
      <c r="L156" s="90"/>
      <c r="M156" s="90"/>
      <c r="N156" s="90"/>
      <c r="O156" s="90"/>
      <c r="P156" s="90"/>
      <c r="Q156" s="90"/>
      <c r="R156" s="90"/>
      <c r="S156" s="90"/>
      <c r="T156" s="90"/>
      <c r="U156" s="90"/>
      <c r="V156" s="90"/>
      <c r="W156" s="90"/>
      <c r="X156" s="90"/>
      <c r="Y156" s="90"/>
    </row>
    <row r="157" spans="4:25" s="98" customFormat="1">
      <c r="D157" s="90"/>
      <c r="E157" s="90"/>
      <c r="F157" s="505"/>
      <c r="G157" s="505"/>
      <c r="H157" s="90"/>
      <c r="I157" s="90"/>
      <c r="J157" s="90"/>
      <c r="K157" s="90"/>
      <c r="L157" s="90"/>
      <c r="M157" s="90"/>
      <c r="N157" s="90"/>
      <c r="O157" s="90"/>
      <c r="P157" s="90"/>
      <c r="Q157" s="90"/>
      <c r="R157" s="90"/>
      <c r="S157" s="90"/>
      <c r="T157" s="90"/>
      <c r="U157" s="90"/>
      <c r="V157" s="90"/>
      <c r="W157" s="90"/>
      <c r="X157" s="90"/>
      <c r="Y157" s="90"/>
    </row>
    <row r="158" spans="4:25" s="98" customFormat="1">
      <c r="D158" s="90"/>
      <c r="E158" s="90"/>
      <c r="F158" s="505"/>
      <c r="G158" s="505"/>
      <c r="H158" s="90"/>
      <c r="I158" s="90"/>
      <c r="J158" s="90"/>
      <c r="K158" s="90"/>
      <c r="L158" s="90"/>
      <c r="M158" s="90"/>
      <c r="N158" s="90"/>
      <c r="O158" s="90"/>
      <c r="P158" s="90"/>
      <c r="Q158" s="90"/>
      <c r="R158" s="90"/>
      <c r="S158" s="90"/>
      <c r="T158" s="90"/>
      <c r="U158" s="90"/>
      <c r="V158" s="90"/>
      <c r="W158" s="90"/>
      <c r="X158" s="90"/>
      <c r="Y158" s="90"/>
    </row>
    <row r="159" spans="4:25" s="98" customFormat="1">
      <c r="D159" s="90"/>
      <c r="E159" s="90"/>
      <c r="F159" s="505"/>
      <c r="G159" s="505"/>
      <c r="H159" s="90"/>
      <c r="I159" s="90"/>
      <c r="J159" s="90"/>
      <c r="K159" s="90"/>
      <c r="L159" s="90"/>
      <c r="M159" s="90"/>
      <c r="N159" s="90"/>
      <c r="O159" s="90"/>
      <c r="P159" s="90"/>
      <c r="Q159" s="90"/>
      <c r="R159" s="90"/>
      <c r="S159" s="90"/>
      <c r="T159" s="90"/>
      <c r="U159" s="90"/>
      <c r="V159" s="90"/>
      <c r="W159" s="90"/>
      <c r="X159" s="90"/>
      <c r="Y159" s="90"/>
    </row>
    <row r="160" spans="4:25" s="98" customFormat="1">
      <c r="D160" s="90"/>
      <c r="E160" s="90"/>
      <c r="F160" s="505"/>
      <c r="G160" s="505"/>
      <c r="H160" s="90"/>
      <c r="I160" s="90"/>
      <c r="J160" s="90"/>
      <c r="K160" s="90"/>
      <c r="L160" s="90"/>
      <c r="M160" s="90"/>
      <c r="N160" s="90"/>
      <c r="O160" s="90"/>
      <c r="P160" s="90"/>
      <c r="Q160" s="90"/>
      <c r="R160" s="90"/>
      <c r="S160" s="90"/>
      <c r="T160" s="90"/>
      <c r="U160" s="90"/>
      <c r="V160" s="90"/>
      <c r="W160" s="90"/>
      <c r="X160" s="90"/>
      <c r="Y160" s="90"/>
    </row>
    <row r="161" spans="4:25" s="98" customFormat="1">
      <c r="D161" s="90"/>
      <c r="E161" s="90"/>
      <c r="F161" s="505"/>
      <c r="G161" s="505"/>
      <c r="H161" s="90"/>
      <c r="I161" s="90"/>
      <c r="J161" s="90"/>
      <c r="K161" s="90"/>
      <c r="L161" s="90"/>
      <c r="M161" s="90"/>
      <c r="N161" s="90"/>
      <c r="O161" s="90"/>
      <c r="P161" s="90"/>
      <c r="Q161" s="90"/>
      <c r="R161" s="90"/>
      <c r="S161" s="90"/>
      <c r="T161" s="90"/>
      <c r="U161" s="90"/>
      <c r="V161" s="90"/>
      <c r="W161" s="90"/>
      <c r="X161" s="90"/>
      <c r="Y161" s="90"/>
    </row>
    <row r="162" spans="4:25" s="98" customFormat="1">
      <c r="D162" s="90"/>
      <c r="E162" s="90"/>
      <c r="F162" s="505"/>
      <c r="G162" s="505"/>
      <c r="H162" s="90"/>
      <c r="I162" s="90"/>
      <c r="J162" s="90"/>
      <c r="K162" s="90"/>
      <c r="L162" s="90"/>
      <c r="M162" s="90"/>
      <c r="N162" s="90"/>
      <c r="O162" s="90"/>
      <c r="P162" s="90"/>
      <c r="Q162" s="90"/>
      <c r="R162" s="90"/>
      <c r="S162" s="90"/>
      <c r="T162" s="90"/>
      <c r="U162" s="90"/>
      <c r="V162" s="90"/>
      <c r="W162" s="90"/>
      <c r="X162" s="90"/>
      <c r="Y162" s="90"/>
    </row>
    <row r="163" spans="4:25" s="98" customFormat="1">
      <c r="D163" s="90"/>
      <c r="E163" s="90"/>
      <c r="F163" s="505"/>
      <c r="G163" s="505"/>
      <c r="H163" s="90"/>
      <c r="I163" s="90"/>
      <c r="J163" s="90"/>
      <c r="K163" s="90"/>
      <c r="L163" s="90"/>
      <c r="M163" s="90"/>
      <c r="N163" s="90"/>
      <c r="O163" s="90"/>
      <c r="P163" s="90"/>
      <c r="Q163" s="90"/>
      <c r="R163" s="90"/>
      <c r="S163" s="90"/>
      <c r="T163" s="90"/>
      <c r="U163" s="90"/>
      <c r="V163" s="90"/>
      <c r="W163" s="90"/>
      <c r="X163" s="90"/>
      <c r="Y163" s="90"/>
    </row>
    <row r="164" spans="4:25" s="98" customFormat="1">
      <c r="D164" s="90"/>
      <c r="E164" s="90"/>
      <c r="F164" s="505"/>
      <c r="G164" s="505"/>
      <c r="H164" s="90"/>
      <c r="I164" s="90"/>
      <c r="J164" s="90"/>
      <c r="K164" s="90"/>
      <c r="L164" s="90"/>
      <c r="M164" s="90"/>
      <c r="N164" s="90"/>
      <c r="O164" s="90"/>
      <c r="P164" s="90"/>
      <c r="Q164" s="90"/>
      <c r="R164" s="90"/>
      <c r="S164" s="90"/>
      <c r="T164" s="90"/>
      <c r="U164" s="90"/>
      <c r="V164" s="90"/>
      <c r="W164" s="90"/>
      <c r="X164" s="90"/>
      <c r="Y164" s="90"/>
    </row>
    <row r="165" spans="4:25" s="98" customFormat="1">
      <c r="D165" s="90"/>
      <c r="E165" s="90"/>
      <c r="F165" s="505"/>
      <c r="G165" s="505"/>
      <c r="H165" s="90"/>
      <c r="I165" s="90"/>
      <c r="J165" s="90"/>
      <c r="K165" s="90"/>
      <c r="L165" s="90"/>
      <c r="M165" s="90"/>
      <c r="N165" s="90"/>
      <c r="O165" s="90"/>
      <c r="P165" s="90"/>
      <c r="Q165" s="90"/>
      <c r="R165" s="90"/>
      <c r="S165" s="90"/>
      <c r="T165" s="90"/>
      <c r="U165" s="90"/>
      <c r="V165" s="90"/>
      <c r="W165" s="90"/>
      <c r="X165" s="90"/>
      <c r="Y165" s="90"/>
    </row>
    <row r="166" spans="4:25" s="98" customFormat="1">
      <c r="D166" s="90"/>
      <c r="E166" s="90"/>
      <c r="F166" s="505"/>
      <c r="G166" s="505"/>
      <c r="H166" s="90"/>
      <c r="I166" s="90"/>
      <c r="J166" s="90"/>
      <c r="K166" s="90"/>
      <c r="L166" s="90"/>
      <c r="M166" s="90"/>
      <c r="N166" s="90"/>
      <c r="O166" s="90"/>
      <c r="P166" s="90"/>
      <c r="Q166" s="90"/>
      <c r="R166" s="90"/>
      <c r="S166" s="90"/>
      <c r="T166" s="90"/>
      <c r="U166" s="90"/>
      <c r="V166" s="90"/>
      <c r="W166" s="90"/>
      <c r="X166" s="90"/>
      <c r="Y166" s="90"/>
    </row>
    <row r="167" spans="4:25" s="98" customFormat="1">
      <c r="D167" s="90"/>
      <c r="E167" s="90"/>
      <c r="F167" s="505"/>
      <c r="G167" s="505"/>
      <c r="H167" s="90"/>
      <c r="I167" s="90"/>
      <c r="J167" s="90"/>
      <c r="K167" s="90"/>
      <c r="L167" s="90"/>
      <c r="M167" s="90"/>
      <c r="N167" s="90"/>
      <c r="O167" s="90"/>
      <c r="P167" s="90"/>
      <c r="Q167" s="90"/>
      <c r="R167" s="90"/>
      <c r="S167" s="90"/>
      <c r="T167" s="90"/>
      <c r="U167" s="90"/>
      <c r="V167" s="90"/>
      <c r="W167" s="90"/>
      <c r="X167" s="90"/>
      <c r="Y167" s="90"/>
    </row>
    <row r="168" spans="4:25" s="98" customFormat="1">
      <c r="D168" s="90"/>
      <c r="E168" s="90"/>
      <c r="F168" s="505"/>
      <c r="G168" s="505"/>
      <c r="H168" s="90"/>
      <c r="I168" s="90"/>
      <c r="J168" s="90"/>
      <c r="K168" s="90"/>
      <c r="L168" s="90"/>
      <c r="M168" s="90"/>
      <c r="N168" s="90"/>
      <c r="O168" s="90"/>
      <c r="P168" s="90"/>
      <c r="Q168" s="90"/>
      <c r="R168" s="90"/>
      <c r="S168" s="90"/>
      <c r="T168" s="90"/>
      <c r="U168" s="90"/>
      <c r="V168" s="90"/>
      <c r="W168" s="90"/>
      <c r="X168" s="90"/>
      <c r="Y168" s="90"/>
    </row>
    <row r="169" spans="4:25" s="98" customFormat="1">
      <c r="D169" s="90"/>
      <c r="E169" s="90"/>
      <c r="F169" s="505"/>
      <c r="G169" s="505"/>
      <c r="H169" s="90"/>
      <c r="I169" s="90"/>
      <c r="J169" s="90"/>
      <c r="K169" s="90"/>
      <c r="L169" s="90"/>
      <c r="M169" s="90"/>
      <c r="N169" s="90"/>
      <c r="O169" s="90"/>
      <c r="P169" s="90"/>
      <c r="Q169" s="90"/>
      <c r="R169" s="90"/>
      <c r="S169" s="90"/>
      <c r="T169" s="90"/>
      <c r="U169" s="90"/>
      <c r="V169" s="90"/>
      <c r="W169" s="90"/>
      <c r="X169" s="90"/>
      <c r="Y169" s="90"/>
    </row>
    <row r="170" spans="4:25" s="98" customFormat="1">
      <c r="D170" s="90"/>
      <c r="E170" s="90"/>
      <c r="F170" s="505"/>
      <c r="G170" s="505"/>
      <c r="H170" s="90"/>
      <c r="I170" s="90"/>
      <c r="J170" s="90"/>
      <c r="K170" s="90"/>
      <c r="L170" s="90"/>
      <c r="M170" s="90"/>
      <c r="N170" s="90"/>
      <c r="O170" s="90"/>
      <c r="P170" s="90"/>
      <c r="Q170" s="90"/>
      <c r="R170" s="90"/>
      <c r="S170" s="90"/>
      <c r="T170" s="90"/>
      <c r="U170" s="90"/>
      <c r="V170" s="90"/>
      <c r="W170" s="90"/>
      <c r="X170" s="90"/>
      <c r="Y170" s="90"/>
    </row>
    <row r="171" spans="4:25" s="98" customFormat="1">
      <c r="D171" s="90"/>
      <c r="E171" s="90"/>
      <c r="F171" s="505"/>
      <c r="G171" s="505"/>
      <c r="H171" s="90"/>
      <c r="I171" s="90"/>
      <c r="J171" s="90"/>
      <c r="K171" s="90"/>
      <c r="L171" s="90"/>
      <c r="M171" s="90"/>
      <c r="N171" s="90"/>
      <c r="O171" s="90"/>
      <c r="P171" s="90"/>
      <c r="Q171" s="90"/>
      <c r="R171" s="90"/>
      <c r="S171" s="90"/>
      <c r="T171" s="90"/>
      <c r="U171" s="90"/>
      <c r="V171" s="90"/>
      <c r="W171" s="90"/>
      <c r="X171" s="90"/>
      <c r="Y171" s="90"/>
    </row>
    <row r="172" spans="4:25" s="98" customFormat="1">
      <c r="D172" s="90"/>
      <c r="E172" s="90"/>
      <c r="F172" s="505"/>
      <c r="G172" s="505"/>
      <c r="H172" s="90"/>
      <c r="I172" s="90"/>
      <c r="J172" s="90"/>
      <c r="K172" s="90"/>
      <c r="L172" s="90"/>
      <c r="M172" s="90"/>
      <c r="N172" s="90"/>
      <c r="O172" s="90"/>
      <c r="P172" s="90"/>
      <c r="Q172" s="90"/>
      <c r="R172" s="90"/>
      <c r="S172" s="90"/>
      <c r="T172" s="90"/>
      <c r="U172" s="90"/>
      <c r="V172" s="90"/>
      <c r="W172" s="90"/>
      <c r="X172" s="90"/>
      <c r="Y172" s="90"/>
    </row>
    <row r="173" spans="4:25" s="98" customFormat="1">
      <c r="D173" s="90"/>
      <c r="E173" s="90"/>
      <c r="F173" s="505"/>
      <c r="G173" s="505"/>
      <c r="H173" s="90"/>
      <c r="I173" s="90"/>
      <c r="J173" s="90"/>
      <c r="K173" s="90"/>
      <c r="L173" s="90"/>
      <c r="M173" s="90"/>
      <c r="N173" s="90"/>
      <c r="O173" s="90"/>
      <c r="P173" s="90"/>
      <c r="Q173" s="90"/>
      <c r="R173" s="90"/>
      <c r="S173" s="90"/>
      <c r="T173" s="90"/>
      <c r="U173" s="90"/>
      <c r="V173" s="90"/>
      <c r="W173" s="90"/>
      <c r="X173" s="90"/>
      <c r="Y173" s="90"/>
    </row>
    <row r="174" spans="4:25" s="98" customFormat="1">
      <c r="D174" s="90"/>
      <c r="E174" s="90"/>
      <c r="F174" s="505"/>
      <c r="G174" s="505"/>
      <c r="H174" s="90"/>
      <c r="I174" s="90"/>
      <c r="J174" s="90"/>
      <c r="K174" s="90"/>
      <c r="L174" s="90"/>
      <c r="M174" s="90"/>
      <c r="N174" s="90"/>
      <c r="O174" s="90"/>
      <c r="P174" s="90"/>
      <c r="Q174" s="90"/>
      <c r="R174" s="90"/>
      <c r="S174" s="90"/>
      <c r="T174" s="90"/>
      <c r="U174" s="90"/>
      <c r="V174" s="90"/>
      <c r="W174" s="90"/>
      <c r="X174" s="90"/>
      <c r="Y174" s="90"/>
    </row>
    <row r="175" spans="4:25" s="98" customFormat="1">
      <c r="D175" s="90"/>
      <c r="E175" s="90"/>
      <c r="F175" s="505"/>
      <c r="G175" s="505"/>
      <c r="H175" s="90"/>
      <c r="I175" s="90"/>
      <c r="J175" s="90"/>
      <c r="K175" s="90"/>
      <c r="L175" s="90"/>
      <c r="M175" s="90"/>
      <c r="N175" s="90"/>
      <c r="O175" s="90"/>
      <c r="P175" s="90"/>
      <c r="Q175" s="90"/>
      <c r="R175" s="90"/>
      <c r="S175" s="90"/>
      <c r="T175" s="90"/>
      <c r="U175" s="90"/>
      <c r="V175" s="90"/>
      <c r="W175" s="90"/>
      <c r="X175" s="90"/>
      <c r="Y175" s="90"/>
    </row>
    <row r="176" spans="4:25" s="98" customFormat="1">
      <c r="D176" s="90"/>
      <c r="E176" s="90"/>
      <c r="F176" s="505"/>
      <c r="G176" s="505"/>
      <c r="H176" s="90"/>
      <c r="I176" s="90"/>
      <c r="J176" s="90"/>
      <c r="K176" s="90"/>
      <c r="L176" s="90"/>
      <c r="M176" s="90"/>
      <c r="N176" s="90"/>
      <c r="O176" s="90"/>
      <c r="P176" s="90"/>
      <c r="Q176" s="90"/>
      <c r="R176" s="90"/>
      <c r="S176" s="90"/>
      <c r="T176" s="90"/>
      <c r="U176" s="90"/>
      <c r="V176" s="90"/>
      <c r="W176" s="90"/>
      <c r="X176" s="90"/>
      <c r="Y176" s="90"/>
    </row>
    <row r="177" spans="4:25" s="98" customFormat="1">
      <c r="D177" s="90"/>
      <c r="E177" s="90"/>
      <c r="F177" s="505"/>
      <c r="G177" s="505"/>
      <c r="H177" s="90"/>
      <c r="I177" s="90"/>
      <c r="J177" s="90"/>
      <c r="K177" s="90"/>
      <c r="L177" s="90"/>
      <c r="M177" s="90"/>
      <c r="N177" s="90"/>
      <c r="O177" s="90"/>
      <c r="P177" s="90"/>
      <c r="Q177" s="90"/>
      <c r="R177" s="90"/>
      <c r="S177" s="90"/>
      <c r="T177" s="90"/>
      <c r="U177" s="90"/>
      <c r="V177" s="90"/>
      <c r="W177" s="90"/>
      <c r="X177" s="90"/>
      <c r="Y177" s="90"/>
    </row>
    <row r="178" spans="4:25" s="98" customFormat="1">
      <c r="D178" s="90"/>
      <c r="E178" s="90"/>
      <c r="F178" s="505"/>
      <c r="G178" s="505"/>
      <c r="H178" s="90"/>
      <c r="I178" s="90"/>
      <c r="J178" s="90"/>
      <c r="K178" s="90"/>
      <c r="L178" s="90"/>
      <c r="M178" s="90"/>
      <c r="N178" s="90"/>
      <c r="O178" s="90"/>
      <c r="P178" s="90"/>
      <c r="Q178" s="90"/>
      <c r="R178" s="90"/>
      <c r="S178" s="90"/>
      <c r="T178" s="90"/>
      <c r="U178" s="90"/>
      <c r="V178" s="90"/>
      <c r="W178" s="90"/>
      <c r="X178" s="90"/>
      <c r="Y178" s="90"/>
    </row>
    <row r="179" spans="4:25" s="98" customFormat="1">
      <c r="D179" s="90"/>
      <c r="E179" s="90"/>
      <c r="F179" s="505"/>
      <c r="G179" s="505"/>
      <c r="H179" s="90"/>
      <c r="I179" s="90"/>
      <c r="J179" s="90"/>
      <c r="K179" s="90"/>
      <c r="L179" s="90"/>
      <c r="M179" s="90"/>
      <c r="N179" s="90"/>
      <c r="O179" s="90"/>
      <c r="P179" s="90"/>
      <c r="Q179" s="90"/>
      <c r="R179" s="90"/>
      <c r="S179" s="90"/>
      <c r="T179" s="90"/>
      <c r="U179" s="90"/>
      <c r="V179" s="90"/>
      <c r="W179" s="90"/>
      <c r="X179" s="90"/>
      <c r="Y179" s="90"/>
    </row>
    <row r="180" spans="4:25" s="98" customFormat="1">
      <c r="D180" s="90"/>
      <c r="E180" s="90"/>
      <c r="F180" s="505"/>
      <c r="G180" s="505"/>
      <c r="H180" s="90"/>
      <c r="I180" s="90"/>
      <c r="J180" s="90"/>
      <c r="K180" s="90"/>
      <c r="L180" s="90"/>
      <c r="M180" s="90"/>
      <c r="N180" s="90"/>
      <c r="O180" s="90"/>
      <c r="P180" s="90"/>
      <c r="Q180" s="90"/>
      <c r="R180" s="90"/>
      <c r="S180" s="90"/>
      <c r="T180" s="90"/>
      <c r="U180" s="90"/>
      <c r="V180" s="90"/>
      <c r="W180" s="90"/>
      <c r="X180" s="90"/>
      <c r="Y180" s="90"/>
    </row>
    <row r="181" spans="4:25" s="98" customFormat="1">
      <c r="D181" s="90"/>
      <c r="E181" s="90"/>
      <c r="F181" s="505"/>
      <c r="G181" s="505"/>
      <c r="H181" s="90"/>
      <c r="I181" s="90"/>
      <c r="J181" s="90"/>
      <c r="K181" s="90"/>
      <c r="L181" s="90"/>
      <c r="M181" s="90"/>
      <c r="N181" s="90"/>
      <c r="O181" s="90"/>
      <c r="P181" s="90"/>
      <c r="Q181" s="90"/>
      <c r="R181" s="90"/>
      <c r="S181" s="90"/>
      <c r="T181" s="90"/>
      <c r="U181" s="90"/>
      <c r="V181" s="90"/>
      <c r="W181" s="90"/>
      <c r="X181" s="90"/>
      <c r="Y181" s="90"/>
    </row>
    <row r="182" spans="4:25" s="98" customFormat="1">
      <c r="D182" s="90"/>
      <c r="E182" s="90"/>
      <c r="F182" s="505"/>
      <c r="G182" s="505"/>
      <c r="H182" s="90"/>
      <c r="I182" s="90"/>
      <c r="J182" s="90"/>
      <c r="K182" s="90"/>
      <c r="L182" s="90"/>
      <c r="M182" s="90"/>
      <c r="N182" s="90"/>
      <c r="O182" s="90"/>
      <c r="P182" s="90"/>
      <c r="Q182" s="90"/>
      <c r="R182" s="90"/>
      <c r="S182" s="90"/>
      <c r="T182" s="90"/>
      <c r="U182" s="90"/>
      <c r="V182" s="90"/>
      <c r="W182" s="90"/>
      <c r="X182" s="90"/>
      <c r="Y182" s="90"/>
    </row>
    <row r="183" spans="4:25" s="98" customFormat="1">
      <c r="D183" s="90"/>
      <c r="E183" s="90"/>
      <c r="F183" s="505"/>
      <c r="G183" s="505"/>
      <c r="H183" s="90"/>
      <c r="I183" s="90"/>
      <c r="J183" s="90"/>
      <c r="K183" s="90"/>
      <c r="L183" s="90"/>
      <c r="M183" s="90"/>
      <c r="N183" s="90"/>
      <c r="O183" s="90"/>
      <c r="P183" s="90"/>
      <c r="Q183" s="90"/>
      <c r="R183" s="90"/>
      <c r="S183" s="90"/>
      <c r="T183" s="90"/>
      <c r="U183" s="90"/>
      <c r="V183" s="90"/>
      <c r="W183" s="90"/>
      <c r="X183" s="90"/>
      <c r="Y183" s="90"/>
    </row>
    <row r="184" spans="4:25" s="98" customFormat="1">
      <c r="D184" s="90"/>
      <c r="E184" s="90"/>
      <c r="F184" s="505"/>
      <c r="G184" s="505"/>
      <c r="H184" s="90"/>
      <c r="I184" s="90"/>
      <c r="J184" s="90"/>
      <c r="K184" s="90"/>
      <c r="L184" s="90"/>
      <c r="M184" s="90"/>
      <c r="N184" s="90"/>
      <c r="O184" s="90"/>
      <c r="P184" s="90"/>
      <c r="Q184" s="90"/>
      <c r="R184" s="90"/>
      <c r="S184" s="90"/>
      <c r="T184" s="90"/>
      <c r="U184" s="90"/>
      <c r="V184" s="90"/>
      <c r="W184" s="90"/>
      <c r="X184" s="90"/>
      <c r="Y184" s="90"/>
    </row>
    <row r="185" spans="4:25" s="98" customFormat="1">
      <c r="D185" s="90"/>
      <c r="E185" s="90"/>
      <c r="F185" s="505"/>
      <c r="G185" s="505"/>
      <c r="H185" s="90"/>
      <c r="I185" s="90"/>
      <c r="J185" s="90"/>
      <c r="K185" s="90"/>
      <c r="L185" s="90"/>
      <c r="M185" s="90"/>
      <c r="N185" s="90"/>
      <c r="O185" s="90"/>
      <c r="P185" s="90"/>
      <c r="Q185" s="90"/>
      <c r="R185" s="90"/>
      <c r="S185" s="90"/>
      <c r="T185" s="90"/>
      <c r="U185" s="90"/>
      <c r="V185" s="90"/>
      <c r="W185" s="90"/>
      <c r="X185" s="90"/>
      <c r="Y185" s="90"/>
    </row>
    <row r="186" spans="4:25" s="98" customFormat="1">
      <c r="D186" s="90"/>
      <c r="E186" s="90"/>
      <c r="F186" s="505"/>
      <c r="G186" s="505"/>
      <c r="H186" s="90"/>
      <c r="I186" s="90"/>
      <c r="J186" s="90"/>
      <c r="K186" s="90"/>
      <c r="L186" s="90"/>
      <c r="M186" s="90"/>
      <c r="N186" s="90"/>
      <c r="O186" s="90"/>
      <c r="P186" s="90"/>
      <c r="Q186" s="90"/>
      <c r="R186" s="90"/>
      <c r="S186" s="90"/>
      <c r="T186" s="90"/>
      <c r="U186" s="90"/>
      <c r="V186" s="90"/>
      <c r="W186" s="90"/>
      <c r="X186" s="90"/>
      <c r="Y186" s="90"/>
    </row>
    <row r="187" spans="4:25" s="98" customFormat="1">
      <c r="D187" s="90"/>
      <c r="E187" s="90"/>
      <c r="F187" s="505"/>
      <c r="G187" s="505"/>
      <c r="H187" s="90"/>
      <c r="I187" s="90"/>
      <c r="J187" s="90"/>
      <c r="K187" s="90"/>
      <c r="L187" s="90"/>
      <c r="M187" s="90"/>
      <c r="N187" s="90"/>
      <c r="O187" s="90"/>
      <c r="P187" s="90"/>
      <c r="Q187" s="90"/>
      <c r="R187" s="90"/>
      <c r="S187" s="90"/>
      <c r="T187" s="90"/>
      <c r="U187" s="90"/>
      <c r="V187" s="90"/>
      <c r="W187" s="90"/>
      <c r="X187" s="90"/>
      <c r="Y187" s="90"/>
    </row>
    <row r="188" spans="4:25" s="98" customFormat="1">
      <c r="D188" s="90"/>
      <c r="E188" s="90"/>
      <c r="F188" s="505"/>
      <c r="G188" s="505"/>
      <c r="H188" s="90"/>
      <c r="I188" s="90"/>
      <c r="J188" s="90"/>
      <c r="K188" s="90"/>
      <c r="L188" s="90"/>
      <c r="M188" s="90"/>
      <c r="N188" s="90"/>
      <c r="O188" s="90"/>
      <c r="P188" s="90"/>
      <c r="Q188" s="90"/>
      <c r="R188" s="90"/>
      <c r="S188" s="90"/>
      <c r="T188" s="90"/>
      <c r="U188" s="90"/>
      <c r="V188" s="90"/>
      <c r="W188" s="90"/>
      <c r="X188" s="90"/>
      <c r="Y188" s="90"/>
    </row>
    <row r="189" spans="4:25" s="98" customFormat="1">
      <c r="D189" s="90"/>
      <c r="E189" s="90"/>
      <c r="F189" s="505"/>
      <c r="G189" s="505"/>
      <c r="H189" s="90"/>
      <c r="I189" s="90"/>
      <c r="J189" s="90"/>
      <c r="K189" s="90"/>
      <c r="L189" s="90"/>
      <c r="M189" s="90"/>
      <c r="N189" s="90"/>
      <c r="O189" s="90"/>
      <c r="P189" s="90"/>
      <c r="Q189" s="90"/>
      <c r="R189" s="90"/>
      <c r="S189" s="90"/>
      <c r="T189" s="90"/>
      <c r="U189" s="90"/>
      <c r="V189" s="90"/>
      <c r="W189" s="90"/>
      <c r="X189" s="90"/>
      <c r="Y189" s="90"/>
    </row>
    <row r="190" spans="4:25" s="98" customFormat="1">
      <c r="D190" s="90"/>
      <c r="E190" s="90"/>
      <c r="F190" s="505"/>
      <c r="G190" s="505"/>
      <c r="H190" s="90"/>
      <c r="I190" s="90"/>
      <c r="J190" s="90"/>
      <c r="K190" s="90"/>
      <c r="L190" s="90"/>
      <c r="M190" s="90"/>
      <c r="N190" s="90"/>
      <c r="O190" s="90"/>
      <c r="P190" s="90"/>
      <c r="Q190" s="90"/>
      <c r="R190" s="90"/>
      <c r="S190" s="90"/>
      <c r="T190" s="90"/>
      <c r="U190" s="90"/>
      <c r="V190" s="90"/>
      <c r="W190" s="90"/>
      <c r="X190" s="90"/>
      <c r="Y190" s="90"/>
    </row>
    <row r="191" spans="4:25" s="98" customFormat="1">
      <c r="D191" s="90"/>
      <c r="E191" s="90"/>
      <c r="F191" s="505"/>
      <c r="G191" s="505"/>
      <c r="H191" s="90"/>
      <c r="I191" s="90"/>
      <c r="J191" s="90"/>
      <c r="K191" s="90"/>
      <c r="L191" s="90"/>
      <c r="M191" s="90"/>
      <c r="N191" s="90"/>
      <c r="O191" s="90"/>
      <c r="P191" s="90"/>
      <c r="Q191" s="90"/>
      <c r="R191" s="90"/>
      <c r="S191" s="90"/>
      <c r="T191" s="90"/>
      <c r="U191" s="90"/>
      <c r="V191" s="90"/>
      <c r="W191" s="90"/>
      <c r="X191" s="90"/>
      <c r="Y191" s="90"/>
    </row>
    <row r="192" spans="4:25" s="98" customFormat="1">
      <c r="D192" s="90"/>
      <c r="E192" s="90"/>
      <c r="F192" s="505"/>
      <c r="G192" s="505"/>
      <c r="H192" s="90"/>
      <c r="I192" s="90"/>
      <c r="J192" s="90"/>
      <c r="K192" s="90"/>
      <c r="L192" s="90"/>
      <c r="M192" s="90"/>
      <c r="N192" s="90"/>
      <c r="O192" s="90"/>
      <c r="P192" s="90"/>
      <c r="Q192" s="90"/>
      <c r="R192" s="90"/>
      <c r="S192" s="90"/>
      <c r="T192" s="90"/>
      <c r="U192" s="90"/>
      <c r="V192" s="90"/>
      <c r="W192" s="90"/>
      <c r="X192" s="90"/>
      <c r="Y192" s="90"/>
    </row>
    <row r="193" spans="4:25" s="98" customFormat="1">
      <c r="D193" s="90"/>
      <c r="E193" s="90"/>
      <c r="F193" s="505"/>
      <c r="G193" s="505"/>
      <c r="H193" s="90"/>
      <c r="I193" s="90"/>
      <c r="J193" s="90"/>
      <c r="K193" s="90"/>
      <c r="L193" s="90"/>
      <c r="M193" s="90"/>
      <c r="N193" s="90"/>
      <c r="O193" s="90"/>
      <c r="P193" s="90"/>
      <c r="Q193" s="90"/>
      <c r="R193" s="90"/>
      <c r="S193" s="90"/>
      <c r="T193" s="90"/>
      <c r="U193" s="90"/>
      <c r="V193" s="90"/>
      <c r="W193" s="90"/>
      <c r="X193" s="90"/>
      <c r="Y193" s="90"/>
    </row>
    <row r="194" spans="4:25" s="98" customFormat="1">
      <c r="D194" s="90"/>
      <c r="E194" s="90"/>
      <c r="F194" s="505"/>
      <c r="G194" s="505"/>
      <c r="H194" s="90"/>
      <c r="I194" s="90"/>
      <c r="J194" s="90"/>
      <c r="K194" s="90"/>
      <c r="L194" s="90"/>
      <c r="M194" s="90"/>
      <c r="N194" s="90"/>
      <c r="O194" s="90"/>
      <c r="P194" s="90"/>
      <c r="Q194" s="90"/>
      <c r="R194" s="90"/>
      <c r="S194" s="90"/>
      <c r="T194" s="90"/>
      <c r="U194" s="90"/>
      <c r="V194" s="90"/>
      <c r="W194" s="90"/>
      <c r="X194" s="90"/>
      <c r="Y194" s="90"/>
    </row>
    <row r="195" spans="4:25" s="98" customFormat="1">
      <c r="D195" s="90"/>
      <c r="E195" s="90"/>
      <c r="F195" s="505"/>
      <c r="G195" s="505"/>
      <c r="H195" s="90"/>
      <c r="I195" s="90"/>
      <c r="J195" s="90"/>
      <c r="K195" s="90"/>
      <c r="L195" s="90"/>
      <c r="M195" s="90"/>
      <c r="N195" s="90"/>
      <c r="O195" s="90"/>
      <c r="P195" s="90"/>
      <c r="Q195" s="90"/>
      <c r="R195" s="90"/>
      <c r="S195" s="90"/>
      <c r="T195" s="90"/>
      <c r="U195" s="90"/>
      <c r="V195" s="90"/>
      <c r="W195" s="90"/>
      <c r="X195" s="90"/>
      <c r="Y195" s="90"/>
    </row>
    <row r="196" spans="4:25" s="98" customFormat="1">
      <c r="D196" s="90"/>
      <c r="E196" s="90"/>
      <c r="F196" s="505"/>
      <c r="G196" s="505"/>
      <c r="H196" s="90"/>
      <c r="I196" s="90"/>
      <c r="J196" s="90"/>
      <c r="K196" s="90"/>
      <c r="L196" s="90"/>
      <c r="M196" s="90"/>
      <c r="N196" s="90"/>
      <c r="O196" s="90"/>
      <c r="P196" s="90"/>
      <c r="Q196" s="90"/>
      <c r="R196" s="90"/>
      <c r="S196" s="90"/>
      <c r="T196" s="90"/>
      <c r="U196" s="90"/>
      <c r="V196" s="90"/>
      <c r="W196" s="90"/>
      <c r="X196" s="90"/>
      <c r="Y196" s="90"/>
    </row>
    <row r="197" spans="4:25" s="98" customFormat="1">
      <c r="D197" s="90"/>
      <c r="E197" s="90"/>
      <c r="F197" s="505"/>
      <c r="G197" s="505"/>
      <c r="H197" s="90"/>
      <c r="I197" s="90"/>
      <c r="J197" s="90"/>
      <c r="K197" s="90"/>
      <c r="L197" s="90"/>
      <c r="M197" s="90"/>
      <c r="N197" s="90"/>
      <c r="O197" s="90"/>
      <c r="P197" s="90"/>
      <c r="Q197" s="90"/>
      <c r="R197" s="90"/>
      <c r="S197" s="90"/>
      <c r="T197" s="90"/>
      <c r="U197" s="90"/>
      <c r="V197" s="90"/>
      <c r="W197" s="90"/>
      <c r="X197" s="90"/>
      <c r="Y197" s="90"/>
    </row>
    <row r="198" spans="4:25" s="98" customFormat="1">
      <c r="D198" s="90"/>
      <c r="E198" s="90"/>
      <c r="F198" s="505"/>
      <c r="G198" s="505"/>
      <c r="H198" s="90"/>
      <c r="I198" s="90"/>
      <c r="J198" s="90"/>
      <c r="K198" s="90"/>
      <c r="L198" s="90"/>
      <c r="M198" s="90"/>
      <c r="N198" s="90"/>
      <c r="O198" s="90"/>
      <c r="P198" s="90"/>
      <c r="Q198" s="90"/>
      <c r="R198" s="90"/>
      <c r="S198" s="90"/>
      <c r="T198" s="90"/>
      <c r="U198" s="90"/>
      <c r="V198" s="90"/>
      <c r="W198" s="90"/>
      <c r="X198" s="90"/>
      <c r="Y198" s="90"/>
    </row>
    <row r="199" spans="4:25" s="98" customFormat="1">
      <c r="D199" s="90"/>
      <c r="E199" s="90"/>
      <c r="F199" s="505"/>
      <c r="G199" s="505"/>
      <c r="H199" s="90"/>
      <c r="I199" s="90"/>
      <c r="J199" s="90"/>
      <c r="K199" s="90"/>
      <c r="L199" s="90"/>
      <c r="M199" s="90"/>
      <c r="N199" s="90"/>
      <c r="O199" s="90"/>
      <c r="P199" s="90"/>
      <c r="Q199" s="90"/>
      <c r="R199" s="90"/>
      <c r="S199" s="90"/>
      <c r="T199" s="90"/>
      <c r="U199" s="90"/>
      <c r="V199" s="90"/>
      <c r="W199" s="90"/>
      <c r="X199" s="90"/>
      <c r="Y199" s="90"/>
    </row>
    <row r="200" spans="4:25" s="98" customFormat="1">
      <c r="D200" s="90"/>
      <c r="E200" s="90"/>
      <c r="F200" s="505"/>
      <c r="G200" s="505"/>
      <c r="H200" s="90"/>
      <c r="I200" s="90"/>
      <c r="J200" s="90"/>
      <c r="K200" s="90"/>
      <c r="L200" s="90"/>
      <c r="M200" s="90"/>
      <c r="N200" s="90"/>
      <c r="O200" s="90"/>
      <c r="P200" s="90"/>
      <c r="Q200" s="90"/>
      <c r="R200" s="90"/>
      <c r="S200" s="90"/>
      <c r="T200" s="90"/>
      <c r="U200" s="90"/>
      <c r="V200" s="90"/>
      <c r="W200" s="90"/>
      <c r="X200" s="90"/>
      <c r="Y200" s="90"/>
    </row>
    <row r="201" spans="4:25" s="98" customFormat="1">
      <c r="D201" s="90"/>
      <c r="E201" s="90"/>
      <c r="F201" s="505"/>
      <c r="G201" s="505"/>
      <c r="H201" s="90"/>
      <c r="I201" s="90"/>
      <c r="J201" s="90"/>
      <c r="K201" s="90"/>
      <c r="L201" s="90"/>
      <c r="M201" s="90"/>
      <c r="N201" s="90"/>
      <c r="O201" s="90"/>
      <c r="P201" s="90"/>
      <c r="Q201" s="90"/>
      <c r="R201" s="90"/>
      <c r="S201" s="90"/>
      <c r="T201" s="90"/>
      <c r="U201" s="90"/>
      <c r="V201" s="90"/>
      <c r="W201" s="90"/>
      <c r="X201" s="90"/>
      <c r="Y201" s="90"/>
    </row>
    <row r="202" spans="4:25" s="98" customFormat="1">
      <c r="D202" s="90"/>
      <c r="E202" s="90"/>
      <c r="F202" s="505"/>
      <c r="G202" s="505"/>
      <c r="H202" s="90"/>
      <c r="I202" s="90"/>
      <c r="J202" s="90"/>
      <c r="K202" s="90"/>
      <c r="L202" s="90"/>
      <c r="M202" s="90"/>
      <c r="N202" s="90"/>
      <c r="O202" s="90"/>
      <c r="P202" s="90"/>
      <c r="Q202" s="90"/>
      <c r="R202" s="90"/>
      <c r="S202" s="90"/>
      <c r="T202" s="90"/>
      <c r="U202" s="90"/>
      <c r="V202" s="90"/>
      <c r="W202" s="90"/>
      <c r="X202" s="90"/>
      <c r="Y202" s="90"/>
    </row>
    <row r="203" spans="4:25" s="98" customFormat="1">
      <c r="D203" s="90"/>
      <c r="E203" s="90"/>
      <c r="F203" s="505"/>
      <c r="G203" s="505"/>
      <c r="H203" s="90"/>
      <c r="I203" s="90"/>
      <c r="J203" s="90"/>
      <c r="K203" s="90"/>
      <c r="L203" s="90"/>
      <c r="M203" s="90"/>
      <c r="N203" s="90"/>
      <c r="O203" s="90"/>
      <c r="P203" s="90"/>
      <c r="Q203" s="90"/>
      <c r="R203" s="90"/>
      <c r="S203" s="90"/>
      <c r="T203" s="90"/>
      <c r="U203" s="90"/>
      <c r="V203" s="90"/>
      <c r="W203" s="90"/>
      <c r="X203" s="90"/>
      <c r="Y203" s="90"/>
    </row>
    <row r="204" spans="4:25" s="98" customFormat="1">
      <c r="D204" s="90"/>
      <c r="E204" s="90"/>
      <c r="F204" s="505"/>
      <c r="G204" s="505"/>
      <c r="H204" s="90"/>
      <c r="I204" s="90"/>
      <c r="J204" s="90"/>
      <c r="K204" s="90"/>
      <c r="L204" s="90"/>
      <c r="M204" s="90"/>
      <c r="N204" s="90"/>
      <c r="O204" s="90"/>
      <c r="P204" s="90"/>
      <c r="Q204" s="90"/>
      <c r="R204" s="90"/>
      <c r="S204" s="90"/>
      <c r="T204" s="90"/>
      <c r="U204" s="90"/>
      <c r="V204" s="90"/>
      <c r="W204" s="90"/>
      <c r="X204" s="90"/>
      <c r="Y204" s="90"/>
    </row>
    <row r="205" spans="4:25" s="98" customFormat="1">
      <c r="D205" s="90"/>
      <c r="E205" s="90"/>
      <c r="F205" s="505"/>
      <c r="G205" s="505"/>
      <c r="H205" s="90"/>
      <c r="I205" s="90"/>
      <c r="J205" s="90"/>
      <c r="K205" s="90"/>
      <c r="L205" s="90"/>
      <c r="M205" s="90"/>
      <c r="N205" s="90"/>
      <c r="O205" s="90"/>
      <c r="P205" s="90"/>
      <c r="Q205" s="90"/>
      <c r="R205" s="90"/>
      <c r="S205" s="90"/>
      <c r="T205" s="90"/>
      <c r="U205" s="90"/>
      <c r="V205" s="90"/>
      <c r="W205" s="90"/>
      <c r="X205" s="90"/>
      <c r="Y205" s="90"/>
    </row>
    <row r="206" spans="4:25" s="98" customFormat="1">
      <c r="D206" s="90"/>
      <c r="E206" s="90"/>
      <c r="F206" s="505"/>
      <c r="G206" s="505"/>
      <c r="H206" s="90"/>
      <c r="I206" s="90"/>
      <c r="J206" s="90"/>
      <c r="K206" s="90"/>
      <c r="L206" s="90"/>
      <c r="M206" s="90"/>
      <c r="N206" s="90"/>
      <c r="O206" s="90"/>
      <c r="P206" s="90"/>
      <c r="Q206" s="90"/>
      <c r="R206" s="90"/>
      <c r="S206" s="90"/>
      <c r="T206" s="90"/>
      <c r="U206" s="90"/>
      <c r="V206" s="90"/>
      <c r="W206" s="90"/>
      <c r="X206" s="90"/>
      <c r="Y206" s="90"/>
    </row>
    <row r="207" spans="4:25" s="98" customFormat="1">
      <c r="D207" s="90"/>
      <c r="E207" s="90"/>
      <c r="F207" s="505"/>
      <c r="G207" s="505"/>
      <c r="H207" s="90"/>
      <c r="I207" s="90"/>
      <c r="J207" s="90"/>
      <c r="K207" s="90"/>
      <c r="L207" s="90"/>
      <c r="M207" s="90"/>
      <c r="N207" s="90"/>
      <c r="O207" s="90"/>
      <c r="P207" s="90"/>
      <c r="Q207" s="90"/>
      <c r="R207" s="90"/>
      <c r="S207" s="90"/>
      <c r="T207" s="90"/>
      <c r="U207" s="90"/>
      <c r="V207" s="90"/>
      <c r="W207" s="90"/>
      <c r="X207" s="90"/>
      <c r="Y207" s="90"/>
    </row>
    <row r="208" spans="4:25" s="98" customFormat="1">
      <c r="D208" s="90"/>
      <c r="E208" s="90"/>
      <c r="F208" s="505"/>
      <c r="G208" s="505"/>
      <c r="H208" s="90"/>
      <c r="I208" s="90"/>
      <c r="J208" s="90"/>
      <c r="K208" s="90"/>
      <c r="L208" s="90"/>
      <c r="M208" s="90"/>
      <c r="N208" s="90"/>
      <c r="O208" s="90"/>
      <c r="P208" s="90"/>
      <c r="Q208" s="90"/>
      <c r="R208" s="90"/>
      <c r="S208" s="90"/>
      <c r="T208" s="90"/>
      <c r="U208" s="90"/>
      <c r="V208" s="90"/>
      <c r="W208" s="90"/>
      <c r="X208" s="90"/>
      <c r="Y208" s="90"/>
    </row>
    <row r="209" spans="4:25" s="98" customFormat="1">
      <c r="D209" s="90"/>
      <c r="E209" s="90"/>
      <c r="F209" s="505"/>
      <c r="G209" s="505"/>
      <c r="H209" s="90"/>
      <c r="I209" s="90"/>
      <c r="J209" s="90"/>
      <c r="K209" s="90"/>
      <c r="L209" s="90"/>
      <c r="M209" s="90"/>
      <c r="N209" s="90"/>
      <c r="O209" s="90"/>
      <c r="P209" s="90"/>
      <c r="Q209" s="90"/>
      <c r="R209" s="90"/>
      <c r="S209" s="90"/>
      <c r="T209" s="90"/>
      <c r="U209" s="90"/>
      <c r="V209" s="90"/>
      <c r="W209" s="90"/>
      <c r="X209" s="90"/>
      <c r="Y209" s="90"/>
    </row>
    <row r="210" spans="4:25" s="98" customFormat="1">
      <c r="D210" s="90"/>
      <c r="E210" s="90"/>
      <c r="F210" s="505"/>
      <c r="G210" s="505"/>
      <c r="H210" s="90"/>
      <c r="I210" s="90"/>
      <c r="J210" s="90"/>
      <c r="K210" s="90"/>
      <c r="L210" s="90"/>
      <c r="M210" s="90"/>
      <c r="N210" s="90"/>
      <c r="O210" s="90"/>
      <c r="P210" s="90"/>
      <c r="Q210" s="90"/>
      <c r="R210" s="90"/>
      <c r="S210" s="90"/>
      <c r="T210" s="90"/>
      <c r="U210" s="90"/>
      <c r="V210" s="90"/>
      <c r="W210" s="90"/>
      <c r="X210" s="90"/>
      <c r="Y210" s="90"/>
    </row>
    <row r="211" spans="4:25" s="98" customFormat="1">
      <c r="D211" s="90"/>
      <c r="E211" s="90"/>
      <c r="F211" s="505"/>
      <c r="G211" s="505"/>
      <c r="H211" s="90"/>
      <c r="I211" s="90"/>
      <c r="J211" s="90"/>
      <c r="K211" s="90"/>
      <c r="L211" s="90"/>
      <c r="M211" s="90"/>
      <c r="N211" s="90"/>
      <c r="O211" s="90"/>
      <c r="P211" s="90"/>
      <c r="Q211" s="90"/>
      <c r="R211" s="90"/>
      <c r="S211" s="90"/>
      <c r="T211" s="90"/>
      <c r="U211" s="90"/>
      <c r="V211" s="90"/>
      <c r="W211" s="90"/>
      <c r="X211" s="90"/>
      <c r="Y211" s="90"/>
    </row>
    <row r="212" spans="4:25" s="98" customFormat="1">
      <c r="D212" s="90"/>
      <c r="E212" s="90"/>
      <c r="F212" s="505"/>
      <c r="G212" s="505"/>
      <c r="H212" s="90"/>
      <c r="I212" s="90"/>
      <c r="J212" s="90"/>
      <c r="K212" s="90"/>
      <c r="L212" s="90"/>
      <c r="M212" s="90"/>
      <c r="N212" s="90"/>
      <c r="O212" s="90"/>
      <c r="P212" s="90"/>
      <c r="Q212" s="90"/>
      <c r="R212" s="90"/>
      <c r="S212" s="90"/>
      <c r="T212" s="90"/>
      <c r="U212" s="90"/>
      <c r="V212" s="90"/>
      <c r="W212" s="90"/>
      <c r="X212" s="90"/>
      <c r="Y212" s="90"/>
    </row>
    <row r="213" spans="4:25" s="98" customFormat="1">
      <c r="D213" s="90"/>
      <c r="E213" s="90"/>
      <c r="F213" s="505"/>
      <c r="G213" s="505"/>
      <c r="H213" s="90"/>
      <c r="I213" s="90"/>
      <c r="J213" s="90"/>
      <c r="K213" s="90"/>
      <c r="L213" s="90"/>
      <c r="M213" s="90"/>
      <c r="N213" s="90"/>
      <c r="O213" s="90"/>
      <c r="P213" s="90"/>
      <c r="Q213" s="90"/>
      <c r="R213" s="90"/>
      <c r="S213" s="90"/>
      <c r="T213" s="90"/>
      <c r="U213" s="90"/>
      <c r="V213" s="90"/>
      <c r="W213" s="90"/>
      <c r="X213" s="90"/>
      <c r="Y213" s="90"/>
    </row>
    <row r="214" spans="4:25" s="98" customFormat="1">
      <c r="D214" s="90"/>
      <c r="E214" s="90"/>
      <c r="F214" s="505"/>
      <c r="G214" s="505"/>
      <c r="H214" s="90"/>
      <c r="I214" s="90"/>
      <c r="J214" s="90"/>
      <c r="K214" s="90"/>
      <c r="L214" s="90"/>
      <c r="M214" s="90"/>
      <c r="N214" s="90"/>
      <c r="O214" s="90"/>
      <c r="P214" s="90"/>
      <c r="Q214" s="90"/>
      <c r="R214" s="90"/>
      <c r="S214" s="90"/>
      <c r="T214" s="90"/>
      <c r="U214" s="90"/>
      <c r="V214" s="90"/>
      <c r="W214" s="90"/>
      <c r="X214" s="90"/>
      <c r="Y214" s="90"/>
    </row>
    <row r="215" spans="4:25" s="98" customFormat="1">
      <c r="D215" s="90"/>
      <c r="E215" s="90"/>
      <c r="F215" s="505"/>
      <c r="G215" s="505"/>
      <c r="H215" s="90"/>
      <c r="I215" s="90"/>
      <c r="J215" s="90"/>
      <c r="K215" s="90"/>
      <c r="L215" s="90"/>
      <c r="M215" s="90"/>
      <c r="N215" s="90"/>
      <c r="O215" s="90"/>
      <c r="P215" s="90"/>
      <c r="Q215" s="90"/>
      <c r="R215" s="90"/>
      <c r="S215" s="90"/>
      <c r="T215" s="90"/>
      <c r="U215" s="90"/>
      <c r="V215" s="90"/>
      <c r="W215" s="90"/>
      <c r="X215" s="90"/>
      <c r="Y215" s="90"/>
    </row>
    <row r="216" spans="4:25" s="98" customFormat="1">
      <c r="D216" s="90"/>
      <c r="E216" s="90"/>
      <c r="F216" s="505"/>
      <c r="G216" s="505"/>
      <c r="H216" s="90"/>
      <c r="I216" s="90"/>
      <c r="J216" s="90"/>
      <c r="K216" s="90"/>
      <c r="L216" s="90"/>
      <c r="M216" s="90"/>
      <c r="N216" s="90"/>
      <c r="O216" s="90"/>
      <c r="P216" s="90"/>
      <c r="Q216" s="90"/>
      <c r="R216" s="90"/>
      <c r="S216" s="90"/>
      <c r="T216" s="90"/>
      <c r="U216" s="90"/>
      <c r="V216" s="90"/>
      <c r="W216" s="90"/>
      <c r="X216" s="90"/>
      <c r="Y216" s="90"/>
    </row>
    <row r="217" spans="4:25" s="98" customFormat="1">
      <c r="D217" s="90"/>
      <c r="E217" s="90"/>
      <c r="F217" s="505"/>
      <c r="G217" s="505"/>
      <c r="H217" s="90"/>
      <c r="I217" s="90"/>
      <c r="J217" s="90"/>
      <c r="K217" s="90"/>
      <c r="L217" s="90"/>
      <c r="M217" s="90"/>
      <c r="N217" s="90"/>
      <c r="O217" s="90"/>
      <c r="P217" s="90"/>
      <c r="Q217" s="90"/>
      <c r="R217" s="90"/>
      <c r="S217" s="90"/>
      <c r="T217" s="90"/>
      <c r="U217" s="90"/>
      <c r="V217" s="90"/>
      <c r="W217" s="90"/>
      <c r="X217" s="90"/>
      <c r="Y217" s="90"/>
    </row>
    <row r="218" spans="4:25" s="98" customFormat="1">
      <c r="D218" s="90"/>
      <c r="E218" s="90"/>
      <c r="F218" s="505"/>
      <c r="G218" s="505"/>
      <c r="H218" s="90"/>
      <c r="I218" s="90"/>
      <c r="J218" s="90"/>
      <c r="K218" s="90"/>
      <c r="L218" s="90"/>
      <c r="M218" s="90"/>
      <c r="N218" s="90"/>
      <c r="O218" s="90"/>
      <c r="P218" s="90"/>
      <c r="Q218" s="90"/>
      <c r="R218" s="90"/>
      <c r="S218" s="90"/>
      <c r="T218" s="90"/>
      <c r="U218" s="90"/>
      <c r="V218" s="90"/>
      <c r="W218" s="90"/>
      <c r="X218" s="90"/>
      <c r="Y218" s="90"/>
    </row>
    <row r="219" spans="4:25" s="98" customFormat="1">
      <c r="D219" s="90"/>
      <c r="E219" s="90"/>
      <c r="F219" s="505"/>
      <c r="G219" s="505"/>
      <c r="H219" s="90"/>
      <c r="I219" s="90"/>
      <c r="J219" s="90"/>
      <c r="K219" s="90"/>
      <c r="L219" s="90"/>
      <c r="M219" s="90"/>
      <c r="N219" s="90"/>
      <c r="O219" s="90"/>
      <c r="P219" s="90"/>
      <c r="Q219" s="90"/>
      <c r="R219" s="90"/>
      <c r="S219" s="90"/>
      <c r="T219" s="90"/>
      <c r="U219" s="90"/>
      <c r="V219" s="90"/>
      <c r="W219" s="90"/>
      <c r="X219" s="90"/>
      <c r="Y219" s="90"/>
    </row>
    <row r="220" spans="4:25" s="98" customFormat="1">
      <c r="D220" s="90"/>
      <c r="E220" s="90"/>
      <c r="F220" s="505"/>
      <c r="G220" s="505"/>
      <c r="H220" s="90"/>
      <c r="I220" s="90"/>
      <c r="J220" s="90"/>
      <c r="K220" s="90"/>
      <c r="L220" s="90"/>
      <c r="M220" s="90"/>
      <c r="N220" s="90"/>
      <c r="O220" s="90"/>
      <c r="P220" s="90"/>
      <c r="Q220" s="90"/>
      <c r="R220" s="90"/>
      <c r="S220" s="90"/>
      <c r="T220" s="90"/>
      <c r="U220" s="90"/>
      <c r="V220" s="90"/>
      <c r="W220" s="90"/>
      <c r="X220" s="90"/>
      <c r="Y220" s="90"/>
    </row>
    <row r="221" spans="4:25" s="98" customFormat="1">
      <c r="D221" s="90"/>
      <c r="E221" s="90"/>
      <c r="F221" s="505"/>
      <c r="G221" s="505"/>
      <c r="H221" s="90"/>
      <c r="I221" s="90"/>
      <c r="J221" s="90"/>
      <c r="K221" s="90"/>
      <c r="L221" s="90"/>
      <c r="M221" s="90"/>
      <c r="N221" s="90"/>
      <c r="O221" s="90"/>
      <c r="P221" s="90"/>
      <c r="Q221" s="90"/>
      <c r="R221" s="90"/>
      <c r="S221" s="90"/>
      <c r="T221" s="90"/>
      <c r="U221" s="90"/>
      <c r="V221" s="90"/>
      <c r="W221" s="90"/>
      <c r="X221" s="90"/>
      <c r="Y221" s="90"/>
    </row>
    <row r="222" spans="4:25" s="98" customFormat="1">
      <c r="D222" s="90"/>
      <c r="E222" s="90"/>
      <c r="F222" s="505"/>
      <c r="G222" s="505"/>
      <c r="H222" s="90"/>
      <c r="I222" s="90"/>
      <c r="J222" s="90"/>
      <c r="K222" s="90"/>
      <c r="L222" s="90"/>
      <c r="M222" s="90"/>
      <c r="N222" s="90"/>
      <c r="O222" s="90"/>
      <c r="P222" s="90"/>
      <c r="Q222" s="90"/>
      <c r="R222" s="90"/>
      <c r="S222" s="90"/>
      <c r="T222" s="90"/>
      <c r="U222" s="90"/>
      <c r="V222" s="90"/>
      <c r="W222" s="90"/>
      <c r="X222" s="90"/>
      <c r="Y222" s="90"/>
    </row>
    <row r="223" spans="4:25" s="98" customFormat="1">
      <c r="D223" s="90"/>
      <c r="E223" s="90"/>
      <c r="F223" s="505"/>
      <c r="G223" s="505"/>
      <c r="H223" s="90"/>
      <c r="I223" s="90"/>
      <c r="J223" s="90"/>
      <c r="K223" s="90"/>
      <c r="L223" s="90"/>
      <c r="M223" s="90"/>
      <c r="N223" s="90"/>
      <c r="O223" s="90"/>
      <c r="P223" s="90"/>
      <c r="Q223" s="90"/>
      <c r="R223" s="90"/>
      <c r="S223" s="90"/>
      <c r="T223" s="90"/>
      <c r="U223" s="90"/>
      <c r="V223" s="90"/>
      <c r="W223" s="90"/>
      <c r="X223" s="90"/>
      <c r="Y223" s="90"/>
    </row>
    <row r="224" spans="4:25" s="98" customFormat="1">
      <c r="D224" s="90"/>
      <c r="E224" s="90"/>
      <c r="F224" s="505"/>
      <c r="G224" s="505"/>
      <c r="H224" s="90"/>
      <c r="I224" s="90"/>
      <c r="J224" s="90"/>
      <c r="K224" s="90"/>
      <c r="L224" s="90"/>
      <c r="M224" s="90"/>
      <c r="N224" s="90"/>
      <c r="O224" s="90"/>
      <c r="P224" s="90"/>
      <c r="Q224" s="90"/>
      <c r="R224" s="90"/>
      <c r="S224" s="90"/>
      <c r="T224" s="90"/>
      <c r="U224" s="90"/>
      <c r="V224" s="90"/>
      <c r="W224" s="90"/>
      <c r="X224" s="90"/>
      <c r="Y224" s="90"/>
    </row>
    <row r="225" spans="4:25" s="98" customFormat="1">
      <c r="D225" s="90"/>
      <c r="E225" s="90"/>
      <c r="F225" s="505"/>
      <c r="G225" s="505"/>
      <c r="H225" s="90"/>
      <c r="I225" s="90"/>
      <c r="J225" s="90"/>
      <c r="K225" s="90"/>
      <c r="L225" s="90"/>
      <c r="M225" s="90"/>
      <c r="N225" s="90"/>
      <c r="O225" s="90"/>
      <c r="P225" s="90"/>
      <c r="Q225" s="90"/>
      <c r="R225" s="90"/>
      <c r="S225" s="90"/>
      <c r="T225" s="90"/>
      <c r="U225" s="90"/>
      <c r="V225" s="90"/>
      <c r="W225" s="90"/>
      <c r="X225" s="90"/>
      <c r="Y225" s="90"/>
    </row>
    <row r="226" spans="4:25" s="98" customFormat="1">
      <c r="D226" s="90"/>
      <c r="E226" s="90"/>
      <c r="F226" s="505"/>
      <c r="G226" s="505"/>
      <c r="H226" s="90"/>
      <c r="I226" s="90"/>
      <c r="J226" s="90"/>
      <c r="K226" s="90"/>
      <c r="L226" s="90"/>
      <c r="M226" s="90"/>
      <c r="N226" s="90"/>
      <c r="O226" s="90"/>
      <c r="P226" s="90"/>
      <c r="Q226" s="90"/>
      <c r="R226" s="90"/>
      <c r="S226" s="90"/>
      <c r="T226" s="90"/>
      <c r="U226" s="90"/>
      <c r="V226" s="90"/>
      <c r="W226" s="90"/>
      <c r="X226" s="90"/>
      <c r="Y226" s="90"/>
    </row>
    <row r="227" spans="4:25" s="98" customFormat="1">
      <c r="D227" s="90"/>
      <c r="E227" s="90"/>
      <c r="F227" s="505"/>
      <c r="G227" s="505"/>
      <c r="H227" s="90"/>
      <c r="I227" s="90"/>
      <c r="J227" s="90"/>
      <c r="K227" s="90"/>
      <c r="L227" s="90"/>
      <c r="M227" s="90"/>
      <c r="N227" s="90"/>
      <c r="O227" s="90"/>
      <c r="P227" s="90"/>
      <c r="Q227" s="90"/>
      <c r="R227" s="90"/>
      <c r="S227" s="90"/>
      <c r="T227" s="90"/>
      <c r="U227" s="90"/>
      <c r="V227" s="90"/>
      <c r="W227" s="90"/>
      <c r="X227" s="90"/>
      <c r="Y227" s="90"/>
    </row>
    <row r="228" spans="4:25" s="98" customFormat="1">
      <c r="D228" s="90"/>
      <c r="E228" s="90"/>
      <c r="F228" s="505"/>
      <c r="G228" s="505"/>
      <c r="H228" s="90"/>
      <c r="I228" s="90"/>
      <c r="J228" s="90"/>
      <c r="K228" s="90"/>
      <c r="L228" s="90"/>
      <c r="M228" s="90"/>
      <c r="N228" s="90"/>
      <c r="O228" s="90"/>
      <c r="P228" s="90"/>
      <c r="Q228" s="90"/>
      <c r="R228" s="90"/>
      <c r="S228" s="90"/>
      <c r="T228" s="90"/>
      <c r="U228" s="90"/>
      <c r="V228" s="90"/>
      <c r="W228" s="90"/>
      <c r="X228" s="90"/>
      <c r="Y228" s="90"/>
    </row>
    <row r="229" spans="4:25" s="98" customFormat="1">
      <c r="D229" s="90"/>
      <c r="E229" s="90"/>
      <c r="F229" s="505"/>
      <c r="G229" s="505"/>
      <c r="H229" s="90"/>
      <c r="I229" s="90"/>
      <c r="J229" s="90"/>
      <c r="K229" s="90"/>
      <c r="L229" s="90"/>
      <c r="M229" s="90"/>
      <c r="N229" s="90"/>
      <c r="O229" s="90"/>
      <c r="P229" s="90"/>
      <c r="Q229" s="90"/>
      <c r="R229" s="90"/>
      <c r="S229" s="90"/>
      <c r="T229" s="90"/>
      <c r="U229" s="90"/>
      <c r="V229" s="90"/>
      <c r="W229" s="90"/>
      <c r="X229" s="90"/>
      <c r="Y229" s="90"/>
    </row>
    <row r="230" spans="4:25" s="98" customFormat="1">
      <c r="D230" s="90"/>
      <c r="E230" s="90"/>
      <c r="F230" s="505"/>
      <c r="G230" s="505"/>
      <c r="H230" s="90"/>
      <c r="I230" s="90"/>
      <c r="J230" s="90"/>
      <c r="K230" s="90"/>
      <c r="L230" s="90"/>
      <c r="M230" s="90"/>
      <c r="N230" s="90"/>
      <c r="O230" s="90"/>
      <c r="P230" s="90"/>
      <c r="Q230" s="90"/>
      <c r="R230" s="90"/>
      <c r="S230" s="90"/>
      <c r="T230" s="90"/>
      <c r="U230" s="90"/>
      <c r="V230" s="90"/>
      <c r="W230" s="90"/>
      <c r="X230" s="90"/>
      <c r="Y230" s="90"/>
    </row>
    <row r="231" spans="4:25" s="98" customFormat="1">
      <c r="D231" s="90"/>
      <c r="E231" s="90"/>
      <c r="F231" s="505"/>
      <c r="G231" s="505"/>
      <c r="H231" s="90"/>
      <c r="I231" s="90"/>
      <c r="J231" s="90"/>
      <c r="K231" s="90"/>
      <c r="L231" s="90"/>
      <c r="M231" s="90"/>
      <c r="N231" s="90"/>
      <c r="O231" s="90"/>
      <c r="P231" s="90"/>
      <c r="Q231" s="90"/>
      <c r="R231" s="90"/>
      <c r="S231" s="90"/>
      <c r="T231" s="90"/>
      <c r="U231" s="90"/>
      <c r="V231" s="90"/>
      <c r="W231" s="90"/>
      <c r="X231" s="90"/>
      <c r="Y231" s="90"/>
    </row>
    <row r="232" spans="4:25" s="98" customFormat="1">
      <c r="D232" s="90"/>
      <c r="E232" s="90"/>
      <c r="F232" s="505"/>
      <c r="G232" s="505"/>
      <c r="H232" s="90"/>
      <c r="I232" s="90"/>
      <c r="J232" s="90"/>
      <c r="K232" s="90"/>
      <c r="L232" s="90"/>
      <c r="M232" s="90"/>
      <c r="N232" s="90"/>
      <c r="O232" s="90"/>
      <c r="P232" s="90"/>
      <c r="Q232" s="90"/>
      <c r="R232" s="90"/>
      <c r="S232" s="90"/>
      <c r="T232" s="90"/>
      <c r="U232" s="90"/>
      <c r="V232" s="90"/>
      <c r="W232" s="90"/>
      <c r="X232" s="90"/>
      <c r="Y232" s="90"/>
    </row>
    <row r="233" spans="4:25" s="98" customFormat="1">
      <c r="D233" s="90"/>
      <c r="E233" s="90"/>
      <c r="F233" s="505"/>
      <c r="G233" s="505"/>
      <c r="H233" s="90"/>
      <c r="I233" s="90"/>
      <c r="J233" s="90"/>
      <c r="K233" s="90"/>
      <c r="L233" s="90"/>
      <c r="M233" s="90"/>
      <c r="N233" s="90"/>
      <c r="O233" s="90"/>
      <c r="P233" s="90"/>
      <c r="Q233" s="90"/>
      <c r="R233" s="90"/>
      <c r="S233" s="90"/>
      <c r="T233" s="90"/>
      <c r="U233" s="90"/>
      <c r="V233" s="90"/>
      <c r="W233" s="90"/>
      <c r="X233" s="90"/>
      <c r="Y233" s="90"/>
    </row>
    <row r="234" spans="4:25" s="98" customFormat="1">
      <c r="D234" s="90"/>
      <c r="E234" s="90"/>
      <c r="F234" s="505"/>
      <c r="G234" s="505"/>
      <c r="H234" s="90"/>
      <c r="I234" s="90"/>
      <c r="J234" s="90"/>
      <c r="K234" s="90"/>
      <c r="L234" s="90"/>
      <c r="M234" s="90"/>
      <c r="N234" s="90"/>
      <c r="O234" s="90"/>
      <c r="P234" s="90"/>
      <c r="Q234" s="90"/>
      <c r="R234" s="90"/>
      <c r="S234" s="90"/>
      <c r="T234" s="90"/>
      <c r="U234" s="90"/>
      <c r="V234" s="90"/>
      <c r="W234" s="90"/>
      <c r="X234" s="90"/>
      <c r="Y234" s="90"/>
    </row>
    <row r="235" spans="4:25" s="98" customFormat="1">
      <c r="D235" s="90"/>
      <c r="E235" s="90"/>
      <c r="F235" s="505"/>
      <c r="G235" s="505"/>
      <c r="H235" s="90"/>
      <c r="I235" s="90"/>
      <c r="J235" s="90"/>
      <c r="K235" s="90"/>
      <c r="L235" s="90"/>
      <c r="M235" s="90"/>
      <c r="N235" s="90"/>
      <c r="O235" s="90"/>
      <c r="P235" s="90"/>
      <c r="Q235" s="90"/>
      <c r="R235" s="90"/>
      <c r="S235" s="90"/>
      <c r="T235" s="90"/>
      <c r="U235" s="90"/>
      <c r="V235" s="90"/>
      <c r="W235" s="90"/>
      <c r="X235" s="90"/>
      <c r="Y235" s="90"/>
    </row>
    <row r="236" spans="4:25" s="98" customFormat="1">
      <c r="D236" s="90"/>
      <c r="E236" s="90"/>
      <c r="F236" s="505"/>
      <c r="G236" s="505"/>
      <c r="H236" s="90"/>
      <c r="I236" s="90"/>
      <c r="J236" s="90"/>
      <c r="K236" s="90"/>
      <c r="L236" s="90"/>
      <c r="M236" s="90"/>
      <c r="N236" s="90"/>
      <c r="O236" s="90"/>
      <c r="P236" s="90"/>
      <c r="Q236" s="90"/>
      <c r="R236" s="90"/>
      <c r="S236" s="90"/>
      <c r="T236" s="90"/>
      <c r="U236" s="90"/>
      <c r="V236" s="90"/>
      <c r="W236" s="90"/>
      <c r="X236" s="90"/>
      <c r="Y236" s="90"/>
    </row>
    <row r="237" spans="4:25" s="98" customFormat="1">
      <c r="D237" s="90"/>
      <c r="E237" s="90"/>
      <c r="F237" s="505"/>
      <c r="G237" s="505"/>
      <c r="H237" s="90"/>
      <c r="I237" s="90"/>
      <c r="J237" s="90"/>
      <c r="K237" s="90"/>
      <c r="L237" s="90"/>
      <c r="M237" s="90"/>
      <c r="N237" s="90"/>
      <c r="O237" s="90"/>
      <c r="P237" s="90"/>
      <c r="Q237" s="90"/>
      <c r="R237" s="90"/>
      <c r="S237" s="90"/>
      <c r="T237" s="90"/>
      <c r="U237" s="90"/>
      <c r="V237" s="90"/>
      <c r="W237" s="90"/>
      <c r="X237" s="90"/>
      <c r="Y237" s="90"/>
    </row>
    <row r="238" spans="4:25" s="98" customFormat="1">
      <c r="D238" s="90"/>
      <c r="E238" s="90"/>
      <c r="F238" s="505"/>
      <c r="G238" s="505"/>
      <c r="H238" s="90"/>
      <c r="I238" s="90"/>
      <c r="J238" s="90"/>
      <c r="K238" s="90"/>
      <c r="L238" s="90"/>
      <c r="M238" s="90"/>
      <c r="N238" s="90"/>
      <c r="O238" s="90"/>
      <c r="P238" s="90"/>
      <c r="Q238" s="90"/>
      <c r="R238" s="90"/>
      <c r="S238" s="90"/>
      <c r="T238" s="90"/>
      <c r="U238" s="90"/>
      <c r="V238" s="90"/>
      <c r="W238" s="90"/>
      <c r="X238" s="90"/>
      <c r="Y238" s="90"/>
    </row>
    <row r="239" spans="4:25" s="98" customFormat="1">
      <c r="D239" s="90"/>
      <c r="E239" s="90"/>
      <c r="F239" s="505"/>
      <c r="G239" s="505"/>
      <c r="H239" s="90"/>
      <c r="I239" s="90"/>
      <c r="J239" s="90"/>
      <c r="K239" s="90"/>
      <c r="L239" s="90"/>
      <c r="M239" s="90"/>
      <c r="N239" s="90"/>
      <c r="O239" s="90"/>
      <c r="P239" s="90"/>
      <c r="Q239" s="90"/>
      <c r="R239" s="90"/>
      <c r="S239" s="90"/>
      <c r="T239" s="90"/>
      <c r="U239" s="90"/>
      <c r="V239" s="90"/>
      <c r="W239" s="90"/>
      <c r="X239" s="90"/>
      <c r="Y239" s="90"/>
    </row>
    <row r="240" spans="4:25" s="98" customFormat="1">
      <c r="D240" s="90"/>
      <c r="E240" s="90"/>
      <c r="F240" s="505"/>
      <c r="G240" s="505"/>
      <c r="H240" s="90"/>
      <c r="I240" s="90"/>
      <c r="J240" s="90"/>
      <c r="K240" s="90"/>
      <c r="L240" s="90"/>
      <c r="M240" s="90"/>
      <c r="N240" s="90"/>
      <c r="O240" s="90"/>
      <c r="P240" s="90"/>
      <c r="Q240" s="90"/>
      <c r="R240" s="90"/>
      <c r="S240" s="90"/>
      <c r="T240" s="90"/>
      <c r="U240" s="90"/>
      <c r="V240" s="90"/>
      <c r="W240" s="90"/>
      <c r="X240" s="90"/>
      <c r="Y240" s="90"/>
    </row>
    <row r="241" spans="4:25" s="98" customFormat="1">
      <c r="D241" s="90"/>
      <c r="E241" s="90"/>
      <c r="F241" s="505"/>
      <c r="G241" s="505"/>
      <c r="H241" s="90"/>
      <c r="I241" s="90"/>
      <c r="J241" s="90"/>
      <c r="K241" s="90"/>
      <c r="L241" s="90"/>
      <c r="M241" s="90"/>
      <c r="N241" s="90"/>
      <c r="O241" s="90"/>
      <c r="P241" s="90"/>
      <c r="Q241" s="90"/>
      <c r="R241" s="90"/>
      <c r="S241" s="90"/>
      <c r="T241" s="90"/>
      <c r="U241" s="90"/>
      <c r="V241" s="90"/>
      <c r="W241" s="90"/>
      <c r="X241" s="90"/>
      <c r="Y241" s="90"/>
    </row>
    <row r="242" spans="4:25" s="98" customFormat="1">
      <c r="D242" s="90"/>
      <c r="E242" s="90"/>
      <c r="F242" s="505"/>
      <c r="G242" s="505"/>
      <c r="H242" s="90"/>
      <c r="I242" s="90"/>
      <c r="J242" s="90"/>
      <c r="K242" s="90"/>
      <c r="L242" s="90"/>
      <c r="M242" s="90"/>
      <c r="N242" s="90"/>
      <c r="O242" s="90"/>
      <c r="P242" s="90"/>
      <c r="Q242" s="90"/>
      <c r="R242" s="90"/>
      <c r="S242" s="90"/>
      <c r="T242" s="90"/>
      <c r="U242" s="90"/>
      <c r="V242" s="90"/>
      <c r="W242" s="90"/>
      <c r="X242" s="90"/>
      <c r="Y242" s="90"/>
    </row>
    <row r="243" spans="4:25" s="98" customFormat="1">
      <c r="D243" s="90"/>
      <c r="E243" s="90"/>
      <c r="F243" s="505"/>
      <c r="G243" s="505"/>
      <c r="H243" s="90"/>
      <c r="I243" s="90"/>
      <c r="J243" s="90"/>
      <c r="K243" s="90"/>
      <c r="L243" s="90"/>
      <c r="M243" s="90"/>
      <c r="N243" s="90"/>
      <c r="O243" s="90"/>
      <c r="P243" s="90"/>
      <c r="Q243" s="90"/>
      <c r="R243" s="90"/>
      <c r="S243" s="90"/>
      <c r="T243" s="90"/>
      <c r="U243" s="90"/>
      <c r="V243" s="90"/>
      <c r="W243" s="90"/>
      <c r="X243" s="90"/>
      <c r="Y243" s="90"/>
    </row>
    <row r="244" spans="4:25" s="98" customFormat="1">
      <c r="D244" s="90"/>
      <c r="E244" s="90"/>
      <c r="F244" s="505"/>
      <c r="G244" s="505"/>
      <c r="H244" s="90"/>
      <c r="I244" s="90"/>
      <c r="J244" s="90"/>
      <c r="K244" s="90"/>
      <c r="L244" s="90"/>
      <c r="M244" s="90"/>
      <c r="N244" s="90"/>
      <c r="O244" s="90"/>
      <c r="P244" s="90"/>
      <c r="Q244" s="90"/>
      <c r="R244" s="90"/>
      <c r="S244" s="90"/>
      <c r="T244" s="90"/>
      <c r="U244" s="90"/>
      <c r="V244" s="90"/>
      <c r="W244" s="90"/>
      <c r="X244" s="90"/>
      <c r="Y244" s="90"/>
    </row>
    <row r="245" spans="4:25" s="98" customFormat="1">
      <c r="D245" s="90"/>
      <c r="E245" s="90"/>
      <c r="F245" s="505"/>
      <c r="G245" s="505"/>
      <c r="H245" s="90"/>
      <c r="I245" s="90"/>
      <c r="J245" s="90"/>
      <c r="K245" s="90"/>
      <c r="L245" s="90"/>
      <c r="M245" s="90"/>
      <c r="N245" s="90"/>
      <c r="O245" s="90"/>
      <c r="P245" s="90"/>
      <c r="Q245" s="90"/>
      <c r="R245" s="90"/>
      <c r="S245" s="90"/>
      <c r="T245" s="90"/>
      <c r="U245" s="90"/>
      <c r="V245" s="90"/>
      <c r="W245" s="90"/>
      <c r="X245" s="90"/>
      <c r="Y245" s="90"/>
    </row>
    <row r="246" spans="4:25" s="98" customFormat="1">
      <c r="D246" s="90"/>
      <c r="E246" s="90"/>
      <c r="F246" s="505"/>
      <c r="G246" s="505"/>
      <c r="H246" s="90"/>
      <c r="I246" s="90"/>
      <c r="J246" s="90"/>
      <c r="K246" s="90"/>
      <c r="L246" s="90"/>
      <c r="M246" s="90"/>
      <c r="N246" s="90"/>
      <c r="O246" s="90"/>
      <c r="P246" s="90"/>
      <c r="Q246" s="90"/>
      <c r="R246" s="90"/>
      <c r="S246" s="90"/>
      <c r="T246" s="90"/>
      <c r="U246" s="90"/>
      <c r="V246" s="90"/>
      <c r="W246" s="90"/>
      <c r="X246" s="90"/>
      <c r="Y246" s="90"/>
    </row>
    <row r="247" spans="4:25" s="98" customFormat="1">
      <c r="D247" s="90"/>
      <c r="E247" s="90"/>
      <c r="F247" s="505"/>
      <c r="G247" s="505"/>
      <c r="H247" s="90"/>
      <c r="I247" s="90"/>
      <c r="J247" s="90"/>
      <c r="K247" s="90"/>
      <c r="L247" s="90"/>
      <c r="M247" s="90"/>
      <c r="N247" s="90"/>
      <c r="O247" s="90"/>
      <c r="P247" s="90"/>
      <c r="Q247" s="90"/>
      <c r="R247" s="90"/>
      <c r="S247" s="90"/>
      <c r="T247" s="90"/>
      <c r="U247" s="90"/>
      <c r="V247" s="90"/>
      <c r="W247" s="90"/>
      <c r="X247" s="90"/>
      <c r="Y247" s="90"/>
    </row>
    <row r="248" spans="4:25" s="98" customFormat="1">
      <c r="D248" s="90"/>
      <c r="E248" s="90"/>
      <c r="F248" s="505"/>
      <c r="G248" s="505"/>
      <c r="H248" s="90"/>
      <c r="I248" s="90"/>
      <c r="J248" s="90"/>
      <c r="K248" s="90"/>
      <c r="L248" s="90"/>
      <c r="M248" s="90"/>
      <c r="N248" s="90"/>
      <c r="O248" s="90"/>
      <c r="P248" s="90"/>
      <c r="Q248" s="90"/>
      <c r="R248" s="90"/>
      <c r="S248" s="90"/>
      <c r="T248" s="90"/>
      <c r="U248" s="90"/>
      <c r="V248" s="90"/>
      <c r="W248" s="90"/>
      <c r="X248" s="90"/>
      <c r="Y248" s="90"/>
    </row>
    <row r="249" spans="4:25" s="98" customFormat="1">
      <c r="D249" s="90"/>
      <c r="E249" s="90"/>
      <c r="F249" s="505"/>
      <c r="G249" s="505"/>
      <c r="H249" s="90"/>
      <c r="I249" s="90"/>
      <c r="J249" s="90"/>
      <c r="K249" s="90"/>
      <c r="L249" s="90"/>
      <c r="M249" s="90"/>
      <c r="N249" s="90"/>
      <c r="O249" s="90"/>
      <c r="P249" s="90"/>
      <c r="Q249" s="90"/>
      <c r="R249" s="90"/>
      <c r="S249" s="90"/>
      <c r="T249" s="90"/>
      <c r="U249" s="90"/>
      <c r="V249" s="90"/>
      <c r="W249" s="90"/>
      <c r="X249" s="90"/>
      <c r="Y249" s="90"/>
    </row>
    <row r="250" spans="4:25" s="98" customFormat="1">
      <c r="D250" s="90"/>
      <c r="E250" s="90"/>
      <c r="F250" s="505"/>
      <c r="G250" s="505"/>
      <c r="H250" s="90"/>
      <c r="I250" s="90"/>
      <c r="J250" s="90"/>
      <c r="K250" s="90"/>
      <c r="L250" s="90"/>
      <c r="M250" s="90"/>
      <c r="N250" s="90"/>
      <c r="O250" s="90"/>
      <c r="P250" s="90"/>
      <c r="Q250" s="90"/>
      <c r="R250" s="90"/>
      <c r="S250" s="90"/>
      <c r="T250" s="90"/>
      <c r="U250" s="90"/>
      <c r="V250" s="90"/>
      <c r="W250" s="90"/>
      <c r="X250" s="90"/>
      <c r="Y250" s="90"/>
    </row>
    <row r="251" spans="4:25" s="98" customFormat="1">
      <c r="D251" s="90"/>
      <c r="E251" s="90"/>
      <c r="F251" s="505"/>
      <c r="G251" s="505"/>
      <c r="H251" s="90"/>
      <c r="I251" s="90"/>
      <c r="J251" s="90"/>
      <c r="K251" s="90"/>
      <c r="L251" s="90"/>
      <c r="M251" s="90"/>
      <c r="N251" s="90"/>
      <c r="O251" s="90"/>
      <c r="P251" s="90"/>
      <c r="Q251" s="90"/>
      <c r="R251" s="90"/>
      <c r="S251" s="90"/>
      <c r="T251" s="90"/>
      <c r="U251" s="90"/>
      <c r="V251" s="90"/>
      <c r="W251" s="90"/>
      <c r="X251" s="90"/>
      <c r="Y251" s="90"/>
    </row>
    <row r="252" spans="4:25" s="98" customFormat="1">
      <c r="D252" s="90"/>
      <c r="E252" s="90"/>
      <c r="F252" s="505"/>
      <c r="G252" s="505"/>
      <c r="H252" s="90"/>
      <c r="I252" s="90"/>
      <c r="J252" s="90"/>
      <c r="K252" s="90"/>
      <c r="L252" s="90"/>
      <c r="M252" s="90"/>
      <c r="N252" s="90"/>
      <c r="O252" s="90"/>
      <c r="P252" s="90"/>
      <c r="Q252" s="90"/>
      <c r="R252" s="90"/>
      <c r="S252" s="90"/>
      <c r="T252" s="90"/>
      <c r="U252" s="90"/>
      <c r="V252" s="90"/>
      <c r="W252" s="90"/>
      <c r="X252" s="90"/>
      <c r="Y252" s="90"/>
    </row>
    <row r="253" spans="4:25" s="98" customFormat="1">
      <c r="D253" s="90"/>
      <c r="E253" s="90"/>
      <c r="F253" s="505"/>
      <c r="G253" s="505"/>
      <c r="H253" s="90"/>
      <c r="I253" s="90"/>
      <c r="J253" s="90"/>
      <c r="K253" s="90"/>
      <c r="L253" s="90"/>
      <c r="M253" s="90"/>
      <c r="N253" s="90"/>
      <c r="O253" s="90"/>
      <c r="P253" s="90"/>
      <c r="Q253" s="90"/>
      <c r="R253" s="90"/>
      <c r="S253" s="90"/>
      <c r="T253" s="90"/>
      <c r="U253" s="90"/>
      <c r="V253" s="90"/>
      <c r="W253" s="90"/>
      <c r="X253" s="90"/>
      <c r="Y253" s="90"/>
    </row>
    <row r="254" spans="4:25" s="98" customFormat="1">
      <c r="D254" s="90"/>
      <c r="E254" s="90"/>
      <c r="F254" s="505"/>
      <c r="G254" s="505"/>
      <c r="H254" s="90"/>
      <c r="I254" s="90"/>
      <c r="J254" s="90"/>
      <c r="K254" s="90"/>
      <c r="L254" s="90"/>
      <c r="M254" s="90"/>
      <c r="N254" s="90"/>
      <c r="O254" s="90"/>
      <c r="P254" s="90"/>
      <c r="Q254" s="90"/>
      <c r="R254" s="90"/>
      <c r="S254" s="90"/>
      <c r="T254" s="90"/>
      <c r="U254" s="90"/>
      <c r="V254" s="90"/>
      <c r="W254" s="90"/>
      <c r="X254" s="90"/>
      <c r="Y254" s="90"/>
    </row>
    <row r="255" spans="4:25" s="98" customFormat="1">
      <c r="D255" s="90"/>
      <c r="E255" s="90"/>
      <c r="F255" s="505"/>
      <c r="G255" s="505"/>
      <c r="H255" s="90"/>
      <c r="I255" s="90"/>
      <c r="J255" s="90"/>
      <c r="K255" s="90"/>
      <c r="L255" s="90"/>
      <c r="M255" s="90"/>
      <c r="N255" s="90"/>
      <c r="O255" s="90"/>
      <c r="P255" s="90"/>
      <c r="Q255" s="90"/>
      <c r="R255" s="90"/>
      <c r="S255" s="90"/>
      <c r="T255" s="90"/>
      <c r="U255" s="90"/>
      <c r="V255" s="90"/>
      <c r="W255" s="90"/>
      <c r="X255" s="90"/>
      <c r="Y255" s="90"/>
    </row>
    <row r="256" spans="4:25" s="98" customFormat="1">
      <c r="D256" s="90"/>
      <c r="E256" s="90"/>
      <c r="F256" s="505"/>
      <c r="G256" s="505"/>
      <c r="H256" s="90"/>
      <c r="I256" s="90"/>
      <c r="J256" s="90"/>
      <c r="K256" s="90"/>
      <c r="L256" s="90"/>
      <c r="M256" s="90"/>
      <c r="N256" s="90"/>
      <c r="O256" s="90"/>
      <c r="P256" s="90"/>
      <c r="Q256" s="90"/>
      <c r="R256" s="90"/>
      <c r="S256" s="90"/>
      <c r="T256" s="90"/>
      <c r="U256" s="90"/>
      <c r="V256" s="90"/>
      <c r="W256" s="90"/>
      <c r="X256" s="90"/>
      <c r="Y256" s="90"/>
    </row>
    <row r="257" spans="4:25" s="98" customFormat="1">
      <c r="D257" s="90"/>
      <c r="E257" s="90"/>
      <c r="F257" s="505"/>
      <c r="G257" s="505"/>
      <c r="H257" s="90"/>
      <c r="I257" s="90"/>
      <c r="J257" s="90"/>
      <c r="K257" s="90"/>
      <c r="L257" s="90"/>
      <c r="M257" s="90"/>
      <c r="N257" s="90"/>
      <c r="O257" s="90"/>
      <c r="P257" s="90"/>
      <c r="Q257" s="90"/>
      <c r="R257" s="90"/>
      <c r="S257" s="90"/>
      <c r="T257" s="90"/>
      <c r="U257" s="90"/>
      <c r="V257" s="90"/>
      <c r="W257" s="90"/>
      <c r="X257" s="90"/>
      <c r="Y257" s="90"/>
    </row>
    <row r="258" spans="4:25" s="98" customFormat="1">
      <c r="D258" s="90"/>
      <c r="E258" s="90"/>
      <c r="F258" s="505"/>
      <c r="G258" s="505"/>
      <c r="H258" s="90"/>
      <c r="I258" s="90"/>
      <c r="J258" s="90"/>
      <c r="K258" s="90"/>
      <c r="L258" s="90"/>
      <c r="M258" s="90"/>
      <c r="N258" s="90"/>
      <c r="O258" s="90"/>
      <c r="P258" s="90"/>
      <c r="Q258" s="90"/>
      <c r="R258" s="90"/>
      <c r="S258" s="90"/>
      <c r="T258" s="90"/>
      <c r="U258" s="90"/>
      <c r="V258" s="90"/>
      <c r="W258" s="90"/>
      <c r="X258" s="90"/>
      <c r="Y258" s="90"/>
    </row>
    <row r="259" spans="4:25" s="98" customFormat="1">
      <c r="D259" s="90"/>
      <c r="E259" s="90"/>
      <c r="F259" s="505"/>
      <c r="G259" s="505"/>
      <c r="H259" s="90"/>
      <c r="I259" s="90"/>
      <c r="J259" s="90"/>
      <c r="K259" s="90"/>
      <c r="L259" s="90"/>
      <c r="M259" s="90"/>
      <c r="N259" s="90"/>
      <c r="O259" s="90"/>
      <c r="P259" s="90"/>
      <c r="Q259" s="90"/>
      <c r="R259" s="90"/>
      <c r="S259" s="90"/>
      <c r="T259" s="90"/>
      <c r="U259" s="90"/>
      <c r="V259" s="90"/>
      <c r="W259" s="90"/>
      <c r="X259" s="90"/>
      <c r="Y259" s="90"/>
    </row>
    <row r="260" spans="4:25" s="98" customFormat="1">
      <c r="D260" s="90"/>
      <c r="E260" s="90"/>
      <c r="F260" s="505"/>
      <c r="G260" s="505"/>
      <c r="H260" s="90"/>
      <c r="I260" s="90"/>
      <c r="J260" s="90"/>
      <c r="K260" s="90"/>
      <c r="L260" s="90"/>
      <c r="M260" s="90"/>
      <c r="N260" s="90"/>
      <c r="O260" s="90"/>
      <c r="P260" s="90"/>
      <c r="Q260" s="90"/>
      <c r="R260" s="90"/>
      <c r="S260" s="90"/>
      <c r="T260" s="90"/>
      <c r="U260" s="90"/>
      <c r="V260" s="90"/>
      <c r="W260" s="90"/>
      <c r="X260" s="90"/>
      <c r="Y260" s="90"/>
    </row>
    <row r="261" spans="4:25" s="98" customFormat="1">
      <c r="D261" s="90"/>
      <c r="E261" s="90"/>
      <c r="F261" s="505"/>
      <c r="G261" s="505"/>
      <c r="H261" s="90"/>
      <c r="I261" s="90"/>
      <c r="J261" s="90"/>
      <c r="K261" s="90"/>
      <c r="L261" s="90"/>
      <c r="M261" s="90"/>
      <c r="N261" s="90"/>
      <c r="O261" s="90"/>
      <c r="P261" s="90"/>
      <c r="Q261" s="90"/>
      <c r="R261" s="90"/>
      <c r="S261" s="90"/>
      <c r="T261" s="90"/>
      <c r="U261" s="90"/>
      <c r="V261" s="90"/>
      <c r="W261" s="90"/>
      <c r="X261" s="90"/>
      <c r="Y261" s="90"/>
    </row>
    <row r="262" spans="4:25" s="98" customFormat="1">
      <c r="D262" s="90"/>
      <c r="E262" s="90"/>
      <c r="F262" s="505"/>
      <c r="G262" s="505"/>
      <c r="H262" s="90"/>
      <c r="I262" s="90"/>
      <c r="J262" s="90"/>
      <c r="K262" s="90"/>
      <c r="L262" s="90"/>
      <c r="M262" s="90"/>
      <c r="N262" s="90"/>
      <c r="O262" s="90"/>
      <c r="P262" s="90"/>
      <c r="Q262" s="90"/>
      <c r="R262" s="90"/>
      <c r="S262" s="90"/>
      <c r="T262" s="90"/>
      <c r="U262" s="90"/>
      <c r="V262" s="90"/>
      <c r="W262" s="90"/>
      <c r="X262" s="90"/>
      <c r="Y262" s="90"/>
    </row>
    <row r="263" spans="4:25" s="98" customFormat="1">
      <c r="D263" s="90"/>
      <c r="E263" s="90"/>
      <c r="F263" s="505"/>
      <c r="G263" s="505"/>
      <c r="H263" s="90"/>
      <c r="I263" s="90"/>
      <c r="J263" s="90"/>
      <c r="K263" s="90"/>
      <c r="L263" s="90"/>
      <c r="M263" s="90"/>
      <c r="N263" s="90"/>
      <c r="O263" s="90"/>
      <c r="P263" s="90"/>
      <c r="Q263" s="90"/>
      <c r="R263" s="90"/>
      <c r="S263" s="90"/>
      <c r="T263" s="90"/>
      <c r="U263" s="90"/>
      <c r="V263" s="90"/>
      <c r="W263" s="90"/>
      <c r="X263" s="90"/>
      <c r="Y263" s="90"/>
    </row>
    <row r="264" spans="4:25" s="98" customFormat="1">
      <c r="D264" s="90"/>
      <c r="E264" s="90"/>
      <c r="F264" s="505"/>
      <c r="G264" s="505"/>
      <c r="H264" s="90"/>
      <c r="I264" s="90"/>
      <c r="J264" s="90"/>
      <c r="K264" s="90"/>
      <c r="L264" s="90"/>
      <c r="M264" s="90"/>
      <c r="N264" s="90"/>
      <c r="O264" s="90"/>
      <c r="P264" s="90"/>
      <c r="Q264" s="90"/>
      <c r="R264" s="90"/>
      <c r="S264" s="90"/>
      <c r="T264" s="90"/>
      <c r="U264" s="90"/>
      <c r="V264" s="90"/>
      <c r="W264" s="90"/>
      <c r="X264" s="90"/>
      <c r="Y264" s="90"/>
    </row>
    <row r="265" spans="4:25" s="98" customFormat="1">
      <c r="D265" s="90"/>
      <c r="E265" s="90"/>
      <c r="F265" s="505"/>
      <c r="G265" s="505"/>
      <c r="H265" s="90"/>
      <c r="I265" s="90"/>
      <c r="J265" s="90"/>
      <c r="K265" s="90"/>
      <c r="L265" s="90"/>
      <c r="M265" s="90"/>
      <c r="N265" s="90"/>
      <c r="O265" s="90"/>
      <c r="P265" s="90"/>
      <c r="Q265" s="90"/>
      <c r="R265" s="90"/>
      <c r="S265" s="90"/>
      <c r="T265" s="90"/>
      <c r="U265" s="90"/>
      <c r="V265" s="90"/>
      <c r="W265" s="90"/>
      <c r="X265" s="90"/>
      <c r="Y265" s="90"/>
    </row>
    <row r="266" spans="4:25" s="98" customFormat="1">
      <c r="D266" s="90"/>
      <c r="E266" s="90"/>
      <c r="F266" s="505"/>
      <c r="G266" s="505"/>
      <c r="H266" s="90"/>
      <c r="I266" s="90"/>
      <c r="J266" s="90"/>
      <c r="K266" s="90"/>
      <c r="L266" s="90"/>
      <c r="M266" s="90"/>
      <c r="N266" s="90"/>
      <c r="O266" s="90"/>
      <c r="P266" s="90"/>
      <c r="Q266" s="90"/>
      <c r="R266" s="90"/>
      <c r="S266" s="90"/>
      <c r="T266" s="90"/>
      <c r="U266" s="90"/>
      <c r="V266" s="90"/>
      <c r="W266" s="90"/>
      <c r="X266" s="90"/>
      <c r="Y266" s="90"/>
    </row>
    <row r="267" spans="4:25" s="98" customFormat="1">
      <c r="D267" s="90"/>
      <c r="E267" s="90"/>
      <c r="F267" s="505"/>
      <c r="G267" s="505"/>
      <c r="H267" s="90"/>
      <c r="I267" s="90"/>
      <c r="J267" s="90"/>
      <c r="K267" s="90"/>
      <c r="L267" s="90"/>
      <c r="M267" s="90"/>
      <c r="N267" s="90"/>
      <c r="O267" s="90"/>
      <c r="P267" s="90"/>
      <c r="Q267" s="90"/>
      <c r="R267" s="90"/>
      <c r="S267" s="90"/>
      <c r="T267" s="90"/>
      <c r="U267" s="90"/>
      <c r="V267" s="90"/>
      <c r="W267" s="90"/>
      <c r="X267" s="90"/>
      <c r="Y267" s="90"/>
    </row>
    <row r="268" spans="4:25" s="98" customFormat="1">
      <c r="D268" s="90"/>
      <c r="E268" s="90"/>
      <c r="F268" s="505"/>
      <c r="G268" s="505"/>
      <c r="H268" s="90"/>
      <c r="I268" s="90"/>
      <c r="J268" s="90"/>
      <c r="K268" s="90"/>
      <c r="L268" s="90"/>
      <c r="M268" s="90"/>
      <c r="N268" s="90"/>
      <c r="O268" s="90"/>
      <c r="P268" s="90"/>
      <c r="Q268" s="90"/>
      <c r="R268" s="90"/>
      <c r="S268" s="90"/>
      <c r="T268" s="90"/>
      <c r="U268" s="90"/>
      <c r="V268" s="90"/>
      <c r="W268" s="90"/>
      <c r="X268" s="90"/>
      <c r="Y268" s="90"/>
    </row>
    <row r="269" spans="4:25" s="98" customFormat="1">
      <c r="D269" s="90"/>
      <c r="E269" s="90"/>
      <c r="F269" s="505"/>
      <c r="G269" s="505"/>
      <c r="H269" s="90"/>
      <c r="I269" s="90"/>
      <c r="J269" s="90"/>
      <c r="K269" s="90"/>
      <c r="L269" s="90"/>
      <c r="M269" s="90"/>
      <c r="N269" s="90"/>
      <c r="O269" s="90"/>
      <c r="P269" s="90"/>
      <c r="Q269" s="90"/>
      <c r="R269" s="90"/>
      <c r="S269" s="90"/>
      <c r="T269" s="90"/>
      <c r="U269" s="90"/>
      <c r="V269" s="90"/>
      <c r="W269" s="90"/>
      <c r="X269" s="90"/>
      <c r="Y269" s="90"/>
    </row>
    <row r="270" spans="4:25" s="98" customFormat="1">
      <c r="D270" s="90"/>
      <c r="E270" s="90"/>
      <c r="F270" s="505"/>
      <c r="G270" s="505"/>
      <c r="H270" s="90"/>
      <c r="I270" s="90"/>
      <c r="J270" s="90"/>
      <c r="K270" s="90"/>
      <c r="L270" s="90"/>
      <c r="M270" s="90"/>
      <c r="N270" s="90"/>
      <c r="O270" s="90"/>
      <c r="P270" s="90"/>
      <c r="Q270" s="90"/>
      <c r="R270" s="90"/>
      <c r="S270" s="90"/>
      <c r="T270" s="90"/>
      <c r="U270" s="90"/>
      <c r="V270" s="90"/>
      <c r="W270" s="90"/>
      <c r="X270" s="90"/>
      <c r="Y270" s="90"/>
    </row>
    <row r="271" spans="4:25" s="98" customFormat="1">
      <c r="D271" s="90"/>
      <c r="E271" s="90"/>
      <c r="F271" s="505"/>
      <c r="G271" s="505"/>
      <c r="H271" s="90"/>
      <c r="I271" s="90"/>
      <c r="J271" s="90"/>
      <c r="K271" s="90"/>
      <c r="L271" s="90"/>
      <c r="M271" s="90"/>
      <c r="N271" s="90"/>
      <c r="O271" s="90"/>
      <c r="P271" s="90"/>
      <c r="Q271" s="90"/>
      <c r="R271" s="90"/>
      <c r="S271" s="90"/>
      <c r="T271" s="90"/>
      <c r="U271" s="90"/>
      <c r="V271" s="90"/>
      <c r="W271" s="90"/>
      <c r="X271" s="90"/>
      <c r="Y271" s="90"/>
    </row>
    <row r="272" spans="4:25" s="98" customFormat="1">
      <c r="D272" s="90"/>
      <c r="E272" s="90"/>
      <c r="F272" s="505"/>
      <c r="G272" s="505"/>
      <c r="H272" s="90"/>
      <c r="I272" s="90"/>
      <c r="J272" s="90"/>
      <c r="K272" s="90"/>
      <c r="L272" s="90"/>
      <c r="M272" s="90"/>
      <c r="N272" s="90"/>
      <c r="O272" s="90"/>
      <c r="P272" s="90"/>
      <c r="Q272" s="90"/>
      <c r="R272" s="90"/>
      <c r="S272" s="90"/>
      <c r="T272" s="90"/>
      <c r="U272" s="90"/>
      <c r="V272" s="90"/>
      <c r="W272" s="90"/>
      <c r="X272" s="90"/>
      <c r="Y272" s="90"/>
    </row>
    <row r="273" spans="4:25" s="98" customFormat="1">
      <c r="D273" s="90"/>
      <c r="E273" s="90"/>
      <c r="F273" s="505"/>
      <c r="G273" s="505"/>
      <c r="H273" s="90"/>
      <c r="I273" s="90"/>
      <c r="J273" s="90"/>
      <c r="K273" s="90"/>
      <c r="L273" s="90"/>
      <c r="M273" s="90"/>
      <c r="N273" s="90"/>
      <c r="O273" s="90"/>
      <c r="P273" s="90"/>
      <c r="Q273" s="90"/>
      <c r="R273" s="90"/>
      <c r="S273" s="90"/>
      <c r="T273" s="90"/>
      <c r="U273" s="90"/>
      <c r="V273" s="90"/>
      <c r="W273" s="90"/>
      <c r="X273" s="90"/>
      <c r="Y273" s="90"/>
    </row>
    <row r="274" spans="4:25" s="98" customFormat="1">
      <c r="D274" s="90"/>
      <c r="E274" s="90"/>
      <c r="F274" s="505"/>
      <c r="G274" s="505"/>
      <c r="H274" s="90"/>
      <c r="I274" s="90"/>
      <c r="J274" s="90"/>
      <c r="K274" s="90"/>
      <c r="L274" s="90"/>
      <c r="M274" s="90"/>
      <c r="N274" s="90"/>
      <c r="O274" s="90"/>
      <c r="P274" s="90"/>
      <c r="Q274" s="90"/>
      <c r="R274" s="90"/>
      <c r="S274" s="90"/>
      <c r="T274" s="90"/>
      <c r="U274" s="90"/>
      <c r="V274" s="90"/>
      <c r="W274" s="90"/>
      <c r="X274" s="90"/>
      <c r="Y274" s="90"/>
    </row>
    <row r="275" spans="4:25" s="98" customFormat="1">
      <c r="D275" s="90"/>
      <c r="E275" s="90"/>
      <c r="F275" s="505"/>
      <c r="G275" s="505"/>
      <c r="H275" s="90"/>
      <c r="I275" s="90"/>
      <c r="J275" s="90"/>
      <c r="K275" s="90"/>
      <c r="L275" s="90"/>
      <c r="M275" s="90"/>
      <c r="N275" s="90"/>
      <c r="O275" s="90"/>
      <c r="P275" s="90"/>
      <c r="Q275" s="90"/>
      <c r="R275" s="90"/>
      <c r="S275" s="90"/>
      <c r="T275" s="90"/>
      <c r="U275" s="90"/>
      <c r="V275" s="90"/>
      <c r="W275" s="90"/>
      <c r="X275" s="90"/>
      <c r="Y275" s="90"/>
    </row>
    <row r="276" spans="4:25" s="98" customFormat="1">
      <c r="D276" s="90"/>
      <c r="E276" s="90"/>
      <c r="F276" s="505"/>
      <c r="G276" s="505"/>
      <c r="H276" s="90"/>
      <c r="I276" s="90"/>
      <c r="J276" s="90"/>
      <c r="K276" s="90"/>
      <c r="L276" s="90"/>
      <c r="M276" s="90"/>
      <c r="N276" s="90"/>
      <c r="O276" s="90"/>
      <c r="P276" s="90"/>
      <c r="Q276" s="90"/>
      <c r="R276" s="90"/>
      <c r="S276" s="90"/>
      <c r="T276" s="90"/>
      <c r="U276" s="90"/>
      <c r="V276" s="90"/>
      <c r="W276" s="90"/>
      <c r="X276" s="90"/>
      <c r="Y276" s="90"/>
    </row>
    <row r="277" spans="4:25" s="98" customFormat="1">
      <c r="D277" s="90"/>
      <c r="E277" s="90"/>
      <c r="F277" s="505"/>
      <c r="G277" s="505"/>
      <c r="H277" s="90"/>
      <c r="I277" s="90"/>
      <c r="J277" s="90"/>
      <c r="K277" s="90"/>
      <c r="L277" s="90"/>
      <c r="M277" s="90"/>
      <c r="N277" s="90"/>
      <c r="O277" s="90"/>
      <c r="P277" s="90"/>
      <c r="Q277" s="90"/>
      <c r="R277" s="90"/>
      <c r="S277" s="90"/>
      <c r="T277" s="90"/>
      <c r="U277" s="90"/>
      <c r="V277" s="90"/>
      <c r="W277" s="90"/>
      <c r="X277" s="90"/>
      <c r="Y277" s="90"/>
    </row>
    <row r="278" spans="4:25" s="98" customFormat="1">
      <c r="D278" s="90"/>
      <c r="E278" s="90"/>
      <c r="F278" s="505"/>
      <c r="G278" s="505"/>
      <c r="H278" s="90"/>
      <c r="I278" s="90"/>
      <c r="J278" s="90"/>
      <c r="K278" s="90"/>
      <c r="L278" s="90"/>
      <c r="M278" s="90"/>
      <c r="N278" s="90"/>
      <c r="O278" s="90"/>
      <c r="P278" s="90"/>
      <c r="Q278" s="90"/>
      <c r="R278" s="90"/>
      <c r="S278" s="90"/>
      <c r="T278" s="90"/>
      <c r="U278" s="90"/>
      <c r="V278" s="90"/>
      <c r="W278" s="90"/>
      <c r="X278" s="90"/>
      <c r="Y278" s="90"/>
    </row>
    <row r="279" spans="4:25" s="98" customFormat="1">
      <c r="D279" s="90"/>
      <c r="E279" s="90"/>
      <c r="F279" s="505"/>
      <c r="G279" s="505"/>
      <c r="H279" s="90"/>
      <c r="I279" s="90"/>
      <c r="J279" s="90"/>
      <c r="K279" s="90"/>
      <c r="L279" s="90"/>
      <c r="M279" s="90"/>
      <c r="N279" s="90"/>
      <c r="O279" s="90"/>
      <c r="P279" s="90"/>
      <c r="Q279" s="90"/>
      <c r="R279" s="90"/>
      <c r="S279" s="90"/>
      <c r="T279" s="90"/>
      <c r="U279" s="90"/>
      <c r="V279" s="90"/>
      <c r="W279" s="90"/>
      <c r="X279" s="90"/>
      <c r="Y279" s="90"/>
    </row>
    <row r="280" spans="4:25" s="98" customFormat="1">
      <c r="D280" s="90"/>
      <c r="E280" s="90"/>
      <c r="F280" s="505"/>
      <c r="G280" s="505"/>
      <c r="H280" s="90"/>
      <c r="I280" s="90"/>
      <c r="J280" s="90"/>
      <c r="K280" s="90"/>
      <c r="L280" s="90"/>
      <c r="M280" s="90"/>
      <c r="N280" s="90"/>
      <c r="O280" s="90"/>
      <c r="P280" s="90"/>
      <c r="Q280" s="90"/>
      <c r="R280" s="90"/>
      <c r="S280" s="90"/>
      <c r="T280" s="90"/>
      <c r="U280" s="90"/>
      <c r="V280" s="90"/>
      <c r="W280" s="90"/>
      <c r="X280" s="90"/>
      <c r="Y280" s="90"/>
    </row>
    <row r="281" spans="4:25" s="98" customFormat="1">
      <c r="D281" s="90"/>
      <c r="E281" s="90"/>
      <c r="F281" s="505"/>
      <c r="G281" s="505"/>
      <c r="H281" s="90"/>
      <c r="I281" s="90"/>
      <c r="J281" s="90"/>
      <c r="K281" s="90"/>
      <c r="L281" s="90"/>
      <c r="M281" s="90"/>
      <c r="N281" s="90"/>
      <c r="O281" s="90"/>
      <c r="P281" s="90"/>
      <c r="Q281" s="90"/>
      <c r="R281" s="90"/>
      <c r="S281" s="90"/>
      <c r="T281" s="90"/>
      <c r="U281" s="90"/>
      <c r="V281" s="90"/>
      <c r="W281" s="90"/>
      <c r="X281" s="90"/>
      <c r="Y281" s="90"/>
    </row>
    <row r="282" spans="4:25" s="98" customFormat="1">
      <c r="D282" s="90"/>
      <c r="E282" s="90"/>
      <c r="F282" s="505"/>
      <c r="G282" s="505"/>
      <c r="H282" s="90"/>
      <c r="I282" s="90"/>
      <c r="J282" s="90"/>
      <c r="K282" s="90"/>
      <c r="L282" s="90"/>
      <c r="M282" s="90"/>
      <c r="N282" s="90"/>
      <c r="O282" s="90"/>
      <c r="P282" s="90"/>
      <c r="Q282" s="90"/>
      <c r="R282" s="90"/>
      <c r="S282" s="90"/>
      <c r="T282" s="90"/>
      <c r="U282" s="90"/>
      <c r="V282" s="90"/>
      <c r="W282" s="90"/>
      <c r="X282" s="90"/>
      <c r="Y282" s="90"/>
    </row>
    <row r="283" spans="4:25" s="98" customFormat="1">
      <c r="D283" s="90"/>
      <c r="E283" s="90"/>
      <c r="F283" s="505"/>
      <c r="G283" s="505"/>
      <c r="H283" s="90"/>
      <c r="I283" s="90"/>
      <c r="J283" s="90"/>
      <c r="K283" s="90"/>
      <c r="L283" s="90"/>
      <c r="M283" s="90"/>
      <c r="N283" s="90"/>
      <c r="O283" s="90"/>
      <c r="P283" s="90"/>
      <c r="Q283" s="90"/>
      <c r="R283" s="90"/>
      <c r="S283" s="90"/>
      <c r="T283" s="90"/>
      <c r="U283" s="90"/>
      <c r="V283" s="90"/>
      <c r="W283" s="90"/>
      <c r="X283" s="90"/>
      <c r="Y283" s="90"/>
    </row>
    <row r="284" spans="4:25" s="98" customFormat="1">
      <c r="D284" s="90"/>
      <c r="E284" s="90"/>
      <c r="F284" s="505"/>
      <c r="G284" s="505"/>
      <c r="H284" s="90"/>
      <c r="I284" s="90"/>
      <c r="J284" s="90"/>
      <c r="K284" s="90"/>
      <c r="L284" s="90"/>
      <c r="M284" s="90"/>
      <c r="N284" s="90"/>
      <c r="O284" s="90"/>
      <c r="P284" s="90"/>
      <c r="Q284" s="90"/>
      <c r="R284" s="90"/>
      <c r="S284" s="90"/>
      <c r="T284" s="90"/>
      <c r="U284" s="90"/>
      <c r="V284" s="90"/>
      <c r="W284" s="90"/>
      <c r="X284" s="90"/>
      <c r="Y284" s="90"/>
    </row>
    <row r="285" spans="4:25" s="98" customFormat="1">
      <c r="D285" s="90"/>
      <c r="E285" s="90"/>
      <c r="F285" s="505"/>
      <c r="G285" s="505"/>
      <c r="H285" s="90"/>
      <c r="I285" s="90"/>
      <c r="J285" s="90"/>
      <c r="K285" s="90"/>
      <c r="L285" s="90"/>
      <c r="M285" s="90"/>
      <c r="N285" s="90"/>
      <c r="O285" s="90"/>
      <c r="P285" s="90"/>
      <c r="Q285" s="90"/>
      <c r="R285" s="90"/>
      <c r="S285" s="90"/>
      <c r="T285" s="90"/>
      <c r="U285" s="90"/>
      <c r="V285" s="90"/>
      <c r="W285" s="90"/>
      <c r="X285" s="90"/>
      <c r="Y285" s="90"/>
    </row>
    <row r="286" spans="4:25" s="98" customFormat="1">
      <c r="D286" s="90"/>
      <c r="E286" s="90"/>
      <c r="F286" s="505"/>
      <c r="G286" s="505"/>
      <c r="H286" s="90"/>
      <c r="I286" s="90"/>
      <c r="J286" s="90"/>
      <c r="K286" s="90"/>
      <c r="L286" s="90"/>
      <c r="M286" s="90"/>
      <c r="N286" s="90"/>
      <c r="O286" s="90"/>
      <c r="P286" s="90"/>
      <c r="Q286" s="90"/>
      <c r="R286" s="90"/>
      <c r="S286" s="90"/>
      <c r="T286" s="90"/>
      <c r="U286" s="90"/>
      <c r="V286" s="90"/>
      <c r="W286" s="90"/>
      <c r="X286" s="90"/>
      <c r="Y286" s="90"/>
    </row>
    <row r="287" spans="4:25" s="98" customFormat="1">
      <c r="D287" s="90"/>
      <c r="E287" s="90"/>
      <c r="F287" s="505"/>
      <c r="G287" s="505"/>
      <c r="H287" s="90"/>
      <c r="I287" s="90"/>
      <c r="J287" s="90"/>
      <c r="K287" s="90"/>
      <c r="L287" s="90"/>
      <c r="M287" s="90"/>
      <c r="N287" s="90"/>
      <c r="O287" s="90"/>
      <c r="P287" s="90"/>
      <c r="Q287" s="90"/>
      <c r="R287" s="90"/>
      <c r="S287" s="90"/>
      <c r="T287" s="90"/>
      <c r="U287" s="90"/>
      <c r="V287" s="90"/>
      <c r="W287" s="90"/>
      <c r="X287" s="90"/>
      <c r="Y287" s="90"/>
    </row>
    <row r="288" spans="4:25" s="98" customFormat="1">
      <c r="D288" s="90"/>
      <c r="E288" s="90"/>
      <c r="F288" s="505"/>
      <c r="G288" s="505"/>
      <c r="H288" s="90"/>
      <c r="I288" s="90"/>
      <c r="J288" s="90"/>
      <c r="K288" s="90"/>
      <c r="L288" s="90"/>
      <c r="M288" s="90"/>
      <c r="N288" s="90"/>
      <c r="O288" s="90"/>
      <c r="P288" s="90"/>
      <c r="Q288" s="90"/>
      <c r="R288" s="90"/>
      <c r="S288" s="90"/>
      <c r="T288" s="90"/>
      <c r="U288" s="90"/>
      <c r="V288" s="90"/>
      <c r="W288" s="90"/>
      <c r="X288" s="90"/>
      <c r="Y288" s="90"/>
    </row>
    <row r="289" spans="4:25" s="98" customFormat="1">
      <c r="D289" s="90"/>
      <c r="E289" s="90"/>
      <c r="F289" s="505"/>
      <c r="G289" s="505"/>
      <c r="H289" s="90"/>
      <c r="I289" s="90"/>
      <c r="J289" s="90"/>
      <c r="K289" s="90"/>
      <c r="L289" s="90"/>
      <c r="M289" s="90"/>
      <c r="N289" s="90"/>
      <c r="O289" s="90"/>
      <c r="P289" s="90"/>
      <c r="Q289" s="90"/>
      <c r="R289" s="90"/>
      <c r="S289" s="90"/>
      <c r="T289" s="90"/>
      <c r="U289" s="90"/>
      <c r="V289" s="90"/>
      <c r="W289" s="90"/>
      <c r="X289" s="90"/>
      <c r="Y289" s="90"/>
    </row>
    <row r="290" spans="4:25" s="98" customFormat="1">
      <c r="D290" s="90"/>
      <c r="E290" s="90"/>
      <c r="F290" s="505"/>
      <c r="G290" s="505"/>
      <c r="H290" s="90"/>
      <c r="I290" s="90"/>
      <c r="J290" s="90"/>
      <c r="K290" s="90"/>
      <c r="L290" s="90"/>
      <c r="M290" s="90"/>
      <c r="N290" s="90"/>
      <c r="O290" s="90"/>
      <c r="P290" s="90"/>
      <c r="Q290" s="90"/>
      <c r="R290" s="90"/>
      <c r="S290" s="90"/>
      <c r="T290" s="90"/>
      <c r="U290" s="90"/>
      <c r="V290" s="90"/>
      <c r="W290" s="90"/>
      <c r="X290" s="90"/>
      <c r="Y290" s="90"/>
    </row>
    <row r="291" spans="4:25" s="98" customFormat="1">
      <c r="D291" s="90"/>
      <c r="E291" s="90"/>
      <c r="F291" s="505"/>
      <c r="G291" s="505"/>
      <c r="H291" s="90"/>
      <c r="I291" s="90"/>
      <c r="J291" s="90"/>
      <c r="K291" s="90"/>
      <c r="L291" s="90"/>
      <c r="M291" s="90"/>
      <c r="N291" s="90"/>
      <c r="O291" s="90"/>
      <c r="P291" s="90"/>
      <c r="Q291" s="90"/>
      <c r="R291" s="90"/>
      <c r="S291" s="90"/>
      <c r="T291" s="90"/>
      <c r="U291" s="90"/>
      <c r="V291" s="90"/>
      <c r="W291" s="90"/>
      <c r="X291" s="90"/>
      <c r="Y291" s="90"/>
    </row>
    <row r="292" spans="4:25" s="98" customFormat="1">
      <c r="D292" s="90"/>
      <c r="E292" s="90"/>
      <c r="F292" s="505"/>
      <c r="G292" s="505"/>
      <c r="H292" s="90"/>
      <c r="I292" s="90"/>
      <c r="J292" s="90"/>
      <c r="K292" s="90"/>
      <c r="L292" s="90"/>
      <c r="M292" s="90"/>
      <c r="N292" s="90"/>
      <c r="O292" s="90"/>
      <c r="P292" s="90"/>
      <c r="Q292" s="90"/>
      <c r="R292" s="90"/>
      <c r="S292" s="90"/>
      <c r="T292" s="90"/>
      <c r="U292" s="90"/>
      <c r="V292" s="90"/>
      <c r="W292" s="90"/>
      <c r="X292" s="90"/>
      <c r="Y292" s="90"/>
    </row>
    <row r="293" spans="4:25" s="98" customFormat="1">
      <c r="D293" s="90"/>
      <c r="E293" s="90"/>
      <c r="F293" s="505"/>
      <c r="G293" s="505"/>
      <c r="H293" s="90"/>
      <c r="I293" s="90"/>
      <c r="J293" s="90"/>
      <c r="K293" s="90"/>
      <c r="L293" s="90"/>
      <c r="M293" s="90"/>
      <c r="N293" s="90"/>
      <c r="O293" s="90"/>
      <c r="P293" s="90"/>
      <c r="Q293" s="90"/>
      <c r="R293" s="90"/>
      <c r="S293" s="90"/>
      <c r="T293" s="90"/>
      <c r="U293" s="90"/>
      <c r="V293" s="90"/>
      <c r="W293" s="90"/>
      <c r="X293" s="90"/>
      <c r="Y293" s="90"/>
    </row>
    <row r="294" spans="4:25" s="98" customFormat="1">
      <c r="D294" s="90"/>
      <c r="E294" s="90"/>
      <c r="F294" s="505"/>
      <c r="G294" s="505"/>
      <c r="H294" s="90"/>
      <c r="I294" s="90"/>
      <c r="J294" s="90"/>
      <c r="K294" s="90"/>
      <c r="L294" s="90"/>
      <c r="M294" s="90"/>
      <c r="N294" s="90"/>
      <c r="O294" s="90"/>
      <c r="P294" s="90"/>
      <c r="Q294" s="90"/>
      <c r="R294" s="90"/>
      <c r="S294" s="90"/>
      <c r="T294" s="90"/>
      <c r="U294" s="90"/>
      <c r="V294" s="90"/>
      <c r="W294" s="90"/>
      <c r="X294" s="90"/>
      <c r="Y294" s="90"/>
    </row>
    <row r="295" spans="4:25" s="98" customFormat="1">
      <c r="D295" s="90"/>
      <c r="E295" s="90"/>
      <c r="F295" s="505"/>
      <c r="G295" s="505"/>
      <c r="H295" s="90"/>
      <c r="I295" s="90"/>
      <c r="J295" s="90"/>
      <c r="K295" s="90"/>
      <c r="L295" s="90"/>
      <c r="M295" s="90"/>
      <c r="N295" s="90"/>
      <c r="O295" s="90"/>
      <c r="P295" s="90"/>
      <c r="Q295" s="90"/>
      <c r="R295" s="90"/>
      <c r="S295" s="90"/>
      <c r="T295" s="90"/>
      <c r="U295" s="90"/>
      <c r="V295" s="90"/>
      <c r="W295" s="90"/>
      <c r="X295" s="90"/>
      <c r="Y295" s="90"/>
    </row>
    <row r="296" spans="4:25" s="98" customFormat="1">
      <c r="D296" s="90"/>
      <c r="E296" s="90"/>
      <c r="F296" s="505"/>
      <c r="G296" s="505"/>
      <c r="H296" s="90"/>
      <c r="I296" s="90"/>
      <c r="J296" s="90"/>
      <c r="K296" s="90"/>
      <c r="L296" s="90"/>
      <c r="M296" s="90"/>
      <c r="N296" s="90"/>
      <c r="O296" s="90"/>
      <c r="P296" s="90"/>
      <c r="Q296" s="90"/>
      <c r="R296" s="90"/>
      <c r="S296" s="90"/>
      <c r="T296" s="90"/>
      <c r="U296" s="90"/>
      <c r="V296" s="90"/>
      <c r="W296" s="90"/>
      <c r="X296" s="90"/>
      <c r="Y296" s="90"/>
    </row>
    <row r="297" spans="4:25" s="98" customFormat="1">
      <c r="D297" s="90"/>
      <c r="E297" s="90"/>
      <c r="F297" s="505"/>
      <c r="G297" s="505"/>
      <c r="H297" s="90"/>
      <c r="I297" s="90"/>
      <c r="J297" s="90"/>
      <c r="K297" s="90"/>
      <c r="L297" s="90"/>
      <c r="M297" s="90"/>
      <c r="N297" s="90"/>
      <c r="O297" s="90"/>
      <c r="P297" s="90"/>
      <c r="Q297" s="90"/>
      <c r="R297" s="90"/>
      <c r="S297" s="90"/>
      <c r="T297" s="90"/>
      <c r="U297" s="90"/>
      <c r="V297" s="90"/>
      <c r="W297" s="90"/>
      <c r="X297" s="90"/>
      <c r="Y297" s="90"/>
    </row>
    <row r="298" spans="4:25" s="98" customFormat="1">
      <c r="D298" s="90"/>
      <c r="E298" s="90"/>
      <c r="F298" s="505"/>
      <c r="G298" s="505"/>
      <c r="H298" s="90"/>
      <c r="I298" s="90"/>
      <c r="J298" s="90"/>
      <c r="K298" s="90"/>
      <c r="L298" s="90"/>
      <c r="M298" s="90"/>
      <c r="N298" s="90"/>
      <c r="O298" s="90"/>
      <c r="P298" s="90"/>
      <c r="Q298" s="90"/>
      <c r="R298" s="90"/>
      <c r="S298" s="90"/>
      <c r="T298" s="90"/>
      <c r="U298" s="90"/>
      <c r="V298" s="90"/>
      <c r="W298" s="90"/>
      <c r="X298" s="90"/>
      <c r="Y298" s="90"/>
    </row>
    <row r="299" spans="4:25" s="98" customFormat="1">
      <c r="D299" s="90"/>
      <c r="E299" s="90"/>
      <c r="F299" s="505"/>
      <c r="G299" s="505"/>
      <c r="H299" s="90"/>
      <c r="I299" s="90"/>
      <c r="J299" s="90"/>
      <c r="K299" s="90"/>
      <c r="L299" s="90"/>
      <c r="M299" s="90"/>
      <c r="N299" s="90"/>
      <c r="O299" s="90"/>
      <c r="P299" s="90"/>
      <c r="Q299" s="90"/>
      <c r="R299" s="90"/>
      <c r="S299" s="90"/>
      <c r="T299" s="90"/>
      <c r="U299" s="90"/>
      <c r="V299" s="90"/>
      <c r="W299" s="90"/>
      <c r="X299" s="90"/>
      <c r="Y299" s="90"/>
    </row>
    <row r="300" spans="4:25" s="98" customFormat="1">
      <c r="D300" s="90"/>
      <c r="E300" s="90"/>
      <c r="F300" s="505"/>
      <c r="G300" s="505"/>
      <c r="H300" s="90"/>
      <c r="I300" s="90"/>
      <c r="J300" s="90"/>
      <c r="K300" s="90"/>
      <c r="L300" s="90"/>
      <c r="M300" s="90"/>
      <c r="N300" s="90"/>
      <c r="O300" s="90"/>
      <c r="P300" s="90"/>
      <c r="Q300" s="90"/>
      <c r="R300" s="90"/>
      <c r="S300" s="90"/>
      <c r="T300" s="90"/>
      <c r="U300" s="90"/>
      <c r="V300" s="90"/>
      <c r="W300" s="90"/>
      <c r="X300" s="90"/>
      <c r="Y300" s="90"/>
    </row>
    <row r="301" spans="4:25" s="98" customFormat="1">
      <c r="D301" s="90"/>
      <c r="E301" s="90"/>
      <c r="F301" s="505"/>
      <c r="G301" s="505"/>
      <c r="H301" s="90"/>
      <c r="I301" s="90"/>
      <c r="J301" s="90"/>
      <c r="K301" s="90"/>
      <c r="L301" s="90"/>
      <c r="M301" s="90"/>
      <c r="N301" s="90"/>
      <c r="O301" s="90"/>
      <c r="P301" s="90"/>
      <c r="Q301" s="90"/>
      <c r="R301" s="90"/>
      <c r="S301" s="90"/>
      <c r="T301" s="90"/>
      <c r="U301" s="90"/>
      <c r="V301" s="90"/>
      <c r="W301" s="90"/>
      <c r="X301" s="90"/>
      <c r="Y301" s="90"/>
    </row>
    <row r="302" spans="4:25" s="98" customFormat="1">
      <c r="D302" s="90"/>
      <c r="E302" s="90"/>
      <c r="F302" s="505"/>
      <c r="G302" s="505"/>
      <c r="H302" s="90"/>
      <c r="I302" s="90"/>
      <c r="J302" s="90"/>
      <c r="K302" s="90"/>
      <c r="L302" s="90"/>
      <c r="M302" s="90"/>
      <c r="N302" s="90"/>
      <c r="O302" s="90"/>
      <c r="P302" s="90"/>
      <c r="Q302" s="90"/>
      <c r="R302" s="90"/>
      <c r="S302" s="90"/>
      <c r="T302" s="90"/>
      <c r="U302" s="90"/>
      <c r="V302" s="90"/>
      <c r="W302" s="90"/>
      <c r="X302" s="90"/>
      <c r="Y302" s="90"/>
    </row>
    <row r="303" spans="4:25" s="98" customFormat="1">
      <c r="D303" s="90"/>
      <c r="E303" s="90"/>
      <c r="F303" s="505"/>
      <c r="G303" s="505"/>
      <c r="H303" s="90"/>
      <c r="I303" s="90"/>
      <c r="J303" s="90"/>
      <c r="K303" s="90"/>
      <c r="L303" s="90"/>
      <c r="M303" s="90"/>
      <c r="N303" s="90"/>
      <c r="O303" s="90"/>
      <c r="P303" s="90"/>
      <c r="Q303" s="90"/>
      <c r="R303" s="90"/>
      <c r="S303" s="90"/>
      <c r="T303" s="90"/>
      <c r="U303" s="90"/>
      <c r="V303" s="90"/>
      <c r="W303" s="90"/>
      <c r="X303" s="90"/>
      <c r="Y303" s="90"/>
    </row>
    <row r="304" spans="4:25" s="98" customFormat="1">
      <c r="D304" s="90"/>
      <c r="E304" s="90"/>
      <c r="F304" s="505"/>
      <c r="G304" s="505"/>
      <c r="H304" s="90"/>
      <c r="I304" s="90"/>
      <c r="J304" s="90"/>
      <c r="K304" s="90"/>
      <c r="L304" s="90"/>
      <c r="M304" s="90"/>
      <c r="N304" s="90"/>
      <c r="O304" s="90"/>
      <c r="P304" s="90"/>
      <c r="Q304" s="90"/>
      <c r="R304" s="90"/>
      <c r="S304" s="90"/>
      <c r="T304" s="90"/>
      <c r="U304" s="90"/>
      <c r="V304" s="90"/>
      <c r="W304" s="90"/>
      <c r="X304" s="90"/>
      <c r="Y304" s="90"/>
    </row>
    <row r="305" spans="4:25" s="98" customFormat="1">
      <c r="D305" s="90"/>
      <c r="E305" s="90"/>
      <c r="F305" s="505"/>
      <c r="G305" s="505"/>
      <c r="H305" s="90"/>
      <c r="I305" s="90"/>
      <c r="J305" s="90"/>
      <c r="K305" s="90"/>
      <c r="L305" s="90"/>
      <c r="M305" s="90"/>
      <c r="N305" s="90"/>
      <c r="O305" s="90"/>
      <c r="P305" s="90"/>
      <c r="Q305" s="90"/>
      <c r="R305" s="90"/>
      <c r="S305" s="90"/>
      <c r="T305" s="90"/>
      <c r="U305" s="90"/>
      <c r="V305" s="90"/>
      <c r="W305" s="90"/>
      <c r="X305" s="90"/>
      <c r="Y305" s="90"/>
    </row>
    <row r="306" spans="4:25" s="98" customFormat="1">
      <c r="D306" s="90"/>
      <c r="E306" s="90"/>
      <c r="F306" s="505"/>
      <c r="G306" s="505"/>
      <c r="H306" s="90"/>
      <c r="I306" s="90"/>
      <c r="J306" s="90"/>
      <c r="K306" s="90"/>
      <c r="L306" s="90"/>
      <c r="M306" s="90"/>
      <c r="N306" s="90"/>
      <c r="O306" s="90"/>
      <c r="P306" s="90"/>
      <c r="Q306" s="90"/>
      <c r="R306" s="90"/>
      <c r="S306" s="90"/>
      <c r="T306" s="90"/>
      <c r="U306" s="90"/>
      <c r="V306" s="90"/>
      <c r="W306" s="90"/>
      <c r="X306" s="90"/>
      <c r="Y306" s="90"/>
    </row>
    <row r="307" spans="4:25" s="98" customFormat="1">
      <c r="D307" s="90"/>
      <c r="E307" s="90"/>
      <c r="F307" s="505"/>
      <c r="G307" s="505"/>
      <c r="H307" s="90"/>
      <c r="I307" s="90"/>
      <c r="J307" s="90"/>
      <c r="K307" s="90"/>
      <c r="L307" s="90"/>
      <c r="M307" s="90"/>
      <c r="N307" s="90"/>
      <c r="O307" s="90"/>
      <c r="P307" s="90"/>
      <c r="Q307" s="90"/>
      <c r="R307" s="90"/>
      <c r="S307" s="90"/>
      <c r="T307" s="90"/>
      <c r="U307" s="90"/>
      <c r="V307" s="90"/>
      <c r="W307" s="90"/>
      <c r="X307" s="90"/>
      <c r="Y307" s="90"/>
    </row>
    <row r="308" spans="4:25" s="98" customFormat="1">
      <c r="D308" s="90"/>
      <c r="E308" s="90"/>
      <c r="F308" s="505"/>
      <c r="G308" s="505"/>
      <c r="H308" s="90"/>
      <c r="I308" s="90"/>
      <c r="J308" s="90"/>
      <c r="K308" s="90"/>
      <c r="L308" s="90"/>
      <c r="M308" s="90"/>
      <c r="N308" s="90"/>
      <c r="O308" s="90"/>
      <c r="P308" s="90"/>
      <c r="Q308" s="90"/>
      <c r="R308" s="90"/>
      <c r="S308" s="90"/>
      <c r="T308" s="90"/>
      <c r="U308" s="90"/>
      <c r="V308" s="90"/>
      <c r="W308" s="90"/>
      <c r="X308" s="90"/>
      <c r="Y308" s="90"/>
    </row>
    <row r="309" spans="4:25" s="98" customFormat="1">
      <c r="D309" s="90"/>
      <c r="E309" s="90"/>
      <c r="F309" s="505"/>
      <c r="G309" s="505"/>
      <c r="H309" s="90"/>
      <c r="I309" s="90"/>
      <c r="J309" s="90"/>
      <c r="K309" s="90"/>
      <c r="L309" s="90"/>
      <c r="M309" s="90"/>
      <c r="N309" s="90"/>
      <c r="O309" s="90"/>
      <c r="P309" s="90"/>
      <c r="Q309" s="90"/>
      <c r="R309" s="90"/>
      <c r="S309" s="90"/>
      <c r="T309" s="90"/>
      <c r="U309" s="90"/>
      <c r="V309" s="90"/>
      <c r="W309" s="90"/>
      <c r="X309" s="90"/>
      <c r="Y309" s="90"/>
    </row>
    <row r="310" spans="4:25" s="98" customFormat="1">
      <c r="D310" s="90"/>
      <c r="E310" s="90"/>
      <c r="F310" s="505"/>
      <c r="G310" s="505"/>
      <c r="H310" s="90"/>
      <c r="I310" s="90"/>
      <c r="J310" s="90"/>
      <c r="K310" s="90"/>
      <c r="L310" s="90"/>
      <c r="M310" s="90"/>
      <c r="N310" s="90"/>
      <c r="O310" s="90"/>
      <c r="P310" s="90"/>
      <c r="Q310" s="90"/>
      <c r="R310" s="90"/>
      <c r="S310" s="90"/>
      <c r="T310" s="90"/>
      <c r="U310" s="90"/>
      <c r="V310" s="90"/>
      <c r="W310" s="90"/>
      <c r="X310" s="90"/>
      <c r="Y310" s="90"/>
    </row>
    <row r="311" spans="4:25" s="98" customFormat="1">
      <c r="D311" s="90"/>
      <c r="E311" s="90"/>
      <c r="F311" s="505"/>
      <c r="G311" s="505"/>
      <c r="H311" s="90"/>
      <c r="I311" s="90"/>
      <c r="J311" s="90"/>
      <c r="K311" s="90"/>
      <c r="L311" s="90"/>
      <c r="M311" s="90"/>
      <c r="N311" s="90"/>
      <c r="O311" s="90"/>
      <c r="P311" s="90"/>
      <c r="Q311" s="90"/>
      <c r="R311" s="90"/>
      <c r="S311" s="90"/>
      <c r="T311" s="90"/>
      <c r="U311" s="90"/>
      <c r="V311" s="90"/>
      <c r="W311" s="90"/>
      <c r="X311" s="90"/>
      <c r="Y311" s="90"/>
    </row>
    <row r="312" spans="4:25" s="98" customFormat="1">
      <c r="D312" s="90"/>
      <c r="E312" s="90"/>
      <c r="F312" s="505"/>
      <c r="G312" s="505"/>
      <c r="H312" s="90"/>
      <c r="I312" s="90"/>
      <c r="J312" s="90"/>
      <c r="K312" s="90"/>
      <c r="L312" s="90"/>
      <c r="M312" s="90"/>
      <c r="N312" s="90"/>
      <c r="O312" s="90"/>
      <c r="P312" s="90"/>
      <c r="Q312" s="90"/>
      <c r="R312" s="90"/>
      <c r="S312" s="90"/>
      <c r="T312" s="90"/>
      <c r="U312" s="90"/>
      <c r="V312" s="90"/>
      <c r="W312" s="90"/>
      <c r="X312" s="90"/>
      <c r="Y312" s="90"/>
    </row>
    <row r="313" spans="4:25" s="98" customFormat="1">
      <c r="D313" s="90"/>
      <c r="E313" s="90"/>
      <c r="F313" s="505"/>
      <c r="G313" s="505"/>
      <c r="H313" s="90"/>
      <c r="I313" s="90"/>
      <c r="J313" s="90"/>
      <c r="K313" s="90"/>
      <c r="L313" s="90"/>
      <c r="M313" s="90"/>
      <c r="N313" s="90"/>
      <c r="O313" s="90"/>
      <c r="P313" s="90"/>
      <c r="Q313" s="90"/>
      <c r="R313" s="90"/>
      <c r="S313" s="90"/>
      <c r="T313" s="90"/>
      <c r="U313" s="90"/>
      <c r="V313" s="90"/>
      <c r="W313" s="90"/>
      <c r="X313" s="90"/>
      <c r="Y313" s="90"/>
    </row>
    <row r="314" spans="4:25" s="98" customFormat="1">
      <c r="D314" s="90"/>
      <c r="E314" s="90"/>
      <c r="F314" s="505"/>
      <c r="G314" s="505"/>
      <c r="H314" s="90"/>
      <c r="I314" s="90"/>
      <c r="J314" s="90"/>
      <c r="K314" s="90"/>
      <c r="L314" s="90"/>
      <c r="M314" s="90"/>
      <c r="N314" s="90"/>
      <c r="O314" s="90"/>
      <c r="P314" s="90"/>
      <c r="Q314" s="90"/>
      <c r="R314" s="90"/>
      <c r="S314" s="90"/>
      <c r="T314" s="90"/>
      <c r="U314" s="90"/>
      <c r="V314" s="90"/>
      <c r="W314" s="90"/>
      <c r="X314" s="90"/>
      <c r="Y314" s="90"/>
    </row>
    <row r="315" spans="4:25" s="98" customFormat="1">
      <c r="D315" s="90"/>
      <c r="E315" s="90"/>
      <c r="F315" s="505"/>
      <c r="G315" s="505"/>
      <c r="H315" s="90"/>
      <c r="I315" s="90"/>
      <c r="J315" s="90"/>
      <c r="K315" s="90"/>
      <c r="L315" s="90"/>
      <c r="M315" s="90"/>
      <c r="N315" s="90"/>
      <c r="O315" s="90"/>
      <c r="P315" s="90"/>
      <c r="Q315" s="90"/>
      <c r="R315" s="90"/>
      <c r="S315" s="90"/>
      <c r="T315" s="90"/>
      <c r="U315" s="90"/>
      <c r="V315" s="90"/>
      <c r="W315" s="90"/>
      <c r="X315" s="90"/>
      <c r="Y315" s="90"/>
    </row>
    <row r="316" spans="4:25" s="98" customFormat="1">
      <c r="D316" s="90"/>
      <c r="E316" s="90"/>
      <c r="F316" s="505"/>
      <c r="G316" s="505"/>
      <c r="H316" s="90"/>
      <c r="I316" s="90"/>
      <c r="J316" s="90"/>
      <c r="K316" s="90"/>
      <c r="L316" s="90"/>
      <c r="M316" s="90"/>
      <c r="N316" s="90"/>
      <c r="O316" s="90"/>
      <c r="P316" s="90"/>
      <c r="Q316" s="90"/>
      <c r="R316" s="90"/>
      <c r="S316" s="90"/>
      <c r="T316" s="90"/>
      <c r="U316" s="90"/>
      <c r="V316" s="90"/>
      <c r="W316" s="90"/>
      <c r="X316" s="90"/>
      <c r="Y316" s="90"/>
    </row>
    <row r="317" spans="4:25" s="98" customFormat="1">
      <c r="D317" s="90"/>
      <c r="E317" s="90"/>
      <c r="F317" s="505"/>
      <c r="G317" s="505"/>
      <c r="H317" s="90"/>
      <c r="I317" s="90"/>
      <c r="J317" s="90"/>
      <c r="K317" s="90"/>
      <c r="L317" s="90"/>
      <c r="M317" s="90"/>
      <c r="N317" s="90"/>
      <c r="O317" s="90"/>
      <c r="P317" s="90"/>
      <c r="Q317" s="90"/>
      <c r="R317" s="90"/>
      <c r="S317" s="90"/>
      <c r="T317" s="90"/>
      <c r="U317" s="90"/>
      <c r="V317" s="90"/>
      <c r="W317" s="90"/>
      <c r="X317" s="90"/>
      <c r="Y317" s="90"/>
    </row>
    <row r="318" spans="4:25" s="98" customFormat="1">
      <c r="D318" s="90"/>
      <c r="E318" s="90"/>
      <c r="F318" s="505"/>
      <c r="G318" s="505"/>
      <c r="H318" s="90"/>
      <c r="I318" s="90"/>
      <c r="J318" s="90"/>
      <c r="K318" s="90"/>
      <c r="L318" s="90"/>
      <c r="M318" s="90"/>
      <c r="N318" s="90"/>
      <c r="O318" s="90"/>
      <c r="P318" s="90"/>
      <c r="Q318" s="90"/>
      <c r="R318" s="90"/>
      <c r="S318" s="90"/>
      <c r="T318" s="90"/>
      <c r="U318" s="90"/>
      <c r="V318" s="90"/>
      <c r="W318" s="90"/>
      <c r="X318" s="90"/>
      <c r="Y318" s="90"/>
    </row>
    <row r="319" spans="4:25" s="98" customFormat="1">
      <c r="D319" s="90"/>
      <c r="E319" s="90"/>
      <c r="F319" s="505"/>
      <c r="G319" s="505"/>
      <c r="H319" s="90"/>
      <c r="I319" s="90"/>
      <c r="J319" s="90"/>
      <c r="K319" s="90"/>
      <c r="L319" s="90"/>
      <c r="M319" s="90"/>
      <c r="N319" s="90"/>
      <c r="O319" s="90"/>
      <c r="P319" s="90"/>
      <c r="Q319" s="90"/>
      <c r="R319" s="90"/>
      <c r="S319" s="90"/>
      <c r="T319" s="90"/>
      <c r="U319" s="90"/>
      <c r="V319" s="90"/>
      <c r="W319" s="90"/>
      <c r="X319" s="90"/>
      <c r="Y319" s="90"/>
    </row>
    <row r="320" spans="4:25" s="98" customFormat="1">
      <c r="D320" s="90"/>
      <c r="E320" s="90"/>
      <c r="F320" s="505"/>
      <c r="G320" s="505"/>
      <c r="H320" s="90"/>
      <c r="I320" s="90"/>
      <c r="J320" s="90"/>
      <c r="K320" s="90"/>
      <c r="L320" s="90"/>
      <c r="M320" s="90"/>
      <c r="N320" s="90"/>
      <c r="O320" s="90"/>
      <c r="P320" s="90"/>
      <c r="Q320" s="90"/>
      <c r="R320" s="90"/>
      <c r="S320" s="90"/>
      <c r="T320" s="90"/>
      <c r="U320" s="90"/>
      <c r="V320" s="90"/>
      <c r="W320" s="90"/>
      <c r="X320" s="90"/>
      <c r="Y320" s="90"/>
    </row>
    <row r="321" spans="4:25" s="98" customFormat="1">
      <c r="D321" s="90"/>
      <c r="E321" s="90"/>
      <c r="F321" s="505"/>
      <c r="G321" s="505"/>
      <c r="H321" s="90"/>
      <c r="I321" s="90"/>
      <c r="J321" s="90"/>
      <c r="K321" s="90"/>
      <c r="L321" s="90"/>
      <c r="M321" s="90"/>
      <c r="N321" s="90"/>
      <c r="O321" s="90"/>
      <c r="P321" s="90"/>
      <c r="Q321" s="90"/>
      <c r="R321" s="90"/>
      <c r="S321" s="90"/>
      <c r="T321" s="90"/>
      <c r="U321" s="90"/>
      <c r="V321" s="90"/>
      <c r="W321" s="90"/>
      <c r="X321" s="90"/>
      <c r="Y321" s="90"/>
    </row>
    <row r="322" spans="4:25" s="98" customFormat="1">
      <c r="D322" s="90"/>
      <c r="E322" s="90"/>
      <c r="F322" s="505"/>
      <c r="G322" s="505"/>
      <c r="H322" s="90"/>
      <c r="I322" s="90"/>
      <c r="J322" s="90"/>
      <c r="K322" s="90"/>
      <c r="L322" s="90"/>
      <c r="M322" s="90"/>
      <c r="N322" s="90"/>
      <c r="O322" s="90"/>
      <c r="P322" s="90"/>
      <c r="Q322" s="90"/>
      <c r="R322" s="90"/>
      <c r="S322" s="90"/>
      <c r="T322" s="90"/>
      <c r="U322" s="90"/>
      <c r="V322" s="90"/>
      <c r="W322" s="90"/>
      <c r="X322" s="90"/>
      <c r="Y322" s="90"/>
    </row>
    <row r="323" spans="4:25" s="98" customFormat="1">
      <c r="D323" s="90"/>
      <c r="E323" s="90"/>
      <c r="F323" s="505"/>
      <c r="G323" s="505"/>
      <c r="H323" s="90"/>
      <c r="I323" s="90"/>
      <c r="J323" s="90"/>
      <c r="K323" s="90"/>
      <c r="L323" s="90"/>
      <c r="M323" s="90"/>
      <c r="N323" s="90"/>
      <c r="O323" s="90"/>
      <c r="P323" s="90"/>
      <c r="Q323" s="90"/>
      <c r="R323" s="90"/>
      <c r="S323" s="90"/>
      <c r="T323" s="90"/>
      <c r="U323" s="90"/>
      <c r="V323" s="90"/>
      <c r="W323" s="90"/>
      <c r="X323" s="90"/>
      <c r="Y323" s="90"/>
    </row>
    <row r="324" spans="4:25" s="98" customFormat="1">
      <c r="D324" s="90"/>
      <c r="E324" s="90"/>
      <c r="F324" s="505"/>
      <c r="G324" s="505"/>
      <c r="H324" s="90"/>
      <c r="I324" s="90"/>
      <c r="J324" s="90"/>
      <c r="K324" s="90"/>
      <c r="L324" s="90"/>
      <c r="M324" s="90"/>
      <c r="N324" s="90"/>
      <c r="O324" s="90"/>
      <c r="P324" s="90"/>
      <c r="Q324" s="90"/>
      <c r="R324" s="90"/>
      <c r="S324" s="90"/>
      <c r="T324" s="90"/>
      <c r="U324" s="90"/>
      <c r="V324" s="90"/>
      <c r="W324" s="90"/>
      <c r="X324" s="90"/>
      <c r="Y324" s="90"/>
    </row>
    <row r="325" spans="4:25" s="98" customFormat="1">
      <c r="D325" s="90"/>
      <c r="E325" s="90"/>
      <c r="F325" s="505"/>
      <c r="G325" s="505"/>
      <c r="H325" s="90"/>
      <c r="I325" s="90"/>
      <c r="J325" s="90"/>
      <c r="K325" s="90"/>
      <c r="L325" s="90"/>
      <c r="M325" s="90"/>
      <c r="N325" s="90"/>
      <c r="O325" s="90"/>
      <c r="P325" s="90"/>
      <c r="Q325" s="90"/>
      <c r="R325" s="90"/>
      <c r="S325" s="90"/>
      <c r="T325" s="90"/>
      <c r="U325" s="90"/>
      <c r="V325" s="90"/>
      <c r="W325" s="90"/>
      <c r="X325" s="90"/>
      <c r="Y325" s="90"/>
    </row>
    <row r="326" spans="4:25" s="98" customFormat="1">
      <c r="D326" s="90"/>
      <c r="E326" s="90"/>
      <c r="F326" s="505"/>
      <c r="G326" s="505"/>
      <c r="H326" s="90"/>
      <c r="I326" s="90"/>
      <c r="J326" s="90"/>
      <c r="K326" s="90"/>
      <c r="L326" s="90"/>
      <c r="M326" s="90"/>
      <c r="N326" s="90"/>
      <c r="O326" s="90"/>
      <c r="P326" s="90"/>
      <c r="Q326" s="90"/>
      <c r="R326" s="90"/>
      <c r="S326" s="90"/>
      <c r="T326" s="90"/>
      <c r="U326" s="90"/>
      <c r="V326" s="90"/>
      <c r="W326" s="90"/>
      <c r="X326" s="90"/>
      <c r="Y326" s="90"/>
    </row>
    <row r="327" spans="4:25" s="98" customFormat="1">
      <c r="D327" s="90"/>
      <c r="E327" s="90"/>
      <c r="F327" s="505"/>
      <c r="G327" s="505"/>
      <c r="H327" s="90"/>
      <c r="I327" s="90"/>
      <c r="J327" s="90"/>
      <c r="K327" s="90"/>
      <c r="L327" s="90"/>
      <c r="M327" s="90"/>
      <c r="N327" s="90"/>
      <c r="O327" s="90"/>
      <c r="P327" s="90"/>
      <c r="Q327" s="90"/>
      <c r="R327" s="90"/>
      <c r="S327" s="90"/>
      <c r="T327" s="90"/>
      <c r="U327" s="90"/>
      <c r="V327" s="90"/>
      <c r="W327" s="90"/>
      <c r="X327" s="90"/>
      <c r="Y327" s="90"/>
    </row>
    <row r="328" spans="4:25" s="98" customFormat="1">
      <c r="D328" s="90"/>
      <c r="E328" s="90"/>
      <c r="F328" s="505"/>
      <c r="G328" s="505"/>
      <c r="H328" s="90"/>
      <c r="I328" s="90"/>
      <c r="J328" s="90"/>
      <c r="K328" s="90"/>
      <c r="L328" s="90"/>
      <c r="M328" s="90"/>
      <c r="N328" s="90"/>
      <c r="O328" s="90"/>
      <c r="P328" s="90"/>
      <c r="Q328" s="90"/>
      <c r="R328" s="90"/>
      <c r="S328" s="90"/>
      <c r="T328" s="90"/>
      <c r="U328" s="90"/>
      <c r="V328" s="90"/>
      <c r="W328" s="90"/>
      <c r="X328" s="90"/>
      <c r="Y328" s="90"/>
    </row>
    <row r="329" spans="4:25" s="98" customFormat="1">
      <c r="D329" s="90"/>
      <c r="E329" s="90"/>
      <c r="F329" s="505"/>
      <c r="G329" s="505"/>
      <c r="H329" s="90"/>
      <c r="I329" s="90"/>
      <c r="J329" s="90"/>
      <c r="K329" s="90"/>
      <c r="L329" s="90"/>
      <c r="M329" s="90"/>
      <c r="N329" s="90"/>
      <c r="O329" s="90"/>
      <c r="P329" s="90"/>
      <c r="Q329" s="90"/>
      <c r="R329" s="90"/>
      <c r="S329" s="90"/>
      <c r="T329" s="90"/>
      <c r="U329" s="90"/>
      <c r="V329" s="90"/>
      <c r="W329" s="90"/>
      <c r="X329" s="90"/>
      <c r="Y329" s="90"/>
    </row>
    <row r="330" spans="4:25" s="98" customFormat="1">
      <c r="D330" s="90"/>
      <c r="E330" s="90"/>
      <c r="F330" s="505"/>
      <c r="G330" s="505"/>
      <c r="H330" s="90"/>
      <c r="I330" s="90"/>
      <c r="J330" s="90"/>
      <c r="K330" s="90"/>
      <c r="L330" s="90"/>
      <c r="M330" s="90"/>
      <c r="N330" s="90"/>
      <c r="O330" s="90"/>
      <c r="P330" s="90"/>
      <c r="Q330" s="90"/>
      <c r="R330" s="90"/>
      <c r="S330" s="90"/>
      <c r="T330" s="90"/>
      <c r="U330" s="90"/>
      <c r="V330" s="90"/>
      <c r="W330" s="90"/>
      <c r="X330" s="90"/>
      <c r="Y330" s="90"/>
    </row>
    <row r="331" spans="4:25" s="98" customFormat="1">
      <c r="D331" s="90"/>
      <c r="E331" s="90"/>
      <c r="F331" s="505"/>
      <c r="G331" s="505"/>
      <c r="H331" s="90"/>
      <c r="I331" s="90"/>
      <c r="J331" s="90"/>
      <c r="K331" s="90"/>
      <c r="L331" s="90"/>
      <c r="M331" s="90"/>
      <c r="N331" s="90"/>
      <c r="O331" s="90"/>
      <c r="P331" s="90"/>
      <c r="Q331" s="90"/>
      <c r="R331" s="90"/>
      <c r="S331" s="90"/>
      <c r="T331" s="90"/>
      <c r="U331" s="90"/>
      <c r="V331" s="90"/>
      <c r="W331" s="90"/>
      <c r="X331" s="90"/>
      <c r="Y331" s="90"/>
    </row>
    <row r="332" spans="4:25" s="98" customFormat="1">
      <c r="D332" s="90"/>
      <c r="E332" s="90"/>
      <c r="F332" s="505"/>
      <c r="G332" s="505"/>
      <c r="H332" s="90"/>
      <c r="I332" s="90"/>
      <c r="J332" s="90"/>
      <c r="K332" s="90"/>
      <c r="L332" s="90"/>
      <c r="M332" s="90"/>
      <c r="N332" s="90"/>
      <c r="O332" s="90"/>
      <c r="P332" s="90"/>
      <c r="Q332" s="90"/>
      <c r="R332" s="90"/>
      <c r="S332" s="90"/>
      <c r="T332" s="90"/>
      <c r="U332" s="90"/>
      <c r="V332" s="90"/>
      <c r="W332" s="90"/>
      <c r="X332" s="90"/>
      <c r="Y332" s="90"/>
    </row>
    <row r="333" spans="4:25" s="98" customFormat="1">
      <c r="D333" s="90"/>
      <c r="E333" s="90"/>
      <c r="F333" s="505"/>
      <c r="G333" s="505"/>
      <c r="H333" s="90"/>
      <c r="I333" s="90"/>
      <c r="J333" s="90"/>
      <c r="K333" s="90"/>
      <c r="L333" s="90"/>
      <c r="M333" s="90"/>
      <c r="N333" s="90"/>
      <c r="O333" s="90"/>
      <c r="P333" s="90"/>
      <c r="Q333" s="90"/>
      <c r="R333" s="90"/>
      <c r="S333" s="90"/>
      <c r="T333" s="90"/>
      <c r="U333" s="90"/>
      <c r="V333" s="90"/>
      <c r="W333" s="90"/>
      <c r="X333" s="90"/>
      <c r="Y333" s="90"/>
    </row>
    <row r="334" spans="4:25" s="98" customFormat="1">
      <c r="D334" s="90"/>
      <c r="E334" s="90"/>
      <c r="F334" s="505"/>
      <c r="G334" s="505"/>
      <c r="H334" s="90"/>
      <c r="I334" s="90"/>
      <c r="J334" s="90"/>
      <c r="K334" s="90"/>
      <c r="L334" s="90"/>
      <c r="M334" s="90"/>
      <c r="N334" s="90"/>
      <c r="O334" s="90"/>
      <c r="P334" s="90"/>
      <c r="Q334" s="90"/>
      <c r="R334" s="90"/>
      <c r="S334" s="90"/>
      <c r="T334" s="90"/>
      <c r="U334" s="90"/>
      <c r="V334" s="90"/>
      <c r="W334" s="90"/>
      <c r="X334" s="90"/>
      <c r="Y334" s="90"/>
    </row>
    <row r="335" spans="4:25" s="98" customFormat="1">
      <c r="D335" s="90"/>
      <c r="E335" s="90"/>
      <c r="F335" s="505"/>
      <c r="G335" s="505"/>
      <c r="H335" s="90"/>
      <c r="I335" s="90"/>
      <c r="J335" s="90"/>
      <c r="K335" s="90"/>
      <c r="L335" s="90"/>
      <c r="M335" s="90"/>
      <c r="N335" s="90"/>
      <c r="O335" s="90"/>
      <c r="P335" s="90"/>
      <c r="Q335" s="90"/>
      <c r="R335" s="90"/>
      <c r="S335" s="90"/>
      <c r="T335" s="90"/>
      <c r="U335" s="90"/>
      <c r="V335" s="90"/>
      <c r="W335" s="90"/>
      <c r="X335" s="90"/>
      <c r="Y335" s="90"/>
    </row>
    <row r="336" spans="4:25" s="98" customFormat="1">
      <c r="D336" s="90"/>
      <c r="E336" s="90"/>
      <c r="F336" s="505"/>
      <c r="G336" s="505"/>
      <c r="H336" s="90"/>
      <c r="I336" s="90"/>
      <c r="J336" s="90"/>
      <c r="K336" s="90"/>
      <c r="L336" s="90"/>
      <c r="M336" s="90"/>
      <c r="N336" s="90"/>
      <c r="O336" s="90"/>
      <c r="P336" s="90"/>
      <c r="Q336" s="90"/>
      <c r="R336" s="90"/>
      <c r="S336" s="90"/>
      <c r="T336" s="90"/>
      <c r="U336" s="90"/>
      <c r="V336" s="90"/>
      <c r="W336" s="90"/>
      <c r="X336" s="90"/>
      <c r="Y336" s="90"/>
    </row>
    <row r="337" spans="4:25" s="98" customFormat="1">
      <c r="D337" s="90"/>
      <c r="E337" s="90"/>
      <c r="F337" s="505"/>
      <c r="G337" s="505"/>
      <c r="H337" s="90"/>
      <c r="I337" s="90"/>
      <c r="J337" s="90"/>
      <c r="K337" s="90"/>
      <c r="L337" s="90"/>
      <c r="M337" s="90"/>
      <c r="N337" s="90"/>
      <c r="O337" s="90"/>
      <c r="P337" s="90"/>
      <c r="Q337" s="90"/>
      <c r="R337" s="90"/>
      <c r="S337" s="90"/>
      <c r="T337" s="90"/>
      <c r="U337" s="90"/>
      <c r="V337" s="90"/>
      <c r="W337" s="90"/>
      <c r="X337" s="90"/>
      <c r="Y337" s="90"/>
    </row>
    <row r="338" spans="4:25" s="98" customFormat="1">
      <c r="D338" s="90"/>
      <c r="E338" s="90"/>
      <c r="F338" s="505"/>
      <c r="G338" s="505"/>
      <c r="H338" s="90"/>
      <c r="I338" s="90"/>
      <c r="J338" s="90"/>
      <c r="K338" s="90"/>
      <c r="L338" s="90"/>
      <c r="M338" s="90"/>
      <c r="N338" s="90"/>
      <c r="O338" s="90"/>
      <c r="P338" s="90"/>
      <c r="Q338" s="90"/>
      <c r="R338" s="90"/>
      <c r="S338" s="90"/>
      <c r="T338" s="90"/>
      <c r="U338" s="90"/>
      <c r="V338" s="90"/>
      <c r="W338" s="90"/>
      <c r="X338" s="90"/>
      <c r="Y338" s="90"/>
    </row>
    <row r="339" spans="4:25" s="98" customFormat="1">
      <c r="D339" s="90"/>
      <c r="E339" s="90"/>
      <c r="F339" s="505"/>
      <c r="G339" s="505"/>
      <c r="H339" s="90"/>
      <c r="I339" s="90"/>
      <c r="J339" s="90"/>
      <c r="K339" s="90"/>
      <c r="L339" s="90"/>
      <c r="M339" s="90"/>
      <c r="N339" s="90"/>
      <c r="O339" s="90"/>
      <c r="P339" s="90"/>
      <c r="Q339" s="90"/>
      <c r="R339" s="90"/>
      <c r="S339" s="90"/>
      <c r="T339" s="90"/>
      <c r="U339" s="90"/>
      <c r="V339" s="90"/>
      <c r="W339" s="90"/>
      <c r="X339" s="90"/>
      <c r="Y339" s="90"/>
    </row>
    <row r="340" spans="4:25" s="98" customFormat="1">
      <c r="D340" s="90"/>
      <c r="E340" s="90"/>
      <c r="F340" s="505"/>
      <c r="G340" s="505"/>
      <c r="H340" s="90"/>
      <c r="I340" s="90"/>
      <c r="J340" s="90"/>
      <c r="K340" s="90"/>
      <c r="L340" s="90"/>
      <c r="M340" s="90"/>
      <c r="N340" s="90"/>
      <c r="O340" s="90"/>
      <c r="P340" s="90"/>
      <c r="Q340" s="90"/>
      <c r="R340" s="90"/>
      <c r="S340" s="90"/>
      <c r="T340" s="90"/>
      <c r="U340" s="90"/>
      <c r="V340" s="90"/>
      <c r="W340" s="90"/>
      <c r="X340" s="90"/>
      <c r="Y340" s="90"/>
    </row>
    <row r="341" spans="4:25" s="98" customFormat="1">
      <c r="D341" s="90"/>
      <c r="E341" s="90"/>
      <c r="F341" s="505"/>
      <c r="G341" s="505"/>
      <c r="H341" s="90"/>
      <c r="I341" s="90"/>
      <c r="J341" s="90"/>
      <c r="K341" s="90"/>
      <c r="L341" s="90"/>
      <c r="M341" s="90"/>
      <c r="N341" s="90"/>
      <c r="O341" s="90"/>
      <c r="P341" s="90"/>
      <c r="Q341" s="90"/>
      <c r="R341" s="90"/>
      <c r="S341" s="90"/>
      <c r="T341" s="90"/>
      <c r="U341" s="90"/>
      <c r="V341" s="90"/>
      <c r="W341" s="90"/>
      <c r="X341" s="90"/>
      <c r="Y341" s="90"/>
    </row>
    <row r="342" spans="4:25" s="98" customFormat="1">
      <c r="D342" s="90"/>
      <c r="E342" s="90"/>
      <c r="F342" s="505"/>
      <c r="G342" s="505"/>
      <c r="H342" s="90"/>
      <c r="I342" s="90"/>
      <c r="J342" s="90"/>
      <c r="K342" s="90"/>
      <c r="L342" s="90"/>
      <c r="M342" s="90"/>
      <c r="N342" s="90"/>
      <c r="O342" s="90"/>
      <c r="P342" s="90"/>
      <c r="Q342" s="90"/>
      <c r="R342" s="90"/>
      <c r="S342" s="90"/>
      <c r="T342" s="90"/>
      <c r="U342" s="90"/>
      <c r="V342" s="90"/>
      <c r="W342" s="90"/>
      <c r="X342" s="90"/>
      <c r="Y342" s="90"/>
    </row>
    <row r="343" spans="4:25" s="98" customFormat="1">
      <c r="D343" s="90"/>
      <c r="E343" s="90"/>
      <c r="F343" s="505"/>
      <c r="G343" s="505"/>
      <c r="H343" s="90"/>
      <c r="I343" s="90"/>
      <c r="J343" s="90"/>
      <c r="K343" s="90"/>
      <c r="L343" s="90"/>
      <c r="M343" s="90"/>
      <c r="N343" s="90"/>
      <c r="O343" s="90"/>
      <c r="P343" s="90"/>
      <c r="Q343" s="90"/>
      <c r="R343" s="90"/>
      <c r="S343" s="90"/>
      <c r="T343" s="90"/>
      <c r="U343" s="90"/>
      <c r="V343" s="90"/>
      <c r="W343" s="90"/>
      <c r="X343" s="90"/>
      <c r="Y343" s="90"/>
    </row>
    <row r="344" spans="4:25" s="98" customFormat="1">
      <c r="D344" s="90"/>
      <c r="E344" s="90"/>
      <c r="F344" s="505"/>
      <c r="G344" s="505"/>
      <c r="H344" s="90"/>
      <c r="I344" s="90"/>
      <c r="J344" s="90"/>
      <c r="K344" s="90"/>
      <c r="L344" s="90"/>
      <c r="M344" s="90"/>
      <c r="N344" s="90"/>
      <c r="O344" s="90"/>
      <c r="P344" s="90"/>
      <c r="Q344" s="90"/>
      <c r="R344" s="90"/>
      <c r="S344" s="90"/>
      <c r="T344" s="90"/>
      <c r="U344" s="90"/>
      <c r="V344" s="90"/>
      <c r="W344" s="90"/>
      <c r="X344" s="90"/>
      <c r="Y344" s="90"/>
    </row>
    <row r="345" spans="4:25" s="98" customFormat="1">
      <c r="D345" s="90"/>
      <c r="E345" s="90"/>
      <c r="F345" s="505"/>
      <c r="G345" s="505"/>
      <c r="H345" s="90"/>
      <c r="I345" s="90"/>
      <c r="J345" s="90"/>
      <c r="K345" s="90"/>
      <c r="L345" s="90"/>
      <c r="M345" s="90"/>
      <c r="N345" s="90"/>
      <c r="O345" s="90"/>
      <c r="P345" s="90"/>
      <c r="Q345" s="90"/>
      <c r="R345" s="90"/>
      <c r="S345" s="90"/>
      <c r="T345" s="90"/>
      <c r="U345" s="90"/>
      <c r="V345" s="90"/>
      <c r="W345" s="90"/>
      <c r="X345" s="90"/>
      <c r="Y345" s="90"/>
    </row>
    <row r="346" spans="4:25" s="98" customFormat="1">
      <c r="D346" s="90"/>
      <c r="E346" s="90"/>
      <c r="F346" s="505"/>
      <c r="G346" s="505"/>
      <c r="H346" s="90"/>
      <c r="I346" s="90"/>
      <c r="J346" s="90"/>
      <c r="K346" s="90"/>
      <c r="L346" s="90"/>
      <c r="M346" s="90"/>
      <c r="N346" s="90"/>
      <c r="O346" s="90"/>
      <c r="P346" s="90"/>
      <c r="Q346" s="90"/>
      <c r="R346" s="90"/>
      <c r="S346" s="90"/>
      <c r="T346" s="90"/>
      <c r="U346" s="90"/>
      <c r="V346" s="90"/>
      <c r="W346" s="90"/>
      <c r="X346" s="90"/>
      <c r="Y346" s="90"/>
    </row>
    <row r="347" spans="4:25" s="98" customFormat="1">
      <c r="D347" s="90"/>
      <c r="E347" s="90"/>
      <c r="F347" s="505"/>
      <c r="G347" s="505"/>
      <c r="H347" s="90"/>
      <c r="I347" s="90"/>
      <c r="J347" s="90"/>
      <c r="K347" s="90"/>
      <c r="L347" s="90"/>
      <c r="M347" s="90"/>
      <c r="N347" s="90"/>
      <c r="O347" s="90"/>
      <c r="P347" s="90"/>
      <c r="Q347" s="90"/>
      <c r="R347" s="90"/>
      <c r="S347" s="90"/>
      <c r="T347" s="90"/>
      <c r="U347" s="90"/>
      <c r="V347" s="90"/>
      <c r="W347" s="90"/>
      <c r="X347" s="90"/>
      <c r="Y347" s="90"/>
    </row>
    <row r="348" spans="4:25" s="98" customFormat="1">
      <c r="D348" s="90"/>
      <c r="E348" s="90"/>
      <c r="F348" s="505"/>
      <c r="G348" s="505"/>
      <c r="H348" s="90"/>
      <c r="I348" s="90"/>
      <c r="J348" s="90"/>
      <c r="K348" s="90"/>
      <c r="L348" s="90"/>
      <c r="M348" s="90"/>
      <c r="N348" s="90"/>
      <c r="O348" s="90"/>
      <c r="P348" s="90"/>
      <c r="Q348" s="90"/>
      <c r="R348" s="90"/>
      <c r="S348" s="90"/>
      <c r="T348" s="90"/>
      <c r="U348" s="90"/>
      <c r="V348" s="90"/>
      <c r="W348" s="90"/>
      <c r="X348" s="90"/>
      <c r="Y348" s="90"/>
    </row>
    <row r="349" spans="4:25" s="98" customFormat="1">
      <c r="D349" s="90"/>
      <c r="E349" s="90"/>
      <c r="F349" s="505"/>
      <c r="G349" s="505"/>
      <c r="H349" s="90"/>
      <c r="I349" s="90"/>
      <c r="J349" s="90"/>
      <c r="K349" s="90"/>
      <c r="L349" s="90"/>
      <c r="M349" s="90"/>
      <c r="N349" s="90"/>
      <c r="O349" s="90"/>
      <c r="P349" s="90"/>
      <c r="Q349" s="90"/>
      <c r="R349" s="90"/>
      <c r="S349" s="90"/>
      <c r="T349" s="90"/>
      <c r="U349" s="90"/>
      <c r="V349" s="90"/>
      <c r="W349" s="90"/>
      <c r="X349" s="90"/>
      <c r="Y349" s="90"/>
    </row>
    <row r="350" spans="4:25" s="98" customFormat="1">
      <c r="D350" s="90"/>
      <c r="E350" s="90"/>
      <c r="F350" s="505"/>
      <c r="G350" s="505"/>
      <c r="H350" s="90"/>
      <c r="I350" s="90"/>
      <c r="J350" s="90"/>
      <c r="K350" s="90"/>
      <c r="L350" s="90"/>
      <c r="M350" s="90"/>
      <c r="N350" s="90"/>
      <c r="O350" s="90"/>
      <c r="P350" s="90"/>
      <c r="Q350" s="90"/>
      <c r="R350" s="90"/>
      <c r="S350" s="90"/>
      <c r="T350" s="90"/>
      <c r="U350" s="90"/>
      <c r="V350" s="90"/>
      <c r="W350" s="90"/>
      <c r="X350" s="90"/>
      <c r="Y350" s="90"/>
    </row>
    <row r="351" spans="4:25" s="98" customFormat="1">
      <c r="D351" s="90"/>
      <c r="E351" s="90"/>
      <c r="F351" s="505"/>
      <c r="G351" s="505"/>
      <c r="H351" s="90"/>
      <c r="I351" s="90"/>
      <c r="J351" s="90"/>
      <c r="K351" s="90"/>
      <c r="L351" s="90"/>
      <c r="M351" s="90"/>
      <c r="N351" s="90"/>
      <c r="O351" s="90"/>
      <c r="P351" s="90"/>
      <c r="Q351" s="90"/>
      <c r="R351" s="90"/>
      <c r="S351" s="90"/>
      <c r="T351" s="90"/>
      <c r="U351" s="90"/>
      <c r="V351" s="90"/>
      <c r="W351" s="90"/>
      <c r="X351" s="90"/>
      <c r="Y351" s="90"/>
    </row>
    <row r="352" spans="4:25" s="98" customFormat="1">
      <c r="D352" s="90"/>
      <c r="E352" s="90"/>
      <c r="F352" s="505"/>
      <c r="G352" s="505"/>
      <c r="H352" s="90"/>
      <c r="I352" s="90"/>
      <c r="J352" s="90"/>
      <c r="K352" s="90"/>
      <c r="L352" s="90"/>
      <c r="M352" s="90"/>
      <c r="N352" s="90"/>
      <c r="O352" s="90"/>
      <c r="P352" s="90"/>
      <c r="Q352" s="90"/>
      <c r="R352" s="90"/>
      <c r="S352" s="90"/>
      <c r="T352" s="90"/>
      <c r="U352" s="90"/>
      <c r="V352" s="90"/>
      <c r="W352" s="90"/>
      <c r="X352" s="90"/>
      <c r="Y352" s="90"/>
    </row>
    <row r="353" spans="4:25" s="98" customFormat="1">
      <c r="D353" s="90"/>
      <c r="E353" s="90"/>
      <c r="F353" s="505"/>
      <c r="G353" s="505"/>
      <c r="H353" s="90"/>
      <c r="I353" s="90"/>
      <c r="J353" s="90"/>
      <c r="K353" s="90"/>
      <c r="L353" s="90"/>
      <c r="M353" s="90"/>
      <c r="N353" s="90"/>
      <c r="O353" s="90"/>
      <c r="P353" s="90"/>
      <c r="Q353" s="90"/>
      <c r="R353" s="90"/>
      <c r="S353" s="90"/>
      <c r="T353" s="90"/>
      <c r="U353" s="90"/>
      <c r="V353" s="90"/>
      <c r="W353" s="90"/>
      <c r="X353" s="90"/>
      <c r="Y353" s="90"/>
    </row>
    <row r="354" spans="4:25" s="98" customFormat="1">
      <c r="D354" s="90"/>
      <c r="E354" s="90"/>
      <c r="F354" s="505"/>
      <c r="G354" s="505"/>
      <c r="H354" s="90"/>
      <c r="I354" s="90"/>
      <c r="J354" s="90"/>
      <c r="K354" s="90"/>
      <c r="L354" s="90"/>
      <c r="M354" s="90"/>
      <c r="N354" s="90"/>
      <c r="O354" s="90"/>
      <c r="P354" s="90"/>
      <c r="Q354" s="90"/>
      <c r="R354" s="90"/>
      <c r="S354" s="90"/>
      <c r="T354" s="90"/>
      <c r="U354" s="90"/>
      <c r="V354" s="90"/>
      <c r="W354" s="90"/>
      <c r="X354" s="90"/>
      <c r="Y354" s="90"/>
    </row>
    <row r="355" spans="4:25" s="98" customFormat="1">
      <c r="D355" s="90"/>
      <c r="E355" s="90"/>
      <c r="F355" s="505"/>
      <c r="G355" s="505"/>
      <c r="H355" s="90"/>
      <c r="I355" s="90"/>
      <c r="J355" s="90"/>
      <c r="K355" s="90"/>
      <c r="L355" s="90"/>
      <c r="M355" s="90"/>
      <c r="N355" s="90"/>
      <c r="O355" s="90"/>
      <c r="P355" s="90"/>
      <c r="Q355" s="90"/>
      <c r="R355" s="90"/>
      <c r="S355" s="90"/>
      <c r="T355" s="90"/>
      <c r="U355" s="90"/>
      <c r="V355" s="90"/>
      <c r="W355" s="90"/>
      <c r="X355" s="90"/>
      <c r="Y355" s="90"/>
    </row>
    <row r="356" spans="4:25" s="98" customFormat="1">
      <c r="D356" s="90"/>
      <c r="E356" s="90"/>
      <c r="F356" s="505"/>
      <c r="G356" s="505"/>
      <c r="H356" s="90"/>
      <c r="I356" s="90"/>
      <c r="J356" s="90"/>
      <c r="K356" s="90"/>
      <c r="L356" s="90"/>
      <c r="M356" s="90"/>
      <c r="N356" s="90"/>
      <c r="O356" s="90"/>
      <c r="P356" s="90"/>
      <c r="Q356" s="90"/>
      <c r="R356" s="90"/>
      <c r="S356" s="90"/>
      <c r="T356" s="90"/>
      <c r="U356" s="90"/>
      <c r="V356" s="90"/>
      <c r="W356" s="90"/>
      <c r="X356" s="90"/>
      <c r="Y356" s="90"/>
    </row>
    <row r="357" spans="4:25" s="98" customFormat="1">
      <c r="D357" s="90"/>
      <c r="E357" s="90"/>
      <c r="F357" s="505"/>
      <c r="G357" s="505"/>
      <c r="H357" s="90"/>
      <c r="I357" s="90"/>
      <c r="J357" s="90"/>
      <c r="K357" s="90"/>
      <c r="L357" s="90"/>
      <c r="M357" s="90"/>
      <c r="N357" s="90"/>
      <c r="O357" s="90"/>
      <c r="P357" s="90"/>
      <c r="Q357" s="90"/>
      <c r="R357" s="90"/>
      <c r="S357" s="90"/>
      <c r="T357" s="90"/>
      <c r="U357" s="90"/>
      <c r="V357" s="90"/>
      <c r="W357" s="90"/>
      <c r="X357" s="90"/>
      <c r="Y357" s="90"/>
    </row>
    <row r="358" spans="4:25" s="98" customFormat="1">
      <c r="D358" s="90"/>
      <c r="E358" s="90"/>
      <c r="F358" s="505"/>
      <c r="G358" s="505"/>
      <c r="H358" s="90"/>
      <c r="I358" s="90"/>
      <c r="J358" s="90"/>
      <c r="K358" s="90"/>
      <c r="L358" s="90"/>
      <c r="M358" s="90"/>
      <c r="N358" s="90"/>
      <c r="O358" s="90"/>
      <c r="P358" s="90"/>
      <c r="Q358" s="90"/>
      <c r="R358" s="90"/>
      <c r="S358" s="90"/>
      <c r="T358" s="90"/>
      <c r="U358" s="90"/>
      <c r="V358" s="90"/>
      <c r="W358" s="90"/>
      <c r="X358" s="90"/>
      <c r="Y358" s="90"/>
    </row>
    <row r="359" spans="4:25" s="98" customFormat="1">
      <c r="D359" s="90"/>
      <c r="E359" s="90"/>
      <c r="F359" s="505"/>
      <c r="G359" s="505"/>
      <c r="H359" s="90"/>
      <c r="I359" s="90"/>
      <c r="J359" s="90"/>
      <c r="K359" s="90"/>
      <c r="L359" s="90"/>
      <c r="M359" s="90"/>
      <c r="N359" s="90"/>
      <c r="O359" s="90"/>
      <c r="P359" s="90"/>
      <c r="Q359" s="90"/>
      <c r="R359" s="90"/>
      <c r="S359" s="90"/>
      <c r="T359" s="90"/>
      <c r="U359" s="90"/>
      <c r="V359" s="90"/>
      <c r="W359" s="90"/>
      <c r="X359" s="90"/>
      <c r="Y359" s="90"/>
    </row>
    <row r="360" spans="4:25" s="98" customFormat="1">
      <c r="D360" s="90"/>
      <c r="E360" s="90"/>
      <c r="F360" s="505"/>
      <c r="G360" s="505"/>
      <c r="H360" s="90"/>
      <c r="I360" s="90"/>
      <c r="J360" s="90"/>
      <c r="K360" s="90"/>
      <c r="L360" s="90"/>
      <c r="M360" s="90"/>
      <c r="N360" s="90"/>
      <c r="O360" s="90"/>
      <c r="P360" s="90"/>
      <c r="Q360" s="90"/>
      <c r="R360" s="90"/>
      <c r="S360" s="90"/>
      <c r="T360" s="90"/>
      <c r="U360" s="90"/>
      <c r="V360" s="90"/>
      <c r="W360" s="90"/>
      <c r="X360" s="90"/>
      <c r="Y360" s="90"/>
    </row>
    <row r="361" spans="4:25" s="98" customFormat="1">
      <c r="D361" s="90"/>
      <c r="E361" s="90"/>
      <c r="F361" s="505"/>
      <c r="G361" s="505"/>
      <c r="H361" s="90"/>
      <c r="I361" s="90"/>
      <c r="J361" s="90"/>
      <c r="K361" s="90"/>
      <c r="L361" s="90"/>
      <c r="M361" s="90"/>
      <c r="N361" s="90"/>
      <c r="O361" s="90"/>
      <c r="P361" s="90"/>
      <c r="Q361" s="90"/>
      <c r="R361" s="90"/>
      <c r="S361" s="90"/>
      <c r="T361" s="90"/>
      <c r="U361" s="90"/>
      <c r="V361" s="90"/>
      <c r="W361" s="90"/>
      <c r="X361" s="90"/>
      <c r="Y361" s="90"/>
    </row>
    <row r="362" spans="4:25" s="98" customFormat="1">
      <c r="D362" s="90"/>
      <c r="E362" s="90"/>
      <c r="F362" s="505"/>
      <c r="G362" s="505"/>
      <c r="H362" s="90"/>
      <c r="I362" s="90"/>
      <c r="J362" s="90"/>
      <c r="K362" s="90"/>
      <c r="L362" s="90"/>
      <c r="M362" s="90"/>
      <c r="N362" s="90"/>
      <c r="O362" s="90"/>
      <c r="P362" s="90"/>
      <c r="Q362" s="90"/>
      <c r="R362" s="90"/>
      <c r="S362" s="90"/>
      <c r="T362" s="90"/>
      <c r="U362" s="90"/>
      <c r="V362" s="90"/>
      <c r="W362" s="90"/>
      <c r="X362" s="90"/>
      <c r="Y362" s="90"/>
    </row>
    <row r="363" spans="4:25" s="98" customFormat="1">
      <c r="D363" s="90"/>
      <c r="E363" s="90"/>
      <c r="F363" s="505"/>
      <c r="G363" s="505"/>
      <c r="H363" s="90"/>
      <c r="I363" s="90"/>
      <c r="J363" s="90"/>
      <c r="K363" s="90"/>
      <c r="L363" s="90"/>
      <c r="M363" s="90"/>
      <c r="N363" s="90"/>
      <c r="O363" s="90"/>
      <c r="P363" s="90"/>
      <c r="Q363" s="90"/>
      <c r="R363" s="90"/>
      <c r="S363" s="90"/>
      <c r="T363" s="90"/>
      <c r="U363" s="90"/>
      <c r="V363" s="90"/>
      <c r="W363" s="90"/>
      <c r="X363" s="90"/>
      <c r="Y363" s="90"/>
    </row>
    <row r="364" spans="4:25" s="98" customFormat="1">
      <c r="D364" s="90"/>
      <c r="E364" s="90"/>
      <c r="F364" s="505"/>
      <c r="G364" s="505"/>
      <c r="H364" s="90"/>
      <c r="I364" s="90"/>
      <c r="J364" s="90"/>
      <c r="K364" s="90"/>
      <c r="L364" s="90"/>
      <c r="M364" s="90"/>
      <c r="N364" s="90"/>
      <c r="O364" s="90"/>
      <c r="P364" s="90"/>
      <c r="Q364" s="90"/>
      <c r="R364" s="90"/>
      <c r="S364" s="90"/>
      <c r="T364" s="90"/>
      <c r="U364" s="90"/>
      <c r="V364" s="90"/>
      <c r="W364" s="90"/>
      <c r="X364" s="90"/>
      <c r="Y364" s="90"/>
    </row>
    <row r="365" spans="4:25" s="98" customFormat="1">
      <c r="D365" s="90"/>
      <c r="E365" s="90"/>
      <c r="F365" s="505"/>
      <c r="G365" s="505"/>
      <c r="H365" s="90"/>
      <c r="I365" s="90"/>
      <c r="J365" s="90"/>
      <c r="K365" s="90"/>
      <c r="L365" s="90"/>
      <c r="M365" s="90"/>
      <c r="N365" s="90"/>
      <c r="O365" s="90"/>
      <c r="P365" s="90"/>
      <c r="Q365" s="90"/>
      <c r="R365" s="90"/>
      <c r="S365" s="90"/>
      <c r="T365" s="90"/>
      <c r="U365" s="90"/>
      <c r="V365" s="90"/>
      <c r="W365" s="90"/>
      <c r="X365" s="90"/>
      <c r="Y365" s="90"/>
    </row>
    <row r="366" spans="4:25" s="98" customFormat="1">
      <c r="D366" s="90"/>
      <c r="E366" s="90"/>
      <c r="F366" s="505"/>
      <c r="G366" s="505"/>
      <c r="H366" s="90"/>
      <c r="I366" s="90"/>
      <c r="J366" s="90"/>
      <c r="K366" s="90"/>
      <c r="L366" s="90"/>
      <c r="M366" s="90"/>
      <c r="N366" s="90"/>
      <c r="O366" s="90"/>
      <c r="P366" s="90"/>
      <c r="Q366" s="90"/>
      <c r="R366" s="90"/>
      <c r="S366" s="90"/>
      <c r="T366" s="90"/>
      <c r="U366" s="90"/>
      <c r="V366" s="90"/>
      <c r="W366" s="90"/>
      <c r="X366" s="90"/>
      <c r="Y366" s="90"/>
    </row>
    <row r="367" spans="4:25" s="98" customFormat="1">
      <c r="D367" s="90"/>
      <c r="E367" s="90"/>
      <c r="F367" s="505"/>
      <c r="G367" s="505"/>
      <c r="H367" s="90"/>
      <c r="I367" s="90"/>
      <c r="J367" s="90"/>
      <c r="K367" s="90"/>
      <c r="L367" s="90"/>
      <c r="M367" s="90"/>
      <c r="N367" s="90"/>
      <c r="O367" s="90"/>
      <c r="P367" s="90"/>
      <c r="Q367" s="90"/>
      <c r="R367" s="90"/>
      <c r="S367" s="90"/>
      <c r="T367" s="90"/>
      <c r="U367" s="90"/>
      <c r="V367" s="90"/>
      <c r="W367" s="90"/>
      <c r="X367" s="90"/>
      <c r="Y367" s="90"/>
    </row>
    <row r="368" spans="4:25" s="98" customFormat="1">
      <c r="D368" s="90"/>
      <c r="E368" s="90"/>
      <c r="F368" s="505"/>
      <c r="G368" s="505"/>
      <c r="H368" s="90"/>
      <c r="I368" s="90"/>
      <c r="J368" s="90"/>
      <c r="K368" s="90"/>
      <c r="L368" s="90"/>
      <c r="M368" s="90"/>
      <c r="N368" s="90"/>
      <c r="O368" s="90"/>
      <c r="P368" s="90"/>
      <c r="Q368" s="90"/>
      <c r="R368" s="90"/>
      <c r="S368" s="90"/>
      <c r="T368" s="90"/>
      <c r="U368" s="90"/>
      <c r="V368" s="90"/>
      <c r="W368" s="90"/>
      <c r="X368" s="90"/>
      <c r="Y368" s="90"/>
    </row>
    <row r="369" spans="4:25" s="98" customFormat="1">
      <c r="D369" s="90"/>
      <c r="E369" s="90"/>
      <c r="F369" s="505"/>
      <c r="G369" s="505"/>
      <c r="H369" s="90"/>
      <c r="I369" s="90"/>
      <c r="J369" s="90"/>
      <c r="K369" s="90"/>
      <c r="L369" s="90"/>
      <c r="M369" s="90"/>
      <c r="N369" s="90"/>
      <c r="O369" s="90"/>
      <c r="P369" s="90"/>
      <c r="Q369" s="90"/>
      <c r="R369" s="90"/>
      <c r="S369" s="90"/>
      <c r="T369" s="90"/>
      <c r="U369" s="90"/>
      <c r="V369" s="90"/>
      <c r="W369" s="90"/>
      <c r="X369" s="90"/>
      <c r="Y369" s="90"/>
    </row>
    <row r="370" spans="4:25" s="98" customFormat="1">
      <c r="D370" s="90"/>
      <c r="E370" s="90"/>
      <c r="F370" s="505"/>
      <c r="G370" s="505"/>
      <c r="H370" s="90"/>
      <c r="I370" s="90"/>
      <c r="J370" s="90"/>
      <c r="K370" s="90"/>
      <c r="L370" s="90"/>
      <c r="M370" s="90"/>
      <c r="N370" s="90"/>
      <c r="O370" s="90"/>
      <c r="P370" s="90"/>
      <c r="Q370" s="90"/>
      <c r="R370" s="90"/>
      <c r="S370" s="90"/>
      <c r="T370" s="90"/>
      <c r="U370" s="90"/>
      <c r="V370" s="90"/>
      <c r="W370" s="90"/>
      <c r="X370" s="90"/>
      <c r="Y370" s="90"/>
    </row>
    <row r="371" spans="4:25" s="98" customFormat="1">
      <c r="D371" s="90"/>
      <c r="E371" s="90"/>
      <c r="F371" s="505"/>
      <c r="G371" s="505"/>
      <c r="H371" s="90"/>
      <c r="I371" s="90"/>
      <c r="J371" s="90"/>
      <c r="K371" s="90"/>
      <c r="L371" s="90"/>
      <c r="M371" s="90"/>
      <c r="N371" s="90"/>
      <c r="O371" s="90"/>
      <c r="P371" s="90"/>
      <c r="Q371" s="90"/>
      <c r="R371" s="90"/>
      <c r="S371" s="90"/>
      <c r="T371" s="90"/>
      <c r="U371" s="90"/>
      <c r="V371" s="90"/>
      <c r="W371" s="90"/>
      <c r="X371" s="90"/>
      <c r="Y371" s="90"/>
    </row>
    <row r="372" spans="4:25" s="98" customFormat="1">
      <c r="D372" s="90"/>
      <c r="E372" s="90"/>
      <c r="F372" s="505"/>
      <c r="G372" s="505"/>
      <c r="H372" s="90"/>
      <c r="I372" s="90"/>
      <c r="J372" s="90"/>
      <c r="K372" s="90"/>
      <c r="L372" s="90"/>
      <c r="M372" s="90"/>
      <c r="N372" s="90"/>
      <c r="O372" s="90"/>
      <c r="P372" s="90"/>
      <c r="Q372" s="90"/>
      <c r="R372" s="90"/>
      <c r="S372" s="90"/>
      <c r="T372" s="90"/>
      <c r="U372" s="90"/>
      <c r="V372" s="90"/>
      <c r="W372" s="90"/>
      <c r="X372" s="90"/>
      <c r="Y372" s="90"/>
    </row>
    <row r="373" spans="4:25" s="98" customFormat="1">
      <c r="D373" s="90"/>
      <c r="E373" s="90"/>
      <c r="F373" s="505"/>
      <c r="G373" s="505"/>
      <c r="H373" s="90"/>
      <c r="I373" s="90"/>
      <c r="J373" s="90"/>
      <c r="K373" s="90"/>
      <c r="L373" s="90"/>
      <c r="M373" s="90"/>
      <c r="N373" s="90"/>
      <c r="O373" s="90"/>
      <c r="P373" s="90"/>
      <c r="Q373" s="90"/>
      <c r="R373" s="90"/>
      <c r="S373" s="90"/>
      <c r="T373" s="90"/>
      <c r="U373" s="90"/>
      <c r="V373" s="90"/>
      <c r="W373" s="90"/>
      <c r="X373" s="90"/>
      <c r="Y373" s="90"/>
    </row>
    <row r="374" spans="4:25" s="98" customFormat="1">
      <c r="D374" s="90"/>
      <c r="E374" s="90"/>
      <c r="F374" s="505"/>
      <c r="G374" s="505"/>
      <c r="H374" s="90"/>
      <c r="I374" s="90"/>
      <c r="J374" s="90"/>
      <c r="K374" s="90"/>
      <c r="L374" s="90"/>
      <c r="M374" s="90"/>
      <c r="N374" s="90"/>
      <c r="O374" s="90"/>
      <c r="P374" s="90"/>
      <c r="Q374" s="90"/>
      <c r="R374" s="90"/>
      <c r="S374" s="90"/>
      <c r="T374" s="90"/>
      <c r="U374" s="90"/>
      <c r="V374" s="90"/>
      <c r="W374" s="90"/>
      <c r="X374" s="90"/>
      <c r="Y374" s="90"/>
    </row>
    <row r="375" spans="4:25" s="98" customFormat="1">
      <c r="D375" s="90"/>
      <c r="E375" s="90"/>
      <c r="F375" s="505"/>
      <c r="G375" s="505"/>
      <c r="H375" s="90"/>
      <c r="I375" s="90"/>
      <c r="J375" s="90"/>
      <c r="K375" s="90"/>
      <c r="L375" s="90"/>
      <c r="M375" s="90"/>
      <c r="N375" s="90"/>
      <c r="O375" s="90"/>
      <c r="P375" s="90"/>
      <c r="Q375" s="90"/>
      <c r="R375" s="90"/>
      <c r="S375" s="90"/>
      <c r="T375" s="90"/>
      <c r="U375" s="90"/>
      <c r="V375" s="90"/>
      <c r="W375" s="90"/>
      <c r="X375" s="90"/>
      <c r="Y375" s="90"/>
    </row>
    <row r="376" spans="4:25" s="98" customFormat="1">
      <c r="D376" s="90"/>
      <c r="E376" s="90"/>
      <c r="F376" s="505"/>
      <c r="G376" s="505"/>
      <c r="H376" s="90"/>
      <c r="I376" s="90"/>
      <c r="J376" s="90"/>
      <c r="K376" s="90"/>
      <c r="L376" s="90"/>
      <c r="M376" s="90"/>
      <c r="N376" s="90"/>
      <c r="O376" s="90"/>
      <c r="P376" s="90"/>
      <c r="Q376" s="90"/>
      <c r="R376" s="90"/>
      <c r="S376" s="90"/>
      <c r="T376" s="90"/>
      <c r="U376" s="90"/>
      <c r="V376" s="90"/>
      <c r="W376" s="90"/>
      <c r="X376" s="90"/>
      <c r="Y376" s="90"/>
    </row>
    <row r="377" spans="4:25" s="98" customFormat="1">
      <c r="D377" s="90"/>
      <c r="E377" s="90"/>
      <c r="F377" s="505"/>
      <c r="G377" s="505"/>
      <c r="H377" s="90"/>
      <c r="I377" s="90"/>
      <c r="J377" s="90"/>
      <c r="K377" s="90"/>
      <c r="L377" s="90"/>
      <c r="M377" s="90"/>
      <c r="N377" s="90"/>
      <c r="O377" s="90"/>
      <c r="P377" s="90"/>
      <c r="Q377" s="90"/>
      <c r="R377" s="90"/>
      <c r="S377" s="90"/>
      <c r="T377" s="90"/>
      <c r="U377" s="90"/>
      <c r="V377" s="90"/>
      <c r="W377" s="90"/>
      <c r="X377" s="90"/>
      <c r="Y377" s="90"/>
    </row>
    <row r="378" spans="4:25" s="98" customFormat="1">
      <c r="D378" s="90"/>
      <c r="E378" s="90"/>
      <c r="F378" s="505"/>
      <c r="G378" s="505"/>
      <c r="H378" s="90"/>
      <c r="I378" s="90"/>
      <c r="J378" s="90"/>
      <c r="K378" s="90"/>
      <c r="L378" s="90"/>
      <c r="M378" s="90"/>
      <c r="N378" s="90"/>
      <c r="O378" s="90"/>
      <c r="P378" s="90"/>
      <c r="Q378" s="90"/>
      <c r="R378" s="90"/>
      <c r="S378" s="90"/>
      <c r="T378" s="90"/>
      <c r="U378" s="90"/>
      <c r="V378" s="90"/>
      <c r="W378" s="90"/>
      <c r="X378" s="90"/>
      <c r="Y378" s="90"/>
    </row>
    <row r="379" spans="4:25" s="98" customFormat="1">
      <c r="D379" s="90"/>
      <c r="E379" s="90"/>
      <c r="F379" s="505"/>
      <c r="G379" s="505"/>
      <c r="H379" s="90"/>
      <c r="I379" s="90"/>
      <c r="J379" s="90"/>
      <c r="K379" s="90"/>
      <c r="L379" s="90"/>
      <c r="M379" s="90"/>
      <c r="N379" s="90"/>
      <c r="O379" s="90"/>
      <c r="P379" s="90"/>
      <c r="Q379" s="90"/>
      <c r="R379" s="90"/>
      <c r="S379" s="90"/>
      <c r="T379" s="90"/>
      <c r="U379" s="90"/>
      <c r="V379" s="90"/>
      <c r="W379" s="90"/>
      <c r="X379" s="90"/>
      <c r="Y379" s="90"/>
    </row>
    <row r="380" spans="4:25" s="98" customFormat="1">
      <c r="D380" s="90"/>
      <c r="E380" s="90"/>
      <c r="F380" s="505"/>
      <c r="G380" s="505"/>
      <c r="H380" s="90"/>
      <c r="I380" s="90"/>
      <c r="J380" s="90"/>
      <c r="K380" s="90"/>
      <c r="L380" s="90"/>
      <c r="M380" s="90"/>
      <c r="N380" s="90"/>
      <c r="O380" s="90"/>
      <c r="P380" s="90"/>
      <c r="Q380" s="90"/>
      <c r="R380" s="90"/>
      <c r="S380" s="90"/>
      <c r="T380" s="90"/>
      <c r="U380" s="90"/>
      <c r="V380" s="90"/>
      <c r="W380" s="90"/>
      <c r="X380" s="90"/>
      <c r="Y380" s="90"/>
    </row>
    <row r="381" spans="4:25" s="98" customFormat="1">
      <c r="D381" s="90"/>
      <c r="E381" s="90"/>
      <c r="F381" s="505"/>
      <c r="G381" s="505"/>
      <c r="H381" s="90"/>
      <c r="I381" s="90"/>
      <c r="J381" s="90"/>
      <c r="K381" s="90"/>
      <c r="L381" s="90"/>
      <c r="M381" s="90"/>
      <c r="N381" s="90"/>
      <c r="O381" s="90"/>
      <c r="P381" s="90"/>
      <c r="Q381" s="90"/>
      <c r="R381" s="90"/>
      <c r="S381" s="90"/>
      <c r="T381" s="90"/>
      <c r="U381" s="90"/>
      <c r="V381" s="90"/>
      <c r="W381" s="90"/>
      <c r="X381" s="90"/>
      <c r="Y381" s="90"/>
    </row>
    <row r="382" spans="4:25" s="98" customFormat="1">
      <c r="D382" s="90"/>
      <c r="E382" s="90"/>
      <c r="F382" s="505"/>
      <c r="G382" s="505"/>
      <c r="H382" s="90"/>
      <c r="I382" s="90"/>
      <c r="J382" s="90"/>
      <c r="K382" s="90"/>
      <c r="L382" s="90"/>
      <c r="M382" s="90"/>
      <c r="N382" s="90"/>
      <c r="O382" s="90"/>
      <c r="P382" s="90"/>
      <c r="Q382" s="90"/>
      <c r="R382" s="90"/>
      <c r="S382" s="90"/>
      <c r="T382" s="90"/>
      <c r="U382" s="90"/>
      <c r="V382" s="90"/>
      <c r="W382" s="90"/>
      <c r="X382" s="90"/>
      <c r="Y382" s="90"/>
    </row>
    <row r="383" spans="4:25" s="98" customFormat="1">
      <c r="D383" s="90"/>
      <c r="E383" s="90"/>
      <c r="F383" s="505"/>
      <c r="G383" s="505"/>
      <c r="H383" s="90"/>
      <c r="I383" s="90"/>
      <c r="J383" s="90"/>
      <c r="K383" s="90"/>
      <c r="L383" s="90"/>
      <c r="M383" s="90"/>
      <c r="N383" s="90"/>
      <c r="O383" s="90"/>
      <c r="P383" s="90"/>
      <c r="Q383" s="90"/>
      <c r="R383" s="90"/>
      <c r="S383" s="90"/>
      <c r="T383" s="90"/>
      <c r="U383" s="90"/>
      <c r="V383" s="90"/>
      <c r="W383" s="90"/>
      <c r="X383" s="90"/>
      <c r="Y383" s="90"/>
    </row>
    <row r="384" spans="4:25" s="98" customFormat="1">
      <c r="D384" s="90"/>
      <c r="E384" s="90"/>
      <c r="F384" s="505"/>
      <c r="G384" s="505"/>
      <c r="H384" s="90"/>
      <c r="I384" s="90"/>
      <c r="J384" s="90"/>
      <c r="K384" s="90"/>
      <c r="L384" s="90"/>
      <c r="M384" s="90"/>
      <c r="N384" s="90"/>
      <c r="O384" s="90"/>
      <c r="P384" s="90"/>
      <c r="Q384" s="90"/>
      <c r="R384" s="90"/>
      <c r="S384" s="90"/>
      <c r="T384" s="90"/>
      <c r="U384" s="90"/>
      <c r="V384" s="90"/>
      <c r="W384" s="90"/>
      <c r="X384" s="90"/>
      <c r="Y384" s="90"/>
    </row>
    <row r="385" spans="4:25" s="98" customFormat="1">
      <c r="D385" s="90"/>
      <c r="E385" s="90"/>
      <c r="F385" s="505"/>
      <c r="G385" s="505"/>
      <c r="H385" s="90"/>
      <c r="I385" s="90"/>
      <c r="J385" s="90"/>
      <c r="K385" s="90"/>
      <c r="L385" s="90"/>
      <c r="M385" s="90"/>
      <c r="N385" s="90"/>
      <c r="O385" s="90"/>
      <c r="P385" s="90"/>
      <c r="Q385" s="90"/>
      <c r="R385" s="90"/>
      <c r="S385" s="90"/>
      <c r="T385" s="90"/>
      <c r="U385" s="90"/>
      <c r="V385" s="90"/>
      <c r="W385" s="90"/>
      <c r="X385" s="90"/>
      <c r="Y385" s="90"/>
    </row>
    <row r="386" spans="4:25" s="98" customFormat="1">
      <c r="D386" s="90"/>
      <c r="E386" s="90"/>
      <c r="F386" s="505"/>
      <c r="G386" s="505"/>
      <c r="H386" s="90"/>
      <c r="I386" s="90"/>
      <c r="J386" s="90"/>
      <c r="K386" s="90"/>
      <c r="L386" s="90"/>
      <c r="M386" s="90"/>
      <c r="N386" s="90"/>
      <c r="O386" s="90"/>
      <c r="P386" s="90"/>
      <c r="Q386" s="90"/>
      <c r="R386" s="90"/>
      <c r="S386" s="90"/>
      <c r="T386" s="90"/>
      <c r="U386" s="90"/>
      <c r="V386" s="90"/>
      <c r="W386" s="90"/>
      <c r="X386" s="90"/>
      <c r="Y386" s="90"/>
    </row>
    <row r="387" spans="4:25" s="98" customFormat="1">
      <c r="D387" s="90"/>
      <c r="E387" s="90"/>
      <c r="F387" s="505"/>
      <c r="G387" s="505"/>
      <c r="H387" s="90"/>
      <c r="I387" s="90"/>
      <c r="J387" s="90"/>
      <c r="K387" s="90"/>
      <c r="L387" s="90"/>
      <c r="M387" s="90"/>
      <c r="N387" s="90"/>
      <c r="O387" s="90"/>
      <c r="P387" s="90"/>
      <c r="Q387" s="90"/>
      <c r="R387" s="90"/>
      <c r="S387" s="90"/>
      <c r="T387" s="90"/>
      <c r="U387" s="90"/>
      <c r="V387" s="90"/>
      <c r="W387" s="90"/>
      <c r="X387" s="90"/>
      <c r="Y387" s="90"/>
    </row>
    <row r="388" spans="4:25" s="98" customFormat="1">
      <c r="D388" s="90"/>
      <c r="E388" s="90"/>
      <c r="F388" s="505"/>
      <c r="G388" s="505"/>
      <c r="H388" s="90"/>
      <c r="I388" s="90"/>
      <c r="J388" s="90"/>
      <c r="K388" s="90"/>
      <c r="L388" s="90"/>
      <c r="M388" s="90"/>
      <c r="N388" s="90"/>
      <c r="O388" s="90"/>
      <c r="P388" s="90"/>
      <c r="Q388" s="90"/>
      <c r="R388" s="90"/>
      <c r="S388" s="90"/>
      <c r="T388" s="90"/>
      <c r="U388" s="90"/>
      <c r="V388" s="90"/>
      <c r="W388" s="90"/>
      <c r="X388" s="90"/>
      <c r="Y388" s="90"/>
    </row>
    <row r="389" spans="4:25" s="98" customFormat="1">
      <c r="D389" s="90"/>
      <c r="E389" s="90"/>
      <c r="F389" s="505"/>
      <c r="G389" s="505"/>
      <c r="H389" s="90"/>
      <c r="I389" s="90"/>
      <c r="J389" s="90"/>
      <c r="K389" s="90"/>
      <c r="L389" s="90"/>
      <c r="M389" s="90"/>
      <c r="N389" s="90"/>
      <c r="O389" s="90"/>
      <c r="P389" s="90"/>
      <c r="Q389" s="90"/>
      <c r="R389" s="90"/>
      <c r="S389" s="90"/>
      <c r="T389" s="90"/>
      <c r="U389" s="90"/>
      <c r="V389" s="90"/>
      <c r="W389" s="90"/>
      <c r="X389" s="90"/>
      <c r="Y389" s="90"/>
    </row>
    <row r="390" spans="4:25" s="98" customFormat="1">
      <c r="D390" s="90"/>
      <c r="E390" s="90"/>
      <c r="F390" s="505"/>
      <c r="G390" s="505"/>
      <c r="H390" s="90"/>
      <c r="I390" s="90"/>
      <c r="J390" s="90"/>
      <c r="K390" s="90"/>
      <c r="L390" s="90"/>
      <c r="M390" s="90"/>
      <c r="N390" s="90"/>
      <c r="O390" s="90"/>
      <c r="P390" s="90"/>
      <c r="Q390" s="90"/>
      <c r="R390" s="90"/>
      <c r="S390" s="90"/>
      <c r="T390" s="90"/>
      <c r="U390" s="90"/>
      <c r="V390" s="90"/>
      <c r="W390" s="90"/>
      <c r="X390" s="90"/>
      <c r="Y390" s="90"/>
    </row>
    <row r="391" spans="4:25" s="98" customFormat="1">
      <c r="D391" s="90"/>
      <c r="E391" s="90"/>
      <c r="F391" s="505"/>
      <c r="G391" s="505"/>
      <c r="H391" s="90"/>
      <c r="I391" s="90"/>
      <c r="J391" s="90"/>
      <c r="K391" s="90"/>
      <c r="L391" s="90"/>
      <c r="M391" s="90"/>
      <c r="N391" s="90"/>
      <c r="O391" s="90"/>
      <c r="P391" s="90"/>
      <c r="Q391" s="90"/>
      <c r="R391" s="90"/>
      <c r="S391" s="90"/>
      <c r="T391" s="90"/>
      <c r="U391" s="90"/>
      <c r="V391" s="90"/>
      <c r="W391" s="90"/>
      <c r="X391" s="90"/>
      <c r="Y391" s="90"/>
    </row>
    <row r="392" spans="4:25" s="98" customFormat="1">
      <c r="D392" s="90"/>
      <c r="E392" s="90"/>
      <c r="F392" s="505"/>
      <c r="G392" s="505"/>
      <c r="H392" s="90"/>
      <c r="I392" s="90"/>
      <c r="J392" s="90"/>
      <c r="K392" s="90"/>
      <c r="L392" s="90"/>
      <c r="M392" s="90"/>
      <c r="N392" s="90"/>
      <c r="O392" s="90"/>
      <c r="P392" s="90"/>
      <c r="Q392" s="90"/>
      <c r="R392" s="90"/>
      <c r="S392" s="90"/>
      <c r="T392" s="90"/>
      <c r="U392" s="90"/>
      <c r="V392" s="90"/>
      <c r="W392" s="90"/>
      <c r="X392" s="90"/>
      <c r="Y392" s="90"/>
    </row>
    <row r="393" spans="4:25" s="98" customFormat="1">
      <c r="D393" s="90"/>
      <c r="E393" s="90"/>
      <c r="F393" s="505"/>
      <c r="G393" s="505"/>
      <c r="H393" s="90"/>
      <c r="I393" s="90"/>
      <c r="J393" s="90"/>
      <c r="K393" s="90"/>
      <c r="L393" s="90"/>
      <c r="M393" s="90"/>
      <c r="N393" s="90"/>
      <c r="O393" s="90"/>
      <c r="P393" s="90"/>
      <c r="Q393" s="90"/>
      <c r="R393" s="90"/>
      <c r="S393" s="90"/>
      <c r="T393" s="90"/>
      <c r="U393" s="90"/>
      <c r="V393" s="90"/>
      <c r="W393" s="90"/>
      <c r="X393" s="90"/>
      <c r="Y393" s="90"/>
    </row>
    <row r="394" spans="4:25" s="98" customFormat="1">
      <c r="D394" s="90"/>
      <c r="E394" s="90"/>
      <c r="F394" s="505"/>
      <c r="G394" s="505"/>
      <c r="H394" s="90"/>
      <c r="I394" s="90"/>
      <c r="J394" s="90"/>
      <c r="K394" s="90"/>
      <c r="L394" s="90"/>
      <c r="M394" s="90"/>
      <c r="N394" s="90"/>
      <c r="O394" s="90"/>
      <c r="P394" s="90"/>
      <c r="Q394" s="90"/>
      <c r="R394" s="90"/>
      <c r="S394" s="90"/>
      <c r="T394" s="90"/>
      <c r="U394" s="90"/>
      <c r="V394" s="90"/>
      <c r="W394" s="90"/>
      <c r="X394" s="90"/>
      <c r="Y394" s="90"/>
    </row>
    <row r="395" spans="4:25" s="98" customFormat="1">
      <c r="D395" s="90"/>
      <c r="E395" s="90"/>
      <c r="F395" s="505"/>
      <c r="G395" s="505"/>
      <c r="H395" s="90"/>
      <c r="I395" s="90"/>
      <c r="J395" s="90"/>
      <c r="K395" s="90"/>
      <c r="L395" s="90"/>
      <c r="M395" s="90"/>
      <c r="N395" s="90"/>
      <c r="O395" s="90"/>
      <c r="P395" s="90"/>
      <c r="Q395" s="90"/>
      <c r="R395" s="90"/>
      <c r="S395" s="90"/>
      <c r="T395" s="90"/>
      <c r="U395" s="90"/>
      <c r="V395" s="90"/>
      <c r="W395" s="90"/>
      <c r="X395" s="90"/>
      <c r="Y395" s="90"/>
    </row>
    <row r="396" spans="4:25" s="98" customFormat="1">
      <c r="D396" s="90"/>
      <c r="E396" s="90"/>
      <c r="F396" s="505"/>
      <c r="G396" s="505"/>
      <c r="H396" s="90"/>
      <c r="I396" s="90"/>
      <c r="J396" s="90"/>
      <c r="K396" s="90"/>
      <c r="L396" s="90"/>
      <c r="M396" s="90"/>
      <c r="N396" s="90"/>
      <c r="O396" s="90"/>
      <c r="P396" s="90"/>
      <c r="Q396" s="90"/>
      <c r="R396" s="90"/>
      <c r="S396" s="90"/>
      <c r="T396" s="90"/>
      <c r="U396" s="90"/>
      <c r="V396" s="90"/>
      <c r="W396" s="90"/>
      <c r="X396" s="90"/>
      <c r="Y396" s="90"/>
    </row>
    <row r="397" spans="4:25" s="98" customFormat="1">
      <c r="D397" s="90"/>
      <c r="E397" s="90"/>
      <c r="F397" s="505"/>
      <c r="G397" s="505"/>
      <c r="H397" s="90"/>
      <c r="I397" s="90"/>
      <c r="J397" s="90"/>
      <c r="K397" s="90"/>
      <c r="L397" s="90"/>
      <c r="M397" s="90"/>
      <c r="N397" s="90"/>
      <c r="O397" s="90"/>
      <c r="P397" s="90"/>
      <c r="Q397" s="90"/>
      <c r="R397" s="90"/>
      <c r="S397" s="90"/>
      <c r="T397" s="90"/>
      <c r="U397" s="90"/>
      <c r="V397" s="90"/>
      <c r="W397" s="90"/>
      <c r="X397" s="90"/>
      <c r="Y397" s="90"/>
    </row>
    <row r="398" spans="4:25" s="98" customFormat="1">
      <c r="D398" s="90"/>
      <c r="E398" s="90"/>
      <c r="F398" s="505"/>
      <c r="G398" s="505"/>
      <c r="H398" s="90"/>
      <c r="I398" s="90"/>
      <c r="J398" s="90"/>
      <c r="K398" s="90"/>
      <c r="L398" s="90"/>
      <c r="M398" s="90"/>
      <c r="N398" s="90"/>
      <c r="O398" s="90"/>
      <c r="P398" s="90"/>
      <c r="Q398" s="90"/>
      <c r="R398" s="90"/>
      <c r="S398" s="90"/>
      <c r="T398" s="90"/>
      <c r="U398" s="90"/>
      <c r="V398" s="90"/>
      <c r="W398" s="90"/>
      <c r="X398" s="90"/>
      <c r="Y398" s="90"/>
    </row>
    <row r="399" spans="4:25" s="98" customFormat="1">
      <c r="D399" s="90"/>
      <c r="E399" s="90"/>
      <c r="F399" s="505"/>
      <c r="G399" s="505"/>
      <c r="H399" s="90"/>
      <c r="I399" s="90"/>
      <c r="J399" s="90"/>
      <c r="K399" s="90"/>
      <c r="L399" s="90"/>
      <c r="M399" s="90"/>
      <c r="N399" s="90"/>
      <c r="O399" s="90"/>
      <c r="P399" s="90"/>
      <c r="Q399" s="90"/>
      <c r="R399" s="90"/>
      <c r="S399" s="90"/>
      <c r="T399" s="90"/>
      <c r="U399" s="90"/>
      <c r="V399" s="90"/>
      <c r="W399" s="90"/>
      <c r="X399" s="90"/>
      <c r="Y399" s="90"/>
    </row>
    <row r="400" spans="4:25" s="98" customFormat="1">
      <c r="D400" s="90"/>
      <c r="E400" s="90"/>
      <c r="F400" s="505"/>
      <c r="G400" s="505"/>
      <c r="H400" s="90"/>
      <c r="I400" s="90"/>
      <c r="J400" s="90"/>
      <c r="K400" s="90"/>
      <c r="L400" s="90"/>
      <c r="M400" s="90"/>
      <c r="N400" s="90"/>
      <c r="O400" s="90"/>
      <c r="P400" s="90"/>
      <c r="Q400" s="90"/>
      <c r="R400" s="90"/>
      <c r="S400" s="90"/>
      <c r="T400" s="90"/>
      <c r="U400" s="90"/>
      <c r="V400" s="90"/>
      <c r="W400" s="90"/>
      <c r="X400" s="90"/>
      <c r="Y400" s="90"/>
    </row>
    <row r="401" spans="4:25" s="98" customFormat="1">
      <c r="D401" s="90"/>
      <c r="E401" s="90"/>
      <c r="F401" s="505"/>
      <c r="G401" s="505"/>
      <c r="H401" s="90"/>
      <c r="I401" s="90"/>
      <c r="J401" s="90"/>
      <c r="K401" s="90"/>
      <c r="L401" s="90"/>
      <c r="M401" s="90"/>
      <c r="N401" s="90"/>
      <c r="O401" s="90"/>
      <c r="P401" s="90"/>
      <c r="Q401" s="90"/>
      <c r="R401" s="90"/>
      <c r="S401" s="90"/>
      <c r="T401" s="90"/>
      <c r="U401" s="90"/>
      <c r="V401" s="90"/>
      <c r="W401" s="90"/>
      <c r="X401" s="90"/>
      <c r="Y401" s="90"/>
    </row>
    <row r="402" spans="4:25" s="98" customFormat="1">
      <c r="D402" s="90"/>
      <c r="E402" s="90"/>
      <c r="F402" s="505"/>
      <c r="G402" s="505"/>
      <c r="H402" s="90"/>
      <c r="I402" s="90"/>
      <c r="J402" s="90"/>
      <c r="K402" s="90"/>
      <c r="L402" s="90"/>
      <c r="M402" s="90"/>
      <c r="N402" s="90"/>
      <c r="O402" s="90"/>
      <c r="P402" s="90"/>
      <c r="Q402" s="90"/>
      <c r="R402" s="90"/>
      <c r="S402" s="90"/>
      <c r="T402" s="90"/>
      <c r="U402" s="90"/>
      <c r="V402" s="90"/>
      <c r="W402" s="90"/>
      <c r="X402" s="90"/>
      <c r="Y402" s="90"/>
    </row>
    <row r="403" spans="4:25" s="98" customFormat="1">
      <c r="D403" s="90"/>
      <c r="E403" s="90"/>
      <c r="F403" s="505"/>
      <c r="G403" s="505"/>
      <c r="H403" s="90"/>
      <c r="I403" s="90"/>
      <c r="J403" s="90"/>
      <c r="K403" s="90"/>
      <c r="L403" s="90"/>
      <c r="M403" s="90"/>
      <c r="N403" s="90"/>
      <c r="O403" s="90"/>
      <c r="P403" s="90"/>
      <c r="Q403" s="90"/>
      <c r="R403" s="90"/>
      <c r="S403" s="90"/>
      <c r="T403" s="90"/>
      <c r="U403" s="90"/>
      <c r="V403" s="90"/>
      <c r="W403" s="90"/>
      <c r="X403" s="90"/>
      <c r="Y403" s="90"/>
    </row>
    <row r="404" spans="4:25" s="98" customFormat="1">
      <c r="D404" s="90"/>
      <c r="E404" s="90"/>
      <c r="F404" s="505"/>
      <c r="G404" s="505"/>
      <c r="H404" s="90"/>
      <c r="I404" s="90"/>
      <c r="J404" s="90"/>
      <c r="K404" s="90"/>
      <c r="L404" s="90"/>
      <c r="M404" s="90"/>
      <c r="N404" s="90"/>
      <c r="O404" s="90"/>
      <c r="P404" s="90"/>
      <c r="Q404" s="90"/>
      <c r="R404" s="90"/>
      <c r="S404" s="90"/>
      <c r="T404" s="90"/>
      <c r="U404" s="90"/>
      <c r="V404" s="90"/>
      <c r="W404" s="90"/>
      <c r="X404" s="90"/>
      <c r="Y404" s="90"/>
    </row>
    <row r="405" spans="4:25" s="98" customFormat="1">
      <c r="D405" s="90"/>
      <c r="E405" s="90"/>
      <c r="F405" s="505"/>
      <c r="G405" s="505"/>
      <c r="H405" s="90"/>
      <c r="I405" s="90"/>
      <c r="J405" s="90"/>
      <c r="K405" s="90"/>
      <c r="L405" s="90"/>
      <c r="M405" s="90"/>
      <c r="N405" s="90"/>
      <c r="O405" s="90"/>
      <c r="P405" s="90"/>
      <c r="Q405" s="90"/>
      <c r="R405" s="90"/>
      <c r="S405" s="90"/>
      <c r="T405" s="90"/>
      <c r="U405" s="90"/>
      <c r="V405" s="90"/>
      <c r="W405" s="90"/>
      <c r="X405" s="90"/>
      <c r="Y405" s="90"/>
    </row>
    <row r="406" spans="4:25" s="98" customFormat="1">
      <c r="D406" s="90"/>
      <c r="E406" s="90"/>
      <c r="F406" s="505"/>
      <c r="G406" s="505"/>
      <c r="H406" s="90"/>
      <c r="I406" s="90"/>
      <c r="J406" s="90"/>
      <c r="K406" s="90"/>
      <c r="L406" s="90"/>
      <c r="M406" s="90"/>
      <c r="N406" s="90"/>
      <c r="O406" s="90"/>
      <c r="P406" s="90"/>
      <c r="Q406" s="90"/>
      <c r="R406" s="90"/>
      <c r="S406" s="90"/>
      <c r="T406" s="90"/>
      <c r="U406" s="90"/>
      <c r="V406" s="90"/>
      <c r="W406" s="90"/>
      <c r="X406" s="90"/>
      <c r="Y406" s="90"/>
    </row>
    <row r="407" spans="4:25" s="98" customFormat="1">
      <c r="D407" s="90"/>
      <c r="E407" s="90"/>
      <c r="F407" s="505"/>
      <c r="G407" s="505"/>
      <c r="H407" s="90"/>
      <c r="I407" s="90"/>
      <c r="J407" s="90"/>
      <c r="K407" s="90"/>
      <c r="L407" s="90"/>
      <c r="M407" s="90"/>
      <c r="N407" s="90"/>
      <c r="O407" s="90"/>
      <c r="P407" s="90"/>
      <c r="Q407" s="90"/>
      <c r="R407" s="90"/>
      <c r="S407" s="90"/>
      <c r="T407" s="90"/>
      <c r="U407" s="90"/>
      <c r="V407" s="90"/>
      <c r="W407" s="90"/>
      <c r="X407" s="90"/>
      <c r="Y407" s="90"/>
    </row>
    <row r="408" spans="4:25" s="98" customFormat="1">
      <c r="D408" s="90"/>
      <c r="E408" s="90"/>
      <c r="F408" s="505"/>
      <c r="G408" s="505"/>
      <c r="H408" s="90"/>
      <c r="I408" s="90"/>
      <c r="J408" s="90"/>
      <c r="K408" s="90"/>
      <c r="L408" s="90"/>
      <c r="M408" s="90"/>
      <c r="N408" s="90"/>
      <c r="O408" s="90"/>
      <c r="P408" s="90"/>
      <c r="Q408" s="90"/>
      <c r="R408" s="90"/>
      <c r="S408" s="90"/>
      <c r="T408" s="90"/>
      <c r="U408" s="90"/>
      <c r="V408" s="90"/>
      <c r="W408" s="90"/>
      <c r="X408" s="90"/>
      <c r="Y408" s="90"/>
    </row>
    <row r="409" spans="4:25" s="98" customFormat="1">
      <c r="D409" s="90"/>
      <c r="E409" s="90"/>
      <c r="F409" s="505"/>
      <c r="G409" s="505"/>
      <c r="H409" s="90"/>
      <c r="I409" s="90"/>
      <c r="J409" s="90"/>
      <c r="K409" s="90"/>
      <c r="L409" s="90"/>
      <c r="M409" s="90"/>
      <c r="N409" s="90"/>
      <c r="O409" s="90"/>
      <c r="P409" s="90"/>
      <c r="Q409" s="90"/>
      <c r="R409" s="90"/>
      <c r="S409" s="90"/>
      <c r="T409" s="90"/>
      <c r="U409" s="90"/>
      <c r="V409" s="90"/>
      <c r="W409" s="90"/>
      <c r="X409" s="90"/>
      <c r="Y409" s="90"/>
    </row>
    <row r="410" spans="4:25" s="98" customFormat="1">
      <c r="D410" s="90"/>
      <c r="E410" s="90"/>
      <c r="F410" s="505"/>
      <c r="G410" s="505"/>
      <c r="H410" s="90"/>
      <c r="I410" s="90"/>
      <c r="J410" s="90"/>
      <c r="K410" s="90"/>
      <c r="L410" s="90"/>
      <c r="M410" s="90"/>
      <c r="N410" s="90"/>
      <c r="O410" s="90"/>
      <c r="P410" s="90"/>
      <c r="Q410" s="90"/>
      <c r="R410" s="90"/>
      <c r="S410" s="90"/>
      <c r="T410" s="90"/>
      <c r="U410" s="90"/>
      <c r="V410" s="90"/>
      <c r="W410" s="90"/>
      <c r="X410" s="90"/>
      <c r="Y410" s="90"/>
    </row>
    <row r="411" spans="4:25" s="98" customFormat="1">
      <c r="D411" s="90"/>
      <c r="E411" s="90"/>
      <c r="F411" s="505"/>
      <c r="G411" s="505"/>
      <c r="H411" s="90"/>
      <c r="I411" s="90"/>
      <c r="J411" s="90"/>
      <c r="K411" s="90"/>
      <c r="L411" s="90"/>
      <c r="M411" s="90"/>
      <c r="N411" s="90"/>
      <c r="O411" s="90"/>
      <c r="P411" s="90"/>
      <c r="Q411" s="90"/>
      <c r="R411" s="90"/>
      <c r="S411" s="90"/>
      <c r="T411" s="90"/>
      <c r="U411" s="90"/>
      <c r="V411" s="90"/>
      <c r="W411" s="90"/>
      <c r="X411" s="90"/>
      <c r="Y411" s="90"/>
    </row>
    <row r="412" spans="4:25" s="98" customFormat="1">
      <c r="D412" s="90"/>
      <c r="E412" s="90"/>
      <c r="F412" s="505"/>
      <c r="G412" s="505"/>
      <c r="H412" s="90"/>
      <c r="I412" s="90"/>
      <c r="J412" s="90"/>
      <c r="K412" s="90"/>
      <c r="L412" s="90"/>
      <c r="M412" s="90"/>
      <c r="N412" s="90"/>
      <c r="O412" s="90"/>
      <c r="P412" s="90"/>
      <c r="Q412" s="90"/>
      <c r="R412" s="90"/>
      <c r="S412" s="90"/>
      <c r="T412" s="90"/>
      <c r="U412" s="90"/>
      <c r="V412" s="90"/>
      <c r="W412" s="90"/>
      <c r="X412" s="90"/>
      <c r="Y412" s="90"/>
    </row>
    <row r="413" spans="4:25" s="98" customFormat="1">
      <c r="D413" s="90"/>
      <c r="E413" s="90"/>
      <c r="F413" s="505"/>
      <c r="G413" s="505"/>
      <c r="H413" s="90"/>
      <c r="I413" s="90"/>
      <c r="J413" s="90"/>
      <c r="K413" s="90"/>
      <c r="L413" s="90"/>
      <c r="M413" s="90"/>
      <c r="N413" s="90"/>
      <c r="O413" s="90"/>
      <c r="P413" s="90"/>
      <c r="Q413" s="90"/>
      <c r="R413" s="90"/>
      <c r="S413" s="90"/>
      <c r="T413" s="90"/>
      <c r="U413" s="90"/>
      <c r="V413" s="90"/>
      <c r="W413" s="90"/>
      <c r="X413" s="90"/>
      <c r="Y413" s="90"/>
    </row>
    <row r="414" spans="4:25" s="98" customFormat="1">
      <c r="D414" s="90"/>
      <c r="E414" s="90"/>
      <c r="F414" s="505"/>
      <c r="G414" s="505"/>
      <c r="H414" s="90"/>
      <c r="I414" s="90"/>
      <c r="J414" s="90"/>
      <c r="K414" s="90"/>
      <c r="L414" s="90"/>
      <c r="M414" s="90"/>
      <c r="N414" s="90"/>
      <c r="O414" s="90"/>
      <c r="P414" s="90"/>
      <c r="Q414" s="90"/>
      <c r="R414" s="90"/>
      <c r="S414" s="90"/>
      <c r="T414" s="90"/>
      <c r="U414" s="90"/>
      <c r="V414" s="90"/>
      <c r="W414" s="90"/>
      <c r="X414" s="90"/>
      <c r="Y414" s="90"/>
    </row>
    <row r="415" spans="4:25" s="98" customFormat="1">
      <c r="D415" s="90"/>
      <c r="E415" s="90"/>
      <c r="F415" s="505"/>
      <c r="G415" s="505"/>
      <c r="H415" s="90"/>
      <c r="I415" s="90"/>
      <c r="J415" s="90"/>
      <c r="K415" s="90"/>
      <c r="L415" s="90"/>
      <c r="M415" s="90"/>
      <c r="N415" s="90"/>
      <c r="O415" s="90"/>
      <c r="P415" s="90"/>
      <c r="Q415" s="90"/>
      <c r="R415" s="90"/>
      <c r="S415" s="90"/>
      <c r="T415" s="90"/>
      <c r="U415" s="90"/>
      <c r="V415" s="90"/>
      <c r="W415" s="90"/>
      <c r="X415" s="90"/>
      <c r="Y415" s="90"/>
    </row>
    <row r="416" spans="4:25" s="98" customFormat="1">
      <c r="D416" s="90"/>
      <c r="E416" s="90"/>
      <c r="F416" s="505"/>
      <c r="G416" s="505"/>
      <c r="H416" s="90"/>
      <c r="I416" s="90"/>
      <c r="J416" s="90"/>
      <c r="K416" s="90"/>
      <c r="L416" s="90"/>
      <c r="M416" s="90"/>
      <c r="N416" s="90"/>
      <c r="O416" s="90"/>
      <c r="P416" s="90"/>
      <c r="Q416" s="90"/>
      <c r="R416" s="90"/>
      <c r="S416" s="90"/>
      <c r="T416" s="90"/>
      <c r="U416" s="90"/>
      <c r="V416" s="90"/>
      <c r="W416" s="90"/>
      <c r="X416" s="90"/>
      <c r="Y416" s="90"/>
    </row>
    <row r="417" spans="4:25" s="98" customFormat="1">
      <c r="D417" s="90"/>
      <c r="E417" s="90"/>
      <c r="F417" s="505"/>
      <c r="G417" s="505"/>
      <c r="H417" s="90"/>
      <c r="I417" s="90"/>
      <c r="J417" s="90"/>
      <c r="K417" s="90"/>
      <c r="L417" s="90"/>
      <c r="M417" s="90"/>
      <c r="N417" s="90"/>
      <c r="O417" s="90"/>
      <c r="P417" s="90"/>
      <c r="Q417" s="90"/>
      <c r="R417" s="90"/>
      <c r="S417" s="90"/>
      <c r="T417" s="90"/>
      <c r="U417" s="90"/>
      <c r="V417" s="90"/>
      <c r="W417" s="90"/>
      <c r="X417" s="90"/>
      <c r="Y417" s="90"/>
    </row>
    <row r="418" spans="4:25" s="98" customFormat="1">
      <c r="D418" s="90"/>
      <c r="E418" s="90"/>
      <c r="F418" s="505"/>
      <c r="G418" s="505"/>
      <c r="H418" s="90"/>
      <c r="I418" s="90"/>
      <c r="J418" s="90"/>
      <c r="K418" s="90"/>
      <c r="L418" s="90"/>
      <c r="M418" s="90"/>
      <c r="N418" s="90"/>
      <c r="O418" s="90"/>
      <c r="P418" s="90"/>
      <c r="Q418" s="90"/>
      <c r="R418" s="90"/>
      <c r="S418" s="90"/>
      <c r="T418" s="90"/>
      <c r="U418" s="90"/>
      <c r="V418" s="90"/>
      <c r="W418" s="90"/>
      <c r="X418" s="90"/>
      <c r="Y418" s="90"/>
    </row>
  </sheetData>
  <mergeCells count="4">
    <mergeCell ref="A3:C3"/>
    <mergeCell ref="A4:C4"/>
    <mergeCell ref="A5:C5"/>
    <mergeCell ref="A45:B45"/>
  </mergeCells>
  <printOptions horizontalCentered="1"/>
  <pageMargins left="0.9" right="0.5" top="0.75" bottom="0.75" header="0.3" footer="0.3"/>
  <pageSetup paperSize="9" orientation="portrait" r:id="rId1"/>
  <headerFoot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tabColor rgb="FFFFC000"/>
  </sheetPr>
  <dimension ref="A1:Z988"/>
  <sheetViews>
    <sheetView view="pageBreakPreview" topLeftCell="A7" zoomScale="60" workbookViewId="0">
      <selection activeCell="L15" sqref="L15"/>
    </sheetView>
  </sheetViews>
  <sheetFormatPr defaultColWidth="14.42578125" defaultRowHeight="15" customHeight="1"/>
  <cols>
    <col min="1" max="6" width="9.140625" style="134" customWidth="1"/>
    <col min="7" max="7" width="9.5703125" style="134" customWidth="1"/>
    <col min="8" max="8" width="13.28515625" style="134" customWidth="1"/>
    <col min="9" max="9" width="9.14062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thickTop="1">
      <c r="A1" s="156"/>
      <c r="B1" s="157"/>
      <c r="C1" s="157"/>
      <c r="D1" s="157"/>
      <c r="E1" s="157"/>
      <c r="F1" s="157"/>
      <c r="G1" s="157"/>
      <c r="H1" s="157"/>
      <c r="I1" s="158"/>
      <c r="J1" s="54"/>
      <c r="K1" s="54"/>
      <c r="L1" s="54"/>
      <c r="M1" s="54"/>
      <c r="N1" s="54"/>
      <c r="O1" s="54"/>
      <c r="P1" s="54"/>
      <c r="Q1" s="54"/>
      <c r="R1" s="54"/>
      <c r="S1" s="54"/>
      <c r="T1" s="54"/>
      <c r="U1" s="54"/>
      <c r="V1" s="54"/>
      <c r="W1" s="54"/>
      <c r="X1" s="54"/>
      <c r="Y1" s="54"/>
      <c r="Z1" s="54"/>
    </row>
    <row r="2" spans="1:26" ht="24.75" customHeight="1">
      <c r="A2" s="159"/>
      <c r="B2" s="54"/>
      <c r="C2" s="54"/>
      <c r="D2" s="54"/>
      <c r="E2" s="54"/>
      <c r="F2" s="54"/>
      <c r="G2" s="54"/>
      <c r="H2" s="54"/>
      <c r="I2" s="160"/>
      <c r="J2" s="54"/>
      <c r="K2" s="54"/>
      <c r="L2" s="54"/>
      <c r="M2" s="54"/>
      <c r="N2" s="54"/>
      <c r="O2" s="54"/>
      <c r="P2" s="54"/>
      <c r="Q2" s="54"/>
      <c r="R2" s="54"/>
      <c r="S2" s="54"/>
      <c r="T2" s="54"/>
      <c r="U2" s="54"/>
      <c r="V2" s="54"/>
      <c r="W2" s="54"/>
      <c r="X2" s="54"/>
      <c r="Y2" s="54"/>
      <c r="Z2" s="54"/>
    </row>
    <row r="3" spans="1:26" ht="24.75" customHeight="1">
      <c r="A3" s="161"/>
      <c r="B3" s="54"/>
      <c r="C3" s="54"/>
      <c r="D3" s="54"/>
      <c r="E3" s="54"/>
      <c r="F3" s="54"/>
      <c r="G3" s="54"/>
      <c r="H3" s="54"/>
      <c r="I3" s="160"/>
      <c r="J3" s="54"/>
      <c r="K3" s="54"/>
      <c r="L3" s="54"/>
      <c r="M3" s="54"/>
      <c r="N3" s="54"/>
      <c r="O3" s="54"/>
      <c r="P3" s="54"/>
      <c r="Q3" s="54"/>
      <c r="R3" s="54"/>
      <c r="S3" s="54"/>
      <c r="T3" s="54"/>
      <c r="U3" s="54"/>
      <c r="V3" s="54"/>
      <c r="W3" s="54"/>
      <c r="X3" s="54"/>
      <c r="Y3" s="54"/>
      <c r="Z3" s="54"/>
    </row>
    <row r="4" spans="1:26" ht="24.75" customHeight="1">
      <c r="A4" s="161"/>
      <c r="B4" s="54"/>
      <c r="C4" s="54"/>
      <c r="D4" s="54"/>
      <c r="E4" s="54"/>
      <c r="F4" s="54"/>
      <c r="G4" s="54"/>
      <c r="H4" s="54"/>
      <c r="I4" s="160"/>
      <c r="J4" s="54"/>
      <c r="K4" s="54"/>
      <c r="L4" s="54"/>
      <c r="M4" s="54"/>
      <c r="N4" s="54"/>
      <c r="O4" s="54"/>
      <c r="P4" s="54"/>
      <c r="Q4" s="54"/>
      <c r="R4" s="54"/>
      <c r="S4" s="54"/>
      <c r="T4" s="54"/>
      <c r="U4" s="54"/>
      <c r="V4" s="54"/>
      <c r="W4" s="54"/>
      <c r="X4" s="54"/>
      <c r="Y4" s="54"/>
      <c r="Z4" s="54"/>
    </row>
    <row r="5" spans="1:26" ht="26.25">
      <c r="A5" s="933"/>
      <c r="B5" s="889"/>
      <c r="C5" s="889"/>
      <c r="D5" s="889"/>
      <c r="E5" s="889"/>
      <c r="F5" s="889"/>
      <c r="G5" s="889"/>
      <c r="H5" s="889"/>
      <c r="I5" s="934"/>
      <c r="J5" s="54"/>
      <c r="K5" s="54"/>
      <c r="L5" s="54"/>
      <c r="M5" s="54"/>
      <c r="N5" s="54"/>
      <c r="O5" s="54"/>
      <c r="P5" s="54"/>
      <c r="Q5" s="54"/>
      <c r="R5" s="54"/>
      <c r="S5" s="54"/>
      <c r="T5" s="54"/>
      <c r="U5" s="54"/>
      <c r="V5" s="54"/>
      <c r="W5" s="54"/>
      <c r="X5" s="54"/>
      <c r="Y5" s="54"/>
      <c r="Z5" s="54"/>
    </row>
    <row r="6" spans="1:26" ht="261.75" customHeight="1">
      <c r="A6" s="935" t="s">
        <v>0</v>
      </c>
      <c r="B6" s="893"/>
      <c r="C6" s="893"/>
      <c r="D6" s="893"/>
      <c r="E6" s="893"/>
      <c r="F6" s="893"/>
      <c r="G6" s="893"/>
      <c r="H6" s="893"/>
      <c r="I6" s="936"/>
      <c r="J6" s="54"/>
      <c r="K6" s="54"/>
      <c r="L6" s="54"/>
      <c r="M6" s="54"/>
      <c r="N6" s="54"/>
      <c r="O6" s="54"/>
      <c r="P6" s="54"/>
      <c r="Q6" s="54"/>
      <c r="R6" s="54"/>
      <c r="S6" s="54"/>
      <c r="T6" s="54"/>
      <c r="U6" s="54"/>
      <c r="V6" s="54"/>
      <c r="W6" s="54"/>
      <c r="X6" s="54"/>
      <c r="Y6" s="54"/>
      <c r="Z6" s="54"/>
    </row>
    <row r="7" spans="1:26" ht="24.75" customHeight="1">
      <c r="A7" s="162"/>
      <c r="B7" s="138"/>
      <c r="C7" s="138"/>
      <c r="D7" s="138"/>
      <c r="E7" s="138"/>
      <c r="F7" s="138"/>
      <c r="G7" s="138"/>
      <c r="H7" s="138"/>
      <c r="I7" s="163"/>
      <c r="J7" s="54"/>
      <c r="K7" s="54"/>
      <c r="L7" s="54"/>
      <c r="M7" s="54"/>
      <c r="N7" s="54"/>
      <c r="O7" s="54"/>
      <c r="P7" s="54"/>
      <c r="Q7" s="54"/>
      <c r="R7" s="54"/>
      <c r="S7" s="54"/>
      <c r="T7" s="54"/>
      <c r="U7" s="54"/>
      <c r="V7" s="54"/>
      <c r="W7" s="54"/>
      <c r="X7" s="54"/>
      <c r="Y7" s="54"/>
      <c r="Z7" s="54"/>
    </row>
    <row r="8" spans="1:26" ht="36.75">
      <c r="A8" s="935"/>
      <c r="B8" s="893"/>
      <c r="C8" s="893"/>
      <c r="D8" s="893"/>
      <c r="E8" s="893"/>
      <c r="F8" s="893"/>
      <c r="G8" s="893"/>
      <c r="H8" s="893"/>
      <c r="I8" s="936"/>
      <c r="J8" s="54"/>
      <c r="K8" s="54"/>
      <c r="L8" s="54"/>
      <c r="M8" s="54"/>
      <c r="N8" s="54"/>
      <c r="O8" s="54"/>
      <c r="P8" s="54"/>
      <c r="Q8" s="54"/>
      <c r="R8" s="54"/>
      <c r="S8" s="54"/>
      <c r="T8" s="54"/>
      <c r="U8" s="54"/>
      <c r="V8" s="54"/>
      <c r="W8" s="54"/>
      <c r="X8" s="54"/>
      <c r="Y8" s="54"/>
      <c r="Z8" s="54"/>
    </row>
    <row r="9" spans="1:26" ht="24.75" customHeight="1">
      <c r="A9" s="164"/>
      <c r="B9" s="141"/>
      <c r="C9" s="141"/>
      <c r="D9" s="141"/>
      <c r="E9" s="141"/>
      <c r="F9" s="141"/>
      <c r="G9" s="141"/>
      <c r="H9" s="141"/>
      <c r="I9" s="165"/>
      <c r="J9" s="54"/>
      <c r="K9" s="54"/>
      <c r="L9" s="54"/>
      <c r="M9" s="54"/>
      <c r="N9" s="54"/>
      <c r="O9" s="54"/>
      <c r="P9" s="54"/>
      <c r="Q9" s="54"/>
      <c r="R9" s="54"/>
      <c r="S9" s="54"/>
      <c r="T9" s="54"/>
      <c r="U9" s="54"/>
      <c r="V9" s="54"/>
      <c r="W9" s="54"/>
      <c r="X9" s="54"/>
      <c r="Y9" s="54"/>
      <c r="Z9" s="54"/>
    </row>
    <row r="10" spans="1:26" ht="24.75" customHeight="1">
      <c r="A10" s="159"/>
      <c r="B10" s="54"/>
      <c r="C10" s="54"/>
      <c r="D10" s="54"/>
      <c r="E10" s="54"/>
      <c r="F10" s="54"/>
      <c r="G10" s="54"/>
      <c r="H10" s="54"/>
      <c r="I10" s="160"/>
      <c r="J10" s="54"/>
      <c r="K10" s="54"/>
      <c r="L10" s="54"/>
      <c r="M10" s="54"/>
      <c r="N10" s="54"/>
      <c r="O10" s="54"/>
      <c r="P10" s="54"/>
      <c r="Q10" s="54"/>
      <c r="R10" s="54"/>
      <c r="S10" s="54"/>
      <c r="T10" s="54"/>
      <c r="U10" s="54"/>
      <c r="V10" s="54"/>
      <c r="W10" s="54"/>
      <c r="X10" s="54"/>
      <c r="Y10" s="54"/>
      <c r="Z10" s="54"/>
    </row>
    <row r="11" spans="1:26" ht="24.75" customHeight="1">
      <c r="A11" s="159"/>
      <c r="B11" s="54"/>
      <c r="C11" s="54"/>
      <c r="D11" s="54"/>
      <c r="E11" s="54"/>
      <c r="F11" s="54"/>
      <c r="G11" s="54"/>
      <c r="H11" s="54"/>
      <c r="I11" s="160"/>
      <c r="J11" s="54"/>
      <c r="K11" s="54"/>
      <c r="L11" s="54"/>
      <c r="M11" s="54"/>
      <c r="N11" s="54"/>
      <c r="O11" s="54"/>
      <c r="P11" s="54"/>
      <c r="Q11" s="54"/>
      <c r="R11" s="54"/>
      <c r="S11" s="54"/>
      <c r="T11" s="54"/>
      <c r="U11" s="54"/>
      <c r="V11" s="54"/>
      <c r="W11" s="54"/>
      <c r="X11" s="54"/>
      <c r="Y11" s="54"/>
      <c r="Z11" s="54"/>
    </row>
    <row r="12" spans="1:26" ht="33" customHeight="1">
      <c r="A12" s="937" t="s">
        <v>129</v>
      </c>
      <c r="B12" s="889"/>
      <c r="C12" s="889"/>
      <c r="D12" s="889"/>
      <c r="E12" s="889"/>
      <c r="F12" s="889"/>
      <c r="G12" s="889"/>
      <c r="H12" s="889"/>
      <c r="I12" s="934"/>
      <c r="J12" s="54"/>
      <c r="K12" s="54"/>
      <c r="L12" s="54"/>
      <c r="M12" s="54"/>
      <c r="N12" s="54"/>
      <c r="O12" s="54"/>
      <c r="P12" s="54"/>
      <c r="Q12" s="54"/>
      <c r="R12" s="54"/>
      <c r="S12" s="54"/>
      <c r="T12" s="54"/>
      <c r="U12" s="54"/>
      <c r="V12" s="54"/>
      <c r="W12" s="54"/>
      <c r="X12" s="54"/>
      <c r="Y12" s="54"/>
      <c r="Z12" s="54"/>
    </row>
    <row r="13" spans="1:26" ht="30" customHeight="1">
      <c r="A13" s="159"/>
      <c r="B13" s="54"/>
      <c r="C13" s="54"/>
      <c r="D13" s="54"/>
      <c r="E13" s="54"/>
      <c r="F13" s="54"/>
      <c r="G13" s="54"/>
      <c r="H13" s="54"/>
      <c r="I13" s="160"/>
      <c r="J13" s="54"/>
      <c r="K13" s="54"/>
      <c r="L13" s="54"/>
      <c r="M13" s="54"/>
      <c r="N13" s="54"/>
      <c r="O13" s="54"/>
      <c r="P13" s="54"/>
      <c r="Q13" s="54"/>
      <c r="R13" s="54"/>
      <c r="S13" s="54"/>
      <c r="T13" s="54"/>
      <c r="U13" s="54"/>
      <c r="V13" s="54"/>
      <c r="W13" s="54"/>
      <c r="X13" s="54"/>
      <c r="Y13" s="54"/>
      <c r="Z13" s="54"/>
    </row>
    <row r="14" spans="1:26" ht="30" customHeight="1">
      <c r="A14" s="159"/>
      <c r="B14" s="54"/>
      <c r="C14" s="54"/>
      <c r="D14" s="54"/>
      <c r="E14" s="54"/>
      <c r="F14" s="54"/>
      <c r="G14" s="54"/>
      <c r="H14" s="54"/>
      <c r="I14" s="160"/>
      <c r="J14" s="54"/>
      <c r="K14" s="54"/>
      <c r="L14" s="54"/>
      <c r="M14" s="54"/>
      <c r="N14" s="54"/>
      <c r="O14" s="54"/>
      <c r="P14" s="54"/>
      <c r="Q14" s="54"/>
      <c r="R14" s="54"/>
      <c r="S14" s="54"/>
      <c r="T14" s="54"/>
      <c r="U14" s="54"/>
      <c r="V14" s="54"/>
      <c r="W14" s="54"/>
      <c r="X14" s="54"/>
      <c r="Y14" s="54"/>
      <c r="Z14" s="54"/>
    </row>
    <row r="15" spans="1:26" ht="30" customHeight="1">
      <c r="A15" s="933" t="s">
        <v>505</v>
      </c>
      <c r="B15" s="895"/>
      <c r="C15" s="895"/>
      <c r="D15" s="895"/>
      <c r="E15" s="895"/>
      <c r="F15" s="895"/>
      <c r="G15" s="895"/>
      <c r="H15" s="895"/>
      <c r="I15" s="938"/>
      <c r="J15" s="54"/>
      <c r="K15" s="54"/>
      <c r="L15" s="54"/>
      <c r="M15" s="54"/>
      <c r="N15" s="54"/>
      <c r="O15" s="54"/>
      <c r="P15" s="54"/>
      <c r="Q15" s="54"/>
      <c r="R15" s="54"/>
      <c r="S15" s="54"/>
      <c r="T15" s="54"/>
      <c r="U15" s="54"/>
      <c r="V15" s="54"/>
      <c r="W15" s="54"/>
      <c r="X15" s="54"/>
      <c r="Y15" s="54"/>
      <c r="Z15" s="54"/>
    </row>
    <row r="16" spans="1:26" ht="30" customHeight="1">
      <c r="A16" s="159"/>
      <c r="B16" s="54"/>
      <c r="C16" s="54"/>
      <c r="D16" s="54"/>
      <c r="E16" s="54"/>
      <c r="F16" s="54"/>
      <c r="G16" s="54"/>
      <c r="H16" s="54"/>
      <c r="I16" s="160"/>
      <c r="J16" s="54"/>
      <c r="K16" s="54"/>
      <c r="L16" s="54"/>
      <c r="M16" s="54"/>
      <c r="N16" s="54"/>
      <c r="O16" s="54"/>
      <c r="P16" s="54"/>
      <c r="Q16" s="54"/>
      <c r="R16" s="54"/>
      <c r="S16" s="54"/>
      <c r="T16" s="54"/>
      <c r="U16" s="54"/>
      <c r="V16" s="54"/>
      <c r="W16" s="54"/>
      <c r="X16" s="54"/>
      <c r="Y16" s="54"/>
      <c r="Z16" s="54"/>
    </row>
    <row r="17" spans="1:26" ht="30" customHeight="1">
      <c r="A17" s="159"/>
      <c r="B17" s="54"/>
      <c r="C17" s="54"/>
      <c r="D17" s="54"/>
      <c r="E17" s="54"/>
      <c r="F17" s="54"/>
      <c r="G17" s="54"/>
      <c r="H17" s="54"/>
      <c r="I17" s="160"/>
      <c r="J17" s="54"/>
      <c r="K17" s="54"/>
      <c r="L17" s="54"/>
      <c r="M17" s="54"/>
      <c r="N17" s="54"/>
      <c r="O17" s="54"/>
      <c r="P17" s="54"/>
      <c r="Q17" s="54"/>
      <c r="R17" s="54"/>
      <c r="S17" s="54"/>
      <c r="T17" s="54"/>
      <c r="U17" s="54"/>
      <c r="V17" s="54"/>
      <c r="W17" s="54"/>
      <c r="X17" s="54"/>
      <c r="Y17" s="54"/>
      <c r="Z17" s="54"/>
    </row>
    <row r="18" spans="1:26" ht="24.75" customHeight="1">
      <c r="A18" s="159"/>
      <c r="B18" s="54"/>
      <c r="C18" s="54"/>
      <c r="D18" s="54"/>
      <c r="E18" s="54"/>
      <c r="F18" s="54"/>
      <c r="G18" s="54"/>
      <c r="H18" s="54"/>
      <c r="I18" s="160"/>
      <c r="J18" s="54"/>
      <c r="K18" s="54"/>
      <c r="L18" s="54"/>
      <c r="M18" s="54"/>
      <c r="N18" s="54"/>
      <c r="O18" s="54"/>
      <c r="P18" s="54"/>
      <c r="Q18" s="54"/>
      <c r="R18" s="54"/>
      <c r="S18" s="54"/>
      <c r="T18" s="54"/>
      <c r="U18" s="54"/>
      <c r="V18" s="54"/>
      <c r="W18" s="54"/>
      <c r="X18" s="54"/>
      <c r="Y18" s="54"/>
      <c r="Z18" s="54"/>
    </row>
    <row r="19" spans="1:26" ht="24.75" customHeight="1" thickBot="1">
      <c r="A19" s="166"/>
      <c r="B19" s="167"/>
      <c r="C19" s="167"/>
      <c r="D19" s="167"/>
      <c r="E19" s="167"/>
      <c r="F19" s="167"/>
      <c r="G19" s="167"/>
      <c r="H19" s="167"/>
      <c r="I19" s="168"/>
      <c r="J19" s="54"/>
      <c r="K19" s="54"/>
      <c r="L19" s="54"/>
      <c r="M19" s="54"/>
      <c r="N19" s="54"/>
      <c r="O19" s="54"/>
      <c r="P19" s="54"/>
      <c r="Q19" s="54"/>
      <c r="R19" s="54"/>
      <c r="S19" s="54"/>
      <c r="T19" s="54"/>
      <c r="U19" s="54"/>
      <c r="V19" s="54"/>
      <c r="W19" s="54"/>
      <c r="X19" s="54"/>
      <c r="Y19" s="54"/>
      <c r="Z19" s="54"/>
    </row>
    <row r="20" spans="1:26" ht="24.75" customHeight="1" thickTop="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5"/>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4.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24.7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sheetData>
  <mergeCells count="5">
    <mergeCell ref="A5:I5"/>
    <mergeCell ref="A6:I6"/>
    <mergeCell ref="A8:I8"/>
    <mergeCell ref="A12:I12"/>
    <mergeCell ref="A15:I15"/>
  </mergeCells>
  <printOptions horizontalCentered="1"/>
  <pageMargins left="0.9" right="0.5"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rgb="FFFF99FF"/>
  </sheetPr>
  <dimension ref="A1:K856"/>
  <sheetViews>
    <sheetView view="pageBreakPreview" zoomScale="91" zoomScaleSheetLayoutView="91" workbookViewId="0">
      <selection activeCell="C843" sqref="C843"/>
    </sheetView>
  </sheetViews>
  <sheetFormatPr defaultColWidth="10.28515625" defaultRowHeight="15.75"/>
  <cols>
    <col min="1" max="1" width="4.28515625" style="813" customWidth="1"/>
    <col min="2" max="2" width="6" style="813" customWidth="1"/>
    <col min="3" max="3" width="38.85546875" style="813" customWidth="1"/>
    <col min="4" max="4" width="7.7109375" style="519" customWidth="1"/>
    <col min="5" max="5" width="5.5703125" style="813" customWidth="1"/>
    <col min="6" max="6" width="12.28515625" style="104" customWidth="1"/>
    <col min="7" max="7" width="17.5703125" style="104" customWidth="1"/>
    <col min="8" max="8" width="13.85546875" style="813" bestFit="1" customWidth="1"/>
    <col min="9" max="11" width="10.28515625" style="813"/>
    <col min="12" max="12" width="11.5703125" style="813" bestFit="1" customWidth="1"/>
    <col min="13" max="16384" width="10.28515625" style="813"/>
  </cols>
  <sheetData>
    <row r="1" spans="1:7" s="820" customFormat="1" ht="45" customHeight="1">
      <c r="B1" s="821" t="s">
        <v>0</v>
      </c>
      <c r="C1" s="822"/>
      <c r="D1" s="822"/>
      <c r="E1" s="822"/>
      <c r="F1" s="822"/>
      <c r="G1" s="823"/>
    </row>
    <row r="2" spans="1:7" s="820" customFormat="1" ht="24" customHeight="1">
      <c r="B2" s="824" t="s">
        <v>2131</v>
      </c>
      <c r="C2" s="825"/>
      <c r="D2" s="825"/>
      <c r="E2" s="825"/>
      <c r="F2" s="825"/>
      <c r="G2" s="826"/>
    </row>
    <row r="3" spans="1:7" s="820" customFormat="1" ht="31.5">
      <c r="A3" s="827"/>
      <c r="B3" s="828" t="s">
        <v>3</v>
      </c>
      <c r="C3" s="828" t="s">
        <v>4</v>
      </c>
      <c r="D3" s="477" t="s">
        <v>5</v>
      </c>
      <c r="E3" s="828" t="s">
        <v>6</v>
      </c>
      <c r="F3" s="477" t="s">
        <v>7</v>
      </c>
      <c r="G3" s="477" t="s">
        <v>8</v>
      </c>
    </row>
    <row r="4" spans="1:7" s="820" customFormat="1" ht="6" customHeight="1">
      <c r="A4" s="827"/>
      <c r="B4" s="829"/>
      <c r="C4" s="829"/>
      <c r="D4" s="511"/>
      <c r="E4" s="829"/>
      <c r="F4" s="473"/>
      <c r="G4" s="473"/>
    </row>
    <row r="5" spans="1:7" s="820" customFormat="1">
      <c r="A5" s="827"/>
      <c r="B5" s="830"/>
      <c r="C5" s="830" t="s">
        <v>505</v>
      </c>
      <c r="D5" s="512"/>
      <c r="E5" s="830"/>
      <c r="F5" s="127"/>
      <c r="G5" s="127"/>
    </row>
    <row r="6" spans="1:7" s="820" customFormat="1" ht="6" customHeight="1">
      <c r="B6" s="830"/>
      <c r="C6" s="830"/>
      <c r="D6" s="512"/>
      <c r="E6" s="830"/>
      <c r="F6" s="127"/>
      <c r="G6" s="127"/>
    </row>
    <row r="7" spans="1:7">
      <c r="B7" s="831" t="s">
        <v>397</v>
      </c>
      <c r="C7" s="830" t="s">
        <v>196</v>
      </c>
      <c r="D7" s="513"/>
      <c r="E7" s="816"/>
      <c r="F7" s="103"/>
      <c r="G7" s="103"/>
    </row>
    <row r="8" spans="1:7" ht="5.25" customHeight="1">
      <c r="B8" s="831"/>
      <c r="C8" s="830"/>
      <c r="D8" s="513"/>
      <c r="E8" s="816"/>
      <c r="F8" s="103"/>
      <c r="G8" s="103"/>
    </row>
    <row r="9" spans="1:7">
      <c r="A9" s="809"/>
      <c r="B9" s="818" t="str">
        <f>IF(D9&lt;&gt;"","F"&amp;A9,"")</f>
        <v/>
      </c>
      <c r="C9" s="816" t="s">
        <v>197</v>
      </c>
      <c r="D9" s="513"/>
      <c r="E9" s="816"/>
      <c r="F9" s="103"/>
      <c r="G9" s="103"/>
    </row>
    <row r="10" spans="1:7" ht="4.5" customHeight="1">
      <c r="A10" s="809">
        <f>IF(D10&lt;&gt;"",A9+1,A9)</f>
        <v>0</v>
      </c>
      <c r="B10" s="818" t="str">
        <f>IF(D10&lt;&gt;"","F"&amp;A10,"")</f>
        <v/>
      </c>
      <c r="C10" s="816"/>
      <c r="D10" s="513"/>
      <c r="E10" s="816"/>
      <c r="F10" s="103"/>
      <c r="G10" s="103"/>
    </row>
    <row r="11" spans="1:7" ht="47.25">
      <c r="A11" s="809">
        <f t="shared" ref="A11:A82" si="0">IF(D11&lt;&gt;"",A10+1,A10)</f>
        <v>0</v>
      </c>
      <c r="B11" s="818" t="str">
        <f t="shared" ref="B11:B44" si="1">IF(D11&lt;&gt;"","F"&amp;A11,"")</f>
        <v/>
      </c>
      <c r="C11" s="816" t="s">
        <v>506</v>
      </c>
      <c r="D11" s="513"/>
      <c r="E11" s="816" t="s">
        <v>12</v>
      </c>
      <c r="F11" s="103"/>
      <c r="G11" s="103"/>
    </row>
    <row r="12" spans="1:7" ht="4.5" customHeight="1">
      <c r="A12" s="809">
        <f t="shared" si="0"/>
        <v>0</v>
      </c>
      <c r="B12" s="818" t="str">
        <f t="shared" si="1"/>
        <v/>
      </c>
      <c r="C12" s="816"/>
      <c r="D12" s="513"/>
      <c r="E12" s="816"/>
      <c r="F12" s="103"/>
      <c r="G12" s="103"/>
    </row>
    <row r="13" spans="1:7" ht="63">
      <c r="A13" s="809">
        <f t="shared" si="0"/>
        <v>0</v>
      </c>
      <c r="B13" s="818" t="str">
        <f t="shared" si="1"/>
        <v/>
      </c>
      <c r="C13" s="816" t="s">
        <v>507</v>
      </c>
      <c r="D13" s="513"/>
      <c r="E13" s="816"/>
      <c r="F13" s="103"/>
      <c r="G13" s="103"/>
    </row>
    <row r="14" spans="1:7" ht="8.25" customHeight="1">
      <c r="A14" s="809">
        <f t="shared" si="0"/>
        <v>0</v>
      </c>
      <c r="B14" s="818" t="str">
        <f t="shared" si="1"/>
        <v/>
      </c>
      <c r="C14" s="816"/>
      <c r="D14" s="513"/>
      <c r="E14" s="816"/>
      <c r="F14" s="103"/>
      <c r="G14" s="103"/>
    </row>
    <row r="15" spans="1:7" ht="47.25">
      <c r="A15" s="809">
        <f t="shared" si="0"/>
        <v>0</v>
      </c>
      <c r="B15" s="818" t="str">
        <f t="shared" si="1"/>
        <v/>
      </c>
      <c r="C15" s="816" t="s">
        <v>508</v>
      </c>
      <c r="D15" s="513"/>
      <c r="E15" s="816" t="s">
        <v>12</v>
      </c>
      <c r="F15" s="103"/>
      <c r="G15" s="103"/>
    </row>
    <row r="16" spans="1:7" ht="7.5" customHeight="1">
      <c r="A16" s="809">
        <f t="shared" si="0"/>
        <v>0</v>
      </c>
      <c r="B16" s="818" t="str">
        <f t="shared" si="1"/>
        <v/>
      </c>
      <c r="C16" s="816"/>
      <c r="D16" s="513"/>
      <c r="E16" s="816"/>
      <c r="F16" s="103"/>
      <c r="G16" s="103"/>
    </row>
    <row r="17" spans="1:7" ht="31.5">
      <c r="A17" s="809">
        <f t="shared" si="0"/>
        <v>0</v>
      </c>
      <c r="B17" s="818" t="str">
        <f t="shared" si="1"/>
        <v/>
      </c>
      <c r="C17" s="816" t="s">
        <v>509</v>
      </c>
      <c r="D17" s="513"/>
      <c r="E17" s="816" t="s">
        <v>12</v>
      </c>
      <c r="F17" s="103"/>
      <c r="G17" s="103"/>
    </row>
    <row r="18" spans="1:7" ht="3.75" customHeight="1">
      <c r="A18" s="809">
        <f t="shared" si="0"/>
        <v>0</v>
      </c>
      <c r="B18" s="818" t="str">
        <f t="shared" si="1"/>
        <v/>
      </c>
      <c r="C18" s="816"/>
      <c r="D18" s="513"/>
      <c r="E18" s="816"/>
      <c r="F18" s="103"/>
      <c r="G18" s="103"/>
    </row>
    <row r="19" spans="1:7" ht="78.75">
      <c r="A19" s="809">
        <f t="shared" si="0"/>
        <v>0</v>
      </c>
      <c r="B19" s="818" t="str">
        <f t="shared" si="1"/>
        <v/>
      </c>
      <c r="C19" s="816" t="s">
        <v>510</v>
      </c>
      <c r="D19" s="513"/>
      <c r="E19" s="816" t="s">
        <v>12</v>
      </c>
      <c r="F19" s="103"/>
      <c r="G19" s="103"/>
    </row>
    <row r="20" spans="1:7" ht="3.75" customHeight="1">
      <c r="A20" s="809">
        <f t="shared" si="0"/>
        <v>0</v>
      </c>
      <c r="B20" s="818" t="str">
        <f t="shared" si="1"/>
        <v/>
      </c>
      <c r="C20" s="816"/>
      <c r="D20" s="513"/>
      <c r="E20" s="816"/>
      <c r="F20" s="103"/>
      <c r="G20" s="103"/>
    </row>
    <row r="21" spans="1:7" ht="47.25">
      <c r="A21" s="809">
        <f t="shared" si="0"/>
        <v>0</v>
      </c>
      <c r="B21" s="818" t="str">
        <f t="shared" si="1"/>
        <v/>
      </c>
      <c r="C21" s="816" t="s">
        <v>511</v>
      </c>
      <c r="D21" s="513"/>
      <c r="E21" s="816" t="s">
        <v>12</v>
      </c>
      <c r="F21" s="103"/>
      <c r="G21" s="103"/>
    </row>
    <row r="22" spans="1:7">
      <c r="A22" s="809">
        <f t="shared" si="0"/>
        <v>0</v>
      </c>
      <c r="B22" s="818" t="str">
        <f t="shared" si="1"/>
        <v/>
      </c>
      <c r="C22" s="816" t="s">
        <v>512</v>
      </c>
      <c r="D22" s="513"/>
      <c r="E22" s="816"/>
      <c r="F22" s="103"/>
      <c r="G22" s="103"/>
    </row>
    <row r="23" spans="1:7" ht="31.5">
      <c r="A23" s="809">
        <f t="shared" si="0"/>
        <v>0</v>
      </c>
      <c r="B23" s="818" t="str">
        <f t="shared" si="1"/>
        <v/>
      </c>
      <c r="C23" s="816" t="s">
        <v>513</v>
      </c>
      <c r="D23" s="513"/>
      <c r="E23" s="816"/>
      <c r="F23" s="103"/>
      <c r="G23" s="103"/>
    </row>
    <row r="24" spans="1:7">
      <c r="A24" s="809">
        <f t="shared" si="0"/>
        <v>0</v>
      </c>
      <c r="B24" s="818" t="str">
        <f t="shared" si="1"/>
        <v/>
      </c>
      <c r="C24" s="816" t="s">
        <v>514</v>
      </c>
      <c r="D24" s="513"/>
      <c r="E24" s="816"/>
      <c r="F24" s="103"/>
      <c r="G24" s="103"/>
    </row>
    <row r="25" spans="1:7" ht="6.75" customHeight="1">
      <c r="A25" s="809"/>
      <c r="B25" s="818"/>
      <c r="C25" s="816"/>
      <c r="D25" s="513"/>
      <c r="E25" s="816"/>
      <c r="F25" s="103"/>
      <c r="G25" s="103"/>
    </row>
    <row r="26" spans="1:7" ht="110.25">
      <c r="A26" s="809"/>
      <c r="B26" s="818"/>
      <c r="C26" s="816" t="s">
        <v>515</v>
      </c>
      <c r="D26" s="513"/>
      <c r="E26" s="816" t="s">
        <v>12</v>
      </c>
      <c r="F26" s="103"/>
      <c r="G26" s="103"/>
    </row>
    <row r="27" spans="1:7" ht="71.25" customHeight="1">
      <c r="A27" s="809"/>
      <c r="B27" s="818"/>
      <c r="C27" s="816" t="s">
        <v>201</v>
      </c>
      <c r="D27" s="513"/>
      <c r="E27" s="816" t="s">
        <v>12</v>
      </c>
      <c r="F27" s="103"/>
      <c r="G27" s="103"/>
    </row>
    <row r="28" spans="1:7" ht="6" customHeight="1">
      <c r="A28" s="809"/>
      <c r="B28" s="818"/>
      <c r="C28" s="816"/>
      <c r="D28" s="513"/>
      <c r="E28" s="816"/>
      <c r="F28" s="103"/>
      <c r="G28" s="103"/>
    </row>
    <row r="29" spans="1:7">
      <c r="A29" s="809">
        <f>IF(D29&lt;&gt;"",A24+1,A24)</f>
        <v>0</v>
      </c>
      <c r="B29" s="832"/>
      <c r="C29" s="833" t="s">
        <v>153</v>
      </c>
      <c r="D29" s="833"/>
      <c r="E29" s="833"/>
      <c r="F29" s="476"/>
      <c r="G29" s="477"/>
    </row>
    <row r="30" spans="1:7">
      <c r="A30" s="809">
        <f>IF(D30&lt;&gt;"",A29+1,A29)</f>
        <v>0</v>
      </c>
      <c r="B30" s="818"/>
      <c r="C30" s="834" t="s">
        <v>154</v>
      </c>
      <c r="D30" s="834"/>
      <c r="E30" s="834"/>
      <c r="F30" s="479"/>
      <c r="G30" s="471"/>
    </row>
    <row r="31" spans="1:7" ht="5.25" customHeight="1">
      <c r="A31" s="809">
        <f>IF(D31&lt;&gt;"",A30+1,A30)</f>
        <v>0</v>
      </c>
      <c r="B31" s="818" t="str">
        <f t="shared" si="1"/>
        <v/>
      </c>
      <c r="C31" s="816"/>
      <c r="D31" s="513"/>
      <c r="E31" s="816"/>
      <c r="F31" s="103"/>
      <c r="G31" s="103"/>
    </row>
    <row r="32" spans="1:7" ht="47.25">
      <c r="A32" s="809">
        <f>IF(D32&lt;&gt;"",A31+1,A31)</f>
        <v>0</v>
      </c>
      <c r="B32" s="818" t="str">
        <f t="shared" si="1"/>
        <v/>
      </c>
      <c r="C32" s="816" t="s">
        <v>516</v>
      </c>
      <c r="D32" s="513"/>
      <c r="E32" s="816" t="s">
        <v>12</v>
      </c>
      <c r="F32" s="103"/>
      <c r="G32" s="103"/>
    </row>
    <row r="33" spans="1:7" ht="6" customHeight="1">
      <c r="A33" s="809">
        <f t="shared" si="0"/>
        <v>0</v>
      </c>
      <c r="B33" s="818" t="str">
        <f t="shared" si="1"/>
        <v/>
      </c>
      <c r="C33" s="816"/>
      <c r="D33" s="513"/>
      <c r="E33" s="816"/>
      <c r="F33" s="103"/>
      <c r="G33" s="103"/>
    </row>
    <row r="34" spans="1:7" ht="114.75" customHeight="1">
      <c r="A34" s="809">
        <f t="shared" si="0"/>
        <v>0</v>
      </c>
      <c r="B34" s="818" t="str">
        <f t="shared" si="1"/>
        <v/>
      </c>
      <c r="C34" s="816" t="s">
        <v>517</v>
      </c>
      <c r="D34" s="513"/>
      <c r="E34" s="816" t="s">
        <v>12</v>
      </c>
      <c r="F34" s="103"/>
      <c r="G34" s="103"/>
    </row>
    <row r="35" spans="1:7" ht="18" customHeight="1">
      <c r="A35" s="809">
        <f t="shared" si="0"/>
        <v>0</v>
      </c>
      <c r="B35" s="818"/>
      <c r="C35" s="816"/>
      <c r="D35" s="513"/>
      <c r="E35" s="816"/>
      <c r="F35" s="129"/>
      <c r="G35" s="103"/>
    </row>
    <row r="36" spans="1:7" ht="72" customHeight="1">
      <c r="A36" s="809"/>
      <c r="B36" s="818"/>
      <c r="C36" s="813" t="s">
        <v>518</v>
      </c>
      <c r="D36" s="513"/>
      <c r="E36" s="816" t="s">
        <v>12</v>
      </c>
      <c r="F36" s="129"/>
      <c r="G36" s="103"/>
    </row>
    <row r="37" spans="1:7" ht="16.5" customHeight="1">
      <c r="A37" s="809"/>
      <c r="B37" s="818"/>
      <c r="C37" s="816"/>
      <c r="D37" s="513"/>
      <c r="E37" s="816"/>
      <c r="F37" s="129"/>
      <c r="G37" s="103"/>
    </row>
    <row r="38" spans="1:7" ht="16.5" customHeight="1">
      <c r="A38" s="809">
        <f>IF(D38&lt;&gt;"",A35+1,A35)</f>
        <v>0</v>
      </c>
      <c r="B38" s="818" t="str">
        <f t="shared" si="1"/>
        <v/>
      </c>
      <c r="C38" s="830" t="s">
        <v>206</v>
      </c>
      <c r="D38" s="513"/>
      <c r="E38" s="816"/>
      <c r="F38" s="103"/>
      <c r="G38" s="103"/>
    </row>
    <row r="39" spans="1:7" ht="6" customHeight="1">
      <c r="A39" s="809">
        <f t="shared" si="0"/>
        <v>0</v>
      </c>
      <c r="B39" s="818" t="str">
        <f t="shared" si="1"/>
        <v/>
      </c>
      <c r="C39" s="830"/>
      <c r="D39" s="513"/>
      <c r="E39" s="816"/>
      <c r="F39" s="103"/>
      <c r="G39" s="103"/>
    </row>
    <row r="40" spans="1:7" ht="31.5">
      <c r="A40" s="809">
        <f t="shared" si="0"/>
        <v>0</v>
      </c>
      <c r="B40" s="818" t="str">
        <f t="shared" si="1"/>
        <v/>
      </c>
      <c r="C40" s="830" t="s">
        <v>519</v>
      </c>
      <c r="D40" s="513"/>
      <c r="E40" s="816"/>
      <c r="F40" s="103"/>
      <c r="G40" s="103"/>
    </row>
    <row r="41" spans="1:7" ht="6.75" customHeight="1">
      <c r="A41" s="809">
        <f t="shared" si="0"/>
        <v>0</v>
      </c>
      <c r="B41" s="818"/>
      <c r="C41" s="830"/>
      <c r="D41" s="513"/>
      <c r="E41" s="816"/>
      <c r="F41" s="103"/>
      <c r="G41" s="103"/>
    </row>
    <row r="42" spans="1:7" ht="113.25" customHeight="1">
      <c r="A42" s="809">
        <f t="shared" si="0"/>
        <v>0</v>
      </c>
      <c r="B42" s="818"/>
      <c r="C42" s="816" t="s">
        <v>520</v>
      </c>
      <c r="D42" s="513"/>
      <c r="E42" s="816" t="s">
        <v>12</v>
      </c>
      <c r="F42" s="103"/>
      <c r="G42" s="103"/>
    </row>
    <row r="43" spans="1:7" ht="6" customHeight="1">
      <c r="A43" s="809">
        <f t="shared" si="0"/>
        <v>0</v>
      </c>
      <c r="B43" s="818" t="str">
        <f t="shared" si="1"/>
        <v/>
      </c>
      <c r="C43" s="830"/>
      <c r="D43" s="513"/>
      <c r="E43" s="816"/>
      <c r="F43" s="103"/>
      <c r="G43" s="103"/>
    </row>
    <row r="44" spans="1:7" ht="66" customHeight="1">
      <c r="A44" s="809">
        <f t="shared" si="0"/>
        <v>0</v>
      </c>
      <c r="B44" s="818" t="str">
        <f t="shared" si="1"/>
        <v/>
      </c>
      <c r="C44" s="816" t="s">
        <v>521</v>
      </c>
      <c r="D44" s="513"/>
      <c r="E44" s="816" t="s">
        <v>12</v>
      </c>
      <c r="F44" s="103"/>
      <c r="G44" s="103"/>
    </row>
    <row r="45" spans="1:7" ht="6" customHeight="1">
      <c r="A45" s="809">
        <f t="shared" si="0"/>
        <v>0</v>
      </c>
      <c r="B45" s="818" t="str">
        <f t="shared" ref="B45:B75" si="2">IF(D45&lt;&gt;"","F"&amp;A45,"")</f>
        <v/>
      </c>
      <c r="C45" s="816"/>
      <c r="D45" s="515"/>
      <c r="E45" s="816"/>
      <c r="F45" s="103"/>
      <c r="G45" s="103"/>
    </row>
    <row r="46" spans="1:7" ht="31.5">
      <c r="A46" s="809">
        <f t="shared" si="0"/>
        <v>0</v>
      </c>
      <c r="B46" s="818" t="str">
        <f t="shared" si="2"/>
        <v/>
      </c>
      <c r="C46" s="835" t="s">
        <v>522</v>
      </c>
      <c r="D46" s="513"/>
      <c r="E46" s="816"/>
      <c r="F46" s="103"/>
      <c r="G46" s="103"/>
    </row>
    <row r="47" spans="1:7" ht="4.5" customHeight="1">
      <c r="A47" s="809">
        <f t="shared" si="0"/>
        <v>0</v>
      </c>
      <c r="B47" s="818" t="str">
        <f t="shared" si="2"/>
        <v/>
      </c>
      <c r="C47" s="830"/>
      <c r="D47" s="513"/>
      <c r="E47" s="816"/>
      <c r="F47" s="103"/>
      <c r="G47" s="103"/>
    </row>
    <row r="48" spans="1:7">
      <c r="A48" s="809">
        <f t="shared" si="0"/>
        <v>1</v>
      </c>
      <c r="B48" s="818" t="str">
        <f t="shared" si="2"/>
        <v>F1</v>
      </c>
      <c r="C48" s="816" t="s">
        <v>229</v>
      </c>
      <c r="D48" s="480">
        <v>3</v>
      </c>
      <c r="E48" s="816" t="s">
        <v>217</v>
      </c>
      <c r="F48" s="129"/>
      <c r="G48" s="103"/>
    </row>
    <row r="49" spans="1:7" ht="15" customHeight="1">
      <c r="A49" s="809">
        <f t="shared" si="0"/>
        <v>1</v>
      </c>
      <c r="B49" s="818" t="str">
        <f t="shared" si="2"/>
        <v/>
      </c>
      <c r="C49" s="830"/>
      <c r="D49" s="513"/>
      <c r="E49" s="816"/>
      <c r="F49" s="129"/>
      <c r="G49" s="103"/>
    </row>
    <row r="50" spans="1:7" ht="13.5" customHeight="1">
      <c r="A50" s="809">
        <f t="shared" si="0"/>
        <v>2</v>
      </c>
      <c r="B50" s="818" t="str">
        <f t="shared" si="2"/>
        <v>F2</v>
      </c>
      <c r="C50" s="816" t="s">
        <v>523</v>
      </c>
      <c r="D50" s="480">
        <v>55</v>
      </c>
      <c r="E50" s="816" t="s">
        <v>217</v>
      </c>
      <c r="F50" s="129"/>
      <c r="G50" s="103"/>
    </row>
    <row r="51" spans="1:7" ht="14.25" customHeight="1">
      <c r="A51" s="809">
        <f t="shared" si="0"/>
        <v>2</v>
      </c>
      <c r="B51" s="818" t="str">
        <f t="shared" si="2"/>
        <v/>
      </c>
      <c r="C51" s="816"/>
      <c r="D51" s="480"/>
      <c r="E51" s="816"/>
      <c r="F51" s="129"/>
      <c r="G51" s="103"/>
    </row>
    <row r="52" spans="1:7">
      <c r="A52" s="809">
        <f t="shared" si="0"/>
        <v>3</v>
      </c>
      <c r="B52" s="818" t="str">
        <f t="shared" si="2"/>
        <v>F3</v>
      </c>
      <c r="C52" s="816" t="s">
        <v>524</v>
      </c>
      <c r="D52" s="480">
        <v>62</v>
      </c>
      <c r="E52" s="816" t="s">
        <v>217</v>
      </c>
      <c r="F52" s="129"/>
      <c r="G52" s="103"/>
    </row>
    <row r="53" spans="1:7" ht="12" customHeight="1">
      <c r="A53" s="809">
        <f t="shared" si="0"/>
        <v>3</v>
      </c>
      <c r="B53" s="818"/>
      <c r="C53" s="816"/>
      <c r="D53" s="480"/>
      <c r="E53" s="816"/>
      <c r="F53" s="129"/>
      <c r="G53" s="103"/>
    </row>
    <row r="54" spans="1:7">
      <c r="A54" s="809">
        <f t="shared" si="0"/>
        <v>4</v>
      </c>
      <c r="B54" s="818" t="str">
        <f>IF(D54&lt;&gt;"","F"&amp;A54,"")</f>
        <v>F4</v>
      </c>
      <c r="C54" s="816" t="s">
        <v>525</v>
      </c>
      <c r="D54" s="480">
        <v>4</v>
      </c>
      <c r="E54" s="816" t="s">
        <v>217</v>
      </c>
      <c r="F54" s="129"/>
      <c r="G54" s="103"/>
    </row>
    <row r="55" spans="1:7" ht="11.25" customHeight="1">
      <c r="A55" s="809">
        <f t="shared" si="0"/>
        <v>4</v>
      </c>
      <c r="B55" s="818"/>
      <c r="C55" s="816"/>
      <c r="D55" s="513"/>
      <c r="E55" s="816"/>
      <c r="F55" s="129"/>
      <c r="G55" s="103"/>
    </row>
    <row r="56" spans="1:7">
      <c r="A56" s="809">
        <f t="shared" si="0"/>
        <v>5</v>
      </c>
      <c r="B56" s="818" t="str">
        <f>IF(D56&lt;&gt;"","F"&amp;A56,"")</f>
        <v>F5</v>
      </c>
      <c r="C56" s="816" t="s">
        <v>526</v>
      </c>
      <c r="D56" s="480">
        <v>3</v>
      </c>
      <c r="E56" s="816" t="s">
        <v>217</v>
      </c>
      <c r="F56" s="129"/>
      <c r="G56" s="103"/>
    </row>
    <row r="57" spans="1:7" ht="13.5" customHeight="1">
      <c r="A57" s="809">
        <f t="shared" si="0"/>
        <v>5</v>
      </c>
      <c r="B57" s="818" t="str">
        <f t="shared" si="2"/>
        <v/>
      </c>
      <c r="C57" s="830"/>
      <c r="D57" s="513"/>
      <c r="E57" s="816"/>
      <c r="F57" s="129"/>
      <c r="G57" s="103"/>
    </row>
    <row r="58" spans="1:7">
      <c r="A58" s="809">
        <f>IF(D58&lt;&gt;"",A57+1,A57)</f>
        <v>6</v>
      </c>
      <c r="B58" s="818" t="str">
        <f t="shared" si="2"/>
        <v>F6</v>
      </c>
      <c r="C58" s="816" t="s">
        <v>527</v>
      </c>
      <c r="D58" s="480">
        <v>32</v>
      </c>
      <c r="E58" s="816" t="s">
        <v>217</v>
      </c>
      <c r="F58" s="129"/>
      <c r="G58" s="103"/>
    </row>
    <row r="59" spans="1:7">
      <c r="A59" s="809"/>
      <c r="B59" s="818"/>
      <c r="C59" s="816"/>
      <c r="D59" s="480"/>
      <c r="E59" s="816"/>
      <c r="F59" s="129"/>
      <c r="G59" s="103"/>
    </row>
    <row r="60" spans="1:7">
      <c r="A60" s="809"/>
      <c r="B60" s="818"/>
      <c r="C60" s="816"/>
      <c r="D60" s="480"/>
      <c r="E60" s="816"/>
      <c r="F60" s="129"/>
      <c r="G60" s="103"/>
    </row>
    <row r="61" spans="1:7" ht="11.25" customHeight="1">
      <c r="A61" s="809"/>
      <c r="B61" s="818"/>
      <c r="C61" s="816"/>
      <c r="D61" s="480"/>
      <c r="E61" s="816"/>
      <c r="F61" s="129"/>
      <c r="G61" s="479"/>
    </row>
    <row r="62" spans="1:7">
      <c r="A62" s="809">
        <f>IF(D62&lt;&gt;"",A58+1,A58)</f>
        <v>6</v>
      </c>
      <c r="B62" s="832"/>
      <c r="C62" s="833" t="s">
        <v>153</v>
      </c>
      <c r="D62" s="833"/>
      <c r="E62" s="833"/>
      <c r="F62" s="476"/>
      <c r="G62" s="476"/>
    </row>
    <row r="63" spans="1:7">
      <c r="A63" s="809">
        <f t="shared" si="0"/>
        <v>6</v>
      </c>
      <c r="B63" s="818"/>
      <c r="C63" s="834" t="s">
        <v>154</v>
      </c>
      <c r="D63" s="834"/>
      <c r="E63" s="834"/>
      <c r="F63" s="479"/>
      <c r="G63" s="476"/>
    </row>
    <row r="64" spans="1:7">
      <c r="A64" s="809">
        <f>IF(D64&lt;&gt;"",A58+1,A58)</f>
        <v>6</v>
      </c>
      <c r="B64" s="818"/>
      <c r="C64" s="816"/>
      <c r="D64" s="480"/>
      <c r="E64" s="816"/>
      <c r="F64" s="129"/>
      <c r="G64" s="103"/>
    </row>
    <row r="65" spans="1:7" ht="47.25">
      <c r="A65" s="809">
        <f t="shared" si="0"/>
        <v>6</v>
      </c>
      <c r="B65" s="818"/>
      <c r="C65" s="816" t="s">
        <v>528</v>
      </c>
      <c r="D65" s="480"/>
      <c r="E65" s="816"/>
      <c r="F65" s="129"/>
      <c r="G65" s="103"/>
    </row>
    <row r="66" spans="1:7">
      <c r="A66" s="809">
        <f t="shared" si="0"/>
        <v>6</v>
      </c>
      <c r="B66" s="818" t="str">
        <f>IF(D66&lt;&gt;"","F"&amp;A66,"")</f>
        <v/>
      </c>
      <c r="C66" s="816"/>
      <c r="D66" s="513"/>
      <c r="E66" s="816"/>
      <c r="F66" s="129"/>
      <c r="G66" s="103"/>
    </row>
    <row r="67" spans="1:7">
      <c r="A67" s="809">
        <f t="shared" si="0"/>
        <v>7</v>
      </c>
      <c r="B67" s="818" t="str">
        <f>IF(D67&lt;&gt;"","F"&amp;A67,"")</f>
        <v>F7</v>
      </c>
      <c r="C67" s="816" t="s">
        <v>229</v>
      </c>
      <c r="D67" s="480">
        <v>14</v>
      </c>
      <c r="E67" s="816" t="s">
        <v>217</v>
      </c>
      <c r="F67" s="129"/>
      <c r="G67" s="103"/>
    </row>
    <row r="68" spans="1:7">
      <c r="A68" s="809">
        <f t="shared" si="0"/>
        <v>7</v>
      </c>
      <c r="B68" s="818" t="str">
        <f t="shared" si="2"/>
        <v/>
      </c>
      <c r="C68" s="816"/>
      <c r="D68" s="513"/>
      <c r="E68" s="816"/>
      <c r="F68" s="129"/>
      <c r="G68" s="103"/>
    </row>
    <row r="69" spans="1:7" ht="31.5">
      <c r="A69" s="809">
        <f t="shared" si="0"/>
        <v>7</v>
      </c>
      <c r="B69" s="818" t="str">
        <f t="shared" si="2"/>
        <v/>
      </c>
      <c r="C69" s="835" t="s">
        <v>529</v>
      </c>
      <c r="D69" s="513"/>
      <c r="E69" s="816"/>
      <c r="F69" s="103"/>
      <c r="G69" s="103"/>
    </row>
    <row r="70" spans="1:7">
      <c r="A70" s="809">
        <f t="shared" si="0"/>
        <v>7</v>
      </c>
      <c r="B70" s="818" t="str">
        <f t="shared" si="2"/>
        <v/>
      </c>
      <c r="C70" s="830"/>
      <c r="D70" s="513"/>
      <c r="E70" s="816"/>
      <c r="F70" s="103"/>
      <c r="G70" s="103"/>
    </row>
    <row r="71" spans="1:7">
      <c r="A71" s="809">
        <f t="shared" si="0"/>
        <v>8</v>
      </c>
      <c r="B71" s="818" t="str">
        <f t="shared" si="2"/>
        <v>F8</v>
      </c>
      <c r="C71" s="816" t="s">
        <v>229</v>
      </c>
      <c r="D71" s="480">
        <v>6</v>
      </c>
      <c r="E71" s="816" t="s">
        <v>217</v>
      </c>
      <c r="F71" s="129"/>
      <c r="G71" s="103"/>
    </row>
    <row r="72" spans="1:7">
      <c r="A72" s="809">
        <f t="shared" si="0"/>
        <v>8</v>
      </c>
      <c r="B72" s="818" t="str">
        <f t="shared" si="2"/>
        <v/>
      </c>
      <c r="C72" s="830"/>
      <c r="D72" s="513"/>
      <c r="E72" s="816"/>
      <c r="F72" s="129"/>
      <c r="G72" s="103"/>
    </row>
    <row r="73" spans="1:7">
      <c r="A73" s="809">
        <f t="shared" si="0"/>
        <v>9</v>
      </c>
      <c r="B73" s="818" t="str">
        <f t="shared" si="2"/>
        <v>F9</v>
      </c>
      <c r="C73" s="816" t="s">
        <v>523</v>
      </c>
      <c r="D73" s="480">
        <v>52</v>
      </c>
      <c r="E73" s="816" t="s">
        <v>217</v>
      </c>
      <c r="F73" s="129"/>
      <c r="G73" s="103"/>
    </row>
    <row r="74" spans="1:7">
      <c r="A74" s="809">
        <f t="shared" si="0"/>
        <v>9</v>
      </c>
      <c r="B74" s="818" t="str">
        <f t="shared" si="2"/>
        <v/>
      </c>
      <c r="C74" s="816"/>
      <c r="D74" s="480"/>
      <c r="E74" s="816"/>
      <c r="F74" s="129"/>
      <c r="G74" s="103"/>
    </row>
    <row r="75" spans="1:7">
      <c r="A75" s="809">
        <f t="shared" si="0"/>
        <v>10</v>
      </c>
      <c r="B75" s="818" t="str">
        <f t="shared" si="2"/>
        <v>F10</v>
      </c>
      <c r="C75" s="816" t="s">
        <v>530</v>
      </c>
      <c r="D75" s="480">
        <v>67</v>
      </c>
      <c r="E75" s="816" t="s">
        <v>217</v>
      </c>
      <c r="F75" s="129"/>
      <c r="G75" s="103"/>
    </row>
    <row r="76" spans="1:7">
      <c r="A76" s="809">
        <f t="shared" si="0"/>
        <v>10</v>
      </c>
      <c r="B76" s="818"/>
      <c r="C76" s="816"/>
      <c r="D76" s="480"/>
      <c r="E76" s="816"/>
      <c r="F76" s="129"/>
      <c r="G76" s="103"/>
    </row>
    <row r="77" spans="1:7">
      <c r="A77" s="809">
        <f t="shared" si="0"/>
        <v>11</v>
      </c>
      <c r="B77" s="818" t="str">
        <f>IF(D77&lt;&gt;"","F"&amp;A77,"")</f>
        <v>F11</v>
      </c>
      <c r="C77" s="816" t="s">
        <v>525</v>
      </c>
      <c r="D77" s="480">
        <v>4</v>
      </c>
      <c r="E77" s="816" t="s">
        <v>217</v>
      </c>
      <c r="F77" s="129"/>
      <c r="G77" s="103"/>
    </row>
    <row r="78" spans="1:7">
      <c r="A78" s="809">
        <f t="shared" si="0"/>
        <v>11</v>
      </c>
      <c r="B78" s="818"/>
      <c r="C78" s="816"/>
      <c r="D78" s="480"/>
      <c r="E78" s="816"/>
      <c r="F78" s="129"/>
      <c r="G78" s="103"/>
    </row>
    <row r="79" spans="1:7">
      <c r="A79" s="809">
        <f t="shared" si="0"/>
        <v>12</v>
      </c>
      <c r="B79" s="818" t="str">
        <f>IF(D79&lt;&gt;"","F"&amp;A79,"")</f>
        <v>F12</v>
      </c>
      <c r="C79" s="816" t="s">
        <v>526</v>
      </c>
      <c r="D79" s="480">
        <v>3</v>
      </c>
      <c r="E79" s="816" t="s">
        <v>217</v>
      </c>
      <c r="F79" s="129"/>
      <c r="G79" s="103"/>
    </row>
    <row r="80" spans="1:7">
      <c r="A80" s="809">
        <f t="shared" si="0"/>
        <v>12</v>
      </c>
      <c r="B80" s="818" t="str">
        <f>IF(D80&lt;&gt;"","F"&amp;A80,"")</f>
        <v/>
      </c>
      <c r="C80" s="830"/>
      <c r="D80" s="513"/>
      <c r="E80" s="816"/>
      <c r="F80" s="129"/>
      <c r="G80" s="103"/>
    </row>
    <row r="81" spans="1:7">
      <c r="A81" s="809">
        <f t="shared" si="0"/>
        <v>13</v>
      </c>
      <c r="B81" s="818" t="str">
        <f>IF(D81&lt;&gt;"","F"&amp;A81,"")</f>
        <v>F13</v>
      </c>
      <c r="C81" s="816" t="s">
        <v>527</v>
      </c>
      <c r="D81" s="480">
        <v>32</v>
      </c>
      <c r="E81" s="816" t="s">
        <v>217</v>
      </c>
      <c r="F81" s="129"/>
      <c r="G81" s="103"/>
    </row>
    <row r="82" spans="1:7">
      <c r="A82" s="809">
        <f t="shared" si="0"/>
        <v>13</v>
      </c>
      <c r="B82" s="818"/>
      <c r="C82" s="816"/>
      <c r="D82" s="480"/>
      <c r="E82" s="816"/>
      <c r="F82" s="129"/>
      <c r="G82" s="103"/>
    </row>
    <row r="83" spans="1:7" ht="47.25">
      <c r="A83" s="809">
        <f t="shared" ref="A83:A116" si="3">IF(D83&lt;&gt;"",A82+1,A82)</f>
        <v>13</v>
      </c>
      <c r="B83" s="818"/>
      <c r="C83" s="816" t="s">
        <v>528</v>
      </c>
      <c r="D83" s="480"/>
      <c r="E83" s="816"/>
      <c r="F83" s="129"/>
      <c r="G83" s="103"/>
    </row>
    <row r="84" spans="1:7">
      <c r="A84" s="809">
        <f t="shared" si="3"/>
        <v>13</v>
      </c>
      <c r="B84" s="818" t="str">
        <f t="shared" ref="B84:B97" si="4">IF(D84&lt;&gt;"","F"&amp;A84,"")</f>
        <v/>
      </c>
      <c r="C84" s="816"/>
      <c r="D84" s="513"/>
      <c r="E84" s="816"/>
      <c r="F84" s="129"/>
      <c r="G84" s="103"/>
    </row>
    <row r="85" spans="1:7">
      <c r="A85" s="809">
        <f t="shared" si="3"/>
        <v>14</v>
      </c>
      <c r="B85" s="818" t="str">
        <f t="shared" si="4"/>
        <v>F14</v>
      </c>
      <c r="C85" s="816" t="s">
        <v>229</v>
      </c>
      <c r="D85" s="480">
        <v>9</v>
      </c>
      <c r="E85" s="816" t="s">
        <v>217</v>
      </c>
      <c r="F85" s="129"/>
      <c r="G85" s="103"/>
    </row>
    <row r="86" spans="1:7">
      <c r="A86" s="809">
        <f t="shared" si="3"/>
        <v>14</v>
      </c>
      <c r="B86" s="818" t="str">
        <f t="shared" si="4"/>
        <v/>
      </c>
      <c r="C86" s="816"/>
      <c r="D86" s="513"/>
      <c r="E86" s="816"/>
      <c r="F86" s="129"/>
      <c r="G86" s="103"/>
    </row>
    <row r="87" spans="1:7" ht="31.5">
      <c r="A87" s="809">
        <f t="shared" si="3"/>
        <v>14</v>
      </c>
      <c r="B87" s="818" t="str">
        <f t="shared" si="4"/>
        <v/>
      </c>
      <c r="C87" s="835" t="s">
        <v>531</v>
      </c>
      <c r="D87" s="513"/>
      <c r="E87" s="816"/>
      <c r="F87" s="103"/>
      <c r="G87" s="103"/>
    </row>
    <row r="88" spans="1:7">
      <c r="A88" s="809">
        <f t="shared" si="3"/>
        <v>14</v>
      </c>
      <c r="B88" s="818" t="str">
        <f t="shared" si="4"/>
        <v/>
      </c>
      <c r="C88" s="830"/>
      <c r="D88" s="513"/>
      <c r="E88" s="816"/>
      <c r="F88" s="103"/>
      <c r="G88" s="103"/>
    </row>
    <row r="89" spans="1:7">
      <c r="A89" s="809">
        <f t="shared" si="3"/>
        <v>15</v>
      </c>
      <c r="B89" s="818" t="str">
        <f t="shared" si="4"/>
        <v>F15</v>
      </c>
      <c r="C89" s="816" t="s">
        <v>229</v>
      </c>
      <c r="D89" s="480">
        <v>10</v>
      </c>
      <c r="E89" s="816" t="s">
        <v>217</v>
      </c>
      <c r="F89" s="129"/>
      <c r="G89" s="103"/>
    </row>
    <row r="90" spans="1:7" ht="9.75" customHeight="1">
      <c r="A90" s="809">
        <f t="shared" si="3"/>
        <v>15</v>
      </c>
      <c r="B90" s="818" t="str">
        <f t="shared" si="4"/>
        <v/>
      </c>
      <c r="C90" s="830"/>
      <c r="D90" s="513"/>
      <c r="E90" s="816"/>
      <c r="F90" s="129"/>
      <c r="G90" s="103"/>
    </row>
    <row r="91" spans="1:7">
      <c r="A91" s="809">
        <f t="shared" si="3"/>
        <v>16</v>
      </c>
      <c r="B91" s="818" t="str">
        <f>IF(D91&lt;&gt;"","F"&amp;A91,"")</f>
        <v>F16</v>
      </c>
      <c r="C91" s="816" t="s">
        <v>523</v>
      </c>
      <c r="D91" s="480">
        <v>52</v>
      </c>
      <c r="E91" s="816" t="s">
        <v>217</v>
      </c>
      <c r="F91" s="129"/>
      <c r="G91" s="103"/>
    </row>
    <row r="92" spans="1:7" ht="12" customHeight="1">
      <c r="A92" s="809">
        <f t="shared" si="3"/>
        <v>16</v>
      </c>
      <c r="B92" s="818" t="str">
        <f t="shared" si="4"/>
        <v/>
      </c>
      <c r="C92" s="816"/>
      <c r="D92" s="480"/>
      <c r="E92" s="816"/>
      <c r="F92" s="129"/>
      <c r="G92" s="103"/>
    </row>
    <row r="93" spans="1:7">
      <c r="A93" s="809">
        <f t="shared" si="3"/>
        <v>17</v>
      </c>
      <c r="B93" s="818" t="str">
        <f t="shared" si="4"/>
        <v>F17</v>
      </c>
      <c r="C93" s="816" t="s">
        <v>530</v>
      </c>
      <c r="D93" s="480">
        <v>67</v>
      </c>
      <c r="E93" s="816" t="s">
        <v>217</v>
      </c>
      <c r="F93" s="129"/>
      <c r="G93" s="103"/>
    </row>
    <row r="94" spans="1:7">
      <c r="A94" s="809">
        <f t="shared" si="3"/>
        <v>17</v>
      </c>
      <c r="B94" s="818" t="str">
        <f t="shared" si="4"/>
        <v/>
      </c>
      <c r="C94" s="816"/>
      <c r="D94" s="480"/>
      <c r="E94" s="816"/>
      <c r="F94" s="129"/>
      <c r="G94" s="103"/>
    </row>
    <row r="95" spans="1:7">
      <c r="A95" s="809">
        <f t="shared" si="3"/>
        <v>18</v>
      </c>
      <c r="B95" s="818" t="str">
        <f t="shared" si="4"/>
        <v>F18</v>
      </c>
      <c r="C95" s="816" t="s">
        <v>525</v>
      </c>
      <c r="D95" s="480">
        <v>4</v>
      </c>
      <c r="E95" s="816" t="s">
        <v>217</v>
      </c>
      <c r="F95" s="129"/>
      <c r="G95" s="103"/>
    </row>
    <row r="96" spans="1:7">
      <c r="A96" s="809">
        <f t="shared" si="3"/>
        <v>18</v>
      </c>
      <c r="B96" s="818" t="str">
        <f t="shared" si="4"/>
        <v/>
      </c>
      <c r="C96" s="816"/>
      <c r="D96" s="480"/>
      <c r="E96" s="816"/>
      <c r="F96" s="129"/>
      <c r="G96" s="103"/>
    </row>
    <row r="97" spans="1:7">
      <c r="A97" s="809">
        <f t="shared" si="3"/>
        <v>19</v>
      </c>
      <c r="B97" s="818" t="str">
        <f t="shared" si="4"/>
        <v>F19</v>
      </c>
      <c r="C97" s="816" t="s">
        <v>526</v>
      </c>
      <c r="D97" s="480">
        <v>3</v>
      </c>
      <c r="E97" s="816" t="s">
        <v>217</v>
      </c>
      <c r="F97" s="129"/>
      <c r="G97" s="103"/>
    </row>
    <row r="98" spans="1:7">
      <c r="A98" s="809"/>
      <c r="B98" s="818"/>
      <c r="C98" s="816"/>
      <c r="D98" s="480"/>
      <c r="E98" s="816"/>
      <c r="F98" s="129"/>
      <c r="G98" s="479"/>
    </row>
    <row r="99" spans="1:7">
      <c r="A99" s="809">
        <f>IF(D99&lt;&gt;"",A95+1,A95)</f>
        <v>18</v>
      </c>
      <c r="B99" s="832"/>
      <c r="C99" s="833" t="s">
        <v>153</v>
      </c>
      <c r="D99" s="833"/>
      <c r="E99" s="833"/>
      <c r="F99" s="476"/>
      <c r="G99" s="479"/>
    </row>
    <row r="100" spans="1:7">
      <c r="A100" s="809">
        <f>IF(D100&lt;&gt;"",A99+1,A99)</f>
        <v>18</v>
      </c>
      <c r="B100" s="818"/>
      <c r="C100" s="834" t="s">
        <v>154</v>
      </c>
      <c r="D100" s="834"/>
      <c r="E100" s="834"/>
      <c r="F100" s="479"/>
      <c r="G100" s="476"/>
    </row>
    <row r="101" spans="1:7">
      <c r="A101" s="809">
        <f t="shared" si="3"/>
        <v>18</v>
      </c>
      <c r="B101" s="818" t="str">
        <f>IF(D101&lt;&gt;"","F"&amp;A101,"")</f>
        <v/>
      </c>
      <c r="C101" s="830"/>
      <c r="D101" s="513"/>
      <c r="E101" s="816"/>
      <c r="F101" s="129"/>
      <c r="G101" s="103"/>
    </row>
    <row r="102" spans="1:7">
      <c r="A102" s="809">
        <f t="shared" si="3"/>
        <v>19</v>
      </c>
      <c r="B102" s="818" t="str">
        <f>IF(D102&lt;&gt;"","F"&amp;A102,"")</f>
        <v>F19</v>
      </c>
      <c r="C102" s="816" t="s">
        <v>527</v>
      </c>
      <c r="D102" s="480">
        <v>32</v>
      </c>
      <c r="E102" s="816" t="s">
        <v>217</v>
      </c>
      <c r="F102" s="129"/>
      <c r="G102" s="103"/>
    </row>
    <row r="103" spans="1:7">
      <c r="A103" s="809">
        <f t="shared" si="3"/>
        <v>19</v>
      </c>
      <c r="B103" s="818"/>
      <c r="C103" s="830"/>
      <c r="D103" s="513"/>
      <c r="E103" s="816"/>
      <c r="F103" s="129"/>
      <c r="G103" s="103"/>
    </row>
    <row r="104" spans="1:7" ht="47.25">
      <c r="A104" s="809">
        <f t="shared" si="3"/>
        <v>19</v>
      </c>
      <c r="B104" s="818"/>
      <c r="C104" s="816" t="s">
        <v>528</v>
      </c>
      <c r="D104" s="480"/>
      <c r="E104" s="816"/>
      <c r="F104" s="129"/>
      <c r="G104" s="103"/>
    </row>
    <row r="105" spans="1:7">
      <c r="A105" s="809">
        <f t="shared" si="3"/>
        <v>19</v>
      </c>
      <c r="B105" s="818" t="str">
        <f>IF(D105&lt;&gt;"","F"&amp;A105,"")</f>
        <v/>
      </c>
      <c r="C105" s="816"/>
      <c r="D105" s="513"/>
      <c r="E105" s="816"/>
      <c r="F105" s="129"/>
      <c r="G105" s="103"/>
    </row>
    <row r="106" spans="1:7">
      <c r="A106" s="809">
        <f t="shared" si="3"/>
        <v>20</v>
      </c>
      <c r="B106" s="818" t="str">
        <f>IF(D106&lt;&gt;"","F"&amp;A106,"")</f>
        <v>F20</v>
      </c>
      <c r="C106" s="816" t="s">
        <v>229</v>
      </c>
      <c r="D106" s="480">
        <v>5</v>
      </c>
      <c r="E106" s="816" t="s">
        <v>217</v>
      </c>
      <c r="F106" s="129"/>
      <c r="G106" s="103"/>
    </row>
    <row r="107" spans="1:7">
      <c r="A107" s="809">
        <f t="shared" si="3"/>
        <v>20</v>
      </c>
      <c r="B107" s="818" t="str">
        <f>IF(D107&lt;&gt;"","F"&amp;A109,"")</f>
        <v/>
      </c>
      <c r="C107" s="816"/>
      <c r="D107" s="513"/>
      <c r="E107" s="816"/>
      <c r="F107" s="129"/>
      <c r="G107" s="103"/>
    </row>
    <row r="108" spans="1:7" ht="31.5">
      <c r="A108" s="809">
        <f t="shared" si="3"/>
        <v>20</v>
      </c>
      <c r="B108" s="818" t="str">
        <f>IF(D108&lt;&gt;"","F"&amp;A110,"")</f>
        <v/>
      </c>
      <c r="C108" s="835" t="s">
        <v>532</v>
      </c>
      <c r="D108" s="513"/>
      <c r="E108" s="816"/>
      <c r="F108" s="103"/>
      <c r="G108" s="103"/>
    </row>
    <row r="109" spans="1:7">
      <c r="A109" s="809">
        <f t="shared" si="3"/>
        <v>20</v>
      </c>
      <c r="B109" s="818" t="str">
        <f>IF(D109&lt;&gt;"","F"&amp;A111,"")</f>
        <v/>
      </c>
      <c r="C109" s="830"/>
      <c r="D109" s="513"/>
      <c r="E109" s="816"/>
      <c r="F109" s="103"/>
      <c r="G109" s="103"/>
    </row>
    <row r="110" spans="1:7">
      <c r="A110" s="809">
        <f t="shared" si="3"/>
        <v>21</v>
      </c>
      <c r="B110" s="818" t="str">
        <f>IF(D110&lt;&gt;"","F"&amp;A110,"")</f>
        <v>F21</v>
      </c>
      <c r="C110" s="816" t="s">
        <v>229</v>
      </c>
      <c r="D110" s="480">
        <v>9</v>
      </c>
      <c r="E110" s="816" t="s">
        <v>217</v>
      </c>
      <c r="F110" s="129"/>
      <c r="G110" s="103"/>
    </row>
    <row r="111" spans="1:7">
      <c r="A111" s="809">
        <f t="shared" si="3"/>
        <v>21</v>
      </c>
      <c r="B111" s="818" t="str">
        <f t="shared" ref="B111:B141" si="5">IF(D111&lt;&gt;"","F"&amp;A111,"")</f>
        <v/>
      </c>
      <c r="C111" s="830"/>
      <c r="D111" s="513"/>
      <c r="E111" s="816"/>
      <c r="F111" s="129"/>
      <c r="G111" s="103"/>
    </row>
    <row r="112" spans="1:7">
      <c r="A112" s="809">
        <f t="shared" si="3"/>
        <v>22</v>
      </c>
      <c r="B112" s="818" t="str">
        <f t="shared" si="5"/>
        <v>F22</v>
      </c>
      <c r="C112" s="816" t="s">
        <v>523</v>
      </c>
      <c r="D112" s="480">
        <v>48</v>
      </c>
      <c r="E112" s="816" t="s">
        <v>217</v>
      </c>
      <c r="F112" s="129"/>
      <c r="G112" s="103"/>
    </row>
    <row r="113" spans="1:7">
      <c r="A113" s="809">
        <f t="shared" si="3"/>
        <v>22</v>
      </c>
      <c r="B113" s="818" t="str">
        <f t="shared" si="5"/>
        <v/>
      </c>
      <c r="C113" s="816"/>
      <c r="D113" s="480"/>
      <c r="E113" s="816"/>
      <c r="F113" s="129"/>
      <c r="G113" s="103"/>
    </row>
    <row r="114" spans="1:7">
      <c r="A114" s="809">
        <f t="shared" si="3"/>
        <v>23</v>
      </c>
      <c r="B114" s="818" t="str">
        <f t="shared" si="5"/>
        <v>F23</v>
      </c>
      <c r="C114" s="816" t="s">
        <v>530</v>
      </c>
      <c r="D114" s="480">
        <v>68</v>
      </c>
      <c r="E114" s="816" t="s">
        <v>217</v>
      </c>
      <c r="F114" s="129"/>
      <c r="G114" s="103"/>
    </row>
    <row r="115" spans="1:7">
      <c r="A115" s="809">
        <f t="shared" si="3"/>
        <v>23</v>
      </c>
      <c r="B115" s="818" t="str">
        <f t="shared" si="5"/>
        <v/>
      </c>
      <c r="C115" s="816"/>
      <c r="D115" s="480"/>
      <c r="E115" s="816"/>
      <c r="F115" s="129"/>
      <c r="G115" s="103"/>
    </row>
    <row r="116" spans="1:7">
      <c r="A116" s="809">
        <f t="shared" si="3"/>
        <v>24</v>
      </c>
      <c r="B116" s="818" t="str">
        <f t="shared" si="5"/>
        <v>F24</v>
      </c>
      <c r="C116" s="816" t="s">
        <v>525</v>
      </c>
      <c r="D116" s="480">
        <v>4</v>
      </c>
      <c r="E116" s="816" t="s">
        <v>217</v>
      </c>
      <c r="F116" s="129"/>
      <c r="G116" s="103"/>
    </row>
    <row r="117" spans="1:7">
      <c r="A117" s="809">
        <f t="shared" ref="A117:A162" si="6">IF(D117&lt;&gt;"",A116+1,A116)</f>
        <v>24</v>
      </c>
      <c r="B117" s="818" t="str">
        <f t="shared" si="5"/>
        <v/>
      </c>
      <c r="C117" s="816"/>
      <c r="D117" s="480"/>
      <c r="E117" s="816"/>
      <c r="F117" s="129"/>
      <c r="G117" s="103"/>
    </row>
    <row r="118" spans="1:7">
      <c r="A118" s="809">
        <f t="shared" si="6"/>
        <v>25</v>
      </c>
      <c r="B118" s="818" t="str">
        <f t="shared" si="5"/>
        <v>F25</v>
      </c>
      <c r="C118" s="816" t="s">
        <v>526</v>
      </c>
      <c r="D118" s="480">
        <v>3</v>
      </c>
      <c r="E118" s="816" t="s">
        <v>217</v>
      </c>
      <c r="F118" s="129"/>
      <c r="G118" s="103"/>
    </row>
    <row r="119" spans="1:7">
      <c r="A119" s="809">
        <f t="shared" si="6"/>
        <v>25</v>
      </c>
      <c r="B119" s="818" t="str">
        <f t="shared" si="5"/>
        <v/>
      </c>
      <c r="C119" s="830"/>
      <c r="D119" s="513"/>
      <c r="E119" s="816"/>
      <c r="F119" s="129"/>
      <c r="G119" s="103"/>
    </row>
    <row r="120" spans="1:7">
      <c r="A120" s="809">
        <f t="shared" si="6"/>
        <v>26</v>
      </c>
      <c r="B120" s="818" t="str">
        <f t="shared" si="5"/>
        <v>F26</v>
      </c>
      <c r="C120" s="816" t="s">
        <v>527</v>
      </c>
      <c r="D120" s="480">
        <v>32</v>
      </c>
      <c r="E120" s="816" t="s">
        <v>217</v>
      </c>
      <c r="F120" s="129"/>
      <c r="G120" s="103"/>
    </row>
    <row r="121" spans="1:7">
      <c r="A121" s="809">
        <f t="shared" si="6"/>
        <v>26</v>
      </c>
      <c r="B121" s="818" t="str">
        <f t="shared" si="5"/>
        <v/>
      </c>
      <c r="C121" s="816"/>
      <c r="D121" s="480"/>
      <c r="E121" s="816"/>
      <c r="F121" s="129"/>
      <c r="G121" s="103"/>
    </row>
    <row r="122" spans="1:7" ht="47.25">
      <c r="A122" s="809">
        <f t="shared" si="6"/>
        <v>26</v>
      </c>
      <c r="B122" s="818" t="str">
        <f t="shared" si="5"/>
        <v/>
      </c>
      <c r="C122" s="816" t="s">
        <v>528</v>
      </c>
      <c r="D122" s="480"/>
      <c r="E122" s="816"/>
      <c r="F122" s="129"/>
      <c r="G122" s="103"/>
    </row>
    <row r="123" spans="1:7">
      <c r="A123" s="809">
        <f t="shared" si="6"/>
        <v>26</v>
      </c>
      <c r="B123" s="818" t="str">
        <f t="shared" si="5"/>
        <v/>
      </c>
      <c r="C123" s="830"/>
      <c r="D123" s="513"/>
      <c r="E123" s="816"/>
      <c r="F123" s="103"/>
      <c r="G123" s="103"/>
    </row>
    <row r="124" spans="1:7">
      <c r="A124" s="809">
        <f t="shared" si="6"/>
        <v>27</v>
      </c>
      <c r="B124" s="818" t="str">
        <f t="shared" si="5"/>
        <v>F27</v>
      </c>
      <c r="C124" s="816" t="s">
        <v>229</v>
      </c>
      <c r="D124" s="480">
        <v>5</v>
      </c>
      <c r="E124" s="816" t="s">
        <v>217</v>
      </c>
      <c r="F124" s="129"/>
      <c r="G124" s="103"/>
    </row>
    <row r="125" spans="1:7">
      <c r="A125" s="809">
        <f t="shared" si="6"/>
        <v>27</v>
      </c>
      <c r="B125" s="818" t="str">
        <f t="shared" si="5"/>
        <v/>
      </c>
      <c r="C125" s="830"/>
      <c r="D125" s="513"/>
      <c r="E125" s="816"/>
      <c r="F125" s="129"/>
      <c r="G125" s="103"/>
    </row>
    <row r="126" spans="1:7" ht="31.5">
      <c r="A126" s="809">
        <f t="shared" si="6"/>
        <v>27</v>
      </c>
      <c r="B126" s="818" t="str">
        <f t="shared" si="5"/>
        <v/>
      </c>
      <c r="C126" s="835" t="s">
        <v>533</v>
      </c>
      <c r="D126" s="513"/>
      <c r="E126" s="816"/>
      <c r="F126" s="103"/>
      <c r="G126" s="103"/>
    </row>
    <row r="127" spans="1:7">
      <c r="A127" s="809">
        <f t="shared" si="6"/>
        <v>27</v>
      </c>
      <c r="B127" s="818" t="str">
        <f t="shared" si="5"/>
        <v/>
      </c>
      <c r="C127" s="830"/>
      <c r="D127" s="513"/>
      <c r="E127" s="816"/>
      <c r="F127" s="103"/>
      <c r="G127" s="103"/>
    </row>
    <row r="128" spans="1:7">
      <c r="A128" s="809">
        <f t="shared" si="6"/>
        <v>28</v>
      </c>
      <c r="B128" s="818" t="str">
        <f t="shared" si="5"/>
        <v>F28</v>
      </c>
      <c r="C128" s="816" t="s">
        <v>229</v>
      </c>
      <c r="D128" s="480">
        <v>9</v>
      </c>
      <c r="E128" s="816" t="s">
        <v>217</v>
      </c>
      <c r="F128" s="129"/>
      <c r="G128" s="103"/>
    </row>
    <row r="129" spans="1:7" ht="9.75" customHeight="1">
      <c r="A129" s="809">
        <f t="shared" si="6"/>
        <v>28</v>
      </c>
      <c r="B129" s="818" t="str">
        <f t="shared" si="5"/>
        <v/>
      </c>
      <c r="C129" s="830"/>
      <c r="D129" s="513"/>
      <c r="E129" s="816"/>
      <c r="F129" s="103"/>
      <c r="G129" s="103"/>
    </row>
    <row r="130" spans="1:7">
      <c r="A130" s="809">
        <f t="shared" si="6"/>
        <v>29</v>
      </c>
      <c r="B130" s="818" t="str">
        <f t="shared" si="5"/>
        <v>F29</v>
      </c>
      <c r="C130" s="816" t="s">
        <v>523</v>
      </c>
      <c r="D130" s="480">
        <v>52</v>
      </c>
      <c r="E130" s="816" t="s">
        <v>217</v>
      </c>
      <c r="F130" s="129"/>
      <c r="G130" s="103"/>
    </row>
    <row r="131" spans="1:7" ht="9.75" customHeight="1">
      <c r="A131" s="809">
        <f t="shared" si="6"/>
        <v>29</v>
      </c>
      <c r="B131" s="818" t="str">
        <f t="shared" si="5"/>
        <v/>
      </c>
      <c r="C131" s="816"/>
      <c r="D131" s="480"/>
      <c r="E131" s="816"/>
      <c r="F131" s="129"/>
      <c r="G131" s="103"/>
    </row>
    <row r="132" spans="1:7">
      <c r="A132" s="809">
        <f t="shared" si="6"/>
        <v>30</v>
      </c>
      <c r="B132" s="818" t="str">
        <f t="shared" si="5"/>
        <v>F30</v>
      </c>
      <c r="C132" s="816" t="s">
        <v>530</v>
      </c>
      <c r="D132" s="480">
        <v>65</v>
      </c>
      <c r="E132" s="816" t="s">
        <v>217</v>
      </c>
      <c r="F132" s="129"/>
      <c r="G132" s="103"/>
    </row>
    <row r="133" spans="1:7">
      <c r="A133" s="809">
        <f t="shared" si="6"/>
        <v>30</v>
      </c>
      <c r="B133" s="818" t="str">
        <f t="shared" si="5"/>
        <v/>
      </c>
      <c r="C133" s="816"/>
      <c r="D133" s="480"/>
      <c r="E133" s="816"/>
      <c r="F133" s="129"/>
      <c r="G133" s="103"/>
    </row>
    <row r="134" spans="1:7">
      <c r="A134" s="809">
        <f t="shared" si="6"/>
        <v>31</v>
      </c>
      <c r="B134" s="818" t="str">
        <f t="shared" si="5"/>
        <v>F31</v>
      </c>
      <c r="C134" s="816" t="s">
        <v>525</v>
      </c>
      <c r="D134" s="480">
        <v>4</v>
      </c>
      <c r="E134" s="816" t="s">
        <v>217</v>
      </c>
      <c r="F134" s="129"/>
      <c r="G134" s="103"/>
    </row>
    <row r="135" spans="1:7">
      <c r="A135" s="809">
        <f t="shared" si="6"/>
        <v>31</v>
      </c>
      <c r="B135" s="818" t="str">
        <f t="shared" si="5"/>
        <v/>
      </c>
      <c r="C135" s="816"/>
      <c r="D135" s="480"/>
      <c r="E135" s="816"/>
      <c r="F135" s="129"/>
      <c r="G135" s="479"/>
    </row>
    <row r="136" spans="1:7">
      <c r="A136" s="809">
        <f>IF(D136&lt;&gt;"",A132+1,A132)</f>
        <v>30</v>
      </c>
      <c r="B136" s="832"/>
      <c r="C136" s="833" t="s">
        <v>153</v>
      </c>
      <c r="D136" s="833"/>
      <c r="E136" s="833"/>
      <c r="F136" s="476"/>
      <c r="G136" s="479"/>
    </row>
    <row r="137" spans="1:7">
      <c r="A137" s="809">
        <f>IF(D137&lt;&gt;"",A136+1,A136)</f>
        <v>30</v>
      </c>
      <c r="B137" s="818"/>
      <c r="C137" s="834" t="s">
        <v>154</v>
      </c>
      <c r="D137" s="834"/>
      <c r="E137" s="834"/>
      <c r="F137" s="479"/>
      <c r="G137" s="476"/>
    </row>
    <row r="138" spans="1:7">
      <c r="A138" s="809"/>
      <c r="B138" s="818"/>
      <c r="C138" s="836"/>
      <c r="D138" s="836"/>
      <c r="E138" s="836"/>
      <c r="F138" s="129"/>
      <c r="G138" s="103"/>
    </row>
    <row r="139" spans="1:7">
      <c r="A139" s="809">
        <f>IF(D139&lt;&gt;"",A135+1,A135)</f>
        <v>32</v>
      </c>
      <c r="B139" s="818" t="str">
        <f t="shared" si="5"/>
        <v>F32</v>
      </c>
      <c r="C139" s="816" t="s">
        <v>526</v>
      </c>
      <c r="D139" s="480">
        <v>3</v>
      </c>
      <c r="E139" s="816" t="s">
        <v>217</v>
      </c>
      <c r="F139" s="129"/>
      <c r="G139" s="103"/>
    </row>
    <row r="140" spans="1:7">
      <c r="A140" s="809">
        <f t="shared" si="6"/>
        <v>32</v>
      </c>
      <c r="B140" s="818" t="str">
        <f t="shared" si="5"/>
        <v/>
      </c>
      <c r="C140" s="830"/>
      <c r="D140" s="513"/>
      <c r="E140" s="816"/>
      <c r="F140" s="129"/>
      <c r="G140" s="103"/>
    </row>
    <row r="141" spans="1:7">
      <c r="A141" s="809">
        <f t="shared" si="6"/>
        <v>33</v>
      </c>
      <c r="B141" s="818" t="str">
        <f t="shared" si="5"/>
        <v>F33</v>
      </c>
      <c r="C141" s="816" t="s">
        <v>527</v>
      </c>
      <c r="D141" s="480">
        <v>32</v>
      </c>
      <c r="E141" s="816" t="s">
        <v>217</v>
      </c>
      <c r="F141" s="129"/>
      <c r="G141" s="103"/>
    </row>
    <row r="142" spans="1:7">
      <c r="A142" s="809">
        <f t="shared" si="6"/>
        <v>33</v>
      </c>
      <c r="B142" s="818"/>
      <c r="C142" s="816"/>
      <c r="D142" s="480"/>
      <c r="E142" s="816"/>
      <c r="F142" s="129"/>
      <c r="G142" s="103"/>
    </row>
    <row r="143" spans="1:7" ht="47.25">
      <c r="A143" s="809">
        <f t="shared" si="6"/>
        <v>33</v>
      </c>
      <c r="B143" s="818"/>
      <c r="C143" s="816" t="s">
        <v>528</v>
      </c>
      <c r="D143" s="480"/>
      <c r="E143" s="816"/>
      <c r="F143" s="129"/>
      <c r="G143" s="103"/>
    </row>
    <row r="144" spans="1:7">
      <c r="A144" s="809">
        <f t="shared" si="6"/>
        <v>33</v>
      </c>
      <c r="B144" s="818" t="str">
        <f>IF(D144&lt;&gt;"","F"&amp;#REF!,"")</f>
        <v/>
      </c>
      <c r="C144" s="830"/>
      <c r="D144" s="513"/>
      <c r="E144" s="816"/>
      <c r="F144" s="129"/>
      <c r="G144" s="103"/>
    </row>
    <row r="145" spans="1:7">
      <c r="A145" s="809">
        <f t="shared" si="6"/>
        <v>34</v>
      </c>
      <c r="B145" s="818" t="str">
        <f t="shared" ref="B145:B150" si="7">IF(D145&lt;&gt;"","F"&amp;A145,"")</f>
        <v>F34</v>
      </c>
      <c r="C145" s="816" t="s">
        <v>229</v>
      </c>
      <c r="D145" s="480">
        <v>4</v>
      </c>
      <c r="E145" s="816" t="s">
        <v>217</v>
      </c>
      <c r="F145" s="129"/>
      <c r="G145" s="103"/>
    </row>
    <row r="146" spans="1:7">
      <c r="A146" s="809">
        <f t="shared" si="6"/>
        <v>34</v>
      </c>
      <c r="B146" s="818" t="str">
        <f t="shared" si="7"/>
        <v/>
      </c>
      <c r="C146" s="816"/>
      <c r="D146" s="480"/>
      <c r="E146" s="816"/>
      <c r="F146" s="129"/>
      <c r="G146" s="103"/>
    </row>
    <row r="147" spans="1:7" ht="31.5">
      <c r="A147" s="809">
        <f t="shared" si="6"/>
        <v>34</v>
      </c>
      <c r="B147" s="818" t="str">
        <f t="shared" si="7"/>
        <v/>
      </c>
      <c r="C147" s="835" t="s">
        <v>534</v>
      </c>
      <c r="D147" s="513"/>
      <c r="E147" s="816"/>
      <c r="F147" s="103"/>
      <c r="G147" s="103"/>
    </row>
    <row r="148" spans="1:7">
      <c r="A148" s="809">
        <f t="shared" si="6"/>
        <v>34</v>
      </c>
      <c r="B148" s="818" t="str">
        <f t="shared" si="7"/>
        <v/>
      </c>
      <c r="C148" s="830"/>
      <c r="D148" s="513"/>
      <c r="E148" s="816"/>
      <c r="F148" s="129"/>
      <c r="G148" s="103"/>
    </row>
    <row r="149" spans="1:7">
      <c r="A149" s="809">
        <f t="shared" si="6"/>
        <v>35</v>
      </c>
      <c r="B149" s="818" t="str">
        <f t="shared" si="7"/>
        <v>F35</v>
      </c>
      <c r="C149" s="816" t="s">
        <v>229</v>
      </c>
      <c r="D149" s="480">
        <v>13</v>
      </c>
      <c r="E149" s="816" t="s">
        <v>217</v>
      </c>
      <c r="F149" s="129"/>
      <c r="G149" s="103"/>
    </row>
    <row r="150" spans="1:7">
      <c r="A150" s="809">
        <f t="shared" si="6"/>
        <v>35</v>
      </c>
      <c r="B150" s="818" t="str">
        <f t="shared" si="7"/>
        <v/>
      </c>
      <c r="C150" s="830"/>
      <c r="D150" s="513"/>
      <c r="E150" s="816"/>
      <c r="F150" s="129"/>
      <c r="G150" s="103"/>
    </row>
    <row r="151" spans="1:7">
      <c r="A151" s="809">
        <f t="shared" si="6"/>
        <v>36</v>
      </c>
      <c r="B151" s="818" t="str">
        <f t="shared" ref="B151:B194" si="8">IF(D151&lt;&gt;"","F"&amp;A151,"")</f>
        <v>F36</v>
      </c>
      <c r="C151" s="816" t="s">
        <v>523</v>
      </c>
      <c r="D151" s="480">
        <v>52</v>
      </c>
      <c r="E151" s="816" t="s">
        <v>217</v>
      </c>
      <c r="F151" s="129"/>
      <c r="G151" s="103"/>
    </row>
    <row r="152" spans="1:7">
      <c r="A152" s="809">
        <f t="shared" si="6"/>
        <v>36</v>
      </c>
      <c r="B152" s="818" t="str">
        <f t="shared" si="8"/>
        <v/>
      </c>
      <c r="C152" s="816"/>
      <c r="D152" s="480"/>
      <c r="E152" s="816"/>
      <c r="F152" s="129"/>
      <c r="G152" s="103"/>
    </row>
    <row r="153" spans="1:7">
      <c r="A153" s="809">
        <f t="shared" si="6"/>
        <v>37</v>
      </c>
      <c r="B153" s="818" t="str">
        <f t="shared" si="8"/>
        <v>F37</v>
      </c>
      <c r="C153" s="816" t="s">
        <v>530</v>
      </c>
      <c r="D153" s="480">
        <v>65</v>
      </c>
      <c r="E153" s="816" t="s">
        <v>217</v>
      </c>
      <c r="F153" s="129"/>
      <c r="G153" s="103"/>
    </row>
    <row r="154" spans="1:7">
      <c r="A154" s="809">
        <f t="shared" si="6"/>
        <v>37</v>
      </c>
      <c r="B154" s="818" t="str">
        <f t="shared" si="8"/>
        <v/>
      </c>
      <c r="C154" s="816"/>
      <c r="D154" s="480"/>
      <c r="E154" s="816"/>
      <c r="F154" s="129"/>
      <c r="G154" s="103"/>
    </row>
    <row r="155" spans="1:7">
      <c r="A155" s="809">
        <f t="shared" si="6"/>
        <v>38</v>
      </c>
      <c r="B155" s="818" t="str">
        <f t="shared" si="8"/>
        <v>F38</v>
      </c>
      <c r="C155" s="816" t="s">
        <v>525</v>
      </c>
      <c r="D155" s="480">
        <v>4</v>
      </c>
      <c r="E155" s="816" t="s">
        <v>217</v>
      </c>
      <c r="F155" s="129"/>
      <c r="G155" s="103"/>
    </row>
    <row r="156" spans="1:7">
      <c r="A156" s="809">
        <f t="shared" si="6"/>
        <v>38</v>
      </c>
      <c r="B156" s="818" t="str">
        <f t="shared" si="8"/>
        <v/>
      </c>
      <c r="C156" s="816"/>
      <c r="D156" s="480"/>
      <c r="E156" s="816"/>
      <c r="F156" s="129"/>
      <c r="G156" s="103"/>
    </row>
    <row r="157" spans="1:7">
      <c r="A157" s="809">
        <f t="shared" si="6"/>
        <v>39</v>
      </c>
      <c r="B157" s="818" t="str">
        <f t="shared" si="8"/>
        <v>F39</v>
      </c>
      <c r="C157" s="816" t="s">
        <v>526</v>
      </c>
      <c r="D157" s="480">
        <v>3</v>
      </c>
      <c r="E157" s="816" t="s">
        <v>217</v>
      </c>
      <c r="F157" s="129"/>
      <c r="G157" s="103"/>
    </row>
    <row r="158" spans="1:7">
      <c r="A158" s="809">
        <f t="shared" si="6"/>
        <v>39</v>
      </c>
      <c r="B158" s="818" t="str">
        <f t="shared" si="8"/>
        <v/>
      </c>
      <c r="C158" s="830"/>
      <c r="D158" s="513"/>
      <c r="E158" s="816"/>
      <c r="F158" s="129"/>
      <c r="G158" s="103"/>
    </row>
    <row r="159" spans="1:7">
      <c r="A159" s="809">
        <f t="shared" si="6"/>
        <v>40</v>
      </c>
      <c r="B159" s="818" t="str">
        <f t="shared" si="8"/>
        <v>F40</v>
      </c>
      <c r="C159" s="816" t="s">
        <v>527</v>
      </c>
      <c r="D159" s="480">
        <v>32</v>
      </c>
      <c r="E159" s="816" t="s">
        <v>217</v>
      </c>
      <c r="F159" s="129"/>
      <c r="G159" s="103"/>
    </row>
    <row r="160" spans="1:7">
      <c r="A160" s="809">
        <f t="shared" si="6"/>
        <v>40</v>
      </c>
      <c r="B160" s="818" t="str">
        <f t="shared" si="8"/>
        <v/>
      </c>
      <c r="C160" s="816"/>
      <c r="D160" s="480"/>
      <c r="E160" s="816"/>
      <c r="F160" s="129"/>
      <c r="G160" s="103"/>
    </row>
    <row r="161" spans="1:7" ht="31.5">
      <c r="A161" s="809">
        <f t="shared" si="6"/>
        <v>40</v>
      </c>
      <c r="B161" s="818" t="str">
        <f t="shared" si="8"/>
        <v/>
      </c>
      <c r="C161" s="835" t="s">
        <v>535</v>
      </c>
      <c r="D161" s="513"/>
      <c r="E161" s="816"/>
      <c r="F161" s="103"/>
      <c r="G161" s="103"/>
    </row>
    <row r="162" spans="1:7">
      <c r="A162" s="809">
        <f t="shared" si="6"/>
        <v>40</v>
      </c>
      <c r="B162" s="818" t="str">
        <f t="shared" si="8"/>
        <v/>
      </c>
      <c r="C162" s="830"/>
      <c r="D162" s="513"/>
      <c r="E162" s="816"/>
      <c r="F162" s="129"/>
      <c r="G162" s="103"/>
    </row>
    <row r="163" spans="1:7">
      <c r="A163" s="809">
        <f t="shared" ref="A163:A214" si="9">IF(D163&lt;&gt;"",A162+1,A162)</f>
        <v>41</v>
      </c>
      <c r="B163" s="818" t="str">
        <f t="shared" si="8"/>
        <v>F41</v>
      </c>
      <c r="C163" s="816" t="s">
        <v>229</v>
      </c>
      <c r="D163" s="480">
        <v>13</v>
      </c>
      <c r="E163" s="816" t="s">
        <v>217</v>
      </c>
      <c r="F163" s="129"/>
      <c r="G163" s="103"/>
    </row>
    <row r="164" spans="1:7">
      <c r="A164" s="809">
        <f t="shared" si="9"/>
        <v>41</v>
      </c>
      <c r="B164" s="818" t="str">
        <f t="shared" si="8"/>
        <v/>
      </c>
      <c r="C164" s="830"/>
      <c r="D164" s="513"/>
      <c r="E164" s="816"/>
      <c r="F164" s="129"/>
      <c r="G164" s="103"/>
    </row>
    <row r="165" spans="1:7">
      <c r="A165" s="809">
        <f t="shared" si="9"/>
        <v>42</v>
      </c>
      <c r="B165" s="818" t="str">
        <f t="shared" si="8"/>
        <v>F42</v>
      </c>
      <c r="C165" s="816" t="s">
        <v>523</v>
      </c>
      <c r="D165" s="480">
        <v>52</v>
      </c>
      <c r="E165" s="816" t="s">
        <v>217</v>
      </c>
      <c r="F165" s="129"/>
      <c r="G165" s="103"/>
    </row>
    <row r="166" spans="1:7">
      <c r="A166" s="809">
        <f t="shared" si="9"/>
        <v>42</v>
      </c>
      <c r="B166" s="818" t="str">
        <f t="shared" si="8"/>
        <v/>
      </c>
      <c r="C166" s="816"/>
      <c r="D166" s="480"/>
      <c r="E166" s="816"/>
      <c r="F166" s="129"/>
      <c r="G166" s="103"/>
    </row>
    <row r="167" spans="1:7">
      <c r="A167" s="809">
        <f t="shared" si="9"/>
        <v>43</v>
      </c>
      <c r="B167" s="818" t="str">
        <f t="shared" si="8"/>
        <v>F43</v>
      </c>
      <c r="C167" s="816" t="s">
        <v>530</v>
      </c>
      <c r="D167" s="480">
        <v>65</v>
      </c>
      <c r="E167" s="816" t="s">
        <v>217</v>
      </c>
      <c r="F167" s="129"/>
      <c r="G167" s="103"/>
    </row>
    <row r="168" spans="1:7" ht="9.75" customHeight="1">
      <c r="A168" s="809">
        <f t="shared" si="9"/>
        <v>43</v>
      </c>
      <c r="B168" s="818" t="str">
        <f t="shared" si="8"/>
        <v/>
      </c>
      <c r="C168" s="816"/>
      <c r="D168" s="480"/>
      <c r="E168" s="816"/>
      <c r="F168" s="129"/>
      <c r="G168" s="103"/>
    </row>
    <row r="169" spans="1:7">
      <c r="A169" s="809">
        <f t="shared" si="9"/>
        <v>44</v>
      </c>
      <c r="B169" s="818" t="str">
        <f t="shared" si="8"/>
        <v>F44</v>
      </c>
      <c r="C169" s="816" t="s">
        <v>525</v>
      </c>
      <c r="D169" s="480">
        <v>4</v>
      </c>
      <c r="E169" s="816" t="s">
        <v>217</v>
      </c>
      <c r="F169" s="129"/>
      <c r="G169" s="103"/>
    </row>
    <row r="170" spans="1:7">
      <c r="A170" s="809">
        <f t="shared" si="9"/>
        <v>44</v>
      </c>
      <c r="B170" s="818" t="str">
        <f t="shared" si="8"/>
        <v/>
      </c>
      <c r="C170" s="816"/>
      <c r="D170" s="480"/>
      <c r="E170" s="816"/>
      <c r="F170" s="129"/>
      <c r="G170" s="103"/>
    </row>
    <row r="171" spans="1:7">
      <c r="A171" s="809">
        <f t="shared" si="9"/>
        <v>45</v>
      </c>
      <c r="B171" s="818" t="str">
        <f t="shared" si="8"/>
        <v>F45</v>
      </c>
      <c r="C171" s="816" t="s">
        <v>526</v>
      </c>
      <c r="D171" s="480">
        <v>3</v>
      </c>
      <c r="E171" s="816" t="s">
        <v>217</v>
      </c>
      <c r="F171" s="129"/>
      <c r="G171" s="103"/>
    </row>
    <row r="172" spans="1:7" ht="10.5" customHeight="1">
      <c r="A172" s="809">
        <f t="shared" si="9"/>
        <v>45</v>
      </c>
      <c r="B172" s="818" t="str">
        <f t="shared" si="8"/>
        <v/>
      </c>
      <c r="C172" s="830"/>
      <c r="D172" s="513"/>
      <c r="E172" s="816"/>
      <c r="F172" s="129"/>
      <c r="G172" s="103"/>
    </row>
    <row r="173" spans="1:7">
      <c r="A173" s="809">
        <f t="shared" si="9"/>
        <v>46</v>
      </c>
      <c r="B173" s="818" t="str">
        <f t="shared" si="8"/>
        <v>F46</v>
      </c>
      <c r="C173" s="816" t="s">
        <v>527</v>
      </c>
      <c r="D173" s="480">
        <v>32</v>
      </c>
      <c r="E173" s="816" t="s">
        <v>217</v>
      </c>
      <c r="F173" s="129"/>
      <c r="G173" s="103"/>
    </row>
    <row r="174" spans="1:7">
      <c r="A174" s="809"/>
      <c r="B174" s="818"/>
      <c r="C174" s="816"/>
      <c r="D174" s="480"/>
      <c r="E174" s="816"/>
      <c r="F174" s="129"/>
      <c r="G174" s="479"/>
    </row>
    <row r="175" spans="1:7">
      <c r="A175" s="809">
        <f>IF(D175&lt;&gt;"",A170+1,A170)</f>
        <v>44</v>
      </c>
      <c r="B175" s="832"/>
      <c r="C175" s="833" t="s">
        <v>153</v>
      </c>
      <c r="D175" s="833"/>
      <c r="E175" s="833"/>
      <c r="F175" s="476"/>
      <c r="G175" s="476"/>
    </row>
    <row r="176" spans="1:7">
      <c r="A176" s="809">
        <f>IF(D176&lt;&gt;"",A175+1,A175)</f>
        <v>44</v>
      </c>
      <c r="B176" s="818"/>
      <c r="C176" s="834" t="s">
        <v>154</v>
      </c>
      <c r="D176" s="834"/>
      <c r="E176" s="834"/>
      <c r="F176" s="479"/>
      <c r="G176" s="476"/>
    </row>
    <row r="177" spans="1:7">
      <c r="A177" s="809">
        <f>IF(D177&lt;&gt;"",A173+1,A173)</f>
        <v>46</v>
      </c>
      <c r="B177" s="818" t="str">
        <f t="shared" si="8"/>
        <v/>
      </c>
      <c r="C177" s="830"/>
      <c r="D177" s="513"/>
      <c r="E177" s="816"/>
      <c r="F177" s="129"/>
      <c r="G177" s="103"/>
    </row>
    <row r="178" spans="1:7" ht="31.5">
      <c r="A178" s="809">
        <f t="shared" si="9"/>
        <v>46</v>
      </c>
      <c r="B178" s="818" t="str">
        <f t="shared" si="8"/>
        <v/>
      </c>
      <c r="C178" s="835" t="s">
        <v>536</v>
      </c>
      <c r="D178" s="513"/>
      <c r="E178" s="816"/>
      <c r="F178" s="103"/>
      <c r="G178" s="103"/>
    </row>
    <row r="179" spans="1:7">
      <c r="A179" s="809">
        <f t="shared" si="9"/>
        <v>46</v>
      </c>
      <c r="B179" s="818" t="str">
        <f t="shared" si="8"/>
        <v/>
      </c>
      <c r="C179" s="830"/>
      <c r="D179" s="513"/>
      <c r="E179" s="816"/>
      <c r="F179" s="103"/>
      <c r="G179" s="103"/>
    </row>
    <row r="180" spans="1:7">
      <c r="A180" s="809">
        <f t="shared" si="9"/>
        <v>47</v>
      </c>
      <c r="B180" s="818" t="str">
        <f t="shared" si="8"/>
        <v>F47</v>
      </c>
      <c r="C180" s="816" t="s">
        <v>229</v>
      </c>
      <c r="D180" s="480">
        <v>13</v>
      </c>
      <c r="E180" s="816" t="s">
        <v>217</v>
      </c>
      <c r="F180" s="129"/>
      <c r="G180" s="103"/>
    </row>
    <row r="181" spans="1:7">
      <c r="A181" s="809">
        <f t="shared" si="9"/>
        <v>47</v>
      </c>
      <c r="B181" s="818" t="str">
        <f t="shared" si="8"/>
        <v/>
      </c>
      <c r="C181" s="830"/>
      <c r="D181" s="513"/>
      <c r="E181" s="816"/>
      <c r="F181" s="129"/>
      <c r="G181" s="103"/>
    </row>
    <row r="182" spans="1:7">
      <c r="A182" s="809">
        <f t="shared" si="9"/>
        <v>48</v>
      </c>
      <c r="B182" s="818" t="str">
        <f t="shared" si="8"/>
        <v>F48</v>
      </c>
      <c r="C182" s="816" t="s">
        <v>523</v>
      </c>
      <c r="D182" s="480">
        <v>64</v>
      </c>
      <c r="E182" s="816" t="s">
        <v>217</v>
      </c>
      <c r="F182" s="129"/>
      <c r="G182" s="103"/>
    </row>
    <row r="183" spans="1:7">
      <c r="A183" s="809">
        <f t="shared" si="9"/>
        <v>48</v>
      </c>
      <c r="B183" s="818" t="str">
        <f t="shared" si="8"/>
        <v/>
      </c>
      <c r="C183" s="816"/>
      <c r="D183" s="480"/>
      <c r="E183" s="816"/>
      <c r="F183" s="129"/>
      <c r="G183" s="103"/>
    </row>
    <row r="184" spans="1:7">
      <c r="A184" s="809">
        <f t="shared" si="9"/>
        <v>49</v>
      </c>
      <c r="B184" s="818" t="str">
        <f t="shared" si="8"/>
        <v>F49</v>
      </c>
      <c r="C184" s="816" t="s">
        <v>530</v>
      </c>
      <c r="D184" s="480">
        <v>60</v>
      </c>
      <c r="E184" s="816" t="s">
        <v>217</v>
      </c>
      <c r="F184" s="129"/>
      <c r="G184" s="103"/>
    </row>
    <row r="185" spans="1:7" ht="9.75" customHeight="1">
      <c r="A185" s="809">
        <f t="shared" si="9"/>
        <v>49</v>
      </c>
      <c r="B185" s="818" t="str">
        <f t="shared" si="8"/>
        <v/>
      </c>
      <c r="C185" s="816"/>
      <c r="D185" s="480"/>
      <c r="E185" s="816"/>
      <c r="F185" s="129"/>
      <c r="G185" s="103"/>
    </row>
    <row r="186" spans="1:7">
      <c r="A186" s="809">
        <f t="shared" si="9"/>
        <v>50</v>
      </c>
      <c r="B186" s="818" t="str">
        <f t="shared" si="8"/>
        <v>F50</v>
      </c>
      <c r="C186" s="816" t="s">
        <v>525</v>
      </c>
      <c r="D186" s="480">
        <v>4</v>
      </c>
      <c r="E186" s="816" t="s">
        <v>217</v>
      </c>
      <c r="F186" s="129"/>
      <c r="G186" s="103"/>
    </row>
    <row r="187" spans="1:7" ht="9" customHeight="1">
      <c r="A187" s="809">
        <f t="shared" si="9"/>
        <v>50</v>
      </c>
      <c r="B187" s="818" t="str">
        <f t="shared" si="8"/>
        <v/>
      </c>
      <c r="C187" s="816"/>
      <c r="D187" s="480"/>
      <c r="E187" s="816"/>
      <c r="F187" s="129"/>
      <c r="G187" s="103"/>
    </row>
    <row r="188" spans="1:7">
      <c r="A188" s="809">
        <f t="shared" si="9"/>
        <v>51</v>
      </c>
      <c r="B188" s="818" t="str">
        <f t="shared" si="8"/>
        <v>F51</v>
      </c>
      <c r="C188" s="816" t="s">
        <v>526</v>
      </c>
      <c r="D188" s="480">
        <v>3</v>
      </c>
      <c r="E188" s="816" t="s">
        <v>217</v>
      </c>
      <c r="F188" s="129"/>
      <c r="G188" s="103"/>
    </row>
    <row r="189" spans="1:7" ht="7.5" customHeight="1">
      <c r="A189" s="809">
        <f t="shared" si="9"/>
        <v>51</v>
      </c>
      <c r="B189" s="818" t="str">
        <f t="shared" si="8"/>
        <v/>
      </c>
      <c r="C189" s="830"/>
      <c r="D189" s="513"/>
      <c r="E189" s="816"/>
      <c r="F189" s="129"/>
      <c r="G189" s="103"/>
    </row>
    <row r="190" spans="1:7">
      <c r="A190" s="809">
        <f t="shared" si="9"/>
        <v>52</v>
      </c>
      <c r="B190" s="818" t="str">
        <f t="shared" si="8"/>
        <v>F52</v>
      </c>
      <c r="C190" s="816" t="s">
        <v>527</v>
      </c>
      <c r="D190" s="480">
        <v>32</v>
      </c>
      <c r="E190" s="816" t="s">
        <v>217</v>
      </c>
      <c r="F190" s="129"/>
      <c r="G190" s="103"/>
    </row>
    <row r="191" spans="1:7" ht="9" customHeight="1">
      <c r="A191" s="809">
        <f t="shared" si="9"/>
        <v>52</v>
      </c>
      <c r="B191" s="818" t="str">
        <f t="shared" si="8"/>
        <v/>
      </c>
      <c r="C191" s="830"/>
      <c r="D191" s="513"/>
      <c r="E191" s="816"/>
      <c r="F191" s="129"/>
      <c r="G191" s="103"/>
    </row>
    <row r="192" spans="1:7" ht="31.5">
      <c r="A192" s="809">
        <f t="shared" si="9"/>
        <v>52</v>
      </c>
      <c r="B192" s="818" t="str">
        <f t="shared" si="8"/>
        <v/>
      </c>
      <c r="C192" s="835" t="s">
        <v>537</v>
      </c>
      <c r="D192" s="513"/>
      <c r="E192" s="816"/>
      <c r="F192" s="103"/>
      <c r="G192" s="103"/>
    </row>
    <row r="193" spans="1:7" ht="7.5" customHeight="1">
      <c r="A193" s="809">
        <f t="shared" si="9"/>
        <v>52</v>
      </c>
      <c r="B193" s="818" t="str">
        <f t="shared" si="8"/>
        <v/>
      </c>
      <c r="C193" s="830"/>
      <c r="D193" s="513"/>
      <c r="E193" s="816"/>
      <c r="F193" s="103"/>
      <c r="G193" s="103"/>
    </row>
    <row r="194" spans="1:7">
      <c r="A194" s="809">
        <f t="shared" si="9"/>
        <v>53</v>
      </c>
      <c r="B194" s="818" t="str">
        <f t="shared" si="8"/>
        <v>F53</v>
      </c>
      <c r="C194" s="816" t="s">
        <v>229</v>
      </c>
      <c r="D194" s="480">
        <v>12</v>
      </c>
      <c r="E194" s="816" t="s">
        <v>217</v>
      </c>
      <c r="F194" s="129"/>
      <c r="G194" s="103"/>
    </row>
    <row r="195" spans="1:7" ht="9" customHeight="1">
      <c r="A195" s="809">
        <f t="shared" si="9"/>
        <v>53</v>
      </c>
      <c r="B195" s="818"/>
      <c r="C195" s="830"/>
      <c r="D195" s="513"/>
      <c r="E195" s="816"/>
      <c r="F195" s="103"/>
      <c r="G195" s="103"/>
    </row>
    <row r="196" spans="1:7">
      <c r="A196" s="809">
        <f t="shared" si="9"/>
        <v>54</v>
      </c>
      <c r="B196" s="818" t="str">
        <f t="shared" ref="B196:B204" si="10">IF(D196&lt;&gt;"","F"&amp;A196,"")</f>
        <v>F54</v>
      </c>
      <c r="C196" s="816" t="s">
        <v>523</v>
      </c>
      <c r="D196" s="480">
        <v>40</v>
      </c>
      <c r="E196" s="816" t="s">
        <v>217</v>
      </c>
      <c r="F196" s="129"/>
      <c r="G196" s="103"/>
    </row>
    <row r="197" spans="1:7" ht="9" customHeight="1">
      <c r="A197" s="809">
        <f t="shared" si="9"/>
        <v>54</v>
      </c>
      <c r="B197" s="818" t="str">
        <f t="shared" si="10"/>
        <v/>
      </c>
      <c r="C197" s="816"/>
      <c r="D197" s="480"/>
      <c r="E197" s="816"/>
      <c r="F197" s="129"/>
      <c r="G197" s="103"/>
    </row>
    <row r="198" spans="1:7">
      <c r="A198" s="809">
        <f t="shared" si="9"/>
        <v>55</v>
      </c>
      <c r="B198" s="818" t="str">
        <f t="shared" si="10"/>
        <v>F55</v>
      </c>
      <c r="C198" s="816" t="s">
        <v>530</v>
      </c>
      <c r="D198" s="480">
        <v>27</v>
      </c>
      <c r="E198" s="816" t="s">
        <v>217</v>
      </c>
      <c r="F198" s="129"/>
      <c r="G198" s="103"/>
    </row>
    <row r="199" spans="1:7" ht="8.25" customHeight="1">
      <c r="A199" s="809">
        <f t="shared" si="9"/>
        <v>55</v>
      </c>
      <c r="B199" s="818" t="str">
        <f t="shared" si="10"/>
        <v/>
      </c>
      <c r="C199" s="816"/>
      <c r="D199" s="480"/>
      <c r="E199" s="816"/>
      <c r="F199" s="129"/>
      <c r="G199" s="103"/>
    </row>
    <row r="200" spans="1:7">
      <c r="A200" s="809">
        <f t="shared" si="9"/>
        <v>56</v>
      </c>
      <c r="B200" s="818" t="str">
        <f t="shared" si="10"/>
        <v>F56</v>
      </c>
      <c r="C200" s="816" t="s">
        <v>525</v>
      </c>
      <c r="D200" s="480">
        <v>4</v>
      </c>
      <c r="E200" s="816" t="s">
        <v>217</v>
      </c>
      <c r="F200" s="129"/>
      <c r="G200" s="103"/>
    </row>
    <row r="201" spans="1:7" ht="9" customHeight="1">
      <c r="A201" s="809">
        <f t="shared" si="9"/>
        <v>56</v>
      </c>
      <c r="B201" s="818" t="str">
        <f t="shared" si="10"/>
        <v/>
      </c>
      <c r="C201" s="816"/>
      <c r="D201" s="480"/>
      <c r="E201" s="816"/>
      <c r="F201" s="129"/>
      <c r="G201" s="103"/>
    </row>
    <row r="202" spans="1:7">
      <c r="A202" s="809">
        <f t="shared" si="9"/>
        <v>57</v>
      </c>
      <c r="B202" s="818" t="str">
        <f t="shared" si="10"/>
        <v>F57</v>
      </c>
      <c r="C202" s="816" t="s">
        <v>526</v>
      </c>
      <c r="D202" s="480">
        <v>3</v>
      </c>
      <c r="E202" s="816" t="s">
        <v>217</v>
      </c>
      <c r="F202" s="129"/>
      <c r="G202" s="103"/>
    </row>
    <row r="203" spans="1:7" ht="5.25" customHeight="1">
      <c r="A203" s="809">
        <f t="shared" si="9"/>
        <v>57</v>
      </c>
      <c r="B203" s="818" t="str">
        <f t="shared" si="10"/>
        <v/>
      </c>
      <c r="C203" s="830"/>
      <c r="D203" s="513"/>
      <c r="E203" s="816"/>
      <c r="F203" s="129"/>
      <c r="G203" s="103"/>
    </row>
    <row r="204" spans="1:7">
      <c r="A204" s="809">
        <f t="shared" si="9"/>
        <v>58</v>
      </c>
      <c r="B204" s="818" t="str">
        <f t="shared" si="10"/>
        <v>F58</v>
      </c>
      <c r="C204" s="816" t="s">
        <v>527</v>
      </c>
      <c r="D204" s="480">
        <v>32</v>
      </c>
      <c r="E204" s="816" t="s">
        <v>217</v>
      </c>
      <c r="F204" s="129"/>
      <c r="G204" s="103"/>
    </row>
    <row r="205" spans="1:7">
      <c r="A205" s="809">
        <f t="shared" si="9"/>
        <v>58</v>
      </c>
      <c r="B205" s="818"/>
      <c r="C205" s="816"/>
      <c r="D205" s="480"/>
      <c r="E205" s="816"/>
      <c r="F205" s="129"/>
      <c r="G205" s="103"/>
    </row>
    <row r="206" spans="1:7">
      <c r="A206" s="809">
        <f t="shared" si="9"/>
        <v>59</v>
      </c>
      <c r="B206" s="818" t="str">
        <f>IF(D206&lt;&gt;"","F"&amp;A206,"")</f>
        <v>F59</v>
      </c>
      <c r="C206" s="816" t="s">
        <v>539</v>
      </c>
      <c r="D206" s="480">
        <v>5</v>
      </c>
      <c r="E206" s="816" t="s">
        <v>217</v>
      </c>
      <c r="F206" s="129"/>
      <c r="G206" s="103"/>
    </row>
    <row r="207" spans="1:7">
      <c r="A207" s="809">
        <f t="shared" si="9"/>
        <v>59</v>
      </c>
      <c r="B207" s="818" t="str">
        <f>IF(D207&lt;&gt;"","F"&amp;A199,"")</f>
        <v/>
      </c>
      <c r="C207" s="830"/>
      <c r="D207" s="513"/>
      <c r="E207" s="816"/>
      <c r="F207" s="129"/>
      <c r="G207" s="103"/>
    </row>
    <row r="208" spans="1:7" ht="31.5">
      <c r="A208" s="809">
        <f t="shared" si="9"/>
        <v>59</v>
      </c>
      <c r="B208" s="818" t="str">
        <f t="shared" ref="B208:B259" si="11">IF(D208&lt;&gt;"","F"&amp;A208,"")</f>
        <v/>
      </c>
      <c r="C208" s="835" t="s">
        <v>538</v>
      </c>
      <c r="D208" s="513"/>
      <c r="E208" s="816"/>
      <c r="F208" s="103"/>
      <c r="G208" s="103"/>
    </row>
    <row r="209" spans="1:7" ht="9" customHeight="1">
      <c r="A209" s="809">
        <f t="shared" si="9"/>
        <v>59</v>
      </c>
      <c r="B209" s="818" t="str">
        <f t="shared" si="11"/>
        <v/>
      </c>
      <c r="C209" s="830"/>
      <c r="D209" s="513"/>
      <c r="E209" s="816"/>
      <c r="F209" s="103"/>
      <c r="G209" s="103"/>
    </row>
    <row r="210" spans="1:7">
      <c r="A210" s="809">
        <f t="shared" si="9"/>
        <v>60</v>
      </c>
      <c r="B210" s="818" t="str">
        <f t="shared" si="11"/>
        <v>F60</v>
      </c>
      <c r="C210" s="816" t="s">
        <v>229</v>
      </c>
      <c r="D210" s="480">
        <v>15</v>
      </c>
      <c r="E210" s="816" t="s">
        <v>217</v>
      </c>
      <c r="F210" s="129"/>
      <c r="G210" s="103"/>
    </row>
    <row r="211" spans="1:7" ht="6.75" customHeight="1">
      <c r="A211" s="809">
        <f t="shared" si="9"/>
        <v>60</v>
      </c>
      <c r="B211" s="818" t="str">
        <f t="shared" si="11"/>
        <v/>
      </c>
      <c r="C211" s="830"/>
      <c r="D211" s="513"/>
      <c r="E211" s="816"/>
      <c r="F211" s="129"/>
      <c r="G211" s="103"/>
    </row>
    <row r="212" spans="1:7">
      <c r="A212" s="809">
        <f t="shared" si="9"/>
        <v>61</v>
      </c>
      <c r="B212" s="818" t="str">
        <f t="shared" si="11"/>
        <v>F61</v>
      </c>
      <c r="C212" s="816" t="s">
        <v>523</v>
      </c>
      <c r="D212" s="480">
        <v>30</v>
      </c>
      <c r="E212" s="816" t="s">
        <v>217</v>
      </c>
      <c r="F212" s="129"/>
      <c r="G212" s="103"/>
    </row>
    <row r="213" spans="1:7" ht="7.5" customHeight="1">
      <c r="A213" s="809">
        <f t="shared" si="9"/>
        <v>61</v>
      </c>
      <c r="B213" s="818" t="str">
        <f t="shared" si="11"/>
        <v/>
      </c>
      <c r="C213" s="816"/>
      <c r="D213" s="480"/>
      <c r="E213" s="816"/>
      <c r="F213" s="129"/>
      <c r="G213" s="103"/>
    </row>
    <row r="214" spans="1:7">
      <c r="A214" s="809">
        <f t="shared" si="9"/>
        <v>62</v>
      </c>
      <c r="B214" s="818" t="str">
        <f t="shared" si="11"/>
        <v>F62</v>
      </c>
      <c r="C214" s="816" t="s">
        <v>530</v>
      </c>
      <c r="D214" s="480">
        <v>17</v>
      </c>
      <c r="E214" s="816" t="s">
        <v>217</v>
      </c>
      <c r="F214" s="129"/>
      <c r="G214" s="103"/>
    </row>
    <row r="215" spans="1:7" ht="6.75" customHeight="1">
      <c r="A215" s="809">
        <f t="shared" ref="A215:A269" si="12">IF(D215&lt;&gt;"",A214+1,A214)</f>
        <v>62</v>
      </c>
      <c r="B215" s="818" t="str">
        <f t="shared" si="11"/>
        <v/>
      </c>
      <c r="C215" s="816"/>
      <c r="D215" s="480"/>
      <c r="E215" s="816"/>
      <c r="F215" s="129"/>
      <c r="G215" s="103"/>
    </row>
    <row r="216" spans="1:7">
      <c r="A216" s="809">
        <f t="shared" si="12"/>
        <v>63</v>
      </c>
      <c r="B216" s="818" t="str">
        <f t="shared" si="11"/>
        <v>F63</v>
      </c>
      <c r="C216" s="816" t="s">
        <v>525</v>
      </c>
      <c r="D216" s="480">
        <v>4</v>
      </c>
      <c r="E216" s="816" t="s">
        <v>217</v>
      </c>
      <c r="F216" s="129"/>
      <c r="G216" s="103"/>
    </row>
    <row r="217" spans="1:7" ht="6.75" customHeight="1">
      <c r="A217" s="809">
        <f t="shared" si="12"/>
        <v>63</v>
      </c>
      <c r="B217" s="818" t="str">
        <f t="shared" si="11"/>
        <v/>
      </c>
      <c r="C217" s="816"/>
      <c r="D217" s="480"/>
      <c r="E217" s="816"/>
      <c r="F217" s="129"/>
      <c r="G217" s="103"/>
    </row>
    <row r="218" spans="1:7">
      <c r="A218" s="809">
        <f t="shared" si="12"/>
        <v>64</v>
      </c>
      <c r="B218" s="818" t="str">
        <f t="shared" si="11"/>
        <v>F64</v>
      </c>
      <c r="C218" s="816" t="s">
        <v>526</v>
      </c>
      <c r="D218" s="480">
        <v>3</v>
      </c>
      <c r="E218" s="816" t="s">
        <v>217</v>
      </c>
      <c r="F218" s="129"/>
      <c r="G218" s="103"/>
    </row>
    <row r="219" spans="1:7" ht="8.25" customHeight="1">
      <c r="A219" s="809">
        <f t="shared" si="12"/>
        <v>64</v>
      </c>
      <c r="B219" s="818" t="str">
        <f t="shared" si="11"/>
        <v/>
      </c>
      <c r="C219" s="830"/>
      <c r="D219" s="513"/>
      <c r="E219" s="816"/>
      <c r="F219" s="129"/>
      <c r="G219" s="103"/>
    </row>
    <row r="220" spans="1:7">
      <c r="A220" s="809">
        <f t="shared" si="12"/>
        <v>65</v>
      </c>
      <c r="B220" s="818" t="str">
        <f t="shared" si="11"/>
        <v>F65</v>
      </c>
      <c r="C220" s="816" t="s">
        <v>527</v>
      </c>
      <c r="D220" s="480">
        <v>37</v>
      </c>
      <c r="E220" s="816" t="s">
        <v>217</v>
      </c>
      <c r="F220" s="129"/>
      <c r="G220" s="103"/>
    </row>
    <row r="221" spans="1:7" ht="8.25" customHeight="1">
      <c r="A221" s="809">
        <f>IF(D221&lt;&gt;"",A220+1,A220)</f>
        <v>65</v>
      </c>
      <c r="B221" s="818" t="str">
        <f>IF(D221&lt;&gt;"","F"&amp;A221,"")</f>
        <v/>
      </c>
      <c r="C221" s="830"/>
      <c r="D221" s="513"/>
      <c r="E221" s="816"/>
      <c r="F221" s="129"/>
      <c r="G221" s="103"/>
    </row>
    <row r="222" spans="1:7">
      <c r="A222" s="809">
        <f>IF(D222&lt;&gt;"",A221+1,A221)</f>
        <v>66</v>
      </c>
      <c r="B222" s="818" t="str">
        <f>IF(D222&lt;&gt;"","F"&amp;A222,"")</f>
        <v>F66</v>
      </c>
      <c r="C222" s="816" t="s">
        <v>539</v>
      </c>
      <c r="D222" s="480">
        <v>7</v>
      </c>
      <c r="E222" s="816" t="s">
        <v>217</v>
      </c>
      <c r="F222" s="129"/>
      <c r="G222" s="103"/>
    </row>
    <row r="223" spans="1:7">
      <c r="A223" s="809"/>
      <c r="B223" s="818"/>
      <c r="C223" s="816"/>
      <c r="D223" s="480"/>
      <c r="E223" s="816"/>
      <c r="F223" s="129"/>
      <c r="G223" s="479"/>
    </row>
    <row r="224" spans="1:7">
      <c r="A224" s="809">
        <f>IF(D224&lt;&gt;"",A231+1,A231)</f>
        <v>67</v>
      </c>
      <c r="B224" s="832" t="str">
        <f>IF(D224&lt;&gt;"","F"&amp;A224,"")</f>
        <v/>
      </c>
      <c r="C224" s="833" t="s">
        <v>153</v>
      </c>
      <c r="D224" s="833"/>
      <c r="E224" s="833"/>
      <c r="F224" s="476"/>
      <c r="G224" s="479"/>
    </row>
    <row r="225" spans="1:7">
      <c r="A225" s="809">
        <f>IF(D225&lt;&gt;"",A224+1,A224)</f>
        <v>67</v>
      </c>
      <c r="B225" s="818" t="str">
        <f>IF(D225&lt;&gt;"","F"&amp;A225,"")</f>
        <v/>
      </c>
      <c r="C225" s="834" t="s">
        <v>154</v>
      </c>
      <c r="D225" s="834"/>
      <c r="E225" s="834"/>
      <c r="F225" s="479"/>
      <c r="G225" s="476"/>
    </row>
    <row r="226" spans="1:7">
      <c r="A226" s="809">
        <f>IF(D226&lt;&gt;"",A220+1,A220)</f>
        <v>65</v>
      </c>
      <c r="B226" s="818" t="str">
        <f t="shared" si="11"/>
        <v/>
      </c>
      <c r="C226" s="830"/>
      <c r="D226" s="513"/>
      <c r="E226" s="816"/>
      <c r="F226" s="129"/>
      <c r="G226" s="103"/>
    </row>
    <row r="227" spans="1:7" ht="31.5">
      <c r="A227" s="809">
        <f t="shared" si="12"/>
        <v>65</v>
      </c>
      <c r="B227" s="818" t="str">
        <f t="shared" si="11"/>
        <v/>
      </c>
      <c r="C227" s="835" t="s">
        <v>540</v>
      </c>
      <c r="D227" s="513"/>
      <c r="E227" s="816"/>
      <c r="F227" s="103"/>
      <c r="G227" s="103"/>
    </row>
    <row r="228" spans="1:7">
      <c r="A228" s="809">
        <f t="shared" si="12"/>
        <v>65</v>
      </c>
      <c r="B228" s="818" t="str">
        <f t="shared" si="11"/>
        <v/>
      </c>
      <c r="C228" s="830"/>
      <c r="D228" s="513"/>
      <c r="E228" s="816"/>
      <c r="F228" s="103"/>
      <c r="G228" s="103"/>
    </row>
    <row r="229" spans="1:7">
      <c r="A229" s="809">
        <f t="shared" si="12"/>
        <v>66</v>
      </c>
      <c r="B229" s="818" t="str">
        <f t="shared" si="11"/>
        <v>F66</v>
      </c>
      <c r="C229" s="816" t="s">
        <v>229</v>
      </c>
      <c r="D229" s="480">
        <v>3</v>
      </c>
      <c r="E229" s="816" t="s">
        <v>217</v>
      </c>
      <c r="F229" s="129"/>
      <c r="G229" s="103"/>
    </row>
    <row r="230" spans="1:7">
      <c r="A230" s="809">
        <f t="shared" si="12"/>
        <v>66</v>
      </c>
      <c r="B230" s="818" t="str">
        <f t="shared" si="11"/>
        <v/>
      </c>
      <c r="C230" s="830"/>
      <c r="D230" s="513"/>
      <c r="E230" s="816"/>
      <c r="F230" s="129"/>
      <c r="G230" s="103"/>
    </row>
    <row r="231" spans="1:7">
      <c r="A231" s="809">
        <f t="shared" si="12"/>
        <v>67</v>
      </c>
      <c r="B231" s="818" t="str">
        <f t="shared" si="11"/>
        <v>F67</v>
      </c>
      <c r="C231" s="816" t="s">
        <v>523</v>
      </c>
      <c r="D231" s="480">
        <v>18</v>
      </c>
      <c r="E231" s="816" t="s">
        <v>217</v>
      </c>
      <c r="F231" s="129"/>
      <c r="G231" s="103"/>
    </row>
    <row r="232" spans="1:7">
      <c r="A232" s="809">
        <f>IF(D232&lt;&gt;"",A231+1,A231)</f>
        <v>67</v>
      </c>
      <c r="B232" s="818" t="str">
        <f t="shared" si="11"/>
        <v/>
      </c>
      <c r="C232" s="816"/>
      <c r="D232" s="480"/>
      <c r="E232" s="816"/>
      <c r="F232" s="129"/>
      <c r="G232" s="103"/>
    </row>
    <row r="233" spans="1:7">
      <c r="A233" s="809">
        <f t="shared" si="12"/>
        <v>68</v>
      </c>
      <c r="B233" s="818" t="str">
        <f t="shared" si="11"/>
        <v>F68</v>
      </c>
      <c r="C233" s="816" t="s">
        <v>530</v>
      </c>
      <c r="D233" s="480">
        <v>22</v>
      </c>
      <c r="E233" s="816" t="s">
        <v>217</v>
      </c>
      <c r="F233" s="129"/>
      <c r="G233" s="103"/>
    </row>
    <row r="234" spans="1:7">
      <c r="A234" s="809">
        <f t="shared" si="12"/>
        <v>68</v>
      </c>
      <c r="B234" s="818" t="str">
        <f t="shared" si="11"/>
        <v/>
      </c>
      <c r="C234" s="816"/>
      <c r="D234" s="480"/>
      <c r="E234" s="816"/>
      <c r="F234" s="129"/>
      <c r="G234" s="103"/>
    </row>
    <row r="235" spans="1:7">
      <c r="A235" s="809">
        <f t="shared" si="12"/>
        <v>69</v>
      </c>
      <c r="B235" s="818" t="str">
        <f t="shared" si="11"/>
        <v>F69</v>
      </c>
      <c r="C235" s="816" t="s">
        <v>541</v>
      </c>
      <c r="D235" s="480">
        <v>4</v>
      </c>
      <c r="E235" s="816" t="s">
        <v>217</v>
      </c>
      <c r="F235" s="129"/>
      <c r="G235" s="103"/>
    </row>
    <row r="236" spans="1:7">
      <c r="A236" s="809">
        <f t="shared" si="12"/>
        <v>69</v>
      </c>
      <c r="B236" s="818" t="str">
        <f t="shared" si="11"/>
        <v/>
      </c>
      <c r="C236" s="830"/>
      <c r="D236" s="513"/>
      <c r="E236" s="816"/>
      <c r="F236" s="129"/>
      <c r="G236" s="103"/>
    </row>
    <row r="237" spans="1:7">
      <c r="A237" s="809">
        <f t="shared" si="12"/>
        <v>70</v>
      </c>
      <c r="B237" s="818" t="str">
        <f t="shared" si="11"/>
        <v>F70</v>
      </c>
      <c r="C237" s="816" t="s">
        <v>527</v>
      </c>
      <c r="D237" s="480">
        <v>21</v>
      </c>
      <c r="E237" s="816" t="s">
        <v>217</v>
      </c>
      <c r="F237" s="129"/>
      <c r="G237" s="103"/>
    </row>
    <row r="238" spans="1:7">
      <c r="A238" s="809">
        <f>IF(D238&lt;&gt;"",A237+1,A237)</f>
        <v>70</v>
      </c>
      <c r="B238" s="818"/>
      <c r="C238" s="816"/>
      <c r="D238" s="480"/>
      <c r="E238" s="816"/>
      <c r="F238" s="129"/>
      <c r="G238" s="103"/>
    </row>
    <row r="239" spans="1:7">
      <c r="A239" s="809">
        <f t="shared" si="12"/>
        <v>70</v>
      </c>
      <c r="B239" s="818" t="str">
        <f t="shared" si="11"/>
        <v/>
      </c>
      <c r="C239" s="830" t="s">
        <v>232</v>
      </c>
      <c r="D239" s="515"/>
      <c r="E239" s="816"/>
      <c r="F239" s="103"/>
      <c r="G239" s="103"/>
    </row>
    <row r="240" spans="1:7">
      <c r="A240" s="809">
        <f t="shared" si="12"/>
        <v>70</v>
      </c>
      <c r="B240" s="818" t="str">
        <f t="shared" si="11"/>
        <v/>
      </c>
      <c r="C240" s="816"/>
      <c r="D240" s="515"/>
      <c r="E240" s="816"/>
      <c r="F240" s="103"/>
      <c r="G240" s="103"/>
    </row>
    <row r="241" spans="1:7" ht="94.5">
      <c r="A241" s="809">
        <f t="shared" si="12"/>
        <v>70</v>
      </c>
      <c r="B241" s="818" t="str">
        <f t="shared" si="11"/>
        <v/>
      </c>
      <c r="C241" s="816" t="s">
        <v>542</v>
      </c>
      <c r="D241" s="515"/>
      <c r="E241" s="816" t="s">
        <v>12</v>
      </c>
      <c r="F241" s="103"/>
      <c r="G241" s="103"/>
    </row>
    <row r="242" spans="1:7">
      <c r="A242" s="809">
        <f t="shared" si="12"/>
        <v>70</v>
      </c>
      <c r="B242" s="818" t="str">
        <f t="shared" si="11"/>
        <v/>
      </c>
      <c r="C242" s="816"/>
      <c r="D242" s="515"/>
      <c r="E242" s="816"/>
      <c r="F242" s="103"/>
      <c r="G242" s="103"/>
    </row>
    <row r="243" spans="1:7" ht="31.5">
      <c r="A243" s="809">
        <f t="shared" si="12"/>
        <v>70</v>
      </c>
      <c r="B243" s="818" t="str">
        <f t="shared" si="11"/>
        <v/>
      </c>
      <c r="C243" s="816" t="s">
        <v>236</v>
      </c>
      <c r="D243" s="515"/>
      <c r="E243" s="816" t="s">
        <v>12</v>
      </c>
      <c r="F243" s="103"/>
      <c r="G243" s="103"/>
    </row>
    <row r="244" spans="1:7">
      <c r="A244" s="809">
        <f t="shared" si="12"/>
        <v>70</v>
      </c>
      <c r="B244" s="818" t="str">
        <f t="shared" si="11"/>
        <v/>
      </c>
      <c r="C244" s="816"/>
      <c r="D244" s="515"/>
      <c r="E244" s="816"/>
      <c r="F244" s="103"/>
      <c r="G244" s="103"/>
    </row>
    <row r="245" spans="1:7" ht="78.75">
      <c r="A245" s="809">
        <f t="shared" si="12"/>
        <v>70</v>
      </c>
      <c r="B245" s="818" t="str">
        <f t="shared" si="11"/>
        <v/>
      </c>
      <c r="C245" s="816" t="s">
        <v>543</v>
      </c>
      <c r="D245" s="515"/>
      <c r="E245" s="816" t="s">
        <v>12</v>
      </c>
      <c r="F245" s="103"/>
      <c r="G245" s="103"/>
    </row>
    <row r="246" spans="1:7">
      <c r="A246" s="809">
        <f t="shared" si="12"/>
        <v>70</v>
      </c>
      <c r="B246" s="818" t="str">
        <f t="shared" si="11"/>
        <v/>
      </c>
      <c r="C246" s="816"/>
      <c r="D246" s="515"/>
      <c r="E246" s="816"/>
      <c r="F246" s="103"/>
      <c r="G246" s="103"/>
    </row>
    <row r="247" spans="1:7" ht="63">
      <c r="A247" s="809">
        <f t="shared" si="12"/>
        <v>70</v>
      </c>
      <c r="B247" s="818" t="str">
        <f t="shared" si="11"/>
        <v/>
      </c>
      <c r="C247" s="816" t="s">
        <v>544</v>
      </c>
      <c r="D247" s="515"/>
      <c r="E247" s="816" t="s">
        <v>12</v>
      </c>
      <c r="F247" s="103"/>
      <c r="G247" s="103"/>
    </row>
    <row r="248" spans="1:7">
      <c r="A248" s="809"/>
      <c r="B248" s="818"/>
      <c r="C248" s="816"/>
      <c r="D248" s="515"/>
      <c r="E248" s="816"/>
      <c r="F248" s="103"/>
      <c r="G248" s="103"/>
    </row>
    <row r="249" spans="1:7">
      <c r="A249" s="809"/>
      <c r="B249" s="818"/>
      <c r="C249" s="816"/>
      <c r="D249" s="515"/>
      <c r="E249" s="816"/>
      <c r="F249" s="103"/>
      <c r="G249" s="103"/>
    </row>
    <row r="250" spans="1:7">
      <c r="A250" s="809"/>
      <c r="B250" s="818"/>
      <c r="C250" s="816"/>
      <c r="D250" s="515"/>
      <c r="E250" s="816"/>
      <c r="F250" s="103"/>
      <c r="G250" s="103"/>
    </row>
    <row r="251" spans="1:7">
      <c r="A251" s="809"/>
      <c r="B251" s="818"/>
      <c r="C251" s="816"/>
      <c r="D251" s="515"/>
      <c r="E251" s="816"/>
      <c r="F251" s="103"/>
      <c r="G251" s="479"/>
    </row>
    <row r="252" spans="1:7">
      <c r="A252" s="809">
        <f>IF(D252&lt;&gt;"",A247+1,A247)</f>
        <v>70</v>
      </c>
      <c r="B252" s="832" t="str">
        <f>IF(D252&lt;&gt;"","F"&amp;A252,"")</f>
        <v/>
      </c>
      <c r="C252" s="833" t="s">
        <v>153</v>
      </c>
      <c r="D252" s="833"/>
      <c r="E252" s="833"/>
      <c r="F252" s="476"/>
      <c r="G252" s="476"/>
    </row>
    <row r="253" spans="1:7">
      <c r="A253" s="809">
        <f t="shared" si="12"/>
        <v>70</v>
      </c>
      <c r="B253" s="818" t="str">
        <f>IF(D253&lt;&gt;"","F"&amp;A253,"")</f>
        <v/>
      </c>
      <c r="C253" s="834" t="s">
        <v>154</v>
      </c>
      <c r="D253" s="834"/>
      <c r="E253" s="834"/>
      <c r="F253" s="479"/>
      <c r="G253" s="476"/>
    </row>
    <row r="254" spans="1:7">
      <c r="A254" s="809">
        <f>IF(D254&lt;&gt;"",A247+1,A247)</f>
        <v>70</v>
      </c>
      <c r="B254" s="818" t="str">
        <f t="shared" si="11"/>
        <v/>
      </c>
      <c r="C254" s="816"/>
      <c r="D254" s="515"/>
      <c r="E254" s="816"/>
      <c r="F254" s="103"/>
      <c r="G254" s="103"/>
    </row>
    <row r="255" spans="1:7" ht="31.5">
      <c r="A255" s="809">
        <f t="shared" si="12"/>
        <v>70</v>
      </c>
      <c r="B255" s="818" t="str">
        <f t="shared" si="11"/>
        <v/>
      </c>
      <c r="C255" s="835" t="s">
        <v>522</v>
      </c>
      <c r="D255" s="515"/>
      <c r="E255" s="816"/>
      <c r="F255" s="103"/>
      <c r="G255" s="103"/>
    </row>
    <row r="256" spans="1:7">
      <c r="A256" s="809">
        <f t="shared" si="12"/>
        <v>70</v>
      </c>
      <c r="B256" s="818" t="str">
        <f t="shared" si="11"/>
        <v/>
      </c>
      <c r="C256" s="830"/>
      <c r="D256" s="513"/>
      <c r="E256" s="816"/>
      <c r="F256" s="103"/>
      <c r="G256" s="103"/>
    </row>
    <row r="257" spans="1:7" ht="18.75">
      <c r="A257" s="809">
        <f t="shared" si="12"/>
        <v>71</v>
      </c>
      <c r="B257" s="818" t="str">
        <f t="shared" si="11"/>
        <v>F71</v>
      </c>
      <c r="C257" s="816" t="s">
        <v>229</v>
      </c>
      <c r="D257" s="480">
        <v>165</v>
      </c>
      <c r="E257" s="816" t="s">
        <v>185</v>
      </c>
      <c r="F257" s="129"/>
      <c r="G257" s="103"/>
    </row>
    <row r="258" spans="1:7">
      <c r="A258" s="809">
        <f t="shared" si="12"/>
        <v>71</v>
      </c>
      <c r="B258" s="818" t="str">
        <f t="shared" si="11"/>
        <v/>
      </c>
      <c r="C258" s="830"/>
      <c r="D258" s="513"/>
      <c r="E258" s="816"/>
      <c r="F258" s="129"/>
      <c r="G258" s="103"/>
    </row>
    <row r="259" spans="1:7" ht="18.75">
      <c r="A259" s="809">
        <f t="shared" si="12"/>
        <v>72</v>
      </c>
      <c r="B259" s="818" t="str">
        <f t="shared" si="11"/>
        <v>F72</v>
      </c>
      <c r="C259" s="816" t="s">
        <v>523</v>
      </c>
      <c r="D259" s="480">
        <v>470</v>
      </c>
      <c r="E259" s="816" t="s">
        <v>185</v>
      </c>
      <c r="F259" s="129"/>
      <c r="G259" s="103"/>
    </row>
    <row r="260" spans="1:7">
      <c r="A260" s="809">
        <f t="shared" si="12"/>
        <v>72</v>
      </c>
      <c r="B260" s="818" t="str">
        <f t="shared" ref="B260:B323" si="13">IF(D260&lt;&gt;"","F"&amp;A260,"")</f>
        <v/>
      </c>
      <c r="C260" s="816"/>
      <c r="D260" s="480"/>
      <c r="E260" s="816"/>
      <c r="F260" s="129"/>
      <c r="G260" s="103"/>
    </row>
    <row r="261" spans="1:7" ht="18.75">
      <c r="A261" s="809">
        <f t="shared" si="12"/>
        <v>73</v>
      </c>
      <c r="B261" s="818" t="str">
        <f t="shared" si="13"/>
        <v>F73</v>
      </c>
      <c r="C261" s="816" t="s">
        <v>545</v>
      </c>
      <c r="D261" s="480">
        <v>409</v>
      </c>
      <c r="E261" s="816" t="s">
        <v>185</v>
      </c>
      <c r="F261" s="129"/>
      <c r="G261" s="103"/>
    </row>
    <row r="262" spans="1:7">
      <c r="A262" s="809">
        <f t="shared" si="12"/>
        <v>73</v>
      </c>
      <c r="B262" s="818" t="str">
        <f t="shared" si="13"/>
        <v/>
      </c>
      <c r="C262" s="816"/>
      <c r="D262" s="480"/>
      <c r="E262" s="816"/>
      <c r="F262" s="129"/>
      <c r="G262" s="103"/>
    </row>
    <row r="263" spans="1:7" ht="18.75">
      <c r="A263" s="809">
        <f t="shared" si="12"/>
        <v>74</v>
      </c>
      <c r="B263" s="818" t="str">
        <f t="shared" si="13"/>
        <v>F74</v>
      </c>
      <c r="C263" s="816" t="s">
        <v>525</v>
      </c>
      <c r="D263" s="480">
        <v>25</v>
      </c>
      <c r="E263" s="816" t="s">
        <v>185</v>
      </c>
      <c r="F263" s="129"/>
      <c r="G263" s="103"/>
    </row>
    <row r="264" spans="1:7">
      <c r="A264" s="809">
        <f t="shared" si="12"/>
        <v>74</v>
      </c>
      <c r="B264" s="818" t="str">
        <f t="shared" si="13"/>
        <v/>
      </c>
      <c r="C264" s="816"/>
      <c r="D264" s="480"/>
      <c r="E264" s="816"/>
      <c r="F264" s="129"/>
      <c r="G264" s="103"/>
    </row>
    <row r="265" spans="1:7" ht="18.75">
      <c r="A265" s="809">
        <f t="shared" si="12"/>
        <v>75</v>
      </c>
      <c r="B265" s="818" t="str">
        <f t="shared" si="13"/>
        <v>F75</v>
      </c>
      <c r="C265" s="816" t="s">
        <v>526</v>
      </c>
      <c r="D265" s="480">
        <v>18</v>
      </c>
      <c r="E265" s="816" t="s">
        <v>185</v>
      </c>
      <c r="F265" s="129"/>
      <c r="G265" s="103"/>
    </row>
    <row r="266" spans="1:7">
      <c r="A266" s="809">
        <f t="shared" si="12"/>
        <v>75</v>
      </c>
      <c r="B266" s="818" t="str">
        <f t="shared" si="13"/>
        <v/>
      </c>
      <c r="C266" s="830"/>
      <c r="D266" s="480"/>
      <c r="E266" s="816"/>
      <c r="F266" s="129"/>
      <c r="G266" s="103"/>
    </row>
    <row r="267" spans="1:7" ht="18.75">
      <c r="A267" s="809">
        <f t="shared" si="12"/>
        <v>76</v>
      </c>
      <c r="B267" s="818" t="str">
        <f t="shared" si="13"/>
        <v>F76</v>
      </c>
      <c r="C267" s="816" t="s">
        <v>527</v>
      </c>
      <c r="D267" s="480">
        <v>215</v>
      </c>
      <c r="E267" s="816" t="s">
        <v>185</v>
      </c>
      <c r="F267" s="129"/>
      <c r="G267" s="103"/>
    </row>
    <row r="268" spans="1:7">
      <c r="A268" s="809">
        <f t="shared" si="12"/>
        <v>76</v>
      </c>
      <c r="B268" s="818" t="str">
        <f t="shared" si="13"/>
        <v/>
      </c>
      <c r="C268" s="830"/>
      <c r="D268" s="480"/>
      <c r="E268" s="816"/>
      <c r="F268" s="129"/>
      <c r="G268" s="103"/>
    </row>
    <row r="269" spans="1:7">
      <c r="A269" s="809">
        <f t="shared" si="12"/>
        <v>77</v>
      </c>
      <c r="B269" s="818" t="str">
        <f t="shared" si="13"/>
        <v>F77</v>
      </c>
      <c r="C269" s="837" t="s">
        <v>546</v>
      </c>
      <c r="D269" s="480">
        <v>86</v>
      </c>
      <c r="E269" s="816" t="s">
        <v>265</v>
      </c>
      <c r="F269" s="103"/>
      <c r="G269" s="103"/>
    </row>
    <row r="270" spans="1:7">
      <c r="A270" s="809">
        <f t="shared" ref="A270:A342" si="14">IF(D270&lt;&gt;"",A269+1,A269)</f>
        <v>77</v>
      </c>
      <c r="B270" s="818" t="str">
        <f t="shared" si="13"/>
        <v/>
      </c>
      <c r="C270" s="816"/>
      <c r="D270" s="480"/>
      <c r="E270" s="816"/>
      <c r="F270" s="103"/>
      <c r="G270" s="103"/>
    </row>
    <row r="271" spans="1:7" ht="31.5">
      <c r="A271" s="809">
        <f t="shared" si="14"/>
        <v>77</v>
      </c>
      <c r="B271" s="818" t="str">
        <f t="shared" si="13"/>
        <v/>
      </c>
      <c r="C271" s="835" t="s">
        <v>529</v>
      </c>
      <c r="D271" s="480"/>
      <c r="E271" s="816"/>
      <c r="F271" s="103"/>
      <c r="G271" s="103"/>
    </row>
    <row r="272" spans="1:7">
      <c r="A272" s="809">
        <f t="shared" si="14"/>
        <v>77</v>
      </c>
      <c r="B272" s="818" t="str">
        <f t="shared" si="13"/>
        <v/>
      </c>
      <c r="C272" s="830"/>
      <c r="D272" s="480"/>
      <c r="E272" s="816"/>
      <c r="F272" s="103"/>
      <c r="G272" s="103"/>
    </row>
    <row r="273" spans="1:7" ht="18.75">
      <c r="A273" s="809">
        <f t="shared" si="14"/>
        <v>78</v>
      </c>
      <c r="B273" s="818" t="str">
        <f t="shared" si="13"/>
        <v>F78</v>
      </c>
      <c r="C273" s="816" t="s">
        <v>229</v>
      </c>
      <c r="D273" s="480">
        <v>160</v>
      </c>
      <c r="E273" s="816" t="s">
        <v>185</v>
      </c>
      <c r="F273" s="129"/>
      <c r="G273" s="103"/>
    </row>
    <row r="274" spans="1:7">
      <c r="A274" s="809">
        <f t="shared" si="14"/>
        <v>78</v>
      </c>
      <c r="B274" s="818" t="str">
        <f t="shared" si="13"/>
        <v/>
      </c>
      <c r="C274" s="830"/>
      <c r="D274" s="480"/>
      <c r="E274" s="816"/>
      <c r="F274" s="129"/>
      <c r="G274" s="103"/>
    </row>
    <row r="275" spans="1:7" ht="18.75">
      <c r="A275" s="809">
        <f t="shared" si="14"/>
        <v>79</v>
      </c>
      <c r="B275" s="818" t="str">
        <f t="shared" si="13"/>
        <v>F79</v>
      </c>
      <c r="C275" s="816" t="s">
        <v>523</v>
      </c>
      <c r="D275" s="480">
        <v>465</v>
      </c>
      <c r="E275" s="816" t="s">
        <v>185</v>
      </c>
      <c r="F275" s="129"/>
      <c r="G275" s="103"/>
    </row>
    <row r="276" spans="1:7">
      <c r="A276" s="809">
        <f t="shared" si="14"/>
        <v>79</v>
      </c>
      <c r="B276" s="818" t="str">
        <f t="shared" si="13"/>
        <v/>
      </c>
      <c r="C276" s="816"/>
      <c r="D276" s="480"/>
      <c r="E276" s="816"/>
      <c r="F276" s="129"/>
      <c r="G276" s="103"/>
    </row>
    <row r="277" spans="1:7" ht="18.75">
      <c r="A277" s="809">
        <f t="shared" si="14"/>
        <v>80</v>
      </c>
      <c r="B277" s="818" t="str">
        <f t="shared" si="13"/>
        <v>F80</v>
      </c>
      <c r="C277" s="816" t="s">
        <v>545</v>
      </c>
      <c r="D277" s="480">
        <v>446</v>
      </c>
      <c r="E277" s="816" t="s">
        <v>185</v>
      </c>
      <c r="F277" s="129"/>
      <c r="G277" s="103"/>
    </row>
    <row r="278" spans="1:7">
      <c r="A278" s="809">
        <f t="shared" si="14"/>
        <v>80</v>
      </c>
      <c r="B278" s="818" t="str">
        <f t="shared" si="13"/>
        <v/>
      </c>
      <c r="C278" s="816"/>
      <c r="D278" s="480"/>
      <c r="E278" s="816"/>
      <c r="F278" s="129"/>
      <c r="G278" s="103"/>
    </row>
    <row r="279" spans="1:7" ht="18.75">
      <c r="A279" s="809">
        <f t="shared" si="14"/>
        <v>81</v>
      </c>
      <c r="B279" s="818" t="str">
        <f t="shared" si="13"/>
        <v>F81</v>
      </c>
      <c r="C279" s="816" t="s">
        <v>525</v>
      </c>
      <c r="D279" s="480">
        <v>25</v>
      </c>
      <c r="E279" s="816" t="s">
        <v>185</v>
      </c>
      <c r="F279" s="129"/>
      <c r="G279" s="103"/>
    </row>
    <row r="280" spans="1:7">
      <c r="A280" s="809">
        <f t="shared" si="14"/>
        <v>81</v>
      </c>
      <c r="B280" s="818" t="str">
        <f t="shared" si="13"/>
        <v/>
      </c>
      <c r="C280" s="816"/>
      <c r="D280" s="480"/>
      <c r="E280" s="816"/>
      <c r="F280" s="129"/>
      <c r="G280" s="103"/>
    </row>
    <row r="281" spans="1:7" ht="18.75">
      <c r="A281" s="809">
        <f t="shared" si="14"/>
        <v>82</v>
      </c>
      <c r="B281" s="818" t="str">
        <f t="shared" si="13"/>
        <v>F82</v>
      </c>
      <c r="C281" s="816" t="s">
        <v>526</v>
      </c>
      <c r="D281" s="480">
        <v>18</v>
      </c>
      <c r="E281" s="816" t="s">
        <v>185</v>
      </c>
      <c r="F281" s="129"/>
      <c r="G281" s="103"/>
    </row>
    <row r="282" spans="1:7">
      <c r="A282" s="809">
        <f t="shared" si="14"/>
        <v>82</v>
      </c>
      <c r="B282" s="818" t="str">
        <f t="shared" si="13"/>
        <v/>
      </c>
      <c r="C282" s="830"/>
      <c r="D282" s="480"/>
      <c r="E282" s="816"/>
      <c r="F282" s="129"/>
      <c r="G282" s="103"/>
    </row>
    <row r="283" spans="1:7" ht="18.75">
      <c r="A283" s="809">
        <f t="shared" si="14"/>
        <v>83</v>
      </c>
      <c r="B283" s="818" t="str">
        <f t="shared" si="13"/>
        <v>F83</v>
      </c>
      <c r="C283" s="816" t="s">
        <v>527</v>
      </c>
      <c r="D283" s="480">
        <v>215</v>
      </c>
      <c r="E283" s="816" t="s">
        <v>185</v>
      </c>
      <c r="F283" s="129"/>
      <c r="G283" s="103"/>
    </row>
    <row r="284" spans="1:7">
      <c r="A284" s="809">
        <f t="shared" si="14"/>
        <v>83</v>
      </c>
      <c r="B284" s="818" t="str">
        <f t="shared" si="13"/>
        <v/>
      </c>
      <c r="C284" s="830"/>
      <c r="D284" s="513"/>
      <c r="E284" s="816"/>
      <c r="F284" s="129"/>
      <c r="G284" s="103"/>
    </row>
    <row r="285" spans="1:7">
      <c r="A285" s="809">
        <f t="shared" si="14"/>
        <v>84</v>
      </c>
      <c r="B285" s="818" t="str">
        <f t="shared" si="13"/>
        <v>F84</v>
      </c>
      <c r="C285" s="837" t="s">
        <v>546</v>
      </c>
      <c r="D285" s="515">
        <v>106</v>
      </c>
      <c r="E285" s="816" t="s">
        <v>265</v>
      </c>
      <c r="F285" s="103"/>
      <c r="G285" s="103"/>
    </row>
    <row r="286" spans="1:7">
      <c r="A286" s="809"/>
      <c r="B286" s="818"/>
      <c r="C286" s="837"/>
      <c r="D286" s="515"/>
      <c r="E286" s="816"/>
      <c r="F286" s="129"/>
      <c r="G286" s="103"/>
    </row>
    <row r="287" spans="1:7">
      <c r="A287" s="809"/>
      <c r="B287" s="818"/>
      <c r="C287" s="837"/>
      <c r="D287" s="515"/>
      <c r="E287" s="816"/>
      <c r="F287" s="129"/>
      <c r="G287" s="103"/>
    </row>
    <row r="288" spans="1:7">
      <c r="A288" s="809"/>
      <c r="B288" s="818"/>
      <c r="C288" s="837"/>
      <c r="D288" s="515"/>
      <c r="E288" s="816"/>
      <c r="F288" s="129"/>
      <c r="G288" s="103"/>
    </row>
    <row r="289" spans="1:7">
      <c r="A289" s="809">
        <f>IF(D289&lt;&gt;"",A285+1,A285)</f>
        <v>84</v>
      </c>
      <c r="B289" s="818" t="str">
        <f>IF(D289&lt;&gt;"","F"&amp;A289,"")</f>
        <v/>
      </c>
      <c r="C289" s="830"/>
      <c r="D289" s="480"/>
      <c r="E289" s="816"/>
      <c r="F289" s="129"/>
      <c r="G289" s="479"/>
    </row>
    <row r="290" spans="1:7">
      <c r="A290" s="809">
        <f t="shared" si="14"/>
        <v>84</v>
      </c>
      <c r="B290" s="832" t="str">
        <f>IF(D290&lt;&gt;"","F"&amp;A290,"")</f>
        <v/>
      </c>
      <c r="C290" s="833" t="s">
        <v>153</v>
      </c>
      <c r="D290" s="833"/>
      <c r="E290" s="833"/>
      <c r="F290" s="476"/>
      <c r="G290" s="479"/>
    </row>
    <row r="291" spans="1:7">
      <c r="A291" s="809">
        <f t="shared" si="14"/>
        <v>84</v>
      </c>
      <c r="B291" s="818" t="str">
        <f>IF(D291&lt;&gt;"","F"&amp;A291,"")</f>
        <v/>
      </c>
      <c r="C291" s="834" t="s">
        <v>154</v>
      </c>
      <c r="D291" s="834"/>
      <c r="E291" s="834"/>
      <c r="F291" s="479"/>
      <c r="G291" s="476"/>
    </row>
    <row r="292" spans="1:7">
      <c r="A292" s="809">
        <f t="shared" si="14"/>
        <v>84</v>
      </c>
      <c r="B292" s="818" t="str">
        <f t="shared" si="13"/>
        <v/>
      </c>
      <c r="C292" s="816"/>
      <c r="D292" s="513"/>
      <c r="E292" s="816"/>
      <c r="F292" s="103"/>
      <c r="G292" s="103"/>
    </row>
    <row r="293" spans="1:7" ht="31.5">
      <c r="A293" s="809">
        <f t="shared" si="14"/>
        <v>84</v>
      </c>
      <c r="B293" s="818" t="str">
        <f t="shared" si="13"/>
        <v/>
      </c>
      <c r="C293" s="835" t="s">
        <v>531</v>
      </c>
      <c r="D293" s="515"/>
      <c r="E293" s="816"/>
      <c r="F293" s="103"/>
      <c r="G293" s="103"/>
    </row>
    <row r="294" spans="1:7">
      <c r="A294" s="809">
        <f t="shared" si="14"/>
        <v>84</v>
      </c>
      <c r="B294" s="818" t="str">
        <f t="shared" si="13"/>
        <v/>
      </c>
      <c r="C294" s="830"/>
      <c r="D294" s="513"/>
      <c r="E294" s="816"/>
      <c r="F294" s="103"/>
      <c r="G294" s="103"/>
    </row>
    <row r="295" spans="1:7" ht="18.75">
      <c r="A295" s="809">
        <f t="shared" si="14"/>
        <v>85</v>
      </c>
      <c r="B295" s="818" t="str">
        <f t="shared" si="13"/>
        <v>F85</v>
      </c>
      <c r="C295" s="816" t="s">
        <v>229</v>
      </c>
      <c r="D295" s="480">
        <v>154</v>
      </c>
      <c r="E295" s="816" t="s">
        <v>185</v>
      </c>
      <c r="F295" s="129"/>
      <c r="G295" s="103"/>
    </row>
    <row r="296" spans="1:7">
      <c r="A296" s="809">
        <f t="shared" si="14"/>
        <v>85</v>
      </c>
      <c r="B296" s="818" t="str">
        <f t="shared" si="13"/>
        <v/>
      </c>
      <c r="C296" s="830"/>
      <c r="D296" s="513"/>
      <c r="E296" s="816"/>
      <c r="F296" s="103"/>
      <c r="G296" s="103"/>
    </row>
    <row r="297" spans="1:7" ht="18.75">
      <c r="A297" s="809">
        <f t="shared" si="14"/>
        <v>86</v>
      </c>
      <c r="B297" s="818" t="str">
        <f t="shared" si="13"/>
        <v>F86</v>
      </c>
      <c r="C297" s="816" t="s">
        <v>523</v>
      </c>
      <c r="D297" s="480">
        <v>465</v>
      </c>
      <c r="E297" s="816" t="s">
        <v>185</v>
      </c>
      <c r="F297" s="129"/>
      <c r="G297" s="103"/>
    </row>
    <row r="298" spans="1:7">
      <c r="A298" s="809">
        <f t="shared" si="14"/>
        <v>86</v>
      </c>
      <c r="B298" s="818" t="str">
        <f t="shared" si="13"/>
        <v/>
      </c>
      <c r="C298" s="830"/>
      <c r="D298" s="513"/>
      <c r="E298" s="816"/>
      <c r="F298" s="103"/>
      <c r="G298" s="103"/>
    </row>
    <row r="299" spans="1:7" ht="18.75">
      <c r="A299" s="809">
        <f t="shared" si="14"/>
        <v>87</v>
      </c>
      <c r="B299" s="818" t="str">
        <f t="shared" si="13"/>
        <v>F87</v>
      </c>
      <c r="C299" s="816" t="s">
        <v>545</v>
      </c>
      <c r="D299" s="480">
        <v>446</v>
      </c>
      <c r="E299" s="816" t="s">
        <v>185</v>
      </c>
      <c r="F299" s="129"/>
      <c r="G299" s="103"/>
    </row>
    <row r="300" spans="1:7">
      <c r="A300" s="809">
        <f t="shared" si="14"/>
        <v>87</v>
      </c>
      <c r="B300" s="818" t="str">
        <f t="shared" si="13"/>
        <v/>
      </c>
      <c r="C300" s="830"/>
      <c r="D300" s="513"/>
      <c r="E300" s="816"/>
      <c r="F300" s="103"/>
      <c r="G300" s="103"/>
    </row>
    <row r="301" spans="1:7" ht="18.75">
      <c r="A301" s="809">
        <f t="shared" si="14"/>
        <v>88</v>
      </c>
      <c r="B301" s="818" t="str">
        <f t="shared" si="13"/>
        <v>F88</v>
      </c>
      <c r="C301" s="816" t="s">
        <v>525</v>
      </c>
      <c r="D301" s="480">
        <v>25</v>
      </c>
      <c r="E301" s="816" t="s">
        <v>185</v>
      </c>
      <c r="F301" s="129"/>
      <c r="G301" s="103"/>
    </row>
    <row r="302" spans="1:7">
      <c r="A302" s="809">
        <f t="shared" si="14"/>
        <v>88</v>
      </c>
      <c r="B302" s="818" t="str">
        <f t="shared" si="13"/>
        <v/>
      </c>
      <c r="C302" s="830"/>
      <c r="D302" s="513"/>
      <c r="E302" s="816"/>
      <c r="F302" s="103"/>
      <c r="G302" s="103"/>
    </row>
    <row r="303" spans="1:7" ht="18.75">
      <c r="A303" s="809">
        <f t="shared" si="14"/>
        <v>89</v>
      </c>
      <c r="B303" s="818" t="str">
        <f t="shared" si="13"/>
        <v>F89</v>
      </c>
      <c r="C303" s="816" t="s">
        <v>526</v>
      </c>
      <c r="D303" s="480">
        <v>18</v>
      </c>
      <c r="E303" s="816" t="s">
        <v>185</v>
      </c>
      <c r="F303" s="129"/>
      <c r="G303" s="103"/>
    </row>
    <row r="304" spans="1:7">
      <c r="A304" s="809">
        <f t="shared" si="14"/>
        <v>89</v>
      </c>
      <c r="B304" s="818" t="str">
        <f t="shared" si="13"/>
        <v/>
      </c>
      <c r="C304" s="830"/>
      <c r="D304" s="480"/>
      <c r="E304" s="816"/>
      <c r="F304" s="129"/>
      <c r="G304" s="103"/>
    </row>
    <row r="305" spans="1:7" ht="18.75">
      <c r="A305" s="809">
        <f t="shared" si="14"/>
        <v>90</v>
      </c>
      <c r="B305" s="818" t="str">
        <f t="shared" si="13"/>
        <v>F90</v>
      </c>
      <c r="C305" s="816" t="s">
        <v>527</v>
      </c>
      <c r="D305" s="480">
        <v>215</v>
      </c>
      <c r="E305" s="816" t="s">
        <v>185</v>
      </c>
      <c r="F305" s="129"/>
      <c r="G305" s="103"/>
    </row>
    <row r="306" spans="1:7">
      <c r="A306" s="809">
        <f t="shared" si="14"/>
        <v>90</v>
      </c>
      <c r="B306" s="818" t="str">
        <f t="shared" si="13"/>
        <v/>
      </c>
      <c r="C306" s="830"/>
      <c r="D306" s="513"/>
      <c r="E306" s="816"/>
      <c r="F306" s="103"/>
      <c r="G306" s="103"/>
    </row>
    <row r="307" spans="1:7">
      <c r="A307" s="809">
        <f t="shared" si="14"/>
        <v>91</v>
      </c>
      <c r="B307" s="818" t="str">
        <f t="shared" si="13"/>
        <v>F91</v>
      </c>
      <c r="C307" s="837" t="s">
        <v>546</v>
      </c>
      <c r="D307" s="480">
        <v>104</v>
      </c>
      <c r="E307" s="816" t="s">
        <v>265</v>
      </c>
      <c r="F307" s="103"/>
      <c r="G307" s="103"/>
    </row>
    <row r="308" spans="1:7">
      <c r="A308" s="809">
        <f t="shared" si="14"/>
        <v>91</v>
      </c>
      <c r="B308" s="818" t="str">
        <f t="shared" si="13"/>
        <v/>
      </c>
      <c r="C308" s="816"/>
      <c r="D308" s="480"/>
      <c r="E308" s="816"/>
      <c r="F308" s="103"/>
      <c r="G308" s="103"/>
    </row>
    <row r="309" spans="1:7" ht="31.5">
      <c r="A309" s="809">
        <f t="shared" si="14"/>
        <v>91</v>
      </c>
      <c r="B309" s="818" t="str">
        <f t="shared" si="13"/>
        <v/>
      </c>
      <c r="C309" s="835" t="s">
        <v>532</v>
      </c>
      <c r="D309" s="480"/>
      <c r="E309" s="816"/>
      <c r="F309" s="103"/>
      <c r="G309" s="103"/>
    </row>
    <row r="310" spans="1:7">
      <c r="A310" s="809">
        <f t="shared" si="14"/>
        <v>91</v>
      </c>
      <c r="B310" s="818" t="str">
        <f t="shared" si="13"/>
        <v/>
      </c>
      <c r="C310" s="830"/>
      <c r="D310" s="480"/>
      <c r="E310" s="816"/>
      <c r="F310" s="103"/>
      <c r="G310" s="103"/>
    </row>
    <row r="311" spans="1:7" ht="18.75">
      <c r="A311" s="809">
        <f t="shared" si="14"/>
        <v>92</v>
      </c>
      <c r="B311" s="818" t="str">
        <f t="shared" si="13"/>
        <v>F92</v>
      </c>
      <c r="C311" s="816" t="s">
        <v>229</v>
      </c>
      <c r="D311" s="480">
        <v>154</v>
      </c>
      <c r="E311" s="816" t="s">
        <v>185</v>
      </c>
      <c r="F311" s="129"/>
      <c r="G311" s="103"/>
    </row>
    <row r="312" spans="1:7">
      <c r="A312" s="809">
        <f t="shared" si="14"/>
        <v>92</v>
      </c>
      <c r="B312" s="818" t="str">
        <f t="shared" si="13"/>
        <v/>
      </c>
      <c r="C312" s="830"/>
      <c r="D312" s="480"/>
      <c r="E312" s="816"/>
      <c r="F312" s="129"/>
      <c r="G312" s="103"/>
    </row>
    <row r="313" spans="1:7" ht="18.75">
      <c r="A313" s="809">
        <f t="shared" si="14"/>
        <v>93</v>
      </c>
      <c r="B313" s="818" t="str">
        <f t="shared" si="13"/>
        <v>F93</v>
      </c>
      <c r="C313" s="816" t="s">
        <v>523</v>
      </c>
      <c r="D313" s="480">
        <v>456</v>
      </c>
      <c r="E313" s="816" t="s">
        <v>185</v>
      </c>
      <c r="F313" s="129"/>
      <c r="G313" s="103"/>
    </row>
    <row r="314" spans="1:7">
      <c r="A314" s="809">
        <f t="shared" si="14"/>
        <v>93</v>
      </c>
      <c r="B314" s="818" t="str">
        <f t="shared" si="13"/>
        <v/>
      </c>
      <c r="C314" s="816"/>
      <c r="D314" s="480"/>
      <c r="E314" s="816"/>
      <c r="F314" s="129"/>
      <c r="G314" s="103"/>
    </row>
    <row r="315" spans="1:7" ht="18.75">
      <c r="A315" s="809">
        <f t="shared" si="14"/>
        <v>94</v>
      </c>
      <c r="B315" s="818" t="str">
        <f t="shared" si="13"/>
        <v>F94</v>
      </c>
      <c r="C315" s="816" t="s">
        <v>545</v>
      </c>
      <c r="D315" s="480">
        <v>448</v>
      </c>
      <c r="E315" s="816" t="s">
        <v>185</v>
      </c>
      <c r="F315" s="129"/>
      <c r="G315" s="103"/>
    </row>
    <row r="316" spans="1:7">
      <c r="A316" s="809">
        <f t="shared" si="14"/>
        <v>94</v>
      </c>
      <c r="B316" s="818" t="str">
        <f t="shared" si="13"/>
        <v/>
      </c>
      <c r="C316" s="816"/>
      <c r="D316" s="480"/>
      <c r="E316" s="816"/>
      <c r="F316" s="129"/>
      <c r="G316" s="103"/>
    </row>
    <row r="317" spans="1:7" ht="18.75">
      <c r="A317" s="809">
        <f t="shared" si="14"/>
        <v>95</v>
      </c>
      <c r="B317" s="818" t="str">
        <f t="shared" si="13"/>
        <v>F95</v>
      </c>
      <c r="C317" s="816" t="s">
        <v>525</v>
      </c>
      <c r="D317" s="480">
        <v>25</v>
      </c>
      <c r="E317" s="816" t="s">
        <v>185</v>
      </c>
      <c r="F317" s="129"/>
      <c r="G317" s="103"/>
    </row>
    <row r="318" spans="1:7">
      <c r="A318" s="809">
        <f t="shared" si="14"/>
        <v>95</v>
      </c>
      <c r="B318" s="818" t="str">
        <f t="shared" si="13"/>
        <v/>
      </c>
      <c r="C318" s="816"/>
      <c r="D318" s="480"/>
      <c r="E318" s="816"/>
      <c r="F318" s="129"/>
      <c r="G318" s="103"/>
    </row>
    <row r="319" spans="1:7" ht="18.75">
      <c r="A319" s="809">
        <f t="shared" si="14"/>
        <v>96</v>
      </c>
      <c r="B319" s="818" t="str">
        <f t="shared" si="13"/>
        <v>F96</v>
      </c>
      <c r="C319" s="816" t="s">
        <v>526</v>
      </c>
      <c r="D319" s="480">
        <v>18</v>
      </c>
      <c r="E319" s="816" t="s">
        <v>185</v>
      </c>
      <c r="F319" s="129"/>
      <c r="G319" s="103"/>
    </row>
    <row r="320" spans="1:7">
      <c r="A320" s="809">
        <f t="shared" si="14"/>
        <v>96</v>
      </c>
      <c r="B320" s="818" t="str">
        <f t="shared" si="13"/>
        <v/>
      </c>
      <c r="C320" s="830"/>
      <c r="D320" s="480"/>
      <c r="E320" s="816"/>
      <c r="F320" s="129"/>
      <c r="G320" s="103"/>
    </row>
    <row r="321" spans="1:7" ht="18.75">
      <c r="A321" s="809">
        <f t="shared" si="14"/>
        <v>97</v>
      </c>
      <c r="B321" s="818" t="str">
        <f t="shared" si="13"/>
        <v>F97</v>
      </c>
      <c r="C321" s="816" t="s">
        <v>527</v>
      </c>
      <c r="D321" s="480">
        <v>215</v>
      </c>
      <c r="E321" s="816" t="s">
        <v>185</v>
      </c>
      <c r="F321" s="129"/>
      <c r="G321" s="103"/>
    </row>
    <row r="322" spans="1:7">
      <c r="A322" s="809">
        <f t="shared" si="14"/>
        <v>97</v>
      </c>
      <c r="B322" s="818" t="str">
        <f t="shared" si="13"/>
        <v/>
      </c>
      <c r="C322" s="830"/>
      <c r="D322" s="480"/>
      <c r="E322" s="816"/>
      <c r="F322" s="129"/>
      <c r="G322" s="103"/>
    </row>
    <row r="323" spans="1:7">
      <c r="A323" s="809">
        <f t="shared" si="14"/>
        <v>98</v>
      </c>
      <c r="B323" s="818" t="str">
        <f t="shared" si="13"/>
        <v>F98</v>
      </c>
      <c r="C323" s="837" t="s">
        <v>546</v>
      </c>
      <c r="D323" s="480">
        <v>104</v>
      </c>
      <c r="E323" s="816" t="s">
        <v>265</v>
      </c>
      <c r="F323" s="103"/>
      <c r="G323" s="103"/>
    </row>
    <row r="324" spans="1:7">
      <c r="A324" s="809"/>
      <c r="B324" s="818"/>
      <c r="C324" s="837"/>
      <c r="D324" s="480"/>
      <c r="E324" s="816"/>
      <c r="F324" s="103"/>
      <c r="G324" s="103"/>
    </row>
    <row r="325" spans="1:7">
      <c r="A325" s="809"/>
      <c r="B325" s="818"/>
      <c r="C325" s="837"/>
      <c r="D325" s="480"/>
      <c r="E325" s="816"/>
      <c r="F325" s="103"/>
      <c r="G325" s="103"/>
    </row>
    <row r="326" spans="1:7">
      <c r="A326" s="809"/>
      <c r="B326" s="818"/>
      <c r="C326" s="837"/>
      <c r="D326" s="480"/>
      <c r="E326" s="816"/>
      <c r="F326" s="103"/>
      <c r="G326" s="103"/>
    </row>
    <row r="327" spans="1:7">
      <c r="A327" s="809"/>
      <c r="B327" s="818"/>
      <c r="C327" s="837"/>
      <c r="D327" s="480"/>
      <c r="E327" s="816"/>
      <c r="F327" s="103"/>
      <c r="G327" s="479"/>
    </row>
    <row r="328" spans="1:7">
      <c r="A328" s="809">
        <f>IF(D328&lt;&gt;"",A335+1,A335)</f>
        <v>100</v>
      </c>
      <c r="B328" s="832" t="str">
        <f>IF(D328&lt;&gt;"","F"&amp;A328,"")</f>
        <v/>
      </c>
      <c r="C328" s="833" t="s">
        <v>153</v>
      </c>
      <c r="D328" s="833"/>
      <c r="E328" s="833"/>
      <c r="F328" s="476"/>
      <c r="G328" s="476"/>
    </row>
    <row r="329" spans="1:7">
      <c r="A329" s="809">
        <f>IF(D329&lt;&gt;"",A328+1,A328)</f>
        <v>100</v>
      </c>
      <c r="B329" s="818" t="str">
        <f>IF(D329&lt;&gt;"","F"&amp;A329,"")</f>
        <v/>
      </c>
      <c r="C329" s="834" t="s">
        <v>154</v>
      </c>
      <c r="D329" s="834"/>
      <c r="E329" s="834"/>
      <c r="F329" s="479"/>
      <c r="G329" s="476"/>
    </row>
    <row r="330" spans="1:7">
      <c r="A330" s="809">
        <f>IF(D330&lt;&gt;"",A323+1,A323)</f>
        <v>98</v>
      </c>
      <c r="B330" s="818" t="str">
        <f t="shared" ref="B330:B395" si="15">IF(D330&lt;&gt;"","F"&amp;A330,"")</f>
        <v/>
      </c>
      <c r="C330" s="816"/>
      <c r="D330" s="480"/>
      <c r="E330" s="816"/>
      <c r="F330" s="103"/>
      <c r="G330" s="103"/>
    </row>
    <row r="331" spans="1:7" ht="31.5">
      <c r="A331" s="809">
        <f t="shared" si="14"/>
        <v>98</v>
      </c>
      <c r="B331" s="818" t="str">
        <f t="shared" si="15"/>
        <v/>
      </c>
      <c r="C331" s="835" t="s">
        <v>533</v>
      </c>
      <c r="D331" s="480"/>
      <c r="E331" s="816"/>
      <c r="F331" s="103"/>
      <c r="G331" s="103"/>
    </row>
    <row r="332" spans="1:7">
      <c r="A332" s="809">
        <f t="shared" si="14"/>
        <v>98</v>
      </c>
      <c r="B332" s="818" t="str">
        <f t="shared" si="15"/>
        <v/>
      </c>
      <c r="C332" s="830"/>
      <c r="D332" s="480"/>
      <c r="E332" s="816"/>
      <c r="F332" s="103"/>
      <c r="G332" s="103"/>
    </row>
    <row r="333" spans="1:7" ht="18.75">
      <c r="A333" s="809">
        <f t="shared" si="14"/>
        <v>99</v>
      </c>
      <c r="B333" s="818" t="str">
        <f t="shared" si="15"/>
        <v>F99</v>
      </c>
      <c r="C333" s="816" t="s">
        <v>229</v>
      </c>
      <c r="D333" s="480">
        <v>145</v>
      </c>
      <c r="E333" s="816" t="s">
        <v>185</v>
      </c>
      <c r="F333" s="129"/>
      <c r="G333" s="103"/>
    </row>
    <row r="334" spans="1:7">
      <c r="A334" s="809">
        <f t="shared" si="14"/>
        <v>99</v>
      </c>
      <c r="B334" s="818" t="str">
        <f t="shared" si="15"/>
        <v/>
      </c>
      <c r="C334" s="830"/>
      <c r="D334" s="480"/>
      <c r="E334" s="816"/>
      <c r="F334" s="129"/>
      <c r="G334" s="103"/>
    </row>
    <row r="335" spans="1:7" ht="18.75">
      <c r="A335" s="809">
        <f t="shared" si="14"/>
        <v>100</v>
      </c>
      <c r="B335" s="818" t="str">
        <f t="shared" si="15"/>
        <v>F100</v>
      </c>
      <c r="C335" s="816" t="s">
        <v>523</v>
      </c>
      <c r="D335" s="480">
        <v>460</v>
      </c>
      <c r="E335" s="816" t="s">
        <v>185</v>
      </c>
      <c r="F335" s="129"/>
      <c r="G335" s="103"/>
    </row>
    <row r="336" spans="1:7">
      <c r="A336" s="809">
        <f t="shared" si="14"/>
        <v>100</v>
      </c>
      <c r="B336" s="818" t="str">
        <f t="shared" si="15"/>
        <v/>
      </c>
      <c r="C336" s="816"/>
      <c r="D336" s="480"/>
      <c r="E336" s="816"/>
      <c r="F336" s="129"/>
      <c r="G336" s="103"/>
    </row>
    <row r="337" spans="1:7" ht="18.75">
      <c r="A337" s="809">
        <f t="shared" si="14"/>
        <v>101</v>
      </c>
      <c r="B337" s="818" t="str">
        <f t="shared" si="15"/>
        <v>F101</v>
      </c>
      <c r="C337" s="816" t="s">
        <v>545</v>
      </c>
      <c r="D337" s="480">
        <v>427</v>
      </c>
      <c r="E337" s="816" t="s">
        <v>185</v>
      </c>
      <c r="F337" s="129"/>
      <c r="G337" s="103"/>
    </row>
    <row r="338" spans="1:7">
      <c r="A338" s="809">
        <f t="shared" si="14"/>
        <v>101</v>
      </c>
      <c r="B338" s="818" t="str">
        <f t="shared" si="15"/>
        <v/>
      </c>
      <c r="C338" s="816"/>
      <c r="D338" s="480"/>
      <c r="E338" s="816"/>
      <c r="F338" s="129"/>
      <c r="G338" s="103"/>
    </row>
    <row r="339" spans="1:7" ht="18.75">
      <c r="A339" s="809">
        <f t="shared" si="14"/>
        <v>102</v>
      </c>
      <c r="B339" s="818" t="str">
        <f t="shared" si="15"/>
        <v>F102</v>
      </c>
      <c r="C339" s="816" t="s">
        <v>525</v>
      </c>
      <c r="D339" s="480">
        <v>25</v>
      </c>
      <c r="E339" s="816" t="s">
        <v>185</v>
      </c>
      <c r="F339" s="129"/>
      <c r="G339" s="103"/>
    </row>
    <row r="340" spans="1:7">
      <c r="A340" s="809">
        <f t="shared" si="14"/>
        <v>102</v>
      </c>
      <c r="B340" s="818" t="str">
        <f t="shared" si="15"/>
        <v/>
      </c>
      <c r="C340" s="816"/>
      <c r="D340" s="480"/>
      <c r="E340" s="816"/>
      <c r="F340" s="129"/>
      <c r="G340" s="103"/>
    </row>
    <row r="341" spans="1:7" ht="18.75">
      <c r="A341" s="809">
        <f t="shared" si="14"/>
        <v>103</v>
      </c>
      <c r="B341" s="818" t="str">
        <f t="shared" si="15"/>
        <v>F103</v>
      </c>
      <c r="C341" s="816" t="s">
        <v>526</v>
      </c>
      <c r="D341" s="480">
        <v>18</v>
      </c>
      <c r="E341" s="816" t="s">
        <v>185</v>
      </c>
      <c r="F341" s="129"/>
      <c r="G341" s="103"/>
    </row>
    <row r="342" spans="1:7">
      <c r="A342" s="809">
        <f t="shared" si="14"/>
        <v>103</v>
      </c>
      <c r="B342" s="818" t="str">
        <f t="shared" si="15"/>
        <v/>
      </c>
      <c r="C342" s="830"/>
      <c r="D342" s="480"/>
      <c r="E342" s="816"/>
      <c r="F342" s="129"/>
      <c r="G342" s="103"/>
    </row>
    <row r="343" spans="1:7" ht="18.75">
      <c r="A343" s="809">
        <f>IF(D343&lt;&gt;"",A342+1,A342)</f>
        <v>104</v>
      </c>
      <c r="B343" s="818" t="str">
        <f t="shared" si="15"/>
        <v>F104</v>
      </c>
      <c r="C343" s="816" t="s">
        <v>527</v>
      </c>
      <c r="D343" s="480">
        <v>215</v>
      </c>
      <c r="E343" s="816" t="s">
        <v>185</v>
      </c>
      <c r="F343" s="129"/>
      <c r="G343" s="103"/>
    </row>
    <row r="344" spans="1:7">
      <c r="A344" s="809">
        <f t="shared" ref="A344:A399" si="16">IF(D344&lt;&gt;"",A343+1,A343)</f>
        <v>104</v>
      </c>
      <c r="B344" s="818" t="str">
        <f t="shared" si="15"/>
        <v/>
      </c>
      <c r="C344" s="830"/>
      <c r="D344" s="480"/>
      <c r="E344" s="816"/>
      <c r="F344" s="129"/>
      <c r="G344" s="103"/>
    </row>
    <row r="345" spans="1:7">
      <c r="A345" s="809">
        <f t="shared" si="16"/>
        <v>105</v>
      </c>
      <c r="B345" s="818" t="str">
        <f t="shared" si="15"/>
        <v>F105</v>
      </c>
      <c r="C345" s="837" t="s">
        <v>546</v>
      </c>
      <c r="D345" s="515">
        <v>106</v>
      </c>
      <c r="E345" s="816" t="s">
        <v>265</v>
      </c>
      <c r="F345" s="103"/>
      <c r="G345" s="103"/>
    </row>
    <row r="346" spans="1:7">
      <c r="A346" s="809">
        <f t="shared" si="16"/>
        <v>105</v>
      </c>
      <c r="B346" s="818"/>
      <c r="C346" s="837"/>
      <c r="D346" s="515"/>
      <c r="E346" s="816"/>
      <c r="F346" s="103"/>
      <c r="G346" s="103"/>
    </row>
    <row r="347" spans="1:7" ht="31.5">
      <c r="A347" s="809">
        <f t="shared" si="16"/>
        <v>105</v>
      </c>
      <c r="B347" s="818" t="str">
        <f>IF(D347&lt;&gt;"","F"&amp;A347,"")</f>
        <v/>
      </c>
      <c r="C347" s="835" t="s">
        <v>534</v>
      </c>
      <c r="D347" s="515"/>
      <c r="E347" s="816"/>
      <c r="F347" s="103"/>
      <c r="G347" s="103"/>
    </row>
    <row r="348" spans="1:7">
      <c r="A348" s="809">
        <f>IF(D348&lt;&gt;"",A347+1,A347)</f>
        <v>105</v>
      </c>
      <c r="B348" s="818" t="str">
        <f>IF(D348&lt;&gt;"","F"&amp;A348,"")</f>
        <v/>
      </c>
      <c r="C348" s="830"/>
      <c r="D348" s="480"/>
      <c r="E348" s="816"/>
      <c r="F348" s="129"/>
      <c r="G348" s="103"/>
    </row>
    <row r="349" spans="1:7" ht="18.75">
      <c r="A349" s="809">
        <f>IF(D349&lt;&gt;"",A348+1,A348)</f>
        <v>106</v>
      </c>
      <c r="B349" s="818" t="str">
        <f>IF(D349&lt;&gt;"","F"&amp;A349,"")</f>
        <v>F106</v>
      </c>
      <c r="C349" s="816" t="s">
        <v>229</v>
      </c>
      <c r="D349" s="480">
        <v>150</v>
      </c>
      <c r="E349" s="816" t="s">
        <v>185</v>
      </c>
      <c r="F349" s="129"/>
      <c r="G349" s="103"/>
    </row>
    <row r="350" spans="1:7">
      <c r="A350" s="809">
        <f t="shared" ref="A350:A375" si="17">IF(D350&lt;&gt;"",A349+1,A349)</f>
        <v>106</v>
      </c>
      <c r="B350" s="818" t="str">
        <f>IF(D350&lt;&gt;"","F"&amp;A350,"")</f>
        <v/>
      </c>
      <c r="C350" s="830"/>
      <c r="D350" s="480"/>
      <c r="E350" s="816"/>
      <c r="F350" s="129"/>
      <c r="G350" s="103"/>
    </row>
    <row r="351" spans="1:7" ht="18.75">
      <c r="A351" s="809">
        <f t="shared" si="17"/>
        <v>107</v>
      </c>
      <c r="B351" s="818" t="str">
        <f>IF(D351&lt;&gt;"","F"&amp;A351,"")</f>
        <v>F107</v>
      </c>
      <c r="C351" s="816" t="s">
        <v>523</v>
      </c>
      <c r="D351" s="480">
        <v>460</v>
      </c>
      <c r="E351" s="816" t="s">
        <v>185</v>
      </c>
      <c r="F351" s="129"/>
      <c r="G351" s="103"/>
    </row>
    <row r="352" spans="1:7">
      <c r="A352" s="809">
        <f t="shared" si="17"/>
        <v>107</v>
      </c>
      <c r="B352" s="818" t="str">
        <f t="shared" si="15"/>
        <v/>
      </c>
      <c r="C352" s="830"/>
      <c r="D352" s="480"/>
      <c r="E352" s="816"/>
      <c r="F352" s="129"/>
      <c r="G352" s="103"/>
    </row>
    <row r="353" spans="1:7" ht="18.75">
      <c r="A353" s="809">
        <f t="shared" si="17"/>
        <v>108</v>
      </c>
      <c r="B353" s="818" t="str">
        <f t="shared" si="15"/>
        <v>F108</v>
      </c>
      <c r="C353" s="816" t="s">
        <v>545</v>
      </c>
      <c r="D353" s="480">
        <v>427</v>
      </c>
      <c r="E353" s="816" t="s">
        <v>185</v>
      </c>
      <c r="F353" s="129"/>
      <c r="G353" s="103"/>
    </row>
    <row r="354" spans="1:7">
      <c r="A354" s="809">
        <f t="shared" si="17"/>
        <v>108</v>
      </c>
      <c r="B354" s="818" t="str">
        <f t="shared" si="15"/>
        <v/>
      </c>
      <c r="C354" s="830"/>
      <c r="D354" s="480"/>
      <c r="E354" s="816"/>
      <c r="F354" s="129"/>
      <c r="G354" s="103"/>
    </row>
    <row r="355" spans="1:7" ht="18.75">
      <c r="A355" s="809">
        <f t="shared" si="17"/>
        <v>109</v>
      </c>
      <c r="B355" s="818" t="str">
        <f t="shared" si="15"/>
        <v>F109</v>
      </c>
      <c r="C355" s="816" t="s">
        <v>525</v>
      </c>
      <c r="D355" s="480">
        <v>25</v>
      </c>
      <c r="E355" s="816" t="s">
        <v>185</v>
      </c>
      <c r="F355" s="129"/>
      <c r="G355" s="103"/>
    </row>
    <row r="356" spans="1:7">
      <c r="A356" s="809">
        <f t="shared" si="17"/>
        <v>109</v>
      </c>
      <c r="B356" s="818" t="str">
        <f t="shared" si="15"/>
        <v/>
      </c>
      <c r="C356" s="830"/>
      <c r="D356" s="480"/>
      <c r="E356" s="816"/>
      <c r="F356" s="129"/>
      <c r="G356" s="103"/>
    </row>
    <row r="357" spans="1:7" ht="18.75">
      <c r="A357" s="809">
        <f t="shared" si="17"/>
        <v>110</v>
      </c>
      <c r="B357" s="818" t="str">
        <f t="shared" si="15"/>
        <v>F110</v>
      </c>
      <c r="C357" s="816" t="s">
        <v>526</v>
      </c>
      <c r="D357" s="480">
        <v>18</v>
      </c>
      <c r="E357" s="816" t="s">
        <v>185</v>
      </c>
      <c r="F357" s="129"/>
      <c r="G357" s="103"/>
    </row>
    <row r="358" spans="1:7">
      <c r="A358" s="809">
        <f t="shared" si="17"/>
        <v>110</v>
      </c>
      <c r="B358" s="818" t="str">
        <f t="shared" si="15"/>
        <v/>
      </c>
      <c r="C358" s="830"/>
      <c r="D358" s="480"/>
      <c r="E358" s="816"/>
      <c r="F358" s="129"/>
      <c r="G358" s="103"/>
    </row>
    <row r="359" spans="1:7" ht="18.75">
      <c r="A359" s="809">
        <f t="shared" si="17"/>
        <v>111</v>
      </c>
      <c r="B359" s="818" t="str">
        <f t="shared" si="15"/>
        <v>F111</v>
      </c>
      <c r="C359" s="816" t="s">
        <v>527</v>
      </c>
      <c r="D359" s="480">
        <v>215</v>
      </c>
      <c r="E359" s="816" t="s">
        <v>185</v>
      </c>
      <c r="F359" s="129"/>
      <c r="G359" s="103"/>
    </row>
    <row r="360" spans="1:7">
      <c r="A360" s="809">
        <f t="shared" si="17"/>
        <v>111</v>
      </c>
      <c r="B360" s="818" t="str">
        <f t="shared" si="15"/>
        <v/>
      </c>
      <c r="C360" s="830"/>
      <c r="D360" s="480"/>
      <c r="E360" s="816"/>
      <c r="F360" s="129"/>
      <c r="G360" s="103"/>
    </row>
    <row r="361" spans="1:7">
      <c r="A361" s="809">
        <f t="shared" si="17"/>
        <v>112</v>
      </c>
      <c r="B361" s="818" t="str">
        <f t="shared" si="15"/>
        <v>F112</v>
      </c>
      <c r="C361" s="837" t="s">
        <v>546</v>
      </c>
      <c r="D361" s="480">
        <v>102</v>
      </c>
      <c r="E361" s="816" t="s">
        <v>265</v>
      </c>
      <c r="F361" s="103"/>
      <c r="G361" s="103"/>
    </row>
    <row r="362" spans="1:7">
      <c r="A362" s="809"/>
      <c r="B362" s="818"/>
      <c r="C362" s="837"/>
      <c r="D362" s="480"/>
      <c r="E362" s="816"/>
      <c r="F362" s="103"/>
      <c r="G362" s="103"/>
    </row>
    <row r="363" spans="1:7">
      <c r="A363" s="809"/>
      <c r="B363" s="818"/>
      <c r="C363" s="837"/>
      <c r="D363" s="480"/>
      <c r="E363" s="816"/>
      <c r="F363" s="103"/>
      <c r="G363" s="103"/>
    </row>
    <row r="364" spans="1:7">
      <c r="A364" s="809"/>
      <c r="B364" s="818"/>
      <c r="C364" s="837"/>
      <c r="D364" s="480"/>
      <c r="E364" s="816"/>
      <c r="F364" s="103"/>
      <c r="G364" s="103"/>
    </row>
    <row r="365" spans="1:7">
      <c r="A365" s="809"/>
      <c r="B365" s="818"/>
      <c r="C365" s="837"/>
      <c r="D365" s="480"/>
      <c r="E365" s="816"/>
      <c r="F365" s="103"/>
      <c r="G365" s="479"/>
    </row>
    <row r="366" spans="1:7">
      <c r="A366" s="809">
        <f>IF(D366&lt;&gt;"",A373+1,A373)</f>
        <v>114</v>
      </c>
      <c r="B366" s="832" t="str">
        <f t="shared" si="15"/>
        <v/>
      </c>
      <c r="C366" s="833" t="s">
        <v>153</v>
      </c>
      <c r="D366" s="833"/>
      <c r="E366" s="833"/>
      <c r="F366" s="476"/>
      <c r="G366" s="476"/>
    </row>
    <row r="367" spans="1:7">
      <c r="A367" s="809">
        <f>IF(D367&lt;&gt;"",A366+1,A366)</f>
        <v>114</v>
      </c>
      <c r="B367" s="818" t="str">
        <f t="shared" si="15"/>
        <v/>
      </c>
      <c r="C367" s="834" t="s">
        <v>154</v>
      </c>
      <c r="D367" s="834"/>
      <c r="E367" s="834"/>
      <c r="F367" s="479"/>
      <c r="G367" s="476"/>
    </row>
    <row r="368" spans="1:7">
      <c r="A368" s="809">
        <f>IF(D368&lt;&gt;"",A361+1,A361)</f>
        <v>112</v>
      </c>
      <c r="B368" s="818" t="str">
        <f t="shared" si="15"/>
        <v/>
      </c>
      <c r="C368" s="816"/>
      <c r="D368" s="480"/>
      <c r="E368" s="816"/>
      <c r="F368" s="103"/>
      <c r="G368" s="103"/>
    </row>
    <row r="369" spans="1:7" ht="31.5">
      <c r="A369" s="809">
        <f t="shared" si="17"/>
        <v>112</v>
      </c>
      <c r="B369" s="818" t="str">
        <f t="shared" si="15"/>
        <v/>
      </c>
      <c r="C369" s="835" t="s">
        <v>535</v>
      </c>
      <c r="D369" s="480"/>
      <c r="E369" s="816"/>
      <c r="F369" s="103"/>
      <c r="G369" s="103"/>
    </row>
    <row r="370" spans="1:7">
      <c r="A370" s="809">
        <f t="shared" si="17"/>
        <v>112</v>
      </c>
      <c r="B370" s="818" t="str">
        <f t="shared" si="15"/>
        <v/>
      </c>
      <c r="C370" s="830"/>
      <c r="D370" s="480"/>
      <c r="E370" s="816"/>
      <c r="F370" s="103"/>
      <c r="G370" s="103"/>
    </row>
    <row r="371" spans="1:7" ht="18.75">
      <c r="A371" s="809">
        <f t="shared" si="17"/>
        <v>113</v>
      </c>
      <c r="B371" s="818" t="str">
        <f t="shared" si="15"/>
        <v>F113</v>
      </c>
      <c r="C371" s="816" t="s">
        <v>229</v>
      </c>
      <c r="D371" s="480">
        <v>150</v>
      </c>
      <c r="E371" s="816" t="s">
        <v>185</v>
      </c>
      <c r="F371" s="129"/>
      <c r="G371" s="103"/>
    </row>
    <row r="372" spans="1:7">
      <c r="A372" s="809">
        <f t="shared" si="17"/>
        <v>113</v>
      </c>
      <c r="B372" s="818" t="str">
        <f t="shared" si="15"/>
        <v/>
      </c>
      <c r="C372" s="830"/>
      <c r="D372" s="480"/>
      <c r="E372" s="816"/>
      <c r="F372" s="129"/>
      <c r="G372" s="103"/>
    </row>
    <row r="373" spans="1:7" ht="18.75">
      <c r="A373" s="809">
        <f t="shared" si="17"/>
        <v>114</v>
      </c>
      <c r="B373" s="818" t="str">
        <f t="shared" si="15"/>
        <v>F114</v>
      </c>
      <c r="C373" s="816" t="s">
        <v>523</v>
      </c>
      <c r="D373" s="480">
        <v>460</v>
      </c>
      <c r="E373" s="816" t="s">
        <v>185</v>
      </c>
      <c r="F373" s="129"/>
      <c r="G373" s="103"/>
    </row>
    <row r="374" spans="1:7">
      <c r="A374" s="809">
        <f t="shared" si="17"/>
        <v>114</v>
      </c>
      <c r="B374" s="818" t="str">
        <f t="shared" si="15"/>
        <v/>
      </c>
      <c r="C374" s="816"/>
      <c r="D374" s="480"/>
      <c r="E374" s="816"/>
      <c r="F374" s="129"/>
      <c r="G374" s="103"/>
    </row>
    <row r="375" spans="1:7" ht="18.75">
      <c r="A375" s="809">
        <f t="shared" si="17"/>
        <v>115</v>
      </c>
      <c r="B375" s="818" t="str">
        <f t="shared" si="15"/>
        <v>F115</v>
      </c>
      <c r="C375" s="816" t="s">
        <v>545</v>
      </c>
      <c r="D375" s="480">
        <v>427</v>
      </c>
      <c r="E375" s="816" t="s">
        <v>185</v>
      </c>
      <c r="F375" s="129"/>
      <c r="G375" s="103"/>
    </row>
    <row r="376" spans="1:7">
      <c r="A376" s="809">
        <f t="shared" si="16"/>
        <v>115</v>
      </c>
      <c r="B376" s="818" t="str">
        <f t="shared" si="15"/>
        <v/>
      </c>
      <c r="C376" s="816"/>
      <c r="D376" s="480"/>
      <c r="E376" s="816"/>
      <c r="F376" s="129"/>
      <c r="G376" s="103"/>
    </row>
    <row r="377" spans="1:7" ht="18.75">
      <c r="A377" s="809">
        <f t="shared" si="16"/>
        <v>116</v>
      </c>
      <c r="B377" s="818" t="str">
        <f t="shared" si="15"/>
        <v>F116</v>
      </c>
      <c r="C377" s="816" t="s">
        <v>525</v>
      </c>
      <c r="D377" s="480">
        <v>25</v>
      </c>
      <c r="E377" s="816" t="s">
        <v>185</v>
      </c>
      <c r="F377" s="129"/>
      <c r="G377" s="103"/>
    </row>
    <row r="378" spans="1:7">
      <c r="A378" s="809">
        <f t="shared" si="16"/>
        <v>116</v>
      </c>
      <c r="B378" s="818" t="str">
        <f t="shared" si="15"/>
        <v/>
      </c>
      <c r="C378" s="816"/>
      <c r="D378" s="480"/>
      <c r="E378" s="816"/>
      <c r="F378" s="129"/>
      <c r="G378" s="103"/>
    </row>
    <row r="379" spans="1:7" ht="18.75">
      <c r="A379" s="809">
        <f t="shared" si="16"/>
        <v>117</v>
      </c>
      <c r="B379" s="818" t="str">
        <f t="shared" si="15"/>
        <v>F117</v>
      </c>
      <c r="C379" s="816" t="s">
        <v>526</v>
      </c>
      <c r="D379" s="480">
        <v>18</v>
      </c>
      <c r="E379" s="816" t="s">
        <v>185</v>
      </c>
      <c r="F379" s="129"/>
      <c r="G379" s="103"/>
    </row>
    <row r="380" spans="1:7">
      <c r="A380" s="809">
        <f t="shared" si="16"/>
        <v>117</v>
      </c>
      <c r="B380" s="818" t="str">
        <f t="shared" si="15"/>
        <v/>
      </c>
      <c r="C380" s="830"/>
      <c r="D380" s="480"/>
      <c r="E380" s="816"/>
      <c r="F380" s="129"/>
      <c r="G380" s="103"/>
    </row>
    <row r="381" spans="1:7" ht="18.75">
      <c r="A381" s="809">
        <f t="shared" si="16"/>
        <v>118</v>
      </c>
      <c r="B381" s="818" t="str">
        <f t="shared" si="15"/>
        <v>F118</v>
      </c>
      <c r="C381" s="816" t="s">
        <v>527</v>
      </c>
      <c r="D381" s="480">
        <v>215</v>
      </c>
      <c r="E381" s="816" t="s">
        <v>185</v>
      </c>
      <c r="F381" s="129"/>
      <c r="G381" s="103"/>
    </row>
    <row r="382" spans="1:7">
      <c r="A382" s="809">
        <f t="shared" si="16"/>
        <v>118</v>
      </c>
      <c r="B382" s="818" t="str">
        <f t="shared" si="15"/>
        <v/>
      </c>
      <c r="C382" s="830"/>
      <c r="D382" s="480"/>
      <c r="E382" s="816"/>
      <c r="F382" s="129"/>
      <c r="G382" s="103"/>
    </row>
    <row r="383" spans="1:7">
      <c r="A383" s="809">
        <f t="shared" si="16"/>
        <v>119</v>
      </c>
      <c r="B383" s="818" t="str">
        <f t="shared" si="15"/>
        <v>F119</v>
      </c>
      <c r="C383" s="837" t="s">
        <v>546</v>
      </c>
      <c r="D383" s="480">
        <v>101</v>
      </c>
      <c r="E383" s="816" t="s">
        <v>265</v>
      </c>
      <c r="F383" s="103"/>
      <c r="G383" s="103"/>
    </row>
    <row r="384" spans="1:7">
      <c r="A384" s="809">
        <f t="shared" si="16"/>
        <v>119</v>
      </c>
      <c r="B384" s="818" t="str">
        <f t="shared" si="15"/>
        <v/>
      </c>
      <c r="C384" s="816"/>
      <c r="D384" s="480"/>
      <c r="E384" s="816"/>
      <c r="F384" s="103"/>
      <c r="G384" s="103"/>
    </row>
    <row r="385" spans="1:7" ht="31.5">
      <c r="A385" s="809">
        <f t="shared" si="16"/>
        <v>119</v>
      </c>
      <c r="B385" s="818" t="str">
        <f t="shared" si="15"/>
        <v/>
      </c>
      <c r="C385" s="835" t="s">
        <v>536</v>
      </c>
      <c r="D385" s="480"/>
      <c r="E385" s="816"/>
      <c r="F385" s="103"/>
      <c r="G385" s="103"/>
    </row>
    <row r="386" spans="1:7">
      <c r="A386" s="809">
        <f t="shared" si="16"/>
        <v>119</v>
      </c>
      <c r="B386" s="818" t="str">
        <f t="shared" si="15"/>
        <v/>
      </c>
      <c r="C386" s="830"/>
      <c r="D386" s="480"/>
      <c r="E386" s="816"/>
      <c r="F386" s="103"/>
      <c r="G386" s="103"/>
    </row>
    <row r="387" spans="1:7" ht="18.75">
      <c r="A387" s="809">
        <f t="shared" si="16"/>
        <v>120</v>
      </c>
      <c r="B387" s="818" t="str">
        <f t="shared" si="15"/>
        <v>F120</v>
      </c>
      <c r="C387" s="816" t="s">
        <v>229</v>
      </c>
      <c r="D387" s="480">
        <v>150</v>
      </c>
      <c r="E387" s="816" t="s">
        <v>185</v>
      </c>
      <c r="F387" s="129"/>
      <c r="G387" s="103"/>
    </row>
    <row r="388" spans="1:7">
      <c r="A388" s="809">
        <f t="shared" si="16"/>
        <v>120</v>
      </c>
      <c r="B388" s="818" t="str">
        <f t="shared" si="15"/>
        <v/>
      </c>
      <c r="C388" s="830"/>
      <c r="D388" s="480"/>
      <c r="E388" s="816"/>
      <c r="F388" s="129"/>
      <c r="G388" s="103"/>
    </row>
    <row r="389" spans="1:7" ht="18.75">
      <c r="A389" s="809">
        <f t="shared" si="16"/>
        <v>121</v>
      </c>
      <c r="B389" s="818" t="str">
        <f t="shared" si="15"/>
        <v>F121</v>
      </c>
      <c r="C389" s="816" t="s">
        <v>523</v>
      </c>
      <c r="D389" s="480">
        <v>465</v>
      </c>
      <c r="E389" s="816" t="s">
        <v>185</v>
      </c>
      <c r="F389" s="129"/>
      <c r="G389" s="103"/>
    </row>
    <row r="390" spans="1:7">
      <c r="A390" s="809">
        <f t="shared" si="16"/>
        <v>121</v>
      </c>
      <c r="B390" s="818" t="str">
        <f t="shared" si="15"/>
        <v/>
      </c>
      <c r="C390" s="816"/>
      <c r="D390" s="480"/>
      <c r="E390" s="816"/>
      <c r="F390" s="129"/>
      <c r="G390" s="103"/>
    </row>
    <row r="391" spans="1:7" ht="18.75">
      <c r="A391" s="809">
        <f t="shared" si="16"/>
        <v>122</v>
      </c>
      <c r="B391" s="818" t="str">
        <f t="shared" si="15"/>
        <v>F122</v>
      </c>
      <c r="C391" s="816" t="s">
        <v>545</v>
      </c>
      <c r="D391" s="480">
        <v>400</v>
      </c>
      <c r="E391" s="816" t="s">
        <v>185</v>
      </c>
      <c r="F391" s="129"/>
      <c r="G391" s="103"/>
    </row>
    <row r="392" spans="1:7">
      <c r="A392" s="809">
        <f t="shared" si="16"/>
        <v>122</v>
      </c>
      <c r="B392" s="818" t="str">
        <f t="shared" si="15"/>
        <v/>
      </c>
      <c r="C392" s="816"/>
      <c r="D392" s="480"/>
      <c r="E392" s="816"/>
      <c r="F392" s="129"/>
      <c r="G392" s="103"/>
    </row>
    <row r="393" spans="1:7" ht="18.75">
      <c r="A393" s="809">
        <f t="shared" si="16"/>
        <v>123</v>
      </c>
      <c r="B393" s="818" t="str">
        <f t="shared" si="15"/>
        <v>F123</v>
      </c>
      <c r="C393" s="816" t="s">
        <v>525</v>
      </c>
      <c r="D393" s="480">
        <v>25</v>
      </c>
      <c r="E393" s="816" t="s">
        <v>185</v>
      </c>
      <c r="F393" s="129"/>
      <c r="G393" s="103"/>
    </row>
    <row r="394" spans="1:7">
      <c r="A394" s="809">
        <f t="shared" si="16"/>
        <v>123</v>
      </c>
      <c r="B394" s="818" t="str">
        <f t="shared" si="15"/>
        <v/>
      </c>
      <c r="C394" s="816"/>
      <c r="D394" s="480"/>
      <c r="E394" s="816"/>
      <c r="F394" s="129"/>
      <c r="G394" s="103"/>
    </row>
    <row r="395" spans="1:7" ht="18.75">
      <c r="A395" s="809">
        <f t="shared" si="16"/>
        <v>124</v>
      </c>
      <c r="B395" s="818" t="str">
        <f t="shared" si="15"/>
        <v>F124</v>
      </c>
      <c r="C395" s="816" t="s">
        <v>526</v>
      </c>
      <c r="D395" s="480">
        <v>18</v>
      </c>
      <c r="E395" s="816" t="s">
        <v>185</v>
      </c>
      <c r="F395" s="129"/>
      <c r="G395" s="103"/>
    </row>
    <row r="396" spans="1:7">
      <c r="A396" s="809">
        <f t="shared" si="16"/>
        <v>124</v>
      </c>
      <c r="B396" s="818" t="str">
        <f t="shared" ref="B396:B464" si="18">IF(D396&lt;&gt;"","F"&amp;A396,"")</f>
        <v/>
      </c>
      <c r="C396" s="830"/>
      <c r="D396" s="480"/>
      <c r="E396" s="816"/>
      <c r="F396" s="129"/>
      <c r="G396" s="103"/>
    </row>
    <row r="397" spans="1:7" ht="18.75">
      <c r="A397" s="809">
        <f t="shared" si="16"/>
        <v>125</v>
      </c>
      <c r="B397" s="818" t="str">
        <f t="shared" si="18"/>
        <v>F125</v>
      </c>
      <c r="C397" s="816" t="s">
        <v>527</v>
      </c>
      <c r="D397" s="480">
        <v>215</v>
      </c>
      <c r="E397" s="816" t="s">
        <v>185</v>
      </c>
      <c r="F397" s="129"/>
      <c r="G397" s="103"/>
    </row>
    <row r="398" spans="1:7">
      <c r="A398" s="809">
        <f t="shared" si="16"/>
        <v>125</v>
      </c>
      <c r="B398" s="818" t="str">
        <f t="shared" si="18"/>
        <v/>
      </c>
      <c r="C398" s="830"/>
      <c r="D398" s="480"/>
      <c r="E398" s="816"/>
      <c r="F398" s="129"/>
      <c r="G398" s="103"/>
    </row>
    <row r="399" spans="1:7">
      <c r="A399" s="809">
        <f t="shared" si="16"/>
        <v>126</v>
      </c>
      <c r="B399" s="818" t="str">
        <f t="shared" si="18"/>
        <v>F126</v>
      </c>
      <c r="C399" s="837" t="s">
        <v>546</v>
      </c>
      <c r="D399" s="515">
        <v>102</v>
      </c>
      <c r="E399" s="816" t="s">
        <v>265</v>
      </c>
      <c r="F399" s="103"/>
      <c r="G399" s="103"/>
    </row>
    <row r="400" spans="1:7">
      <c r="A400" s="809"/>
      <c r="B400" s="818"/>
      <c r="C400" s="837"/>
      <c r="D400" s="515"/>
      <c r="E400" s="816"/>
      <c r="F400" s="103"/>
      <c r="G400" s="103"/>
    </row>
    <row r="401" spans="1:7">
      <c r="A401" s="809"/>
      <c r="B401" s="818"/>
      <c r="C401" s="837"/>
      <c r="D401" s="515"/>
      <c r="E401" s="816"/>
      <c r="F401" s="103"/>
      <c r="G401" s="103"/>
    </row>
    <row r="402" spans="1:7">
      <c r="A402" s="809"/>
      <c r="B402" s="818"/>
      <c r="C402" s="837"/>
      <c r="D402" s="515"/>
      <c r="E402" s="816"/>
      <c r="F402" s="103"/>
      <c r="G402" s="103"/>
    </row>
    <row r="403" spans="1:7">
      <c r="A403" s="809">
        <f>IF(D403&lt;&gt;"",A399+1,A399)</f>
        <v>126</v>
      </c>
      <c r="B403" s="818" t="str">
        <f t="shared" si="18"/>
        <v/>
      </c>
      <c r="C403" s="816"/>
      <c r="D403" s="515"/>
      <c r="E403" s="816"/>
      <c r="F403" s="103"/>
      <c r="G403" s="479"/>
    </row>
    <row r="404" spans="1:7">
      <c r="A404" s="809">
        <f>IF(D404&lt;&gt;"",A412+1,A412)</f>
        <v>128</v>
      </c>
      <c r="B404" s="832" t="str">
        <f t="shared" si="18"/>
        <v/>
      </c>
      <c r="C404" s="833" t="s">
        <v>153</v>
      </c>
      <c r="D404" s="833"/>
      <c r="E404" s="833"/>
      <c r="F404" s="476"/>
      <c r="G404" s="476"/>
    </row>
    <row r="405" spans="1:7">
      <c r="A405" s="809">
        <f>IF(D405&lt;&gt;"",A404+1,A404)</f>
        <v>128</v>
      </c>
      <c r="B405" s="818" t="str">
        <f t="shared" si="18"/>
        <v/>
      </c>
      <c r="C405" s="834" t="s">
        <v>154</v>
      </c>
      <c r="D405" s="834"/>
      <c r="E405" s="834"/>
      <c r="F405" s="479"/>
      <c r="G405" s="476"/>
    </row>
    <row r="406" spans="1:7">
      <c r="A406" s="809">
        <f>IF(D406&lt;&gt;"",A403+1,A403)</f>
        <v>126</v>
      </c>
      <c r="B406" s="818" t="str">
        <f t="shared" ref="B406:B412" si="19">IF(D406&lt;&gt;"","F"&amp;A406,"")</f>
        <v/>
      </c>
      <c r="C406" s="836"/>
      <c r="D406" s="836"/>
      <c r="E406" s="836"/>
      <c r="F406" s="103"/>
      <c r="G406" s="103"/>
    </row>
    <row r="407" spans="1:7" ht="31.5">
      <c r="A407" s="809">
        <f>IF(D407&lt;&gt;"",A406+1,A406)</f>
        <v>126</v>
      </c>
      <c r="B407" s="818" t="str">
        <f t="shared" si="19"/>
        <v/>
      </c>
      <c r="C407" s="835" t="s">
        <v>537</v>
      </c>
      <c r="D407" s="480"/>
      <c r="E407" s="816"/>
      <c r="F407" s="103"/>
      <c r="G407" s="103"/>
    </row>
    <row r="408" spans="1:7">
      <c r="A408" s="809">
        <f>IF(D408&lt;&gt;"",A407+1,A407)</f>
        <v>126</v>
      </c>
      <c r="B408" s="818" t="str">
        <f t="shared" si="19"/>
        <v/>
      </c>
      <c r="C408" s="830"/>
      <c r="D408" s="480"/>
      <c r="E408" s="816"/>
      <c r="F408" s="129"/>
      <c r="G408" s="103"/>
    </row>
    <row r="409" spans="1:7" ht="18.75">
      <c r="A409" s="809">
        <f>IF(D409&lt;&gt;"",A408+1,A408)</f>
        <v>127</v>
      </c>
      <c r="B409" s="818" t="str">
        <f t="shared" si="19"/>
        <v>F127</v>
      </c>
      <c r="C409" s="816" t="s">
        <v>229</v>
      </c>
      <c r="D409" s="480">
        <v>126</v>
      </c>
      <c r="E409" s="816" t="s">
        <v>185</v>
      </c>
      <c r="F409" s="129"/>
      <c r="G409" s="103"/>
    </row>
    <row r="410" spans="1:7">
      <c r="A410" s="809">
        <f t="shared" ref="A410:A445" si="20">IF(D410&lt;&gt;"",A409+1,A409)</f>
        <v>127</v>
      </c>
      <c r="B410" s="818" t="str">
        <f t="shared" si="19"/>
        <v/>
      </c>
      <c r="C410" s="830"/>
      <c r="D410" s="480"/>
      <c r="E410" s="816"/>
      <c r="F410" s="129"/>
      <c r="G410" s="103"/>
    </row>
    <row r="411" spans="1:7" ht="18.75">
      <c r="A411" s="809">
        <f t="shared" si="20"/>
        <v>128</v>
      </c>
      <c r="B411" s="818" t="str">
        <f t="shared" si="19"/>
        <v>F128</v>
      </c>
      <c r="C411" s="816" t="s">
        <v>523</v>
      </c>
      <c r="D411" s="480">
        <v>322</v>
      </c>
      <c r="E411" s="816" t="s">
        <v>185</v>
      </c>
      <c r="F411" s="129"/>
      <c r="G411" s="103"/>
    </row>
    <row r="412" spans="1:7">
      <c r="A412" s="809">
        <f t="shared" si="20"/>
        <v>128</v>
      </c>
      <c r="B412" s="818" t="str">
        <f t="shared" si="19"/>
        <v/>
      </c>
      <c r="C412" s="830"/>
      <c r="D412" s="480"/>
      <c r="E412" s="816"/>
      <c r="F412" s="129"/>
      <c r="G412" s="103"/>
    </row>
    <row r="413" spans="1:7" ht="18.75">
      <c r="A413" s="809">
        <f t="shared" si="20"/>
        <v>129</v>
      </c>
      <c r="B413" s="818" t="str">
        <f t="shared" si="18"/>
        <v>F129</v>
      </c>
      <c r="C413" s="816" t="s">
        <v>545</v>
      </c>
      <c r="D413" s="480">
        <v>175</v>
      </c>
      <c r="E413" s="816" t="s">
        <v>185</v>
      </c>
      <c r="F413" s="129"/>
      <c r="G413" s="103"/>
    </row>
    <row r="414" spans="1:7">
      <c r="A414" s="809">
        <f t="shared" si="20"/>
        <v>129</v>
      </c>
      <c r="B414" s="818" t="str">
        <f t="shared" si="18"/>
        <v/>
      </c>
      <c r="C414" s="830"/>
      <c r="D414" s="480"/>
      <c r="E414" s="816"/>
      <c r="F414" s="129"/>
      <c r="G414" s="103"/>
    </row>
    <row r="415" spans="1:7" ht="18.75">
      <c r="A415" s="809">
        <f t="shared" si="20"/>
        <v>130</v>
      </c>
      <c r="B415" s="818" t="str">
        <f t="shared" si="18"/>
        <v>F130</v>
      </c>
      <c r="C415" s="816" t="s">
        <v>525</v>
      </c>
      <c r="D415" s="480">
        <v>25</v>
      </c>
      <c r="E415" s="816" t="s">
        <v>185</v>
      </c>
      <c r="F415" s="129"/>
      <c r="G415" s="103"/>
    </row>
    <row r="416" spans="1:7">
      <c r="A416" s="809">
        <f t="shared" si="20"/>
        <v>130</v>
      </c>
      <c r="B416" s="818" t="str">
        <f t="shared" si="18"/>
        <v/>
      </c>
      <c r="C416" s="830"/>
      <c r="D416" s="480"/>
      <c r="E416" s="816"/>
      <c r="F416" s="129"/>
      <c r="G416" s="103"/>
    </row>
    <row r="417" spans="1:7" ht="18.75">
      <c r="A417" s="809">
        <f t="shared" si="20"/>
        <v>131</v>
      </c>
      <c r="B417" s="818" t="str">
        <f t="shared" si="18"/>
        <v>F131</v>
      </c>
      <c r="C417" s="816" t="s">
        <v>526</v>
      </c>
      <c r="D417" s="480">
        <v>18</v>
      </c>
      <c r="E417" s="816" t="s">
        <v>185</v>
      </c>
      <c r="F417" s="129"/>
      <c r="G417" s="103"/>
    </row>
    <row r="418" spans="1:7">
      <c r="A418" s="809">
        <f t="shared" si="20"/>
        <v>131</v>
      </c>
      <c r="B418" s="818" t="str">
        <f t="shared" si="18"/>
        <v/>
      </c>
      <c r="C418" s="830"/>
      <c r="D418" s="480"/>
      <c r="E418" s="816"/>
      <c r="F418" s="129"/>
      <c r="G418" s="103"/>
    </row>
    <row r="419" spans="1:7" ht="18.75">
      <c r="A419" s="809">
        <f t="shared" si="20"/>
        <v>132</v>
      </c>
      <c r="B419" s="818" t="str">
        <f t="shared" si="18"/>
        <v>F132</v>
      </c>
      <c r="C419" s="816" t="s">
        <v>527</v>
      </c>
      <c r="D419" s="480">
        <v>215</v>
      </c>
      <c r="E419" s="816" t="s">
        <v>185</v>
      </c>
      <c r="F419" s="129"/>
      <c r="G419" s="103"/>
    </row>
    <row r="420" spans="1:7">
      <c r="A420" s="809">
        <f t="shared" si="20"/>
        <v>132</v>
      </c>
      <c r="B420" s="818" t="str">
        <f t="shared" si="18"/>
        <v/>
      </c>
      <c r="C420" s="830"/>
      <c r="D420" s="480"/>
      <c r="E420" s="816"/>
      <c r="F420" s="129"/>
      <c r="G420" s="103"/>
    </row>
    <row r="421" spans="1:7">
      <c r="A421" s="809">
        <f t="shared" si="20"/>
        <v>133</v>
      </c>
      <c r="B421" s="818" t="str">
        <f t="shared" si="18"/>
        <v>F133</v>
      </c>
      <c r="C421" s="837" t="s">
        <v>546</v>
      </c>
      <c r="D421" s="480">
        <v>104</v>
      </c>
      <c r="E421" s="816" t="s">
        <v>265</v>
      </c>
      <c r="F421" s="103"/>
      <c r="G421" s="103"/>
    </row>
    <row r="422" spans="1:7">
      <c r="A422" s="809">
        <f t="shared" si="20"/>
        <v>133</v>
      </c>
      <c r="B422" s="818" t="str">
        <f t="shared" si="18"/>
        <v/>
      </c>
      <c r="C422" s="837"/>
      <c r="D422" s="480"/>
      <c r="E422" s="816"/>
      <c r="F422" s="103"/>
      <c r="G422" s="103"/>
    </row>
    <row r="423" spans="1:7" ht="31.5">
      <c r="A423" s="809">
        <f t="shared" si="20"/>
        <v>133</v>
      </c>
      <c r="B423" s="818" t="str">
        <f t="shared" si="18"/>
        <v/>
      </c>
      <c r="C423" s="835" t="s">
        <v>538</v>
      </c>
      <c r="D423" s="480"/>
      <c r="E423" s="816"/>
      <c r="F423" s="103"/>
      <c r="G423" s="103"/>
    </row>
    <row r="424" spans="1:7">
      <c r="A424" s="809">
        <f t="shared" si="20"/>
        <v>133</v>
      </c>
      <c r="B424" s="818" t="str">
        <f t="shared" si="18"/>
        <v/>
      </c>
      <c r="C424" s="830"/>
      <c r="D424" s="480"/>
      <c r="E424" s="816"/>
      <c r="F424" s="129"/>
      <c r="G424" s="103"/>
    </row>
    <row r="425" spans="1:7" ht="18.75">
      <c r="A425" s="809">
        <f t="shared" si="20"/>
        <v>134</v>
      </c>
      <c r="B425" s="818" t="str">
        <f t="shared" si="18"/>
        <v>F134</v>
      </c>
      <c r="C425" s="816" t="s">
        <v>229</v>
      </c>
      <c r="D425" s="480">
        <v>188</v>
      </c>
      <c r="E425" s="816" t="s">
        <v>185</v>
      </c>
      <c r="F425" s="129"/>
      <c r="G425" s="103"/>
    </row>
    <row r="426" spans="1:7">
      <c r="A426" s="809">
        <f t="shared" si="20"/>
        <v>134</v>
      </c>
      <c r="B426" s="818" t="str">
        <f t="shared" si="18"/>
        <v/>
      </c>
      <c r="C426" s="830"/>
      <c r="D426" s="480"/>
      <c r="E426" s="816"/>
      <c r="F426" s="129"/>
      <c r="G426" s="103"/>
    </row>
    <row r="427" spans="1:7" ht="18.75">
      <c r="A427" s="809">
        <f t="shared" si="20"/>
        <v>135</v>
      </c>
      <c r="B427" s="818" t="str">
        <f t="shared" si="18"/>
        <v>F135</v>
      </c>
      <c r="C427" s="816" t="s">
        <v>523</v>
      </c>
      <c r="D427" s="480">
        <v>260</v>
      </c>
      <c r="E427" s="816" t="s">
        <v>185</v>
      </c>
      <c r="F427" s="129"/>
      <c r="G427" s="103"/>
    </row>
    <row r="428" spans="1:7">
      <c r="A428" s="809">
        <f t="shared" si="20"/>
        <v>135</v>
      </c>
      <c r="B428" s="818" t="str">
        <f t="shared" si="18"/>
        <v/>
      </c>
      <c r="C428" s="816"/>
      <c r="D428" s="480"/>
      <c r="E428" s="816"/>
      <c r="F428" s="129"/>
      <c r="G428" s="103"/>
    </row>
    <row r="429" spans="1:7" ht="18.75">
      <c r="A429" s="809">
        <f t="shared" si="20"/>
        <v>136</v>
      </c>
      <c r="B429" s="818" t="str">
        <f t="shared" si="18"/>
        <v>F136</v>
      </c>
      <c r="C429" s="816" t="s">
        <v>545</v>
      </c>
      <c r="D429" s="480">
        <v>107</v>
      </c>
      <c r="E429" s="816" t="s">
        <v>185</v>
      </c>
      <c r="F429" s="129"/>
      <c r="G429" s="103"/>
    </row>
    <row r="430" spans="1:7">
      <c r="A430" s="809">
        <f t="shared" si="20"/>
        <v>136</v>
      </c>
      <c r="B430" s="818" t="str">
        <f t="shared" si="18"/>
        <v/>
      </c>
      <c r="C430" s="816"/>
      <c r="D430" s="480"/>
      <c r="E430" s="816"/>
      <c r="F430" s="129"/>
      <c r="G430" s="103"/>
    </row>
    <row r="431" spans="1:7" ht="18.75">
      <c r="A431" s="809">
        <f t="shared" si="20"/>
        <v>137</v>
      </c>
      <c r="B431" s="818" t="str">
        <f t="shared" si="18"/>
        <v>F137</v>
      </c>
      <c r="C431" s="816" t="s">
        <v>525</v>
      </c>
      <c r="D431" s="480">
        <v>28</v>
      </c>
      <c r="E431" s="816" t="s">
        <v>185</v>
      </c>
      <c r="F431" s="129"/>
      <c r="G431" s="103"/>
    </row>
    <row r="432" spans="1:7">
      <c r="A432" s="809">
        <f t="shared" si="20"/>
        <v>137</v>
      </c>
      <c r="B432" s="818" t="str">
        <f t="shared" si="18"/>
        <v/>
      </c>
      <c r="C432" s="816"/>
      <c r="D432" s="480"/>
      <c r="E432" s="816"/>
      <c r="F432" s="129"/>
      <c r="G432" s="103"/>
    </row>
    <row r="433" spans="1:7" ht="18.75">
      <c r="A433" s="809">
        <f t="shared" si="20"/>
        <v>138</v>
      </c>
      <c r="B433" s="818" t="str">
        <f t="shared" si="18"/>
        <v>F138</v>
      </c>
      <c r="C433" s="816" t="s">
        <v>526</v>
      </c>
      <c r="D433" s="480">
        <v>20</v>
      </c>
      <c r="E433" s="816" t="s">
        <v>185</v>
      </c>
      <c r="F433" s="129"/>
      <c r="G433" s="103"/>
    </row>
    <row r="434" spans="1:7">
      <c r="A434" s="809">
        <f t="shared" si="20"/>
        <v>138</v>
      </c>
      <c r="B434" s="818" t="str">
        <f t="shared" si="18"/>
        <v/>
      </c>
      <c r="C434" s="830"/>
      <c r="D434" s="480"/>
      <c r="E434" s="816"/>
      <c r="F434" s="129"/>
      <c r="G434" s="103"/>
    </row>
    <row r="435" spans="1:7" ht="18.75">
      <c r="A435" s="809">
        <f t="shared" si="20"/>
        <v>139</v>
      </c>
      <c r="B435" s="818" t="str">
        <f t="shared" si="18"/>
        <v>F139</v>
      </c>
      <c r="C435" s="816" t="s">
        <v>527</v>
      </c>
      <c r="D435" s="480">
        <v>245</v>
      </c>
      <c r="E435" s="816" t="s">
        <v>185</v>
      </c>
      <c r="F435" s="129"/>
      <c r="G435" s="103"/>
    </row>
    <row r="436" spans="1:7">
      <c r="A436" s="809">
        <f t="shared" si="20"/>
        <v>139</v>
      </c>
      <c r="B436" s="818" t="str">
        <f t="shared" si="18"/>
        <v/>
      </c>
      <c r="C436" s="830"/>
      <c r="D436" s="480"/>
      <c r="E436" s="816"/>
      <c r="F436" s="129"/>
      <c r="G436" s="103"/>
    </row>
    <row r="437" spans="1:7">
      <c r="A437" s="809">
        <f t="shared" si="20"/>
        <v>140</v>
      </c>
      <c r="B437" s="818" t="str">
        <f t="shared" si="18"/>
        <v>F140</v>
      </c>
      <c r="C437" s="837" t="s">
        <v>546</v>
      </c>
      <c r="D437" s="480">
        <v>68</v>
      </c>
      <c r="E437" s="816" t="s">
        <v>265</v>
      </c>
      <c r="F437" s="103"/>
      <c r="G437" s="103"/>
    </row>
    <row r="438" spans="1:7" ht="8.25" customHeight="1">
      <c r="A438" s="809">
        <f t="shared" si="20"/>
        <v>140</v>
      </c>
      <c r="B438" s="818" t="str">
        <f t="shared" si="18"/>
        <v/>
      </c>
      <c r="C438" s="830"/>
      <c r="D438" s="513"/>
      <c r="E438" s="816"/>
      <c r="F438" s="129"/>
      <c r="G438" s="103"/>
    </row>
    <row r="439" spans="1:7" ht="18.75">
      <c r="A439" s="809">
        <f t="shared" si="20"/>
        <v>141</v>
      </c>
      <c r="B439" s="818" t="str">
        <f t="shared" si="18"/>
        <v>F141</v>
      </c>
      <c r="C439" s="816" t="s">
        <v>539</v>
      </c>
      <c r="D439" s="480">
        <v>64</v>
      </c>
      <c r="E439" s="816" t="s">
        <v>185</v>
      </c>
      <c r="F439" s="129"/>
      <c r="G439" s="103"/>
    </row>
    <row r="440" spans="1:7">
      <c r="A440" s="809"/>
      <c r="B440" s="818"/>
      <c r="C440" s="816"/>
      <c r="D440" s="480"/>
      <c r="E440" s="838"/>
      <c r="F440" s="103"/>
      <c r="G440" s="103"/>
    </row>
    <row r="441" spans="1:7">
      <c r="A441" s="809"/>
      <c r="B441" s="818"/>
      <c r="C441" s="839"/>
      <c r="D441" s="516"/>
      <c r="E441" s="838"/>
      <c r="F441" s="103"/>
      <c r="G441" s="479"/>
    </row>
    <row r="442" spans="1:7">
      <c r="A442" s="809">
        <f>IF(D442&lt;&gt;"",A437+1,A437)</f>
        <v>140</v>
      </c>
      <c r="B442" s="832" t="str">
        <f>IF(D442&lt;&gt;"","F"&amp;A442,"")</f>
        <v/>
      </c>
      <c r="C442" s="840" t="s">
        <v>153</v>
      </c>
      <c r="D442" s="841"/>
      <c r="E442" s="842"/>
      <c r="F442" s="476"/>
      <c r="G442" s="476"/>
    </row>
    <row r="443" spans="1:7">
      <c r="A443" s="809">
        <f t="shared" si="20"/>
        <v>140</v>
      </c>
      <c r="B443" s="818" t="str">
        <f>IF(D443&lt;&gt;"","F"&amp;A443,"")</f>
        <v/>
      </c>
      <c r="C443" s="840" t="s">
        <v>154</v>
      </c>
      <c r="D443" s="841"/>
      <c r="E443" s="842"/>
      <c r="F443" s="476"/>
      <c r="G443" s="476"/>
    </row>
    <row r="444" spans="1:7">
      <c r="A444" s="809">
        <f>IF(D444&lt;&gt;"",A437+1,A437)</f>
        <v>140</v>
      </c>
      <c r="B444" s="818" t="str">
        <f t="shared" si="18"/>
        <v/>
      </c>
      <c r="C444" s="837"/>
      <c r="D444" s="480"/>
      <c r="E444" s="816"/>
      <c r="F444" s="103"/>
      <c r="G444" s="103"/>
    </row>
    <row r="445" spans="1:7" ht="31.5">
      <c r="A445" s="809">
        <f t="shared" si="20"/>
        <v>140</v>
      </c>
      <c r="B445" s="818" t="str">
        <f t="shared" si="18"/>
        <v/>
      </c>
      <c r="C445" s="835" t="s">
        <v>540</v>
      </c>
      <c r="D445" s="480"/>
      <c r="E445" s="816"/>
      <c r="F445" s="103"/>
      <c r="G445" s="103"/>
    </row>
    <row r="446" spans="1:7">
      <c r="A446" s="809">
        <f t="shared" ref="A446:A469" si="21">IF(D446&lt;&gt;"",A445+1,A445)</f>
        <v>140</v>
      </c>
      <c r="B446" s="818" t="str">
        <f t="shared" si="18"/>
        <v/>
      </c>
      <c r="C446" s="830"/>
      <c r="D446" s="480"/>
      <c r="E446" s="816"/>
      <c r="F446" s="129"/>
      <c r="G446" s="103"/>
    </row>
    <row r="447" spans="1:7" ht="18.75">
      <c r="A447" s="809">
        <f t="shared" si="21"/>
        <v>141</v>
      </c>
      <c r="B447" s="818" t="str">
        <f t="shared" si="18"/>
        <v>F141</v>
      </c>
      <c r="C447" s="816" t="s">
        <v>229</v>
      </c>
      <c r="D447" s="480">
        <v>40</v>
      </c>
      <c r="E447" s="816" t="s">
        <v>185</v>
      </c>
      <c r="F447" s="129"/>
      <c r="G447" s="103"/>
    </row>
    <row r="448" spans="1:7" ht="8.25" customHeight="1">
      <c r="A448" s="809">
        <f t="shared" si="21"/>
        <v>141</v>
      </c>
      <c r="B448" s="818" t="str">
        <f t="shared" si="18"/>
        <v/>
      </c>
      <c r="C448" s="830"/>
      <c r="D448" s="480"/>
      <c r="E448" s="816"/>
      <c r="F448" s="129"/>
      <c r="G448" s="103"/>
    </row>
    <row r="449" spans="1:7" ht="18.75">
      <c r="A449" s="809">
        <f t="shared" si="21"/>
        <v>142</v>
      </c>
      <c r="B449" s="818" t="str">
        <f t="shared" si="18"/>
        <v>F142</v>
      </c>
      <c r="C449" s="816" t="s">
        <v>523</v>
      </c>
      <c r="D449" s="480">
        <v>165</v>
      </c>
      <c r="E449" s="816" t="s">
        <v>185</v>
      </c>
      <c r="F449" s="129"/>
      <c r="G449" s="103"/>
    </row>
    <row r="450" spans="1:7" ht="6.75" customHeight="1">
      <c r="A450" s="809">
        <f t="shared" si="21"/>
        <v>142</v>
      </c>
      <c r="B450" s="818" t="str">
        <f t="shared" si="18"/>
        <v/>
      </c>
      <c r="C450" s="816"/>
      <c r="D450" s="480"/>
      <c r="E450" s="816"/>
      <c r="F450" s="129"/>
      <c r="G450" s="103"/>
    </row>
    <row r="451" spans="1:7" ht="18.75">
      <c r="A451" s="809">
        <f t="shared" si="21"/>
        <v>143</v>
      </c>
      <c r="B451" s="818" t="str">
        <f t="shared" si="18"/>
        <v>F143</v>
      </c>
      <c r="C451" s="816" t="s">
        <v>545</v>
      </c>
      <c r="D451" s="480">
        <v>142</v>
      </c>
      <c r="E451" s="816" t="s">
        <v>185</v>
      </c>
      <c r="F451" s="129"/>
      <c r="G451" s="103"/>
    </row>
    <row r="452" spans="1:7" ht="6.75" customHeight="1">
      <c r="A452" s="809">
        <f t="shared" si="21"/>
        <v>143</v>
      </c>
      <c r="B452" s="818" t="str">
        <f t="shared" si="18"/>
        <v/>
      </c>
      <c r="C452" s="816"/>
      <c r="D452" s="480"/>
      <c r="E452" s="816"/>
      <c r="F452" s="129"/>
      <c r="G452" s="103"/>
    </row>
    <row r="453" spans="1:7" ht="18.75">
      <c r="A453" s="809">
        <f t="shared" si="21"/>
        <v>144</v>
      </c>
      <c r="B453" s="818" t="str">
        <f t="shared" si="18"/>
        <v>F144</v>
      </c>
      <c r="C453" s="816" t="s">
        <v>547</v>
      </c>
      <c r="D453" s="480">
        <v>20</v>
      </c>
      <c r="E453" s="816" t="s">
        <v>185</v>
      </c>
      <c r="F453" s="129"/>
      <c r="G453" s="103"/>
    </row>
    <row r="454" spans="1:7" ht="6.75" customHeight="1">
      <c r="A454" s="809">
        <f t="shared" si="21"/>
        <v>144</v>
      </c>
      <c r="B454" s="818" t="str">
        <f t="shared" si="18"/>
        <v/>
      </c>
      <c r="C454" s="830"/>
      <c r="D454" s="480"/>
      <c r="E454" s="816"/>
      <c r="F454" s="129"/>
      <c r="G454" s="103"/>
    </row>
    <row r="455" spans="1:7" ht="18.75">
      <c r="A455" s="809">
        <f t="shared" si="21"/>
        <v>145</v>
      </c>
      <c r="B455" s="818" t="str">
        <f t="shared" si="18"/>
        <v>F145</v>
      </c>
      <c r="C455" s="816" t="s">
        <v>527</v>
      </c>
      <c r="D455" s="480">
        <v>142</v>
      </c>
      <c r="E455" s="816" t="s">
        <v>185</v>
      </c>
      <c r="F455" s="129"/>
      <c r="G455" s="103"/>
    </row>
    <row r="456" spans="1:7" ht="5.25" customHeight="1">
      <c r="A456" s="809">
        <f t="shared" si="21"/>
        <v>145</v>
      </c>
      <c r="B456" s="818" t="str">
        <f t="shared" si="18"/>
        <v/>
      </c>
      <c r="C456" s="830"/>
      <c r="D456" s="480"/>
      <c r="E456" s="816"/>
      <c r="F456" s="129"/>
      <c r="G456" s="103"/>
    </row>
    <row r="457" spans="1:7">
      <c r="A457" s="809">
        <f t="shared" si="21"/>
        <v>146</v>
      </c>
      <c r="B457" s="818" t="str">
        <f t="shared" si="18"/>
        <v>F146</v>
      </c>
      <c r="C457" s="837" t="s">
        <v>546</v>
      </c>
      <c r="D457" s="480">
        <v>65</v>
      </c>
      <c r="E457" s="816" t="s">
        <v>265</v>
      </c>
      <c r="F457" s="103"/>
      <c r="G457" s="103"/>
    </row>
    <row r="458" spans="1:7">
      <c r="A458" s="809">
        <f t="shared" si="21"/>
        <v>146</v>
      </c>
      <c r="B458" s="818" t="str">
        <f t="shared" si="18"/>
        <v/>
      </c>
      <c r="C458" s="837"/>
      <c r="D458" s="480"/>
      <c r="E458" s="816"/>
      <c r="F458" s="103"/>
      <c r="G458" s="103"/>
    </row>
    <row r="459" spans="1:7">
      <c r="A459" s="809">
        <f t="shared" si="21"/>
        <v>146</v>
      </c>
      <c r="B459" s="818" t="str">
        <f t="shared" si="18"/>
        <v/>
      </c>
      <c r="C459" s="830" t="s">
        <v>246</v>
      </c>
      <c r="D459" s="515"/>
      <c r="E459" s="816"/>
      <c r="F459" s="103"/>
      <c r="G459" s="103"/>
    </row>
    <row r="460" spans="1:7" ht="6" customHeight="1">
      <c r="A460" s="809">
        <f t="shared" si="21"/>
        <v>146</v>
      </c>
      <c r="B460" s="818" t="str">
        <f t="shared" si="18"/>
        <v/>
      </c>
      <c r="C460" s="830"/>
      <c r="D460" s="480"/>
      <c r="E460" s="816"/>
      <c r="F460" s="129"/>
      <c r="G460" s="103"/>
    </row>
    <row r="461" spans="1:7" ht="31.5">
      <c r="A461" s="809">
        <f t="shared" si="21"/>
        <v>146</v>
      </c>
      <c r="B461" s="818" t="str">
        <f t="shared" si="18"/>
        <v/>
      </c>
      <c r="C461" s="816" t="s">
        <v>548</v>
      </c>
      <c r="D461" s="513"/>
      <c r="E461" s="816" t="s">
        <v>12</v>
      </c>
      <c r="F461" s="103"/>
      <c r="G461" s="103"/>
    </row>
    <row r="462" spans="1:7" ht="4.5" customHeight="1">
      <c r="A462" s="809">
        <f t="shared" si="21"/>
        <v>146</v>
      </c>
      <c r="B462" s="818" t="str">
        <f t="shared" si="18"/>
        <v/>
      </c>
      <c r="C462" s="830"/>
      <c r="D462" s="480"/>
      <c r="E462" s="816"/>
      <c r="F462" s="129"/>
      <c r="G462" s="103"/>
    </row>
    <row r="463" spans="1:7" ht="78.75">
      <c r="A463" s="809">
        <f t="shared" si="21"/>
        <v>146</v>
      </c>
      <c r="B463" s="818" t="str">
        <f t="shared" si="18"/>
        <v/>
      </c>
      <c r="C463" s="816" t="s">
        <v>549</v>
      </c>
      <c r="D463" s="513"/>
      <c r="E463" s="816" t="s">
        <v>12</v>
      </c>
      <c r="F463" s="103"/>
      <c r="G463" s="103"/>
    </row>
    <row r="464" spans="1:7" ht="7.5" customHeight="1">
      <c r="A464" s="809">
        <f t="shared" si="21"/>
        <v>146</v>
      </c>
      <c r="B464" s="818" t="str">
        <f t="shared" si="18"/>
        <v/>
      </c>
      <c r="C464" s="830"/>
      <c r="D464" s="480"/>
      <c r="E464" s="816"/>
      <c r="F464" s="129"/>
      <c r="G464" s="103"/>
    </row>
    <row r="465" spans="1:7" ht="31.5">
      <c r="A465" s="809">
        <f t="shared" si="21"/>
        <v>146</v>
      </c>
      <c r="B465" s="818" t="str">
        <f t="shared" ref="B465:B531" si="22">IF(D465&lt;&gt;"","F"&amp;A465,"")</f>
        <v/>
      </c>
      <c r="C465" s="816" t="s">
        <v>550</v>
      </c>
      <c r="D465" s="513"/>
      <c r="E465" s="816" t="s">
        <v>12</v>
      </c>
      <c r="F465" s="103"/>
      <c r="G465" s="103"/>
    </row>
    <row r="466" spans="1:7" ht="6.75" customHeight="1">
      <c r="A466" s="809">
        <f t="shared" si="21"/>
        <v>146</v>
      </c>
      <c r="B466" s="818" t="str">
        <f t="shared" si="22"/>
        <v/>
      </c>
      <c r="C466" s="830"/>
      <c r="D466" s="480"/>
      <c r="E466" s="816"/>
      <c r="F466" s="129"/>
      <c r="G466" s="103"/>
    </row>
    <row r="467" spans="1:7" ht="47.25">
      <c r="A467" s="809">
        <f t="shared" si="21"/>
        <v>146</v>
      </c>
      <c r="B467" s="818" t="str">
        <f t="shared" si="22"/>
        <v/>
      </c>
      <c r="C467" s="816" t="s">
        <v>551</v>
      </c>
      <c r="D467" s="513"/>
      <c r="E467" s="816" t="s">
        <v>12</v>
      </c>
      <c r="F467" s="103"/>
      <c r="G467" s="103"/>
    </row>
    <row r="468" spans="1:7" ht="6.75" customHeight="1">
      <c r="A468" s="809">
        <f t="shared" si="21"/>
        <v>146</v>
      </c>
      <c r="B468" s="818" t="str">
        <f t="shared" si="22"/>
        <v/>
      </c>
      <c r="C468" s="830"/>
      <c r="D468" s="480"/>
      <c r="E468" s="816"/>
      <c r="F468" s="129"/>
      <c r="G468" s="103"/>
    </row>
    <row r="469" spans="1:7" ht="157.5">
      <c r="A469" s="809">
        <f t="shared" si="21"/>
        <v>146</v>
      </c>
      <c r="B469" s="818" t="str">
        <f t="shared" si="22"/>
        <v/>
      </c>
      <c r="C469" s="816" t="s">
        <v>552</v>
      </c>
      <c r="D469" s="513"/>
      <c r="E469" s="816" t="s">
        <v>12</v>
      </c>
      <c r="F469" s="103"/>
      <c r="G469" s="103"/>
    </row>
    <row r="470" spans="1:7">
      <c r="A470" s="809"/>
      <c r="B470" s="818"/>
      <c r="C470" s="816"/>
      <c r="D470" s="513"/>
      <c r="E470" s="838"/>
      <c r="F470" s="103"/>
      <c r="G470" s="479"/>
    </row>
    <row r="471" spans="1:7">
      <c r="A471" s="809">
        <f>IF(D471&lt;&gt;"",A464+1,A464)</f>
        <v>146</v>
      </c>
      <c r="B471" s="832" t="str">
        <f>IF(D471&lt;&gt;"","F"&amp;A471,"")</f>
        <v/>
      </c>
      <c r="C471" s="840" t="s">
        <v>153</v>
      </c>
      <c r="D471" s="841"/>
      <c r="E471" s="842"/>
      <c r="F471" s="476"/>
      <c r="G471" s="476"/>
    </row>
    <row r="472" spans="1:7">
      <c r="A472" s="809">
        <f>IF(D472&lt;&gt;"",A471+1,A471)</f>
        <v>146</v>
      </c>
      <c r="B472" s="818" t="str">
        <f>IF(D472&lt;&gt;"","F"&amp;A472,"")</f>
        <v/>
      </c>
      <c r="C472" s="840" t="s">
        <v>154</v>
      </c>
      <c r="D472" s="841"/>
      <c r="E472" s="842"/>
      <c r="F472" s="476"/>
      <c r="G472" s="476"/>
    </row>
    <row r="473" spans="1:7">
      <c r="A473" s="809">
        <f>IF(D473&lt;&gt;"",A469+1,A469)</f>
        <v>146</v>
      </c>
      <c r="B473" s="818" t="str">
        <f t="shared" si="22"/>
        <v/>
      </c>
      <c r="C473" s="830"/>
      <c r="D473" s="513"/>
      <c r="E473" s="816"/>
      <c r="F473" s="103"/>
      <c r="G473" s="103"/>
    </row>
    <row r="474" spans="1:7" ht="31.5">
      <c r="A474" s="809">
        <f>IF(D474&lt;&gt;"",A473+1,A473)</f>
        <v>146</v>
      </c>
      <c r="B474" s="818" t="str">
        <f t="shared" si="22"/>
        <v/>
      </c>
      <c r="C474" s="835" t="s">
        <v>522</v>
      </c>
      <c r="D474" s="513"/>
      <c r="E474" s="816"/>
      <c r="F474" s="103"/>
      <c r="G474" s="103"/>
    </row>
    <row r="475" spans="1:7" ht="8.25" customHeight="1">
      <c r="A475" s="809">
        <f>IF(D475&lt;&gt;"",A474+1,A474)</f>
        <v>146</v>
      </c>
      <c r="B475" s="818" t="str">
        <f t="shared" si="22"/>
        <v/>
      </c>
      <c r="C475" s="830"/>
      <c r="D475" s="480"/>
      <c r="E475" s="816"/>
      <c r="F475" s="103"/>
      <c r="G475" s="103"/>
    </row>
    <row r="476" spans="1:7">
      <c r="A476" s="809">
        <f>IF(D476&lt;&gt;"",A475+1,A475)</f>
        <v>147</v>
      </c>
      <c r="B476" s="818" t="str">
        <f t="shared" si="22"/>
        <v>F147</v>
      </c>
      <c r="C476" s="816" t="s">
        <v>229</v>
      </c>
      <c r="D476" s="480">
        <v>5100</v>
      </c>
      <c r="E476" s="816" t="s">
        <v>250</v>
      </c>
      <c r="F476" s="129"/>
      <c r="G476" s="103"/>
    </row>
    <row r="477" spans="1:7" ht="6.75" customHeight="1">
      <c r="A477" s="809">
        <f>IF(D477&lt;&gt;"",A476+1,A476)</f>
        <v>147</v>
      </c>
      <c r="B477" s="818" t="str">
        <f t="shared" si="22"/>
        <v/>
      </c>
      <c r="C477" s="830"/>
      <c r="D477" s="480"/>
      <c r="E477" s="816"/>
      <c r="F477" s="129"/>
      <c r="G477" s="103"/>
    </row>
    <row r="478" spans="1:7">
      <c r="A478" s="809">
        <f>IF(D478&lt;&gt;"",A477+1,A477)</f>
        <v>148</v>
      </c>
      <c r="B478" s="818" t="str">
        <f t="shared" si="22"/>
        <v>F148</v>
      </c>
      <c r="C478" s="816" t="s">
        <v>523</v>
      </c>
      <c r="D478" s="480">
        <v>5775</v>
      </c>
      <c r="E478" s="816" t="s">
        <v>250</v>
      </c>
      <c r="F478" s="129"/>
      <c r="G478" s="103"/>
    </row>
    <row r="479" spans="1:7" ht="9" customHeight="1">
      <c r="A479" s="809">
        <f t="shared" ref="A479:A541" si="23">IF(D479&lt;&gt;"",A478+1,A478)</f>
        <v>148</v>
      </c>
      <c r="B479" s="818" t="str">
        <f t="shared" si="22"/>
        <v/>
      </c>
      <c r="C479" s="830"/>
      <c r="D479" s="480"/>
      <c r="E479" s="816"/>
      <c r="F479" s="129"/>
      <c r="G479" s="103"/>
    </row>
    <row r="480" spans="1:7">
      <c r="A480" s="809">
        <f t="shared" si="23"/>
        <v>149</v>
      </c>
      <c r="B480" s="818" t="str">
        <f t="shared" si="22"/>
        <v>F149</v>
      </c>
      <c r="C480" s="816" t="s">
        <v>553</v>
      </c>
      <c r="D480" s="480">
        <v>5890</v>
      </c>
      <c r="E480" s="816" t="s">
        <v>250</v>
      </c>
      <c r="F480" s="129"/>
      <c r="G480" s="103"/>
    </row>
    <row r="481" spans="1:7" ht="8.25" customHeight="1">
      <c r="A481" s="809">
        <f t="shared" si="23"/>
        <v>149</v>
      </c>
      <c r="B481" s="818" t="str">
        <f t="shared" si="22"/>
        <v/>
      </c>
      <c r="C481" s="830"/>
      <c r="D481" s="480"/>
      <c r="E481" s="816"/>
      <c r="F481" s="129"/>
      <c r="G481" s="103"/>
    </row>
    <row r="482" spans="1:7">
      <c r="A482" s="809">
        <f t="shared" si="23"/>
        <v>150</v>
      </c>
      <c r="B482" s="818" t="str">
        <f t="shared" si="22"/>
        <v>F150</v>
      </c>
      <c r="C482" s="816" t="s">
        <v>525</v>
      </c>
      <c r="D482" s="480">
        <v>285</v>
      </c>
      <c r="E482" s="816" t="s">
        <v>250</v>
      </c>
      <c r="F482" s="129"/>
      <c r="G482" s="103"/>
    </row>
    <row r="483" spans="1:7" ht="7.5" customHeight="1">
      <c r="A483" s="809">
        <f t="shared" si="23"/>
        <v>150</v>
      </c>
      <c r="B483" s="818" t="str">
        <f t="shared" si="22"/>
        <v/>
      </c>
      <c r="C483" s="830"/>
      <c r="D483" s="480"/>
      <c r="E483" s="816"/>
      <c r="F483" s="129"/>
      <c r="G483" s="103"/>
    </row>
    <row r="484" spans="1:7">
      <c r="A484" s="809">
        <f t="shared" si="23"/>
        <v>151</v>
      </c>
      <c r="B484" s="818" t="str">
        <f t="shared" si="22"/>
        <v>F151</v>
      </c>
      <c r="C484" s="816" t="s">
        <v>526</v>
      </c>
      <c r="D484" s="480">
        <v>180</v>
      </c>
      <c r="E484" s="816" t="s">
        <v>250</v>
      </c>
      <c r="F484" s="129"/>
      <c r="G484" s="103"/>
    </row>
    <row r="485" spans="1:7" ht="7.5" customHeight="1">
      <c r="A485" s="809">
        <f t="shared" si="23"/>
        <v>151</v>
      </c>
      <c r="B485" s="818" t="str">
        <f t="shared" si="22"/>
        <v/>
      </c>
      <c r="C485" s="830"/>
      <c r="D485" s="480"/>
      <c r="E485" s="816"/>
      <c r="F485" s="129"/>
      <c r="G485" s="103"/>
    </row>
    <row r="486" spans="1:7">
      <c r="A486" s="809">
        <f t="shared" si="23"/>
        <v>152</v>
      </c>
      <c r="B486" s="818" t="str">
        <f t="shared" si="22"/>
        <v>F152</v>
      </c>
      <c r="C486" s="816" t="s">
        <v>527</v>
      </c>
      <c r="D486" s="480">
        <v>3395</v>
      </c>
      <c r="E486" s="816" t="s">
        <v>250</v>
      </c>
      <c r="F486" s="129"/>
      <c r="G486" s="103"/>
    </row>
    <row r="487" spans="1:7" ht="6.75" customHeight="1">
      <c r="A487" s="809">
        <f t="shared" si="23"/>
        <v>152</v>
      </c>
      <c r="B487" s="818" t="str">
        <f t="shared" si="22"/>
        <v/>
      </c>
      <c r="C487" s="816"/>
      <c r="D487" s="480"/>
      <c r="E487" s="816"/>
      <c r="F487" s="129"/>
      <c r="G487" s="103"/>
    </row>
    <row r="488" spans="1:7" ht="31.5">
      <c r="A488" s="809">
        <f t="shared" si="23"/>
        <v>152</v>
      </c>
      <c r="B488" s="818" t="str">
        <f t="shared" si="22"/>
        <v/>
      </c>
      <c r="C488" s="835" t="s">
        <v>529</v>
      </c>
      <c r="D488" s="480"/>
      <c r="E488" s="816"/>
      <c r="F488" s="103"/>
      <c r="G488" s="103"/>
    </row>
    <row r="489" spans="1:7" ht="6.75" customHeight="1">
      <c r="A489" s="809">
        <f t="shared" si="23"/>
        <v>152</v>
      </c>
      <c r="B489" s="818" t="str">
        <f t="shared" si="22"/>
        <v/>
      </c>
      <c r="C489" s="830"/>
      <c r="D489" s="513"/>
      <c r="E489" s="816"/>
      <c r="F489" s="103"/>
      <c r="G489" s="103"/>
    </row>
    <row r="490" spans="1:7">
      <c r="A490" s="809">
        <f t="shared" si="23"/>
        <v>153</v>
      </c>
      <c r="B490" s="818" t="str">
        <f t="shared" si="22"/>
        <v>F153</v>
      </c>
      <c r="C490" s="816" t="s">
        <v>229</v>
      </c>
      <c r="D490" s="480">
        <v>4290</v>
      </c>
      <c r="E490" s="816" t="s">
        <v>250</v>
      </c>
      <c r="F490" s="129"/>
      <c r="G490" s="103"/>
    </row>
    <row r="491" spans="1:7" ht="7.5" customHeight="1">
      <c r="A491" s="809">
        <f t="shared" si="23"/>
        <v>153</v>
      </c>
      <c r="B491" s="818" t="str">
        <f t="shared" si="22"/>
        <v/>
      </c>
      <c r="C491" s="830"/>
      <c r="D491" s="513"/>
      <c r="E491" s="816"/>
      <c r="F491" s="129"/>
      <c r="G491" s="103"/>
    </row>
    <row r="492" spans="1:7">
      <c r="A492" s="809">
        <f t="shared" si="23"/>
        <v>154</v>
      </c>
      <c r="B492" s="818" t="str">
        <f t="shared" si="22"/>
        <v>F154</v>
      </c>
      <c r="C492" s="816" t="s">
        <v>523</v>
      </c>
      <c r="D492" s="480">
        <v>5490</v>
      </c>
      <c r="E492" s="816" t="s">
        <v>250</v>
      </c>
      <c r="F492" s="129"/>
      <c r="G492" s="103"/>
    </row>
    <row r="493" spans="1:7" ht="7.5" customHeight="1">
      <c r="A493" s="809">
        <f t="shared" si="23"/>
        <v>154</v>
      </c>
      <c r="B493" s="818" t="str">
        <f t="shared" si="22"/>
        <v/>
      </c>
      <c r="C493" s="816"/>
      <c r="D493" s="480"/>
      <c r="E493" s="816"/>
      <c r="F493" s="129"/>
      <c r="G493" s="103"/>
    </row>
    <row r="494" spans="1:7">
      <c r="A494" s="809">
        <f t="shared" si="23"/>
        <v>155</v>
      </c>
      <c r="B494" s="818" t="str">
        <f t="shared" si="22"/>
        <v>F155</v>
      </c>
      <c r="C494" s="816" t="s">
        <v>553</v>
      </c>
      <c r="D494" s="480">
        <v>6365</v>
      </c>
      <c r="E494" s="816" t="s">
        <v>250</v>
      </c>
      <c r="F494" s="129"/>
      <c r="G494" s="103"/>
    </row>
    <row r="495" spans="1:7" ht="8.25" customHeight="1">
      <c r="A495" s="809">
        <f t="shared" si="23"/>
        <v>155</v>
      </c>
      <c r="B495" s="818" t="str">
        <f t="shared" si="22"/>
        <v/>
      </c>
      <c r="C495" s="816"/>
      <c r="D495" s="480"/>
      <c r="E495" s="816"/>
      <c r="F495" s="129"/>
      <c r="G495" s="103"/>
    </row>
    <row r="496" spans="1:7">
      <c r="A496" s="809">
        <f t="shared" si="23"/>
        <v>156</v>
      </c>
      <c r="B496" s="818" t="str">
        <f t="shared" si="22"/>
        <v>F156</v>
      </c>
      <c r="C496" s="816" t="s">
        <v>525</v>
      </c>
      <c r="D496" s="480">
        <v>285</v>
      </c>
      <c r="E496" s="816" t="s">
        <v>250</v>
      </c>
      <c r="F496" s="129"/>
      <c r="G496" s="103"/>
    </row>
    <row r="497" spans="1:7">
      <c r="A497" s="809">
        <f t="shared" si="23"/>
        <v>156</v>
      </c>
      <c r="B497" s="818" t="str">
        <f t="shared" si="22"/>
        <v/>
      </c>
      <c r="C497" s="816"/>
      <c r="D497" s="480"/>
      <c r="E497" s="816"/>
      <c r="F497" s="129"/>
      <c r="G497" s="103"/>
    </row>
    <row r="498" spans="1:7">
      <c r="A498" s="809">
        <f t="shared" si="23"/>
        <v>157</v>
      </c>
      <c r="B498" s="818" t="str">
        <f t="shared" si="22"/>
        <v>F157</v>
      </c>
      <c r="C498" s="816" t="s">
        <v>526</v>
      </c>
      <c r="D498" s="480">
        <v>180</v>
      </c>
      <c r="E498" s="816" t="s">
        <v>250</v>
      </c>
      <c r="F498" s="129"/>
      <c r="G498" s="103"/>
    </row>
    <row r="499" spans="1:7">
      <c r="A499" s="809">
        <f t="shared" si="23"/>
        <v>157</v>
      </c>
      <c r="B499" s="818" t="str">
        <f t="shared" si="22"/>
        <v/>
      </c>
      <c r="C499" s="830"/>
      <c r="D499" s="480"/>
      <c r="E499" s="816"/>
      <c r="F499" s="129"/>
      <c r="G499" s="103"/>
    </row>
    <row r="500" spans="1:7">
      <c r="A500" s="809">
        <f t="shared" si="23"/>
        <v>158</v>
      </c>
      <c r="B500" s="818" t="str">
        <f t="shared" si="22"/>
        <v>F158</v>
      </c>
      <c r="C500" s="816" t="s">
        <v>527</v>
      </c>
      <c r="D500" s="480">
        <v>3395</v>
      </c>
      <c r="E500" s="816" t="s">
        <v>250</v>
      </c>
      <c r="F500" s="129"/>
      <c r="G500" s="103"/>
    </row>
    <row r="501" spans="1:7">
      <c r="A501" s="809">
        <f t="shared" si="23"/>
        <v>158</v>
      </c>
      <c r="B501" s="818" t="str">
        <f>IF(D501&lt;&gt;"","F"&amp;A501,"")</f>
        <v/>
      </c>
      <c r="C501" s="816"/>
      <c r="D501" s="480"/>
      <c r="E501" s="816"/>
      <c r="F501" s="129"/>
      <c r="G501" s="103"/>
    </row>
    <row r="502" spans="1:7" ht="31.5">
      <c r="A502" s="809">
        <f t="shared" si="23"/>
        <v>158</v>
      </c>
      <c r="B502" s="818" t="str">
        <f t="shared" si="22"/>
        <v/>
      </c>
      <c r="C502" s="835" t="s">
        <v>531</v>
      </c>
      <c r="D502" s="480"/>
      <c r="E502" s="816"/>
      <c r="F502" s="103"/>
      <c r="G502" s="103"/>
    </row>
    <row r="503" spans="1:7">
      <c r="A503" s="809">
        <f t="shared" si="23"/>
        <v>158</v>
      </c>
      <c r="B503" s="818" t="str">
        <f t="shared" si="22"/>
        <v/>
      </c>
      <c r="C503" s="830"/>
      <c r="D503" s="480"/>
      <c r="E503" s="816"/>
      <c r="F503" s="103"/>
      <c r="G503" s="103"/>
    </row>
    <row r="504" spans="1:7">
      <c r="A504" s="809">
        <f t="shared" si="23"/>
        <v>159</v>
      </c>
      <c r="B504" s="818" t="str">
        <f t="shared" si="22"/>
        <v>F159</v>
      </c>
      <c r="C504" s="816" t="s">
        <v>229</v>
      </c>
      <c r="D504" s="480">
        <v>4290</v>
      </c>
      <c r="E504" s="816" t="s">
        <v>250</v>
      </c>
      <c r="F504" s="129"/>
      <c r="G504" s="103"/>
    </row>
    <row r="505" spans="1:7">
      <c r="A505" s="809">
        <f t="shared" si="23"/>
        <v>159</v>
      </c>
      <c r="B505" s="818" t="str">
        <f t="shared" si="22"/>
        <v/>
      </c>
      <c r="C505" s="830"/>
      <c r="D505" s="480"/>
      <c r="E505" s="816"/>
      <c r="F505" s="129"/>
      <c r="G505" s="103"/>
    </row>
    <row r="506" spans="1:7">
      <c r="A506" s="809">
        <f t="shared" si="23"/>
        <v>160</v>
      </c>
      <c r="B506" s="818" t="str">
        <f t="shared" si="22"/>
        <v>F160</v>
      </c>
      <c r="C506" s="816" t="s">
        <v>523</v>
      </c>
      <c r="D506" s="480">
        <v>5410</v>
      </c>
      <c r="E506" s="816" t="s">
        <v>250</v>
      </c>
      <c r="F506" s="129"/>
      <c r="G506" s="103"/>
    </row>
    <row r="507" spans="1:7">
      <c r="A507" s="809">
        <f t="shared" si="23"/>
        <v>160</v>
      </c>
      <c r="B507" s="818" t="str">
        <f t="shared" si="22"/>
        <v/>
      </c>
      <c r="C507" s="816"/>
      <c r="D507" s="480"/>
      <c r="E507" s="816"/>
      <c r="F507" s="129"/>
      <c r="G507" s="103"/>
    </row>
    <row r="508" spans="1:7">
      <c r="A508" s="809">
        <f t="shared" si="23"/>
        <v>161</v>
      </c>
      <c r="B508" s="818" t="str">
        <f t="shared" si="22"/>
        <v>F161</v>
      </c>
      <c r="C508" s="816" t="s">
        <v>553</v>
      </c>
      <c r="D508" s="480">
        <v>6365</v>
      </c>
      <c r="E508" s="816" t="s">
        <v>250</v>
      </c>
      <c r="F508" s="129"/>
      <c r="G508" s="103"/>
    </row>
    <row r="509" spans="1:7">
      <c r="A509" s="809">
        <f t="shared" si="23"/>
        <v>161</v>
      </c>
      <c r="B509" s="818" t="str">
        <f t="shared" si="22"/>
        <v/>
      </c>
      <c r="C509" s="816"/>
      <c r="D509" s="480"/>
      <c r="E509" s="816"/>
      <c r="F509" s="129"/>
      <c r="G509" s="103"/>
    </row>
    <row r="510" spans="1:7">
      <c r="A510" s="809">
        <f t="shared" si="23"/>
        <v>162</v>
      </c>
      <c r="B510" s="818" t="str">
        <f t="shared" si="22"/>
        <v>F162</v>
      </c>
      <c r="C510" s="816" t="s">
        <v>525</v>
      </c>
      <c r="D510" s="480">
        <v>285</v>
      </c>
      <c r="E510" s="816" t="s">
        <v>250</v>
      </c>
      <c r="F510" s="129"/>
      <c r="G510" s="103"/>
    </row>
    <row r="511" spans="1:7">
      <c r="A511" s="809">
        <f t="shared" si="23"/>
        <v>162</v>
      </c>
      <c r="B511" s="818" t="str">
        <f t="shared" si="22"/>
        <v/>
      </c>
      <c r="C511" s="816"/>
      <c r="D511" s="480"/>
      <c r="E511" s="816"/>
      <c r="F511" s="129"/>
      <c r="G511" s="103"/>
    </row>
    <row r="512" spans="1:7">
      <c r="A512" s="809">
        <f t="shared" si="23"/>
        <v>163</v>
      </c>
      <c r="B512" s="818" t="str">
        <f t="shared" si="22"/>
        <v>F163</v>
      </c>
      <c r="C512" s="816" t="s">
        <v>526</v>
      </c>
      <c r="D512" s="480">
        <v>180</v>
      </c>
      <c r="E512" s="816" t="s">
        <v>250</v>
      </c>
      <c r="F512" s="129"/>
      <c r="G512" s="103"/>
    </row>
    <row r="513" spans="1:7">
      <c r="A513" s="809">
        <f t="shared" si="23"/>
        <v>163</v>
      </c>
      <c r="B513" s="818" t="str">
        <f t="shared" si="22"/>
        <v/>
      </c>
      <c r="C513" s="830"/>
      <c r="D513" s="480"/>
      <c r="E513" s="816"/>
      <c r="F513" s="129"/>
      <c r="G513" s="103"/>
    </row>
    <row r="514" spans="1:7">
      <c r="A514" s="809">
        <f t="shared" si="23"/>
        <v>164</v>
      </c>
      <c r="B514" s="818" t="str">
        <f t="shared" si="22"/>
        <v>F164</v>
      </c>
      <c r="C514" s="816" t="s">
        <v>527</v>
      </c>
      <c r="D514" s="480">
        <v>3395</v>
      </c>
      <c r="E514" s="816" t="s">
        <v>250</v>
      </c>
      <c r="F514" s="129"/>
      <c r="G514" s="103"/>
    </row>
    <row r="515" spans="1:7">
      <c r="A515" s="809"/>
      <c r="B515" s="818"/>
      <c r="C515" s="816"/>
      <c r="D515" s="480"/>
      <c r="E515" s="838"/>
      <c r="F515" s="129"/>
      <c r="G515" s="479"/>
    </row>
    <row r="516" spans="1:7">
      <c r="A516" s="809">
        <f>IF(D516&lt;&gt;"",A507+1,A507)</f>
        <v>160</v>
      </c>
      <c r="B516" s="832" t="str">
        <f>IF(D516&lt;&gt;"","F"&amp;A516,"")</f>
        <v/>
      </c>
      <c r="C516" s="840" t="s">
        <v>153</v>
      </c>
      <c r="D516" s="841"/>
      <c r="E516" s="842"/>
      <c r="F516" s="476"/>
      <c r="G516" s="476"/>
    </row>
    <row r="517" spans="1:7">
      <c r="A517" s="809">
        <f>IF(D517&lt;&gt;"",A516+1,A516)</f>
        <v>160</v>
      </c>
      <c r="B517" s="818" t="str">
        <f>IF(D517&lt;&gt;"","F"&amp;A517,"")</f>
        <v/>
      </c>
      <c r="C517" s="840" t="s">
        <v>154</v>
      </c>
      <c r="D517" s="841"/>
      <c r="E517" s="842"/>
      <c r="F517" s="476"/>
      <c r="G517" s="476"/>
    </row>
    <row r="518" spans="1:7">
      <c r="A518" s="809">
        <f>IF(D518&lt;&gt;"",A514+1,A514)</f>
        <v>164</v>
      </c>
      <c r="B518" s="818" t="str">
        <f t="shared" si="22"/>
        <v/>
      </c>
      <c r="C518" s="816"/>
      <c r="D518" s="513"/>
      <c r="E518" s="816"/>
      <c r="F518" s="129"/>
      <c r="G518" s="103"/>
    </row>
    <row r="519" spans="1:7" ht="31.5">
      <c r="A519" s="809">
        <f t="shared" si="23"/>
        <v>164</v>
      </c>
      <c r="B519" s="818" t="str">
        <f t="shared" si="22"/>
        <v/>
      </c>
      <c r="C519" s="835" t="s">
        <v>532</v>
      </c>
      <c r="D519" s="480"/>
      <c r="E519" s="816"/>
      <c r="F519" s="103"/>
      <c r="G519" s="103"/>
    </row>
    <row r="520" spans="1:7">
      <c r="A520" s="809">
        <f t="shared" si="23"/>
        <v>164</v>
      </c>
      <c r="B520" s="818" t="str">
        <f t="shared" si="22"/>
        <v/>
      </c>
      <c r="C520" s="830"/>
      <c r="D520" s="480"/>
      <c r="E520" s="816"/>
      <c r="F520" s="103"/>
      <c r="G520" s="103"/>
    </row>
    <row r="521" spans="1:7">
      <c r="A521" s="809">
        <f t="shared" si="23"/>
        <v>165</v>
      </c>
      <c r="B521" s="818" t="str">
        <f t="shared" si="22"/>
        <v>F165</v>
      </c>
      <c r="C521" s="816" t="s">
        <v>229</v>
      </c>
      <c r="D521" s="480">
        <v>3880</v>
      </c>
      <c r="E521" s="816" t="s">
        <v>250</v>
      </c>
      <c r="F521" s="129"/>
      <c r="G521" s="103"/>
    </row>
    <row r="522" spans="1:7">
      <c r="A522" s="809">
        <f t="shared" si="23"/>
        <v>165</v>
      </c>
      <c r="B522" s="818" t="str">
        <f t="shared" si="22"/>
        <v/>
      </c>
      <c r="C522" s="830"/>
      <c r="D522" s="480"/>
      <c r="E522" s="816"/>
      <c r="F522" s="103"/>
      <c r="G522" s="103"/>
    </row>
    <row r="523" spans="1:7">
      <c r="A523" s="809">
        <f t="shared" si="23"/>
        <v>166</v>
      </c>
      <c r="B523" s="818" t="str">
        <f t="shared" si="22"/>
        <v>F166</v>
      </c>
      <c r="C523" s="816" t="s">
        <v>523</v>
      </c>
      <c r="D523" s="480">
        <v>5090</v>
      </c>
      <c r="E523" s="816" t="s">
        <v>250</v>
      </c>
      <c r="F523" s="129"/>
      <c r="G523" s="103"/>
    </row>
    <row r="524" spans="1:7">
      <c r="A524" s="809">
        <f t="shared" si="23"/>
        <v>166</v>
      </c>
      <c r="B524" s="818" t="str">
        <f t="shared" si="22"/>
        <v/>
      </c>
      <c r="C524" s="830"/>
      <c r="D524" s="480"/>
      <c r="E524" s="816"/>
      <c r="F524" s="103"/>
      <c r="G524" s="103"/>
    </row>
    <row r="525" spans="1:7">
      <c r="A525" s="809">
        <f t="shared" si="23"/>
        <v>167</v>
      </c>
      <c r="B525" s="818" t="str">
        <f t="shared" si="22"/>
        <v>F167</v>
      </c>
      <c r="C525" s="816" t="s">
        <v>553</v>
      </c>
      <c r="D525" s="480">
        <v>6460</v>
      </c>
      <c r="E525" s="816" t="s">
        <v>250</v>
      </c>
      <c r="F525" s="129"/>
      <c r="G525" s="103"/>
    </row>
    <row r="526" spans="1:7">
      <c r="A526" s="809">
        <f t="shared" si="23"/>
        <v>167</v>
      </c>
      <c r="B526" s="818" t="str">
        <f t="shared" si="22"/>
        <v/>
      </c>
      <c r="C526" s="830"/>
      <c r="D526" s="480"/>
      <c r="E526" s="816"/>
      <c r="F526" s="103"/>
      <c r="G526" s="103"/>
    </row>
    <row r="527" spans="1:7">
      <c r="A527" s="809">
        <f t="shared" si="23"/>
        <v>168</v>
      </c>
      <c r="B527" s="818" t="str">
        <f t="shared" si="22"/>
        <v>F168</v>
      </c>
      <c r="C527" s="816" t="s">
        <v>525</v>
      </c>
      <c r="D527" s="480">
        <v>285</v>
      </c>
      <c r="E527" s="816" t="s">
        <v>250</v>
      </c>
      <c r="F527" s="129"/>
      <c r="G527" s="103"/>
    </row>
    <row r="528" spans="1:7">
      <c r="A528" s="809">
        <f t="shared" si="23"/>
        <v>168</v>
      </c>
      <c r="B528" s="818" t="str">
        <f t="shared" si="22"/>
        <v/>
      </c>
      <c r="C528" s="830"/>
      <c r="D528" s="480"/>
      <c r="E528" s="816"/>
      <c r="F528" s="103"/>
      <c r="G528" s="103"/>
    </row>
    <row r="529" spans="1:7">
      <c r="A529" s="809">
        <f t="shared" si="23"/>
        <v>169</v>
      </c>
      <c r="B529" s="818" t="str">
        <f t="shared" si="22"/>
        <v>F169</v>
      </c>
      <c r="C529" s="816" t="s">
        <v>526</v>
      </c>
      <c r="D529" s="480">
        <v>180</v>
      </c>
      <c r="E529" s="816" t="s">
        <v>250</v>
      </c>
      <c r="F529" s="129"/>
      <c r="G529" s="103"/>
    </row>
    <row r="530" spans="1:7">
      <c r="A530" s="809">
        <f t="shared" si="23"/>
        <v>169</v>
      </c>
      <c r="B530" s="818" t="str">
        <f t="shared" si="22"/>
        <v/>
      </c>
      <c r="C530" s="830"/>
      <c r="D530" s="480"/>
      <c r="E530" s="816"/>
      <c r="F530" s="103"/>
      <c r="G530" s="103"/>
    </row>
    <row r="531" spans="1:7">
      <c r="A531" s="809">
        <f t="shared" si="23"/>
        <v>170</v>
      </c>
      <c r="B531" s="818" t="str">
        <f t="shared" si="22"/>
        <v>F170</v>
      </c>
      <c r="C531" s="816" t="s">
        <v>527</v>
      </c>
      <c r="D531" s="480">
        <v>2275</v>
      </c>
      <c r="E531" s="816" t="s">
        <v>250</v>
      </c>
      <c r="F531" s="129"/>
      <c r="G531" s="103"/>
    </row>
    <row r="532" spans="1:7">
      <c r="A532" s="809">
        <f t="shared" si="23"/>
        <v>170</v>
      </c>
      <c r="B532" s="818" t="str">
        <f t="shared" ref="B532:B595" si="24">IF(D532&lt;&gt;"","F"&amp;A532,"")</f>
        <v/>
      </c>
      <c r="C532" s="830"/>
      <c r="D532" s="480"/>
      <c r="E532" s="816"/>
      <c r="F532" s="129"/>
      <c r="G532" s="103"/>
    </row>
    <row r="533" spans="1:7" ht="31.5">
      <c r="A533" s="809">
        <f t="shared" si="23"/>
        <v>170</v>
      </c>
      <c r="B533" s="818" t="str">
        <f t="shared" si="24"/>
        <v/>
      </c>
      <c r="C533" s="835" t="s">
        <v>533</v>
      </c>
      <c r="D533" s="480"/>
      <c r="E533" s="816"/>
      <c r="F533" s="103"/>
      <c r="G533" s="103"/>
    </row>
    <row r="534" spans="1:7">
      <c r="A534" s="809">
        <f t="shared" si="23"/>
        <v>170</v>
      </c>
      <c r="B534" s="818" t="str">
        <f t="shared" si="24"/>
        <v/>
      </c>
      <c r="C534" s="830"/>
      <c r="D534" s="480"/>
      <c r="E534" s="816"/>
      <c r="F534" s="103"/>
      <c r="G534" s="103"/>
    </row>
    <row r="535" spans="1:7">
      <c r="A535" s="809">
        <f t="shared" si="23"/>
        <v>171</v>
      </c>
      <c r="B535" s="818" t="str">
        <f t="shared" si="24"/>
        <v>F171</v>
      </c>
      <c r="C535" s="816" t="s">
        <v>229</v>
      </c>
      <c r="D535" s="480">
        <v>3490</v>
      </c>
      <c r="E535" s="816" t="s">
        <v>250</v>
      </c>
      <c r="F535" s="129"/>
      <c r="G535" s="103"/>
    </row>
    <row r="536" spans="1:7">
      <c r="A536" s="809">
        <f t="shared" si="23"/>
        <v>171</v>
      </c>
      <c r="B536" s="818" t="str">
        <f t="shared" si="24"/>
        <v/>
      </c>
      <c r="C536" s="830"/>
      <c r="D536" s="480"/>
      <c r="E536" s="816"/>
      <c r="F536" s="103"/>
      <c r="G536" s="103"/>
    </row>
    <row r="537" spans="1:7">
      <c r="A537" s="809">
        <f t="shared" si="23"/>
        <v>172</v>
      </c>
      <c r="B537" s="818" t="str">
        <f t="shared" si="24"/>
        <v>F172</v>
      </c>
      <c r="C537" s="816" t="s">
        <v>523</v>
      </c>
      <c r="D537" s="480">
        <v>5460</v>
      </c>
      <c r="E537" s="816" t="s">
        <v>250</v>
      </c>
      <c r="F537" s="129"/>
      <c r="G537" s="103"/>
    </row>
    <row r="538" spans="1:7" ht="8.25" customHeight="1">
      <c r="A538" s="809">
        <f t="shared" si="23"/>
        <v>172</v>
      </c>
      <c r="B538" s="818" t="str">
        <f t="shared" si="24"/>
        <v/>
      </c>
      <c r="C538" s="830"/>
      <c r="D538" s="480"/>
      <c r="E538" s="816"/>
      <c r="F538" s="103"/>
      <c r="G538" s="103"/>
    </row>
    <row r="539" spans="1:7">
      <c r="A539" s="809">
        <f t="shared" si="23"/>
        <v>173</v>
      </c>
      <c r="B539" s="818" t="str">
        <f t="shared" si="24"/>
        <v>F173</v>
      </c>
      <c r="C539" s="816" t="s">
        <v>553</v>
      </c>
      <c r="D539" s="480">
        <v>6175</v>
      </c>
      <c r="E539" s="816" t="s">
        <v>250</v>
      </c>
      <c r="F539" s="129"/>
      <c r="G539" s="103"/>
    </row>
    <row r="540" spans="1:7" ht="7.5" customHeight="1">
      <c r="A540" s="809">
        <f t="shared" si="23"/>
        <v>173</v>
      </c>
      <c r="B540" s="818" t="str">
        <f t="shared" si="24"/>
        <v/>
      </c>
      <c r="C540" s="830"/>
      <c r="D540" s="480"/>
      <c r="E540" s="816"/>
      <c r="F540" s="103"/>
      <c r="G540" s="103"/>
    </row>
    <row r="541" spans="1:7">
      <c r="A541" s="809">
        <f t="shared" si="23"/>
        <v>174</v>
      </c>
      <c r="B541" s="818" t="str">
        <f t="shared" si="24"/>
        <v>F174</v>
      </c>
      <c r="C541" s="816" t="s">
        <v>525</v>
      </c>
      <c r="D541" s="480">
        <v>285</v>
      </c>
      <c r="E541" s="816" t="s">
        <v>250</v>
      </c>
      <c r="F541" s="129"/>
      <c r="G541" s="103"/>
    </row>
    <row r="542" spans="1:7" ht="9" customHeight="1">
      <c r="A542" s="809">
        <f t="shared" ref="A542:A604" si="25">IF(D542&lt;&gt;"",A541+1,A541)</f>
        <v>174</v>
      </c>
      <c r="B542" s="818" t="str">
        <f t="shared" si="24"/>
        <v/>
      </c>
      <c r="C542" s="830"/>
      <c r="D542" s="480"/>
      <c r="E542" s="816"/>
      <c r="F542" s="103"/>
      <c r="G542" s="103"/>
    </row>
    <row r="543" spans="1:7">
      <c r="A543" s="809">
        <f t="shared" si="25"/>
        <v>175</v>
      </c>
      <c r="B543" s="818" t="str">
        <f t="shared" si="24"/>
        <v>F175</v>
      </c>
      <c r="C543" s="816" t="s">
        <v>526</v>
      </c>
      <c r="D543" s="480">
        <v>180</v>
      </c>
      <c r="E543" s="816" t="s">
        <v>250</v>
      </c>
      <c r="F543" s="129"/>
      <c r="G543" s="103"/>
    </row>
    <row r="544" spans="1:7" ht="7.5" customHeight="1">
      <c r="A544" s="809">
        <f t="shared" si="25"/>
        <v>175</v>
      </c>
      <c r="B544" s="818" t="str">
        <f t="shared" si="24"/>
        <v/>
      </c>
      <c r="C544" s="830"/>
      <c r="D544" s="480"/>
      <c r="E544" s="816"/>
      <c r="F544" s="129"/>
      <c r="G544" s="103"/>
    </row>
    <row r="545" spans="1:7">
      <c r="A545" s="809">
        <f t="shared" si="25"/>
        <v>176</v>
      </c>
      <c r="B545" s="818" t="str">
        <f t="shared" si="24"/>
        <v>F176</v>
      </c>
      <c r="C545" s="816" t="s">
        <v>527</v>
      </c>
      <c r="D545" s="480">
        <v>2275</v>
      </c>
      <c r="E545" s="816" t="s">
        <v>250</v>
      </c>
      <c r="F545" s="129"/>
      <c r="G545" s="103"/>
    </row>
    <row r="546" spans="1:7" ht="8.25" customHeight="1">
      <c r="A546" s="809">
        <f t="shared" si="25"/>
        <v>176</v>
      </c>
      <c r="B546" s="818" t="str">
        <f t="shared" si="24"/>
        <v/>
      </c>
      <c r="C546" s="830"/>
      <c r="D546" s="480"/>
      <c r="E546" s="816"/>
      <c r="F546" s="129"/>
      <c r="G546" s="103"/>
    </row>
    <row r="547" spans="1:7" ht="31.5">
      <c r="A547" s="809">
        <f t="shared" si="25"/>
        <v>176</v>
      </c>
      <c r="B547" s="818" t="str">
        <f t="shared" si="24"/>
        <v/>
      </c>
      <c r="C547" s="835" t="s">
        <v>534</v>
      </c>
      <c r="D547" s="480"/>
      <c r="E547" s="816"/>
      <c r="F547" s="103"/>
      <c r="G547" s="103"/>
    </row>
    <row r="548" spans="1:7" ht="6" customHeight="1">
      <c r="A548" s="809">
        <f t="shared" si="25"/>
        <v>176</v>
      </c>
      <c r="B548" s="818" t="str">
        <f t="shared" si="24"/>
        <v/>
      </c>
      <c r="C548" s="830"/>
      <c r="D548" s="480"/>
      <c r="E548" s="816"/>
      <c r="F548" s="103"/>
      <c r="G548" s="103"/>
    </row>
    <row r="549" spans="1:7">
      <c r="A549" s="809">
        <f t="shared" si="25"/>
        <v>177</v>
      </c>
      <c r="B549" s="818" t="str">
        <f t="shared" si="24"/>
        <v>F177</v>
      </c>
      <c r="C549" s="816" t="s">
        <v>229</v>
      </c>
      <c r="D549" s="480">
        <v>3365</v>
      </c>
      <c r="E549" s="816" t="s">
        <v>250</v>
      </c>
      <c r="F549" s="129"/>
      <c r="G549" s="103"/>
    </row>
    <row r="550" spans="1:7" ht="6" customHeight="1">
      <c r="A550" s="809">
        <f t="shared" si="25"/>
        <v>177</v>
      </c>
      <c r="B550" s="818" t="str">
        <f t="shared" si="24"/>
        <v/>
      </c>
      <c r="C550" s="830"/>
      <c r="D550" s="480"/>
      <c r="E550" s="816"/>
      <c r="F550" s="129"/>
      <c r="G550" s="103"/>
    </row>
    <row r="551" spans="1:7">
      <c r="A551" s="809">
        <f t="shared" si="25"/>
        <v>178</v>
      </c>
      <c r="B551" s="818" t="str">
        <f t="shared" si="24"/>
        <v>F178</v>
      </c>
      <c r="C551" s="816" t="s">
        <v>523</v>
      </c>
      <c r="D551" s="480">
        <v>5460</v>
      </c>
      <c r="E551" s="816" t="s">
        <v>250</v>
      </c>
      <c r="F551" s="129"/>
      <c r="G551" s="103"/>
    </row>
    <row r="552" spans="1:7" ht="5.25" customHeight="1">
      <c r="A552" s="809">
        <f t="shared" si="25"/>
        <v>178</v>
      </c>
      <c r="B552" s="818" t="str">
        <f t="shared" si="24"/>
        <v/>
      </c>
      <c r="C552" s="816"/>
      <c r="D552" s="480"/>
      <c r="E552" s="816"/>
      <c r="F552" s="129"/>
      <c r="G552" s="103"/>
    </row>
    <row r="553" spans="1:7">
      <c r="A553" s="809">
        <f t="shared" si="25"/>
        <v>179</v>
      </c>
      <c r="B553" s="818" t="str">
        <f t="shared" si="24"/>
        <v>F179</v>
      </c>
      <c r="C553" s="816" t="s">
        <v>553</v>
      </c>
      <c r="D553" s="480">
        <v>6175</v>
      </c>
      <c r="E553" s="816" t="s">
        <v>250</v>
      </c>
      <c r="F553" s="129"/>
      <c r="G553" s="103"/>
    </row>
    <row r="554" spans="1:7" ht="6.75" customHeight="1">
      <c r="A554" s="809">
        <f t="shared" si="25"/>
        <v>179</v>
      </c>
      <c r="B554" s="818" t="str">
        <f t="shared" si="24"/>
        <v/>
      </c>
      <c r="C554" s="816"/>
      <c r="D554" s="480"/>
      <c r="E554" s="816"/>
      <c r="F554" s="129"/>
      <c r="G554" s="103"/>
    </row>
    <row r="555" spans="1:7">
      <c r="A555" s="809">
        <f t="shared" si="25"/>
        <v>180</v>
      </c>
      <c r="B555" s="818" t="str">
        <f t="shared" si="24"/>
        <v>F180</v>
      </c>
      <c r="C555" s="816" t="s">
        <v>525</v>
      </c>
      <c r="D555" s="480">
        <v>285</v>
      </c>
      <c r="E555" s="816" t="s">
        <v>250</v>
      </c>
      <c r="F555" s="129"/>
      <c r="G555" s="103"/>
    </row>
    <row r="556" spans="1:7" ht="7.5" customHeight="1">
      <c r="A556" s="809">
        <f t="shared" si="25"/>
        <v>180</v>
      </c>
      <c r="B556" s="818" t="str">
        <f t="shared" si="24"/>
        <v/>
      </c>
      <c r="C556" s="816"/>
      <c r="D556" s="480"/>
      <c r="E556" s="816"/>
      <c r="F556" s="129"/>
      <c r="G556" s="103"/>
    </row>
    <row r="557" spans="1:7">
      <c r="A557" s="809">
        <f t="shared" si="25"/>
        <v>181</v>
      </c>
      <c r="B557" s="818" t="str">
        <f t="shared" si="24"/>
        <v>F181</v>
      </c>
      <c r="C557" s="816" t="s">
        <v>526</v>
      </c>
      <c r="D557" s="480">
        <v>180</v>
      </c>
      <c r="E557" s="816" t="s">
        <v>250</v>
      </c>
      <c r="F557" s="129"/>
      <c r="G557" s="103"/>
    </row>
    <row r="558" spans="1:7" ht="9" customHeight="1">
      <c r="A558" s="809">
        <f t="shared" si="25"/>
        <v>181</v>
      </c>
      <c r="B558" s="818" t="str">
        <f t="shared" si="24"/>
        <v/>
      </c>
      <c r="C558" s="830"/>
      <c r="D558" s="480"/>
      <c r="E558" s="816"/>
      <c r="F558" s="129"/>
      <c r="G558" s="103"/>
    </row>
    <row r="559" spans="1:7">
      <c r="A559" s="809">
        <f t="shared" si="25"/>
        <v>182</v>
      </c>
      <c r="B559" s="818" t="str">
        <f t="shared" si="24"/>
        <v>F182</v>
      </c>
      <c r="C559" s="816" t="s">
        <v>527</v>
      </c>
      <c r="D559" s="480">
        <v>2275</v>
      </c>
      <c r="E559" s="816" t="s">
        <v>250</v>
      </c>
      <c r="F559" s="129"/>
      <c r="G559" s="103"/>
    </row>
    <row r="560" spans="1:7">
      <c r="A560" s="809">
        <f t="shared" si="25"/>
        <v>182</v>
      </c>
      <c r="B560" s="818" t="str">
        <f t="shared" si="24"/>
        <v/>
      </c>
      <c r="C560" s="816"/>
      <c r="D560" s="480"/>
      <c r="E560" s="816"/>
      <c r="F560" s="129"/>
      <c r="G560" s="479"/>
    </row>
    <row r="561" spans="1:7">
      <c r="A561" s="809">
        <f t="shared" si="25"/>
        <v>182</v>
      </c>
      <c r="B561" s="832" t="str">
        <f t="shared" si="24"/>
        <v/>
      </c>
      <c r="C561" s="840" t="s">
        <v>153</v>
      </c>
      <c r="D561" s="841"/>
      <c r="E561" s="842"/>
      <c r="F561" s="476"/>
      <c r="G561" s="476"/>
    </row>
    <row r="562" spans="1:7">
      <c r="A562" s="809">
        <f t="shared" si="25"/>
        <v>182</v>
      </c>
      <c r="B562" s="818" t="str">
        <f t="shared" si="24"/>
        <v/>
      </c>
      <c r="C562" s="840" t="s">
        <v>154</v>
      </c>
      <c r="D562" s="841"/>
      <c r="E562" s="842"/>
      <c r="F562" s="476"/>
      <c r="G562" s="476"/>
    </row>
    <row r="563" spans="1:7">
      <c r="A563" s="809">
        <f t="shared" si="25"/>
        <v>182</v>
      </c>
      <c r="B563" s="818" t="str">
        <f t="shared" si="24"/>
        <v/>
      </c>
      <c r="C563" s="830"/>
      <c r="D563" s="513"/>
      <c r="E563" s="816"/>
      <c r="F563" s="103"/>
      <c r="G563" s="103"/>
    </row>
    <row r="564" spans="1:7" ht="31.5">
      <c r="A564" s="809">
        <f t="shared" si="25"/>
        <v>182</v>
      </c>
      <c r="B564" s="818" t="str">
        <f t="shared" si="24"/>
        <v/>
      </c>
      <c r="C564" s="835" t="s">
        <v>535</v>
      </c>
      <c r="D564" s="513"/>
      <c r="E564" s="816"/>
      <c r="F564" s="103"/>
      <c r="G564" s="103"/>
    </row>
    <row r="565" spans="1:7">
      <c r="A565" s="809">
        <f t="shared" si="25"/>
        <v>182</v>
      </c>
      <c r="B565" s="818" t="str">
        <f t="shared" si="24"/>
        <v/>
      </c>
      <c r="C565" s="830"/>
      <c r="D565" s="480"/>
      <c r="E565" s="816"/>
      <c r="F565" s="129"/>
      <c r="G565" s="103"/>
    </row>
    <row r="566" spans="1:7">
      <c r="A566" s="809">
        <f t="shared" si="25"/>
        <v>183</v>
      </c>
      <c r="B566" s="818" t="str">
        <f t="shared" si="24"/>
        <v>F183</v>
      </c>
      <c r="C566" s="816" t="s">
        <v>229</v>
      </c>
      <c r="D566" s="480">
        <v>3250</v>
      </c>
      <c r="E566" s="816" t="s">
        <v>250</v>
      </c>
      <c r="F566" s="480"/>
      <c r="G566" s="103"/>
    </row>
    <row r="567" spans="1:7">
      <c r="A567" s="809">
        <f t="shared" si="25"/>
        <v>183</v>
      </c>
      <c r="B567" s="818" t="str">
        <f t="shared" si="24"/>
        <v/>
      </c>
      <c r="C567" s="830"/>
      <c r="D567" s="480"/>
      <c r="E567" s="816"/>
      <c r="F567" s="480"/>
      <c r="G567" s="103"/>
    </row>
    <row r="568" spans="1:7">
      <c r="A568" s="809">
        <f t="shared" si="25"/>
        <v>184</v>
      </c>
      <c r="B568" s="818" t="str">
        <f t="shared" si="24"/>
        <v>F184</v>
      </c>
      <c r="C568" s="816" t="s">
        <v>523</v>
      </c>
      <c r="D568" s="480">
        <v>5460</v>
      </c>
      <c r="E568" s="816" t="s">
        <v>250</v>
      </c>
      <c r="F568" s="480"/>
      <c r="G568" s="103"/>
    </row>
    <row r="569" spans="1:7">
      <c r="A569" s="809">
        <f t="shared" si="25"/>
        <v>184</v>
      </c>
      <c r="B569" s="818" t="str">
        <f t="shared" si="24"/>
        <v/>
      </c>
      <c r="C569" s="830"/>
      <c r="D569" s="480"/>
      <c r="E569" s="816"/>
      <c r="F569" s="480"/>
      <c r="G569" s="103"/>
    </row>
    <row r="570" spans="1:7">
      <c r="A570" s="809">
        <f t="shared" si="25"/>
        <v>185</v>
      </c>
      <c r="B570" s="818" t="str">
        <f t="shared" si="24"/>
        <v>F185</v>
      </c>
      <c r="C570" s="816" t="s">
        <v>553</v>
      </c>
      <c r="D570" s="480">
        <v>6175</v>
      </c>
      <c r="E570" s="816" t="s">
        <v>250</v>
      </c>
      <c r="F570" s="480"/>
      <c r="G570" s="103"/>
    </row>
    <row r="571" spans="1:7">
      <c r="A571" s="809">
        <f t="shared" si="25"/>
        <v>185</v>
      </c>
      <c r="B571" s="818" t="str">
        <f t="shared" si="24"/>
        <v/>
      </c>
      <c r="C571" s="830"/>
      <c r="D571" s="480"/>
      <c r="E571" s="816"/>
      <c r="F571" s="480"/>
      <c r="G571" s="103"/>
    </row>
    <row r="572" spans="1:7">
      <c r="A572" s="809">
        <f t="shared" si="25"/>
        <v>186</v>
      </c>
      <c r="B572" s="818" t="str">
        <f t="shared" si="24"/>
        <v>F186</v>
      </c>
      <c r="C572" s="816" t="s">
        <v>525</v>
      </c>
      <c r="D572" s="480">
        <v>285</v>
      </c>
      <c r="E572" s="816" t="s">
        <v>250</v>
      </c>
      <c r="F572" s="480"/>
      <c r="G572" s="103"/>
    </row>
    <row r="573" spans="1:7">
      <c r="A573" s="809">
        <f t="shared" si="25"/>
        <v>186</v>
      </c>
      <c r="B573" s="818" t="str">
        <f t="shared" si="24"/>
        <v/>
      </c>
      <c r="C573" s="830"/>
      <c r="D573" s="480"/>
      <c r="E573" s="816"/>
      <c r="F573" s="480"/>
      <c r="G573" s="103"/>
    </row>
    <row r="574" spans="1:7">
      <c r="A574" s="809">
        <f t="shared" si="25"/>
        <v>187</v>
      </c>
      <c r="B574" s="818" t="str">
        <f t="shared" si="24"/>
        <v>F187</v>
      </c>
      <c r="C574" s="816" t="s">
        <v>526</v>
      </c>
      <c r="D574" s="480">
        <v>180</v>
      </c>
      <c r="E574" s="816" t="s">
        <v>250</v>
      </c>
      <c r="F574" s="480"/>
      <c r="G574" s="103"/>
    </row>
    <row r="575" spans="1:7">
      <c r="A575" s="809">
        <f t="shared" si="25"/>
        <v>187</v>
      </c>
      <c r="B575" s="818" t="str">
        <f t="shared" si="24"/>
        <v/>
      </c>
      <c r="C575" s="830"/>
      <c r="D575" s="480"/>
      <c r="E575" s="816"/>
      <c r="F575" s="480"/>
      <c r="G575" s="103"/>
    </row>
    <row r="576" spans="1:7">
      <c r="A576" s="809">
        <f t="shared" si="25"/>
        <v>188</v>
      </c>
      <c r="B576" s="818" t="str">
        <f t="shared" si="24"/>
        <v>F188</v>
      </c>
      <c r="C576" s="816" t="s">
        <v>527</v>
      </c>
      <c r="D576" s="480">
        <v>2275</v>
      </c>
      <c r="E576" s="816" t="s">
        <v>250</v>
      </c>
      <c r="F576" s="480"/>
      <c r="G576" s="103"/>
    </row>
    <row r="577" spans="1:7">
      <c r="A577" s="809">
        <f t="shared" si="25"/>
        <v>188</v>
      </c>
      <c r="B577" s="818" t="str">
        <f t="shared" si="24"/>
        <v/>
      </c>
      <c r="C577" s="830"/>
      <c r="D577" s="513"/>
      <c r="E577" s="816"/>
      <c r="F577" s="513"/>
      <c r="G577" s="103"/>
    </row>
    <row r="578" spans="1:7" ht="31.5">
      <c r="A578" s="809">
        <f t="shared" si="25"/>
        <v>188</v>
      </c>
      <c r="B578" s="818" t="str">
        <f t="shared" si="24"/>
        <v/>
      </c>
      <c r="C578" s="835" t="s">
        <v>536</v>
      </c>
      <c r="D578" s="513"/>
      <c r="E578" s="816"/>
      <c r="F578" s="513"/>
      <c r="G578" s="103"/>
    </row>
    <row r="579" spans="1:7" ht="8.25" customHeight="1">
      <c r="A579" s="809">
        <f t="shared" si="25"/>
        <v>188</v>
      </c>
      <c r="B579" s="818" t="str">
        <f t="shared" si="24"/>
        <v/>
      </c>
      <c r="C579" s="830"/>
      <c r="D579" s="480"/>
      <c r="E579" s="816"/>
      <c r="F579" s="480"/>
      <c r="G579" s="103"/>
    </row>
    <row r="580" spans="1:7">
      <c r="A580" s="809">
        <f t="shared" si="25"/>
        <v>189</v>
      </c>
      <c r="B580" s="818" t="str">
        <f t="shared" si="24"/>
        <v>F189</v>
      </c>
      <c r="C580" s="816" t="s">
        <v>229</v>
      </c>
      <c r="D580" s="480">
        <v>3150</v>
      </c>
      <c r="E580" s="816" t="s">
        <v>250</v>
      </c>
      <c r="F580" s="480"/>
      <c r="G580" s="103"/>
    </row>
    <row r="581" spans="1:7" ht="9" customHeight="1">
      <c r="A581" s="809">
        <f t="shared" si="25"/>
        <v>189</v>
      </c>
      <c r="B581" s="818" t="str">
        <f t="shared" si="24"/>
        <v/>
      </c>
      <c r="C581" s="830"/>
      <c r="D581" s="480"/>
      <c r="E581" s="816"/>
      <c r="F581" s="480"/>
      <c r="G581" s="103"/>
    </row>
    <row r="582" spans="1:7">
      <c r="A582" s="809">
        <f t="shared" si="25"/>
        <v>190</v>
      </c>
      <c r="B582" s="818" t="str">
        <f t="shared" si="24"/>
        <v>F190</v>
      </c>
      <c r="C582" s="816" t="s">
        <v>523</v>
      </c>
      <c r="D582" s="480">
        <v>6720</v>
      </c>
      <c r="E582" s="816" t="s">
        <v>250</v>
      </c>
      <c r="F582" s="480"/>
      <c r="G582" s="103"/>
    </row>
    <row r="583" spans="1:7" ht="7.5" customHeight="1">
      <c r="A583" s="809">
        <f t="shared" si="25"/>
        <v>190</v>
      </c>
      <c r="B583" s="818" t="str">
        <f t="shared" si="24"/>
        <v/>
      </c>
      <c r="C583" s="830"/>
      <c r="D583" s="480"/>
      <c r="E583" s="816"/>
      <c r="F583" s="480"/>
      <c r="G583" s="103"/>
    </row>
    <row r="584" spans="1:7">
      <c r="A584" s="809">
        <f t="shared" si="25"/>
        <v>191</v>
      </c>
      <c r="B584" s="818" t="str">
        <f t="shared" si="24"/>
        <v>F191</v>
      </c>
      <c r="C584" s="816" t="s">
        <v>553</v>
      </c>
      <c r="D584" s="480">
        <v>5700</v>
      </c>
      <c r="E584" s="816" t="s">
        <v>250</v>
      </c>
      <c r="F584" s="480"/>
      <c r="G584" s="103"/>
    </row>
    <row r="585" spans="1:7" ht="6" customHeight="1">
      <c r="A585" s="809">
        <f t="shared" si="25"/>
        <v>191</v>
      </c>
      <c r="B585" s="818" t="str">
        <f t="shared" si="24"/>
        <v/>
      </c>
      <c r="C585" s="830"/>
      <c r="D585" s="480"/>
      <c r="E585" s="816"/>
      <c r="F585" s="480"/>
      <c r="G585" s="103"/>
    </row>
    <row r="586" spans="1:7">
      <c r="A586" s="809">
        <f t="shared" si="25"/>
        <v>192</v>
      </c>
      <c r="B586" s="818" t="str">
        <f t="shared" si="24"/>
        <v>F192</v>
      </c>
      <c r="C586" s="816" t="s">
        <v>525</v>
      </c>
      <c r="D586" s="480">
        <v>285</v>
      </c>
      <c r="E586" s="816" t="s">
        <v>250</v>
      </c>
      <c r="F586" s="480"/>
      <c r="G586" s="103"/>
    </row>
    <row r="587" spans="1:7" ht="8.25" customHeight="1">
      <c r="A587" s="809">
        <f t="shared" si="25"/>
        <v>192</v>
      </c>
      <c r="B587" s="818" t="str">
        <f t="shared" si="24"/>
        <v/>
      </c>
      <c r="C587" s="830"/>
      <c r="D587" s="480"/>
      <c r="E587" s="816"/>
      <c r="F587" s="480"/>
      <c r="G587" s="103"/>
    </row>
    <row r="588" spans="1:7">
      <c r="A588" s="809">
        <f t="shared" si="25"/>
        <v>193</v>
      </c>
      <c r="B588" s="818" t="str">
        <f t="shared" si="24"/>
        <v>F193</v>
      </c>
      <c r="C588" s="816" t="s">
        <v>526</v>
      </c>
      <c r="D588" s="480">
        <v>180</v>
      </c>
      <c r="E588" s="816" t="s">
        <v>250</v>
      </c>
      <c r="F588" s="480"/>
      <c r="G588" s="103"/>
    </row>
    <row r="589" spans="1:7" ht="7.5" customHeight="1">
      <c r="A589" s="809">
        <f t="shared" si="25"/>
        <v>193</v>
      </c>
      <c r="B589" s="818" t="str">
        <f t="shared" si="24"/>
        <v/>
      </c>
      <c r="C589" s="830"/>
      <c r="D589" s="480"/>
      <c r="E589" s="816"/>
      <c r="F589" s="513"/>
      <c r="G589" s="103"/>
    </row>
    <row r="590" spans="1:7">
      <c r="A590" s="809">
        <f t="shared" si="25"/>
        <v>194</v>
      </c>
      <c r="B590" s="818" t="str">
        <f t="shared" si="24"/>
        <v>F194</v>
      </c>
      <c r="C590" s="816" t="s">
        <v>527</v>
      </c>
      <c r="D590" s="480">
        <v>2275</v>
      </c>
      <c r="E590" s="816" t="s">
        <v>250</v>
      </c>
      <c r="F590" s="480"/>
      <c r="G590" s="103"/>
    </row>
    <row r="591" spans="1:7" ht="7.5" customHeight="1">
      <c r="A591" s="809">
        <f t="shared" si="25"/>
        <v>194</v>
      </c>
      <c r="B591" s="818" t="str">
        <f t="shared" si="24"/>
        <v/>
      </c>
      <c r="C591" s="830"/>
      <c r="D591" s="513"/>
      <c r="E591" s="816"/>
      <c r="F591" s="513"/>
      <c r="G591" s="103"/>
    </row>
    <row r="592" spans="1:7" ht="31.5">
      <c r="A592" s="809">
        <f t="shared" si="25"/>
        <v>194</v>
      </c>
      <c r="B592" s="818" t="str">
        <f t="shared" si="24"/>
        <v/>
      </c>
      <c r="C592" s="835" t="s">
        <v>537</v>
      </c>
      <c r="D592" s="513"/>
      <c r="E592" s="816"/>
      <c r="F592" s="513"/>
      <c r="G592" s="103"/>
    </row>
    <row r="593" spans="1:7" ht="8.25" customHeight="1">
      <c r="A593" s="809">
        <f t="shared" si="25"/>
        <v>194</v>
      </c>
      <c r="B593" s="818" t="str">
        <f t="shared" si="24"/>
        <v/>
      </c>
      <c r="C593" s="830"/>
      <c r="D593" s="513"/>
      <c r="E593" s="816"/>
      <c r="F593" s="513"/>
      <c r="G593" s="103"/>
    </row>
    <row r="594" spans="1:7">
      <c r="A594" s="809">
        <f t="shared" si="25"/>
        <v>195</v>
      </c>
      <c r="B594" s="818" t="str">
        <f t="shared" si="24"/>
        <v>F195</v>
      </c>
      <c r="C594" s="816" t="s">
        <v>229</v>
      </c>
      <c r="D594" s="480">
        <v>2708</v>
      </c>
      <c r="E594" s="816" t="s">
        <v>250</v>
      </c>
      <c r="F594" s="480"/>
      <c r="G594" s="103"/>
    </row>
    <row r="595" spans="1:7" ht="7.5" customHeight="1">
      <c r="A595" s="809">
        <f t="shared" si="25"/>
        <v>195</v>
      </c>
      <c r="B595" s="818" t="str">
        <f t="shared" si="24"/>
        <v/>
      </c>
      <c r="C595" s="830"/>
      <c r="D595" s="513"/>
      <c r="E595" s="816"/>
      <c r="F595" s="513"/>
      <c r="G595" s="103"/>
    </row>
    <row r="596" spans="1:7">
      <c r="A596" s="809">
        <f t="shared" si="25"/>
        <v>196</v>
      </c>
      <c r="B596" s="818" t="str">
        <f t="shared" ref="B596:B636" si="26">IF(D596&lt;&gt;"","F"&amp;A596,"")</f>
        <v>F196</v>
      </c>
      <c r="C596" s="816" t="s">
        <v>523</v>
      </c>
      <c r="D596" s="480">
        <v>4200</v>
      </c>
      <c r="E596" s="816" t="s">
        <v>250</v>
      </c>
      <c r="F596" s="480"/>
      <c r="G596" s="103"/>
    </row>
    <row r="597" spans="1:7" ht="9" customHeight="1">
      <c r="A597" s="809">
        <f t="shared" si="25"/>
        <v>196</v>
      </c>
      <c r="B597" s="818" t="str">
        <f t="shared" si="26"/>
        <v/>
      </c>
      <c r="C597" s="816"/>
      <c r="D597" s="480"/>
      <c r="E597" s="816"/>
      <c r="F597" s="480"/>
      <c r="G597" s="103"/>
    </row>
    <row r="598" spans="1:7">
      <c r="A598" s="809">
        <f t="shared" si="25"/>
        <v>197</v>
      </c>
      <c r="B598" s="818" t="str">
        <f t="shared" si="26"/>
        <v>F197</v>
      </c>
      <c r="C598" s="816" t="s">
        <v>553</v>
      </c>
      <c r="D598" s="480">
        <v>2565</v>
      </c>
      <c r="E598" s="816" t="s">
        <v>250</v>
      </c>
      <c r="F598" s="480"/>
      <c r="G598" s="103"/>
    </row>
    <row r="599" spans="1:7" ht="7.5" customHeight="1">
      <c r="A599" s="809">
        <f t="shared" si="25"/>
        <v>197</v>
      </c>
      <c r="B599" s="818" t="str">
        <f t="shared" si="26"/>
        <v/>
      </c>
      <c r="C599" s="830"/>
      <c r="D599" s="513"/>
      <c r="E599" s="816"/>
      <c r="F599" s="513"/>
      <c r="G599" s="103"/>
    </row>
    <row r="600" spans="1:7">
      <c r="A600" s="809">
        <f t="shared" si="25"/>
        <v>198</v>
      </c>
      <c r="B600" s="818" t="str">
        <f t="shared" si="26"/>
        <v>F198</v>
      </c>
      <c r="C600" s="816" t="s">
        <v>525</v>
      </c>
      <c r="D600" s="480">
        <v>285</v>
      </c>
      <c r="E600" s="816" t="s">
        <v>250</v>
      </c>
      <c r="F600" s="480"/>
      <c r="G600" s="103"/>
    </row>
    <row r="601" spans="1:7" ht="7.5" customHeight="1">
      <c r="A601" s="809">
        <f t="shared" si="25"/>
        <v>198</v>
      </c>
      <c r="B601" s="818" t="str">
        <f t="shared" si="26"/>
        <v/>
      </c>
      <c r="C601" s="816"/>
      <c r="D601" s="480"/>
      <c r="E601" s="816"/>
      <c r="F601" s="480"/>
      <c r="G601" s="103"/>
    </row>
    <row r="602" spans="1:7">
      <c r="A602" s="809">
        <f t="shared" si="25"/>
        <v>199</v>
      </c>
      <c r="B602" s="818" t="str">
        <f t="shared" si="26"/>
        <v>F199</v>
      </c>
      <c r="C602" s="816" t="s">
        <v>526</v>
      </c>
      <c r="D602" s="480">
        <v>180</v>
      </c>
      <c r="E602" s="816" t="s">
        <v>250</v>
      </c>
      <c r="F602" s="480"/>
      <c r="G602" s="103"/>
    </row>
    <row r="603" spans="1:7">
      <c r="A603" s="809">
        <f t="shared" si="25"/>
        <v>199</v>
      </c>
      <c r="B603" s="818" t="str">
        <f t="shared" si="26"/>
        <v/>
      </c>
      <c r="C603" s="830"/>
      <c r="D603" s="513"/>
      <c r="E603" s="816"/>
      <c r="F603" s="513"/>
      <c r="G603" s="103"/>
    </row>
    <row r="604" spans="1:7">
      <c r="A604" s="809">
        <f t="shared" si="25"/>
        <v>200</v>
      </c>
      <c r="B604" s="818" t="str">
        <f t="shared" si="26"/>
        <v>F200</v>
      </c>
      <c r="C604" s="816" t="s">
        <v>527</v>
      </c>
      <c r="D604" s="480">
        <v>2275</v>
      </c>
      <c r="E604" s="816" t="s">
        <v>250</v>
      </c>
      <c r="F604" s="480"/>
      <c r="G604" s="103"/>
    </row>
    <row r="605" spans="1:7" ht="9.75" customHeight="1">
      <c r="A605" s="809"/>
      <c r="B605" s="818"/>
      <c r="C605" s="839"/>
      <c r="D605" s="516"/>
      <c r="E605" s="838"/>
      <c r="F605" s="129"/>
      <c r="G605" s="479"/>
    </row>
    <row r="606" spans="1:7">
      <c r="A606" s="809">
        <f>IF(D606&lt;&gt;"",A604+1,A604)</f>
        <v>200</v>
      </c>
      <c r="B606" s="832" t="str">
        <f>IF(D606&lt;&gt;"","F"&amp;A606,"")</f>
        <v/>
      </c>
      <c r="C606" s="840" t="s">
        <v>153</v>
      </c>
      <c r="D606" s="841"/>
      <c r="E606" s="842"/>
      <c r="F606" s="476"/>
      <c r="G606" s="476"/>
    </row>
    <row r="607" spans="1:7">
      <c r="A607" s="809">
        <f>IF(D607&lt;&gt;"",A606+1,A606)</f>
        <v>200</v>
      </c>
      <c r="B607" s="818" t="str">
        <f>IF(D607&lt;&gt;"","F"&amp;A607,"")</f>
        <v/>
      </c>
      <c r="C607" s="840" t="s">
        <v>154</v>
      </c>
      <c r="D607" s="841"/>
      <c r="E607" s="842"/>
      <c r="F607" s="476"/>
      <c r="G607" s="476"/>
    </row>
    <row r="608" spans="1:7" ht="7.5" customHeight="1">
      <c r="A608" s="809">
        <f>IF(D608&lt;&gt;"",A604+1,A604)</f>
        <v>200</v>
      </c>
      <c r="B608" s="818" t="str">
        <f t="shared" si="26"/>
        <v/>
      </c>
      <c r="C608" s="830"/>
      <c r="D608" s="513"/>
      <c r="E608" s="816"/>
      <c r="F608" s="129"/>
      <c r="G608" s="103"/>
    </row>
    <row r="609" spans="1:7" ht="31.5">
      <c r="A609" s="809">
        <f t="shared" ref="A609:A650" si="27">IF(D609&lt;&gt;"",A608+1,A608)</f>
        <v>200</v>
      </c>
      <c r="B609" s="818" t="str">
        <f t="shared" si="26"/>
        <v/>
      </c>
      <c r="C609" s="835" t="s">
        <v>538</v>
      </c>
      <c r="D609" s="513"/>
      <c r="E609" s="816"/>
      <c r="F609" s="103"/>
      <c r="G609" s="103"/>
    </row>
    <row r="610" spans="1:7" ht="8.25" customHeight="1">
      <c r="A610" s="809">
        <f t="shared" si="27"/>
        <v>200</v>
      </c>
      <c r="B610" s="818" t="str">
        <f t="shared" si="26"/>
        <v/>
      </c>
      <c r="C610" s="830"/>
      <c r="D610" s="513"/>
      <c r="E610" s="816"/>
      <c r="F610" s="103"/>
      <c r="G610" s="103"/>
    </row>
    <row r="611" spans="1:7">
      <c r="A611" s="809">
        <f t="shared" si="27"/>
        <v>201</v>
      </c>
      <c r="B611" s="818" t="str">
        <f t="shared" si="26"/>
        <v>F201</v>
      </c>
      <c r="C611" s="816" t="s">
        <v>229</v>
      </c>
      <c r="D611" s="480">
        <v>3345</v>
      </c>
      <c r="E611" s="816" t="s">
        <v>250</v>
      </c>
      <c r="F611" s="129"/>
      <c r="G611" s="103"/>
    </row>
    <row r="612" spans="1:7" ht="6" customHeight="1">
      <c r="A612" s="809">
        <f t="shared" si="27"/>
        <v>201</v>
      </c>
      <c r="B612" s="818" t="str">
        <f t="shared" si="26"/>
        <v/>
      </c>
      <c r="C612" s="830"/>
      <c r="D612" s="513"/>
      <c r="E612" s="816"/>
      <c r="F612" s="129"/>
      <c r="G612" s="103"/>
    </row>
    <row r="613" spans="1:7">
      <c r="A613" s="809">
        <f t="shared" si="27"/>
        <v>202</v>
      </c>
      <c r="B613" s="818" t="str">
        <f t="shared" si="26"/>
        <v>F202</v>
      </c>
      <c r="C613" s="816" t="s">
        <v>523</v>
      </c>
      <c r="D613" s="480">
        <v>3440</v>
      </c>
      <c r="E613" s="816" t="s">
        <v>250</v>
      </c>
      <c r="F613" s="129"/>
      <c r="G613" s="103"/>
    </row>
    <row r="614" spans="1:7" ht="6" customHeight="1">
      <c r="A614" s="809">
        <f t="shared" si="27"/>
        <v>202</v>
      </c>
      <c r="B614" s="818" t="str">
        <f t="shared" si="26"/>
        <v/>
      </c>
      <c r="C614" s="816"/>
      <c r="D614" s="480"/>
      <c r="E614" s="816"/>
      <c r="F614" s="129"/>
      <c r="G614" s="103"/>
    </row>
    <row r="615" spans="1:7">
      <c r="A615" s="809">
        <f t="shared" si="27"/>
        <v>203</v>
      </c>
      <c r="B615" s="818" t="str">
        <f t="shared" si="26"/>
        <v>F203</v>
      </c>
      <c r="C615" s="816" t="s">
        <v>553</v>
      </c>
      <c r="D615" s="480">
        <v>1625</v>
      </c>
      <c r="E615" s="816" t="s">
        <v>250</v>
      </c>
      <c r="F615" s="129"/>
      <c r="G615" s="103"/>
    </row>
    <row r="616" spans="1:7" ht="5.25" customHeight="1">
      <c r="A616" s="809">
        <f t="shared" si="27"/>
        <v>203</v>
      </c>
      <c r="B616" s="818" t="str">
        <f t="shared" si="26"/>
        <v/>
      </c>
      <c r="C616" s="830"/>
      <c r="D616" s="513"/>
      <c r="E616" s="816"/>
      <c r="F616" s="129"/>
      <c r="G616" s="103"/>
    </row>
    <row r="617" spans="1:7">
      <c r="A617" s="809">
        <f t="shared" si="27"/>
        <v>204</v>
      </c>
      <c r="B617" s="818" t="str">
        <f t="shared" si="26"/>
        <v>F204</v>
      </c>
      <c r="C617" s="816" t="s">
        <v>525</v>
      </c>
      <c r="D617" s="480">
        <v>315</v>
      </c>
      <c r="E617" s="816" t="s">
        <v>250</v>
      </c>
      <c r="F617" s="129"/>
      <c r="G617" s="103"/>
    </row>
    <row r="618" spans="1:7" ht="5.25" customHeight="1">
      <c r="A618" s="809">
        <f t="shared" si="27"/>
        <v>204</v>
      </c>
      <c r="B618" s="818" t="str">
        <f t="shared" si="26"/>
        <v/>
      </c>
      <c r="C618" s="830"/>
      <c r="D618" s="513"/>
      <c r="E618" s="816"/>
      <c r="F618" s="129"/>
      <c r="G618" s="103"/>
    </row>
    <row r="619" spans="1:7">
      <c r="A619" s="809">
        <f t="shared" si="27"/>
        <v>205</v>
      </c>
      <c r="B619" s="818" t="str">
        <f t="shared" si="26"/>
        <v>F205</v>
      </c>
      <c r="C619" s="816" t="s">
        <v>526</v>
      </c>
      <c r="D619" s="480">
        <v>190</v>
      </c>
      <c r="E619" s="816" t="s">
        <v>250</v>
      </c>
      <c r="F619" s="129"/>
      <c r="G619" s="103"/>
    </row>
    <row r="620" spans="1:7" ht="5.25" customHeight="1">
      <c r="A620" s="809">
        <f t="shared" si="27"/>
        <v>205</v>
      </c>
      <c r="B620" s="818" t="str">
        <f t="shared" si="26"/>
        <v/>
      </c>
      <c r="C620" s="830"/>
      <c r="D620" s="513"/>
      <c r="E620" s="816"/>
      <c r="F620" s="129"/>
      <c r="G620" s="103"/>
    </row>
    <row r="621" spans="1:7">
      <c r="A621" s="809">
        <f t="shared" si="27"/>
        <v>206</v>
      </c>
      <c r="B621" s="818" t="str">
        <f t="shared" si="26"/>
        <v>F206</v>
      </c>
      <c r="C621" s="816" t="s">
        <v>527</v>
      </c>
      <c r="D621" s="480">
        <v>2555</v>
      </c>
      <c r="E621" s="816" t="s">
        <v>250</v>
      </c>
      <c r="F621" s="129"/>
      <c r="G621" s="103"/>
    </row>
    <row r="622" spans="1:7" ht="8.25" customHeight="1">
      <c r="A622" s="809">
        <f t="shared" si="27"/>
        <v>206</v>
      </c>
      <c r="B622" s="818" t="str">
        <f t="shared" si="26"/>
        <v/>
      </c>
      <c r="C622" s="830"/>
      <c r="D622" s="513"/>
      <c r="E622" s="816"/>
      <c r="F622" s="129"/>
      <c r="G622" s="103"/>
    </row>
    <row r="623" spans="1:7">
      <c r="A623" s="809">
        <f t="shared" si="27"/>
        <v>207</v>
      </c>
      <c r="B623" s="818" t="str">
        <f t="shared" si="26"/>
        <v>F207</v>
      </c>
      <c r="C623" s="816" t="s">
        <v>539</v>
      </c>
      <c r="D623" s="480">
        <v>589</v>
      </c>
      <c r="E623" s="816" t="s">
        <v>250</v>
      </c>
      <c r="F623" s="129"/>
      <c r="G623" s="103"/>
    </row>
    <row r="624" spans="1:7" ht="8.25" customHeight="1">
      <c r="A624" s="809">
        <f>IF(D624&lt;&gt;"",A621+1,A621)</f>
        <v>206</v>
      </c>
      <c r="B624" s="818" t="str">
        <f t="shared" si="26"/>
        <v/>
      </c>
      <c r="C624" s="816"/>
      <c r="D624" s="480"/>
      <c r="E624" s="816"/>
      <c r="F624" s="129"/>
      <c r="G624" s="103"/>
    </row>
    <row r="625" spans="1:7" ht="31.5">
      <c r="A625" s="809">
        <f t="shared" si="27"/>
        <v>206</v>
      </c>
      <c r="B625" s="818" t="str">
        <f t="shared" si="26"/>
        <v/>
      </c>
      <c r="C625" s="835" t="s">
        <v>540</v>
      </c>
      <c r="D625" s="513"/>
      <c r="E625" s="816"/>
      <c r="F625" s="103"/>
      <c r="G625" s="103"/>
    </row>
    <row r="626" spans="1:7" ht="11.25" customHeight="1">
      <c r="A626" s="809">
        <f t="shared" si="27"/>
        <v>206</v>
      </c>
      <c r="B626" s="818" t="str">
        <f t="shared" si="26"/>
        <v/>
      </c>
      <c r="C626" s="830"/>
      <c r="D626" s="513"/>
      <c r="E626" s="816"/>
      <c r="F626" s="103"/>
      <c r="G626" s="103"/>
    </row>
    <row r="627" spans="1:7">
      <c r="A627" s="809">
        <f t="shared" si="27"/>
        <v>207</v>
      </c>
      <c r="B627" s="818" t="str">
        <f t="shared" si="26"/>
        <v>F207</v>
      </c>
      <c r="C627" s="816" t="s">
        <v>229</v>
      </c>
      <c r="D627" s="480">
        <v>780</v>
      </c>
      <c r="E627" s="816" t="s">
        <v>250</v>
      </c>
      <c r="F627" s="129"/>
      <c r="G627" s="103"/>
    </row>
    <row r="628" spans="1:7" ht="12" customHeight="1">
      <c r="A628" s="809">
        <f t="shared" si="27"/>
        <v>207</v>
      </c>
      <c r="B628" s="818" t="str">
        <f t="shared" si="26"/>
        <v/>
      </c>
      <c r="C628" s="830"/>
      <c r="D628" s="513"/>
      <c r="E628" s="816"/>
      <c r="F628" s="129"/>
      <c r="G628" s="103"/>
    </row>
    <row r="629" spans="1:7">
      <c r="A629" s="809">
        <f t="shared" si="27"/>
        <v>208</v>
      </c>
      <c r="B629" s="818" t="str">
        <f t="shared" si="26"/>
        <v>F208</v>
      </c>
      <c r="C629" s="816" t="s">
        <v>523</v>
      </c>
      <c r="D629" s="480">
        <v>1890</v>
      </c>
      <c r="E629" s="816" t="s">
        <v>250</v>
      </c>
      <c r="F629" s="129"/>
      <c r="G629" s="103"/>
    </row>
    <row r="630" spans="1:7" ht="9" customHeight="1">
      <c r="A630" s="809">
        <f t="shared" si="27"/>
        <v>208</v>
      </c>
      <c r="B630" s="818" t="str">
        <f t="shared" si="26"/>
        <v/>
      </c>
      <c r="C630" s="816"/>
      <c r="D630" s="480"/>
      <c r="E630" s="816"/>
      <c r="F630" s="129"/>
      <c r="G630" s="103"/>
    </row>
    <row r="631" spans="1:7">
      <c r="A631" s="809">
        <f t="shared" si="27"/>
        <v>209</v>
      </c>
      <c r="B631" s="818" t="str">
        <f t="shared" si="26"/>
        <v>F209</v>
      </c>
      <c r="C631" s="816" t="s">
        <v>553</v>
      </c>
      <c r="D631" s="480">
        <v>2470</v>
      </c>
      <c r="E631" s="816" t="s">
        <v>250</v>
      </c>
      <c r="F631" s="129"/>
      <c r="G631" s="103"/>
    </row>
    <row r="632" spans="1:7" ht="8.25" customHeight="1">
      <c r="A632" s="809">
        <f t="shared" si="27"/>
        <v>209</v>
      </c>
      <c r="B632" s="818" t="str">
        <f t="shared" si="26"/>
        <v/>
      </c>
      <c r="C632" s="816"/>
      <c r="D632" s="480"/>
      <c r="E632" s="816"/>
      <c r="F632" s="129"/>
      <c r="G632" s="103"/>
    </row>
    <row r="633" spans="1:7">
      <c r="A633" s="809">
        <f t="shared" si="27"/>
        <v>210</v>
      </c>
      <c r="B633" s="818" t="str">
        <f t="shared" si="26"/>
        <v>F210</v>
      </c>
      <c r="C633" s="816" t="s">
        <v>527</v>
      </c>
      <c r="D633" s="480">
        <v>1480</v>
      </c>
      <c r="E633" s="816" t="s">
        <v>250</v>
      </c>
      <c r="F633" s="129"/>
      <c r="G633" s="103"/>
    </row>
    <row r="634" spans="1:7" ht="9" customHeight="1">
      <c r="A634" s="809">
        <f t="shared" si="27"/>
        <v>210</v>
      </c>
      <c r="B634" s="818"/>
      <c r="C634" s="816"/>
      <c r="D634" s="480"/>
      <c r="E634" s="816"/>
      <c r="F634" s="129"/>
      <c r="G634" s="103"/>
    </row>
    <row r="635" spans="1:7">
      <c r="A635" s="809">
        <f t="shared" si="27"/>
        <v>210</v>
      </c>
      <c r="B635" s="818" t="str">
        <f t="shared" si="26"/>
        <v/>
      </c>
      <c r="C635" s="830" t="s">
        <v>554</v>
      </c>
      <c r="D635" s="515"/>
      <c r="E635" s="816"/>
      <c r="F635" s="517"/>
      <c r="G635" s="103"/>
    </row>
    <row r="636" spans="1:7" ht="6.75" customHeight="1">
      <c r="A636" s="809">
        <f t="shared" si="27"/>
        <v>210</v>
      </c>
      <c r="B636" s="818" t="str">
        <f t="shared" si="26"/>
        <v/>
      </c>
      <c r="C636" s="816"/>
      <c r="D636" s="515"/>
      <c r="E636" s="816"/>
      <c r="F636" s="517"/>
      <c r="G636" s="103"/>
    </row>
    <row r="637" spans="1:7" ht="110.25">
      <c r="A637" s="809">
        <f t="shared" si="27"/>
        <v>210</v>
      </c>
      <c r="B637" s="818" t="str">
        <f t="shared" ref="B637:B705" si="28">IF(D637&lt;&gt;"","F"&amp;A637,"")</f>
        <v/>
      </c>
      <c r="C637" s="816" t="s">
        <v>555</v>
      </c>
      <c r="D637" s="515"/>
      <c r="E637" s="816"/>
      <c r="F637" s="517"/>
      <c r="G637" s="103"/>
    </row>
    <row r="638" spans="1:7" ht="12.75" customHeight="1">
      <c r="A638" s="809">
        <f t="shared" si="27"/>
        <v>210</v>
      </c>
      <c r="B638" s="818" t="str">
        <f t="shared" si="28"/>
        <v/>
      </c>
      <c r="C638" s="816"/>
      <c r="D638" s="515"/>
      <c r="E638" s="816"/>
      <c r="F638" s="517"/>
      <c r="G638" s="103"/>
    </row>
    <row r="639" spans="1:7" ht="31.5">
      <c r="A639" s="809">
        <f t="shared" si="27"/>
        <v>210</v>
      </c>
      <c r="B639" s="818" t="str">
        <f t="shared" si="28"/>
        <v/>
      </c>
      <c r="C639" s="835" t="s">
        <v>522</v>
      </c>
      <c r="D639" s="515"/>
      <c r="E639" s="816"/>
      <c r="F639" s="517"/>
      <c r="G639" s="103"/>
    </row>
    <row r="640" spans="1:7" ht="9" customHeight="1">
      <c r="A640" s="809">
        <f t="shared" si="27"/>
        <v>210</v>
      </c>
      <c r="B640" s="818" t="str">
        <f t="shared" si="28"/>
        <v/>
      </c>
      <c r="C640" s="816"/>
      <c r="D640" s="480"/>
      <c r="E640" s="816"/>
      <c r="F640" s="129"/>
      <c r="G640" s="103"/>
    </row>
    <row r="641" spans="1:7">
      <c r="A641" s="809">
        <f t="shared" si="27"/>
        <v>211</v>
      </c>
      <c r="B641" s="818" t="str">
        <f t="shared" si="28"/>
        <v>F211</v>
      </c>
      <c r="C641" s="843" t="s">
        <v>556</v>
      </c>
      <c r="D641" s="515">
        <v>2</v>
      </c>
      <c r="E641" s="816" t="s">
        <v>362</v>
      </c>
      <c r="F641" s="103"/>
      <c r="G641" s="103"/>
    </row>
    <row r="642" spans="1:7" ht="10.5" customHeight="1">
      <c r="A642" s="809">
        <f t="shared" si="27"/>
        <v>211</v>
      </c>
      <c r="B642" s="818" t="str">
        <f t="shared" si="28"/>
        <v/>
      </c>
      <c r="C642" s="816"/>
      <c r="D642" s="515"/>
      <c r="E642" s="816"/>
      <c r="F642" s="103"/>
      <c r="G642" s="103"/>
    </row>
    <row r="643" spans="1:7" ht="31.5">
      <c r="A643" s="809">
        <f t="shared" si="27"/>
        <v>211</v>
      </c>
      <c r="B643" s="818" t="str">
        <f t="shared" si="28"/>
        <v/>
      </c>
      <c r="C643" s="835" t="s">
        <v>529</v>
      </c>
      <c r="D643" s="515"/>
      <c r="E643" s="816"/>
      <c r="F643" s="103"/>
      <c r="G643" s="103"/>
    </row>
    <row r="644" spans="1:7" ht="9" customHeight="1">
      <c r="A644" s="809">
        <f t="shared" si="27"/>
        <v>211</v>
      </c>
      <c r="B644" s="818" t="str">
        <f t="shared" si="28"/>
        <v/>
      </c>
      <c r="C644" s="816"/>
      <c r="D644" s="480"/>
      <c r="E644" s="816"/>
      <c r="F644" s="129"/>
      <c r="G644" s="103"/>
    </row>
    <row r="645" spans="1:7">
      <c r="A645" s="809">
        <f t="shared" si="27"/>
        <v>212</v>
      </c>
      <c r="B645" s="818" t="str">
        <f t="shared" si="28"/>
        <v>F212</v>
      </c>
      <c r="C645" s="843" t="s">
        <v>557</v>
      </c>
      <c r="D645" s="515">
        <v>2</v>
      </c>
      <c r="E645" s="816" t="s">
        <v>362</v>
      </c>
      <c r="F645" s="103"/>
      <c r="G645" s="103"/>
    </row>
    <row r="646" spans="1:7">
      <c r="A646" s="809"/>
      <c r="B646" s="818"/>
      <c r="C646" s="843"/>
      <c r="D646" s="515"/>
      <c r="E646" s="838"/>
      <c r="F646" s="103"/>
      <c r="G646" s="103"/>
    </row>
    <row r="647" spans="1:7">
      <c r="A647" s="809">
        <f>IF(D647&lt;&gt;"",A645+1,A645)</f>
        <v>212</v>
      </c>
      <c r="B647" s="832" t="str">
        <f>IF(D647&lt;&gt;"","F"&amp;A647,"")</f>
        <v/>
      </c>
      <c r="C647" s="840" t="s">
        <v>153</v>
      </c>
      <c r="D647" s="841"/>
      <c r="E647" s="842"/>
      <c r="F647" s="476"/>
      <c r="G647" s="476"/>
    </row>
    <row r="648" spans="1:7">
      <c r="A648" s="809">
        <f t="shared" si="27"/>
        <v>212</v>
      </c>
      <c r="B648" s="818" t="str">
        <f>IF(D648&lt;&gt;"","F"&amp;A648,"")</f>
        <v/>
      </c>
      <c r="C648" s="840" t="s">
        <v>154</v>
      </c>
      <c r="D648" s="841"/>
      <c r="E648" s="842"/>
      <c r="F648" s="476"/>
      <c r="G648" s="476"/>
    </row>
    <row r="649" spans="1:7">
      <c r="A649" s="809">
        <f>IF(D649&lt;&gt;"",A645+1,A645)</f>
        <v>212</v>
      </c>
      <c r="B649" s="818" t="str">
        <f t="shared" si="28"/>
        <v/>
      </c>
      <c r="C649" s="816"/>
      <c r="D649" s="515"/>
      <c r="E649" s="816"/>
      <c r="F649" s="128"/>
      <c r="G649" s="103"/>
    </row>
    <row r="650" spans="1:7" ht="31.5">
      <c r="A650" s="809">
        <f t="shared" si="27"/>
        <v>212</v>
      </c>
      <c r="B650" s="818" t="str">
        <f t="shared" si="28"/>
        <v/>
      </c>
      <c r="C650" s="835" t="s">
        <v>531</v>
      </c>
      <c r="D650" s="515"/>
      <c r="E650" s="816"/>
      <c r="F650" s="128"/>
      <c r="G650" s="103"/>
    </row>
    <row r="651" spans="1:7">
      <c r="A651" s="809">
        <f t="shared" ref="A651:A719" si="29">IF(D651&lt;&gt;"",A650+1,A650)</f>
        <v>212</v>
      </c>
      <c r="B651" s="818" t="str">
        <f t="shared" si="28"/>
        <v/>
      </c>
      <c r="C651" s="816"/>
      <c r="D651" s="480"/>
      <c r="E651" s="816"/>
      <c r="F651" s="129"/>
      <c r="G651" s="103"/>
    </row>
    <row r="652" spans="1:7">
      <c r="A652" s="809">
        <f t="shared" si="29"/>
        <v>213</v>
      </c>
      <c r="B652" s="818" t="str">
        <f t="shared" si="28"/>
        <v>F213</v>
      </c>
      <c r="C652" s="843" t="s">
        <v>558</v>
      </c>
      <c r="D652" s="515">
        <v>2</v>
      </c>
      <c r="E652" s="816" t="s">
        <v>362</v>
      </c>
      <c r="F652" s="103"/>
      <c r="G652" s="103"/>
    </row>
    <row r="653" spans="1:7">
      <c r="A653" s="809">
        <f t="shared" si="29"/>
        <v>213</v>
      </c>
      <c r="B653" s="818" t="str">
        <f t="shared" si="28"/>
        <v/>
      </c>
      <c r="C653" s="816"/>
      <c r="D653" s="515"/>
      <c r="E653" s="816"/>
      <c r="F653" s="128"/>
      <c r="G653" s="103"/>
    </row>
    <row r="654" spans="1:7" ht="31.5">
      <c r="A654" s="809">
        <f t="shared" si="29"/>
        <v>213</v>
      </c>
      <c r="B654" s="818" t="str">
        <f t="shared" si="28"/>
        <v/>
      </c>
      <c r="C654" s="835" t="s">
        <v>532</v>
      </c>
      <c r="D654" s="515"/>
      <c r="E654" s="816"/>
      <c r="F654" s="103"/>
      <c r="G654" s="103"/>
    </row>
    <row r="655" spans="1:7">
      <c r="A655" s="809">
        <f t="shared" si="29"/>
        <v>213</v>
      </c>
      <c r="B655" s="818" t="str">
        <f t="shared" si="28"/>
        <v/>
      </c>
      <c r="C655" s="816"/>
      <c r="D655" s="480"/>
      <c r="E655" s="816"/>
      <c r="F655" s="129"/>
      <c r="G655" s="103"/>
    </row>
    <row r="656" spans="1:7">
      <c r="A656" s="809">
        <f t="shared" si="29"/>
        <v>214</v>
      </c>
      <c r="B656" s="818" t="str">
        <f t="shared" si="28"/>
        <v>F214</v>
      </c>
      <c r="C656" s="843" t="s">
        <v>558</v>
      </c>
      <c r="D656" s="515">
        <v>2</v>
      </c>
      <c r="E656" s="816" t="s">
        <v>362</v>
      </c>
      <c r="F656" s="103"/>
      <c r="G656" s="103"/>
    </row>
    <row r="657" spans="1:7">
      <c r="A657" s="809">
        <f t="shared" si="29"/>
        <v>214</v>
      </c>
      <c r="B657" s="818" t="str">
        <f t="shared" si="28"/>
        <v/>
      </c>
      <c r="C657" s="816"/>
      <c r="D657" s="515"/>
      <c r="E657" s="816"/>
      <c r="F657" s="517"/>
      <c r="G657" s="103"/>
    </row>
    <row r="658" spans="1:7" ht="31.5">
      <c r="A658" s="809">
        <f t="shared" si="29"/>
        <v>214</v>
      </c>
      <c r="B658" s="818" t="str">
        <f t="shared" si="28"/>
        <v/>
      </c>
      <c r="C658" s="835" t="s">
        <v>533</v>
      </c>
      <c r="D658" s="515"/>
      <c r="E658" s="816"/>
      <c r="F658" s="128"/>
      <c r="G658" s="103"/>
    </row>
    <row r="659" spans="1:7">
      <c r="A659" s="809">
        <f t="shared" si="29"/>
        <v>214</v>
      </c>
      <c r="B659" s="818" t="str">
        <f t="shared" si="28"/>
        <v/>
      </c>
      <c r="C659" s="816"/>
      <c r="D659" s="480"/>
      <c r="E659" s="816"/>
      <c r="F659" s="129"/>
      <c r="G659" s="103"/>
    </row>
    <row r="660" spans="1:7">
      <c r="A660" s="809">
        <f t="shared" si="29"/>
        <v>215</v>
      </c>
      <c r="B660" s="818" t="str">
        <f t="shared" si="28"/>
        <v>F215</v>
      </c>
      <c r="C660" s="843" t="s">
        <v>557</v>
      </c>
      <c r="D660" s="515">
        <v>2</v>
      </c>
      <c r="E660" s="816" t="s">
        <v>362</v>
      </c>
      <c r="F660" s="103"/>
      <c r="G660" s="103"/>
    </row>
    <row r="661" spans="1:7">
      <c r="A661" s="809">
        <f t="shared" si="29"/>
        <v>215</v>
      </c>
      <c r="B661" s="818" t="str">
        <f t="shared" si="28"/>
        <v/>
      </c>
      <c r="C661" s="816"/>
      <c r="D661" s="515"/>
      <c r="E661" s="816"/>
      <c r="F661" s="103"/>
      <c r="G661" s="103"/>
    </row>
    <row r="662" spans="1:7" ht="31.5">
      <c r="A662" s="809">
        <f t="shared" si="29"/>
        <v>215</v>
      </c>
      <c r="B662" s="818" t="str">
        <f t="shared" si="28"/>
        <v/>
      </c>
      <c r="C662" s="835" t="s">
        <v>534</v>
      </c>
      <c r="D662" s="515"/>
      <c r="E662" s="816"/>
      <c r="F662" s="103"/>
      <c r="G662" s="103"/>
    </row>
    <row r="663" spans="1:7">
      <c r="A663" s="809">
        <f t="shared" si="29"/>
        <v>215</v>
      </c>
      <c r="B663" s="818" t="str">
        <f t="shared" si="28"/>
        <v/>
      </c>
      <c r="C663" s="816"/>
      <c r="D663" s="480"/>
      <c r="E663" s="816"/>
      <c r="F663" s="129"/>
      <c r="G663" s="103"/>
    </row>
    <row r="664" spans="1:7">
      <c r="A664" s="809">
        <f t="shared" si="29"/>
        <v>216</v>
      </c>
      <c r="B664" s="818" t="str">
        <f t="shared" si="28"/>
        <v>F216</v>
      </c>
      <c r="C664" s="843" t="s">
        <v>557</v>
      </c>
      <c r="D664" s="515">
        <v>2</v>
      </c>
      <c r="E664" s="816" t="s">
        <v>362</v>
      </c>
      <c r="F664" s="103"/>
      <c r="G664" s="103"/>
    </row>
    <row r="665" spans="1:7">
      <c r="A665" s="809">
        <f>IF(D665&lt;&gt;"",A664+1,A664)</f>
        <v>216</v>
      </c>
      <c r="B665" s="818" t="str">
        <f t="shared" si="28"/>
        <v/>
      </c>
      <c r="C665" s="816"/>
      <c r="D665" s="480"/>
      <c r="E665" s="816"/>
      <c r="F665" s="129"/>
      <c r="G665" s="103"/>
    </row>
    <row r="666" spans="1:7" ht="31.5">
      <c r="A666" s="809">
        <f>IF(D666&lt;&gt;"",A665+1,A665)</f>
        <v>216</v>
      </c>
      <c r="B666" s="818" t="str">
        <f t="shared" si="28"/>
        <v/>
      </c>
      <c r="C666" s="835" t="s">
        <v>535</v>
      </c>
      <c r="D666" s="515"/>
      <c r="E666" s="816"/>
      <c r="F666" s="103"/>
      <c r="G666" s="103"/>
    </row>
    <row r="667" spans="1:7">
      <c r="A667" s="809">
        <f t="shared" si="29"/>
        <v>216</v>
      </c>
      <c r="B667" s="818" t="str">
        <f t="shared" si="28"/>
        <v/>
      </c>
      <c r="C667" s="816"/>
      <c r="D667" s="480"/>
      <c r="E667" s="816"/>
      <c r="F667" s="129"/>
      <c r="G667" s="103"/>
    </row>
    <row r="668" spans="1:7">
      <c r="A668" s="809">
        <f t="shared" si="29"/>
        <v>217</v>
      </c>
      <c r="B668" s="818" t="str">
        <f t="shared" si="28"/>
        <v>F217</v>
      </c>
      <c r="C668" s="843" t="s">
        <v>557</v>
      </c>
      <c r="D668" s="515">
        <v>2</v>
      </c>
      <c r="E668" s="816" t="s">
        <v>362</v>
      </c>
      <c r="F668" s="103"/>
      <c r="G668" s="103"/>
    </row>
    <row r="669" spans="1:7">
      <c r="A669" s="809">
        <f t="shared" si="29"/>
        <v>217</v>
      </c>
      <c r="B669" s="818" t="str">
        <f t="shared" si="28"/>
        <v/>
      </c>
      <c r="C669" s="816"/>
      <c r="D669" s="515"/>
      <c r="E669" s="816"/>
      <c r="F669" s="103"/>
      <c r="G669" s="103"/>
    </row>
    <row r="670" spans="1:7" ht="31.5">
      <c r="A670" s="809">
        <f t="shared" si="29"/>
        <v>217</v>
      </c>
      <c r="B670" s="818" t="str">
        <f t="shared" si="28"/>
        <v/>
      </c>
      <c r="C670" s="835" t="s">
        <v>536</v>
      </c>
      <c r="D670" s="515"/>
      <c r="E670" s="816"/>
      <c r="F670" s="103"/>
      <c r="G670" s="103"/>
    </row>
    <row r="671" spans="1:7">
      <c r="A671" s="809"/>
      <c r="B671" s="818"/>
      <c r="C671" s="816"/>
      <c r="D671" s="480"/>
      <c r="E671" s="816"/>
      <c r="F671" s="129"/>
      <c r="G671" s="103"/>
    </row>
    <row r="672" spans="1:7">
      <c r="A672" s="809">
        <f>IF(D672&lt;&gt;"",A670+1,A670)</f>
        <v>218</v>
      </c>
      <c r="B672" s="818" t="str">
        <f t="shared" si="28"/>
        <v>F218</v>
      </c>
      <c r="C672" s="843" t="s">
        <v>557</v>
      </c>
      <c r="D672" s="515">
        <v>2</v>
      </c>
      <c r="E672" s="816" t="s">
        <v>362</v>
      </c>
      <c r="F672" s="103"/>
      <c r="G672" s="103"/>
    </row>
    <row r="673" spans="1:7">
      <c r="A673" s="809">
        <f t="shared" si="29"/>
        <v>218</v>
      </c>
      <c r="B673" s="818" t="str">
        <f t="shared" si="28"/>
        <v/>
      </c>
      <c r="C673" s="816"/>
      <c r="D673" s="515"/>
      <c r="E673" s="816"/>
      <c r="F673" s="103"/>
      <c r="G673" s="103"/>
    </row>
    <row r="674" spans="1:7" ht="31.5">
      <c r="A674" s="809">
        <f t="shared" si="29"/>
        <v>218</v>
      </c>
      <c r="B674" s="818" t="str">
        <f t="shared" si="28"/>
        <v/>
      </c>
      <c r="C674" s="835" t="s">
        <v>537</v>
      </c>
      <c r="D674" s="515"/>
      <c r="E674" s="816"/>
      <c r="F674" s="103"/>
      <c r="G674" s="103"/>
    </row>
    <row r="675" spans="1:7">
      <c r="A675" s="809">
        <f>IF(D675&lt;&gt;"",A674+1,A674)</f>
        <v>218</v>
      </c>
      <c r="B675" s="818" t="str">
        <f>IF(D675&lt;&gt;"","F"&amp;A675,"")</f>
        <v/>
      </c>
      <c r="C675" s="816"/>
      <c r="D675" s="480"/>
      <c r="E675" s="816"/>
      <c r="F675" s="129"/>
      <c r="G675" s="103"/>
    </row>
    <row r="676" spans="1:7">
      <c r="A676" s="809">
        <f>IF(D676&lt;&gt;"",A674+1,A674)</f>
        <v>219</v>
      </c>
      <c r="B676" s="818" t="str">
        <f t="shared" si="28"/>
        <v>F219</v>
      </c>
      <c r="C676" s="843" t="s">
        <v>559</v>
      </c>
      <c r="D676" s="515">
        <v>1</v>
      </c>
      <c r="E676" s="816" t="s">
        <v>362</v>
      </c>
      <c r="F676" s="103"/>
      <c r="G676" s="103"/>
    </row>
    <row r="677" spans="1:7">
      <c r="A677" s="809">
        <f t="shared" si="29"/>
        <v>219</v>
      </c>
      <c r="B677" s="818" t="str">
        <f t="shared" si="28"/>
        <v/>
      </c>
      <c r="C677" s="816"/>
      <c r="D677" s="480"/>
      <c r="E677" s="816"/>
      <c r="F677" s="129"/>
      <c r="G677" s="103"/>
    </row>
    <row r="678" spans="1:7">
      <c r="A678" s="809">
        <f t="shared" si="29"/>
        <v>220</v>
      </c>
      <c r="B678" s="818" t="str">
        <f t="shared" si="28"/>
        <v>F220</v>
      </c>
      <c r="C678" s="843" t="s">
        <v>560</v>
      </c>
      <c r="D678" s="515">
        <v>1</v>
      </c>
      <c r="E678" s="816" t="s">
        <v>362</v>
      </c>
      <c r="F678" s="103"/>
      <c r="G678" s="103"/>
    </row>
    <row r="679" spans="1:7">
      <c r="A679" s="809">
        <f t="shared" si="29"/>
        <v>220</v>
      </c>
      <c r="B679" s="818" t="str">
        <f t="shared" si="28"/>
        <v/>
      </c>
      <c r="C679" s="816"/>
      <c r="D679" s="480"/>
      <c r="E679" s="816"/>
      <c r="F679" s="129"/>
      <c r="G679" s="103"/>
    </row>
    <row r="680" spans="1:7">
      <c r="A680" s="809">
        <f t="shared" si="29"/>
        <v>221</v>
      </c>
      <c r="B680" s="818" t="str">
        <f t="shared" si="28"/>
        <v>F221</v>
      </c>
      <c r="C680" s="843" t="s">
        <v>561</v>
      </c>
      <c r="D680" s="515">
        <v>1</v>
      </c>
      <c r="E680" s="816" t="s">
        <v>362</v>
      </c>
      <c r="F680" s="103"/>
      <c r="G680" s="103"/>
    </row>
    <row r="681" spans="1:7">
      <c r="A681" s="809"/>
      <c r="B681" s="818"/>
      <c r="C681" s="843"/>
      <c r="D681" s="515"/>
      <c r="E681" s="838"/>
      <c r="F681" s="103"/>
      <c r="G681" s="479"/>
    </row>
    <row r="682" spans="1:7">
      <c r="A682" s="809">
        <f>IF(D682&lt;&gt;"",A680+1,A680)</f>
        <v>221</v>
      </c>
      <c r="B682" s="832" t="str">
        <f t="shared" si="28"/>
        <v/>
      </c>
      <c r="C682" s="840" t="s">
        <v>153</v>
      </c>
      <c r="D682" s="841"/>
      <c r="E682" s="842"/>
      <c r="F682" s="476"/>
      <c r="G682" s="476"/>
    </row>
    <row r="683" spans="1:7">
      <c r="A683" s="809">
        <f t="shared" si="29"/>
        <v>221</v>
      </c>
      <c r="B683" s="818" t="str">
        <f t="shared" si="28"/>
        <v/>
      </c>
      <c r="C683" s="840" t="s">
        <v>154</v>
      </c>
      <c r="D683" s="841"/>
      <c r="E683" s="842"/>
      <c r="F683" s="476"/>
      <c r="G683" s="476"/>
    </row>
    <row r="684" spans="1:7">
      <c r="A684" s="809">
        <f>IF(D684&lt;&gt;"",A680+1,A680)</f>
        <v>221</v>
      </c>
      <c r="B684" s="818" t="str">
        <f t="shared" si="28"/>
        <v/>
      </c>
      <c r="C684" s="816"/>
      <c r="D684" s="513"/>
      <c r="E684" s="816"/>
      <c r="F684" s="128"/>
      <c r="G684" s="103"/>
    </row>
    <row r="685" spans="1:7">
      <c r="A685" s="809">
        <f t="shared" si="29"/>
        <v>221</v>
      </c>
      <c r="B685" s="818" t="str">
        <f t="shared" si="28"/>
        <v/>
      </c>
      <c r="C685" s="830" t="s">
        <v>562</v>
      </c>
      <c r="D685" s="513"/>
      <c r="E685" s="816"/>
      <c r="F685" s="103"/>
      <c r="G685" s="103"/>
    </row>
    <row r="686" spans="1:7">
      <c r="A686" s="809">
        <f t="shared" si="29"/>
        <v>221</v>
      </c>
      <c r="B686" s="818" t="str">
        <f t="shared" si="28"/>
        <v/>
      </c>
      <c r="C686" s="816"/>
      <c r="D686" s="513"/>
      <c r="E686" s="816"/>
      <c r="F686" s="103"/>
      <c r="G686" s="103"/>
    </row>
    <row r="687" spans="1:7" ht="78.75">
      <c r="A687" s="809">
        <f t="shared" si="29"/>
        <v>221</v>
      </c>
      <c r="B687" s="818" t="str">
        <f t="shared" si="28"/>
        <v/>
      </c>
      <c r="C687" s="816" t="s">
        <v>563</v>
      </c>
      <c r="D687" s="480"/>
      <c r="E687" s="816"/>
      <c r="F687" s="103"/>
      <c r="G687" s="103"/>
    </row>
    <row r="688" spans="1:7">
      <c r="A688" s="809">
        <f t="shared" si="29"/>
        <v>221</v>
      </c>
      <c r="B688" s="818" t="str">
        <f t="shared" si="28"/>
        <v/>
      </c>
      <c r="C688" s="816"/>
      <c r="D688" s="480"/>
      <c r="E688" s="816"/>
      <c r="F688" s="103"/>
      <c r="G688" s="103"/>
    </row>
    <row r="689" spans="1:7" ht="31.5">
      <c r="A689" s="809">
        <f t="shared" si="29"/>
        <v>222</v>
      </c>
      <c r="B689" s="818" t="str">
        <f t="shared" si="28"/>
        <v>F222</v>
      </c>
      <c r="C689" s="844" t="s">
        <v>522</v>
      </c>
      <c r="D689" s="480">
        <v>2</v>
      </c>
      <c r="E689" s="816" t="s">
        <v>265</v>
      </c>
      <c r="F689" s="103"/>
      <c r="G689" s="103"/>
    </row>
    <row r="690" spans="1:7">
      <c r="A690" s="809">
        <f t="shared" si="29"/>
        <v>222</v>
      </c>
      <c r="B690" s="818" t="str">
        <f t="shared" si="28"/>
        <v/>
      </c>
      <c r="C690" s="816"/>
      <c r="D690" s="480"/>
      <c r="E690" s="816"/>
      <c r="F690" s="103"/>
      <c r="G690" s="103"/>
    </row>
    <row r="691" spans="1:7" ht="31.5">
      <c r="A691" s="809">
        <f t="shared" si="29"/>
        <v>223</v>
      </c>
      <c r="B691" s="818" t="str">
        <f t="shared" si="28"/>
        <v>F223</v>
      </c>
      <c r="C691" s="844" t="s">
        <v>529</v>
      </c>
      <c r="D691" s="480">
        <v>2</v>
      </c>
      <c r="E691" s="816" t="s">
        <v>265</v>
      </c>
      <c r="F691" s="103"/>
      <c r="G691" s="103"/>
    </row>
    <row r="692" spans="1:7">
      <c r="A692" s="809">
        <f t="shared" si="29"/>
        <v>223</v>
      </c>
      <c r="B692" s="818" t="str">
        <f t="shared" si="28"/>
        <v/>
      </c>
      <c r="C692" s="816"/>
      <c r="D692" s="480"/>
      <c r="E692" s="816"/>
      <c r="F692" s="103"/>
      <c r="G692" s="103"/>
    </row>
    <row r="693" spans="1:7" ht="31.5">
      <c r="A693" s="809">
        <f t="shared" si="29"/>
        <v>224</v>
      </c>
      <c r="B693" s="818" t="str">
        <f t="shared" si="28"/>
        <v>F224</v>
      </c>
      <c r="C693" s="844" t="s">
        <v>531</v>
      </c>
      <c r="D693" s="480">
        <v>2</v>
      </c>
      <c r="E693" s="816" t="s">
        <v>265</v>
      </c>
      <c r="F693" s="103"/>
      <c r="G693" s="103"/>
    </row>
    <row r="694" spans="1:7">
      <c r="A694" s="809">
        <f t="shared" si="29"/>
        <v>224</v>
      </c>
      <c r="B694" s="818" t="str">
        <f t="shared" si="28"/>
        <v/>
      </c>
      <c r="C694" s="816"/>
      <c r="D694" s="480"/>
      <c r="E694" s="816"/>
      <c r="F694" s="103"/>
      <c r="G694" s="103"/>
    </row>
    <row r="695" spans="1:7" ht="31.5">
      <c r="A695" s="809">
        <f t="shared" si="29"/>
        <v>225</v>
      </c>
      <c r="B695" s="818" t="str">
        <f t="shared" si="28"/>
        <v>F225</v>
      </c>
      <c r="C695" s="844" t="s">
        <v>532</v>
      </c>
      <c r="D695" s="480">
        <v>2</v>
      </c>
      <c r="E695" s="816" t="s">
        <v>265</v>
      </c>
      <c r="F695" s="103"/>
      <c r="G695" s="103"/>
    </row>
    <row r="696" spans="1:7">
      <c r="A696" s="809">
        <f t="shared" si="29"/>
        <v>225</v>
      </c>
      <c r="B696" s="818" t="str">
        <f t="shared" si="28"/>
        <v/>
      </c>
      <c r="C696" s="816"/>
      <c r="D696" s="480"/>
      <c r="E696" s="816"/>
      <c r="F696" s="103"/>
      <c r="G696" s="103"/>
    </row>
    <row r="697" spans="1:7" ht="31.5">
      <c r="A697" s="809">
        <f t="shared" si="29"/>
        <v>226</v>
      </c>
      <c r="B697" s="818" t="str">
        <f t="shared" si="28"/>
        <v>F226</v>
      </c>
      <c r="C697" s="844" t="s">
        <v>533</v>
      </c>
      <c r="D697" s="480">
        <v>2</v>
      </c>
      <c r="E697" s="816" t="s">
        <v>265</v>
      </c>
      <c r="F697" s="103"/>
      <c r="G697" s="103"/>
    </row>
    <row r="698" spans="1:7">
      <c r="A698" s="809">
        <f t="shared" si="29"/>
        <v>226</v>
      </c>
      <c r="B698" s="818" t="str">
        <f t="shared" si="28"/>
        <v/>
      </c>
      <c r="C698" s="816"/>
      <c r="D698" s="480"/>
      <c r="E698" s="816"/>
      <c r="F698" s="103"/>
      <c r="G698" s="103"/>
    </row>
    <row r="699" spans="1:7" ht="31.5">
      <c r="A699" s="809">
        <f t="shared" si="29"/>
        <v>227</v>
      </c>
      <c r="B699" s="818" t="str">
        <f t="shared" si="28"/>
        <v>F227</v>
      </c>
      <c r="C699" s="844" t="s">
        <v>534</v>
      </c>
      <c r="D699" s="480">
        <v>2</v>
      </c>
      <c r="E699" s="816" t="s">
        <v>265</v>
      </c>
      <c r="F699" s="103"/>
      <c r="G699" s="103"/>
    </row>
    <row r="700" spans="1:7">
      <c r="A700" s="809">
        <f t="shared" si="29"/>
        <v>227</v>
      </c>
      <c r="B700" s="818" t="str">
        <f t="shared" si="28"/>
        <v/>
      </c>
      <c r="C700" s="835"/>
      <c r="D700" s="480"/>
      <c r="E700" s="816"/>
      <c r="F700" s="103"/>
      <c r="G700" s="103"/>
    </row>
    <row r="701" spans="1:7" ht="31.5">
      <c r="A701" s="809">
        <f t="shared" si="29"/>
        <v>228</v>
      </c>
      <c r="B701" s="818" t="str">
        <f t="shared" si="28"/>
        <v>F228</v>
      </c>
      <c r="C701" s="844" t="s">
        <v>535</v>
      </c>
      <c r="D701" s="480">
        <v>2</v>
      </c>
      <c r="E701" s="816" t="s">
        <v>265</v>
      </c>
      <c r="F701" s="103"/>
      <c r="G701" s="103"/>
    </row>
    <row r="702" spans="1:7">
      <c r="A702" s="809">
        <f t="shared" si="29"/>
        <v>228</v>
      </c>
      <c r="B702" s="818" t="str">
        <f t="shared" si="28"/>
        <v/>
      </c>
      <c r="C702" s="835"/>
      <c r="D702" s="480"/>
      <c r="E702" s="816"/>
      <c r="F702" s="103"/>
      <c r="G702" s="103"/>
    </row>
    <row r="703" spans="1:7" ht="31.5">
      <c r="A703" s="809">
        <f t="shared" si="29"/>
        <v>229</v>
      </c>
      <c r="B703" s="818" t="str">
        <f t="shared" si="28"/>
        <v>F229</v>
      </c>
      <c r="C703" s="844" t="s">
        <v>536</v>
      </c>
      <c r="D703" s="480">
        <v>2</v>
      </c>
      <c r="E703" s="816" t="s">
        <v>265</v>
      </c>
      <c r="F703" s="103"/>
      <c r="G703" s="103"/>
    </row>
    <row r="704" spans="1:7">
      <c r="A704" s="809">
        <f>IF(D704&lt;&gt;"",A702+1,A702)</f>
        <v>228</v>
      </c>
      <c r="B704" s="818" t="str">
        <f>IF(D704&lt;&gt;"","F"&amp;A704,"")</f>
        <v/>
      </c>
      <c r="C704" s="816"/>
      <c r="D704" s="480"/>
      <c r="E704" s="816"/>
      <c r="F704" s="129"/>
      <c r="G704" s="103"/>
    </row>
    <row r="705" spans="1:7" ht="31.5">
      <c r="A705" s="809">
        <f>IF(D705&lt;&gt;"",A703+1,A703)</f>
        <v>230</v>
      </c>
      <c r="B705" s="818" t="str">
        <f t="shared" si="28"/>
        <v>F230</v>
      </c>
      <c r="C705" s="844" t="s">
        <v>537</v>
      </c>
      <c r="D705" s="480">
        <v>2</v>
      </c>
      <c r="E705" s="816" t="s">
        <v>265</v>
      </c>
      <c r="F705" s="103"/>
      <c r="G705" s="103"/>
    </row>
    <row r="706" spans="1:7">
      <c r="A706" s="809">
        <f t="shared" si="29"/>
        <v>230</v>
      </c>
      <c r="B706" s="818" t="str">
        <f t="shared" ref="B706:B783" si="30">IF(D706&lt;&gt;"","F"&amp;A706,"")</f>
        <v/>
      </c>
      <c r="C706" s="816"/>
      <c r="D706" s="480"/>
      <c r="E706" s="816"/>
      <c r="F706" s="103"/>
      <c r="G706" s="103"/>
    </row>
    <row r="707" spans="1:7" ht="31.5">
      <c r="A707" s="809">
        <f t="shared" si="29"/>
        <v>231</v>
      </c>
      <c r="B707" s="818" t="str">
        <f t="shared" si="30"/>
        <v>F231</v>
      </c>
      <c r="C707" s="844" t="s">
        <v>538</v>
      </c>
      <c r="D707" s="480">
        <v>2</v>
      </c>
      <c r="E707" s="816" t="s">
        <v>265</v>
      </c>
      <c r="F707" s="103"/>
      <c r="G707" s="103"/>
    </row>
    <row r="708" spans="1:7">
      <c r="A708" s="809"/>
      <c r="B708" s="818"/>
      <c r="C708" s="844"/>
      <c r="D708" s="502"/>
      <c r="E708" s="838"/>
      <c r="F708" s="103"/>
      <c r="G708" s="103"/>
    </row>
    <row r="709" spans="1:7">
      <c r="A709" s="809"/>
      <c r="B709" s="818"/>
      <c r="C709" s="844"/>
      <c r="D709" s="502"/>
      <c r="E709" s="838"/>
      <c r="F709" s="103"/>
      <c r="G709" s="479"/>
    </row>
    <row r="710" spans="1:7">
      <c r="A710" s="809">
        <f>IF(D710&lt;&gt;"",A707+1,A707)</f>
        <v>231</v>
      </c>
      <c r="B710" s="832" t="str">
        <f>IF(D710&lt;&gt;"","F"&amp;A710,"")</f>
        <v/>
      </c>
      <c r="C710" s="840" t="s">
        <v>153</v>
      </c>
      <c r="D710" s="841"/>
      <c r="E710" s="842"/>
      <c r="F710" s="476"/>
      <c r="G710" s="476"/>
    </row>
    <row r="711" spans="1:7">
      <c r="A711" s="809">
        <f t="shared" si="29"/>
        <v>231</v>
      </c>
      <c r="B711" s="818" t="str">
        <f>IF(D711&lt;&gt;"","F"&amp;A711,"")</f>
        <v/>
      </c>
      <c r="C711" s="840" t="s">
        <v>154</v>
      </c>
      <c r="D711" s="841"/>
      <c r="E711" s="842"/>
      <c r="F711" s="476"/>
      <c r="G711" s="476"/>
    </row>
    <row r="712" spans="1:7">
      <c r="A712" s="809">
        <f>IF(D712&lt;&gt;"",A707+1,A707)</f>
        <v>231</v>
      </c>
      <c r="B712" s="818" t="str">
        <f t="shared" si="30"/>
        <v/>
      </c>
      <c r="C712" s="816"/>
      <c r="D712" s="480"/>
      <c r="E712" s="816"/>
      <c r="F712" s="103"/>
      <c r="G712" s="103"/>
    </row>
    <row r="713" spans="1:7" ht="78.75">
      <c r="A713" s="809">
        <f t="shared" si="29"/>
        <v>231</v>
      </c>
      <c r="B713" s="818" t="str">
        <f t="shared" si="30"/>
        <v/>
      </c>
      <c r="C713" s="816" t="s">
        <v>564</v>
      </c>
      <c r="D713" s="480"/>
      <c r="E713" s="816"/>
      <c r="F713" s="103"/>
      <c r="G713" s="103"/>
    </row>
    <row r="714" spans="1:7">
      <c r="A714" s="809">
        <f t="shared" si="29"/>
        <v>231</v>
      </c>
      <c r="B714" s="818" t="str">
        <f t="shared" si="30"/>
        <v/>
      </c>
      <c r="C714" s="816"/>
      <c r="D714" s="480"/>
      <c r="E714" s="816"/>
      <c r="F714" s="103"/>
      <c r="G714" s="103"/>
    </row>
    <row r="715" spans="1:7" ht="31.5">
      <c r="A715" s="809">
        <f t="shared" si="29"/>
        <v>232</v>
      </c>
      <c r="B715" s="818" t="str">
        <f t="shared" si="30"/>
        <v>F232</v>
      </c>
      <c r="C715" s="844" t="s">
        <v>522</v>
      </c>
      <c r="D715" s="480">
        <v>43</v>
      </c>
      <c r="E715" s="816" t="s">
        <v>265</v>
      </c>
      <c r="F715" s="103"/>
      <c r="G715" s="103"/>
    </row>
    <row r="716" spans="1:7">
      <c r="A716" s="809">
        <f t="shared" si="29"/>
        <v>232</v>
      </c>
      <c r="B716" s="818" t="str">
        <f t="shared" si="30"/>
        <v/>
      </c>
      <c r="C716" s="816"/>
      <c r="D716" s="480"/>
      <c r="E716" s="816"/>
      <c r="F716" s="103"/>
      <c r="G716" s="103"/>
    </row>
    <row r="717" spans="1:7" ht="31.5">
      <c r="A717" s="809">
        <f t="shared" si="29"/>
        <v>233</v>
      </c>
      <c r="B717" s="818" t="str">
        <f t="shared" si="30"/>
        <v>F233</v>
      </c>
      <c r="C717" s="844" t="s">
        <v>529</v>
      </c>
      <c r="D717" s="480">
        <v>32</v>
      </c>
      <c r="E717" s="816" t="s">
        <v>265</v>
      </c>
      <c r="F717" s="103"/>
      <c r="G717" s="103"/>
    </row>
    <row r="718" spans="1:7">
      <c r="A718" s="809">
        <f t="shared" si="29"/>
        <v>233</v>
      </c>
      <c r="B718" s="818" t="str">
        <f t="shared" si="30"/>
        <v/>
      </c>
      <c r="C718" s="816"/>
      <c r="D718" s="480"/>
      <c r="E718" s="816"/>
      <c r="F718" s="103"/>
      <c r="G718" s="103"/>
    </row>
    <row r="719" spans="1:7" ht="31.5">
      <c r="A719" s="809">
        <f t="shared" si="29"/>
        <v>234</v>
      </c>
      <c r="B719" s="818" t="str">
        <f t="shared" si="30"/>
        <v>F234</v>
      </c>
      <c r="C719" s="844" t="s">
        <v>531</v>
      </c>
      <c r="D719" s="480">
        <v>21</v>
      </c>
      <c r="E719" s="816" t="s">
        <v>265</v>
      </c>
      <c r="F719" s="103"/>
      <c r="G719" s="103"/>
    </row>
    <row r="720" spans="1:7">
      <c r="A720" s="809">
        <f t="shared" ref="A720:A800" si="31">IF(D720&lt;&gt;"",A719+1,A719)</f>
        <v>234</v>
      </c>
      <c r="B720" s="818" t="str">
        <f t="shared" si="30"/>
        <v/>
      </c>
      <c r="C720" s="816"/>
      <c r="D720" s="480"/>
      <c r="E720" s="816"/>
      <c r="F720" s="103"/>
      <c r="G720" s="103"/>
    </row>
    <row r="721" spans="1:11" ht="31.5">
      <c r="A721" s="809">
        <f t="shared" si="31"/>
        <v>235</v>
      </c>
      <c r="B721" s="818" t="str">
        <f t="shared" si="30"/>
        <v>F235</v>
      </c>
      <c r="C721" s="844" t="s">
        <v>532</v>
      </c>
      <c r="D721" s="480">
        <v>24</v>
      </c>
      <c r="E721" s="816" t="s">
        <v>265</v>
      </c>
      <c r="F721" s="103"/>
      <c r="G721" s="103"/>
    </row>
    <row r="722" spans="1:11">
      <c r="A722" s="809">
        <f t="shared" si="31"/>
        <v>235</v>
      </c>
      <c r="B722" s="818" t="str">
        <f t="shared" si="30"/>
        <v/>
      </c>
      <c r="C722" s="816"/>
      <c r="D722" s="480"/>
      <c r="E722" s="816"/>
      <c r="F722" s="103"/>
      <c r="G722" s="103"/>
    </row>
    <row r="723" spans="1:11" ht="31.5">
      <c r="A723" s="809">
        <f t="shared" si="31"/>
        <v>236</v>
      </c>
      <c r="B723" s="818" t="str">
        <f t="shared" si="30"/>
        <v>F236</v>
      </c>
      <c r="C723" s="844" t="s">
        <v>533</v>
      </c>
      <c r="D723" s="480">
        <v>24</v>
      </c>
      <c r="E723" s="816" t="s">
        <v>265</v>
      </c>
      <c r="F723" s="103"/>
      <c r="G723" s="103"/>
    </row>
    <row r="724" spans="1:11">
      <c r="A724" s="809">
        <f t="shared" si="31"/>
        <v>236</v>
      </c>
      <c r="B724" s="818" t="str">
        <f t="shared" si="30"/>
        <v/>
      </c>
      <c r="C724" s="816"/>
      <c r="D724" s="480"/>
      <c r="E724" s="816"/>
      <c r="F724" s="103"/>
      <c r="G724" s="103"/>
    </row>
    <row r="725" spans="1:11" ht="31.5">
      <c r="A725" s="809">
        <f t="shared" si="31"/>
        <v>237</v>
      </c>
      <c r="B725" s="818" t="str">
        <f t="shared" si="30"/>
        <v>F237</v>
      </c>
      <c r="C725" s="844" t="s">
        <v>534</v>
      </c>
      <c r="D725" s="480">
        <v>25</v>
      </c>
      <c r="E725" s="816" t="s">
        <v>265</v>
      </c>
      <c r="F725" s="103"/>
      <c r="G725" s="103"/>
    </row>
    <row r="726" spans="1:11">
      <c r="A726" s="809">
        <f t="shared" si="31"/>
        <v>237</v>
      </c>
      <c r="B726" s="818" t="str">
        <f t="shared" si="30"/>
        <v/>
      </c>
      <c r="C726" s="835"/>
      <c r="D726" s="480"/>
      <c r="E726" s="816"/>
      <c r="F726" s="103"/>
      <c r="G726" s="103"/>
    </row>
    <row r="727" spans="1:11" ht="31.5">
      <c r="A727" s="809">
        <f t="shared" si="31"/>
        <v>238</v>
      </c>
      <c r="B727" s="818" t="str">
        <f t="shared" si="30"/>
        <v>F238</v>
      </c>
      <c r="C727" s="844" t="s">
        <v>535</v>
      </c>
      <c r="D727" s="480">
        <v>25</v>
      </c>
      <c r="E727" s="816" t="s">
        <v>265</v>
      </c>
      <c r="F727" s="103"/>
      <c r="G727" s="103"/>
      <c r="I727" s="845"/>
      <c r="J727" s="845"/>
      <c r="K727" s="845"/>
    </row>
    <row r="728" spans="1:11">
      <c r="A728" s="809">
        <f t="shared" si="31"/>
        <v>238</v>
      </c>
      <c r="B728" s="818" t="str">
        <f t="shared" si="30"/>
        <v/>
      </c>
      <c r="C728" s="835"/>
      <c r="D728" s="480"/>
      <c r="E728" s="816"/>
      <c r="F728" s="103"/>
      <c r="G728" s="103"/>
    </row>
    <row r="729" spans="1:11" ht="31.5">
      <c r="A729" s="809">
        <f t="shared" si="31"/>
        <v>239</v>
      </c>
      <c r="B729" s="818" t="str">
        <f t="shared" si="30"/>
        <v>F239</v>
      </c>
      <c r="C729" s="844" t="s">
        <v>536</v>
      </c>
      <c r="D729" s="480">
        <v>25</v>
      </c>
      <c r="E729" s="816" t="s">
        <v>265</v>
      </c>
      <c r="F729" s="103"/>
      <c r="G729" s="103"/>
    </row>
    <row r="730" spans="1:11">
      <c r="A730" s="809">
        <f t="shared" si="31"/>
        <v>239</v>
      </c>
      <c r="B730" s="818" t="str">
        <f t="shared" si="30"/>
        <v/>
      </c>
      <c r="C730" s="816"/>
      <c r="D730" s="480"/>
      <c r="E730" s="816"/>
      <c r="F730" s="103"/>
      <c r="G730" s="103"/>
    </row>
    <row r="731" spans="1:11" ht="31.5">
      <c r="A731" s="809">
        <f t="shared" si="31"/>
        <v>240</v>
      </c>
      <c r="B731" s="818" t="str">
        <f t="shared" si="30"/>
        <v>F240</v>
      </c>
      <c r="C731" s="844" t="s">
        <v>537</v>
      </c>
      <c r="D731" s="480">
        <v>29</v>
      </c>
      <c r="E731" s="816" t="s">
        <v>265</v>
      </c>
      <c r="F731" s="103"/>
      <c r="G731" s="103"/>
    </row>
    <row r="732" spans="1:11">
      <c r="A732" s="809">
        <f t="shared" si="31"/>
        <v>240</v>
      </c>
      <c r="B732" s="818" t="str">
        <f t="shared" si="30"/>
        <v/>
      </c>
      <c r="C732" s="816"/>
      <c r="D732" s="480"/>
      <c r="E732" s="816"/>
      <c r="F732" s="103"/>
      <c r="G732" s="103"/>
    </row>
    <row r="733" spans="1:11" ht="31.5">
      <c r="A733" s="809">
        <f t="shared" si="31"/>
        <v>241</v>
      </c>
      <c r="B733" s="818" t="str">
        <f t="shared" si="30"/>
        <v>F241</v>
      </c>
      <c r="C733" s="844" t="s">
        <v>538</v>
      </c>
      <c r="D733" s="480">
        <v>10</v>
      </c>
      <c r="E733" s="816" t="s">
        <v>265</v>
      </c>
      <c r="F733" s="103"/>
      <c r="G733" s="103"/>
    </row>
    <row r="734" spans="1:11">
      <c r="A734" s="809">
        <f t="shared" si="31"/>
        <v>241</v>
      </c>
      <c r="B734" s="818" t="str">
        <f t="shared" si="30"/>
        <v/>
      </c>
      <c r="C734" s="816"/>
      <c r="D734" s="480"/>
      <c r="E734" s="816"/>
      <c r="F734" s="103"/>
      <c r="G734" s="103"/>
    </row>
    <row r="735" spans="1:11" ht="31.5">
      <c r="A735" s="809">
        <f t="shared" si="31"/>
        <v>242</v>
      </c>
      <c r="B735" s="818" t="str">
        <f t="shared" si="30"/>
        <v>F242</v>
      </c>
      <c r="C735" s="844" t="s">
        <v>540</v>
      </c>
      <c r="D735" s="480">
        <v>9</v>
      </c>
      <c r="E735" s="816" t="s">
        <v>265</v>
      </c>
      <c r="F735" s="103"/>
      <c r="G735" s="103"/>
    </row>
    <row r="736" spans="1:11">
      <c r="A736" s="809">
        <f t="shared" si="31"/>
        <v>242</v>
      </c>
      <c r="B736" s="818"/>
      <c r="C736" s="844"/>
      <c r="D736" s="480"/>
      <c r="E736" s="816"/>
      <c r="F736" s="129"/>
      <c r="G736" s="479"/>
    </row>
    <row r="737" spans="1:11">
      <c r="A737" s="809">
        <f t="shared" si="31"/>
        <v>242</v>
      </c>
      <c r="B737" s="832" t="str">
        <f t="shared" si="30"/>
        <v/>
      </c>
      <c r="C737" s="840" t="s">
        <v>153</v>
      </c>
      <c r="D737" s="841"/>
      <c r="E737" s="842"/>
      <c r="F737" s="476"/>
      <c r="G737" s="476"/>
    </row>
    <row r="738" spans="1:11">
      <c r="A738" s="809">
        <f t="shared" si="31"/>
        <v>242</v>
      </c>
      <c r="B738" s="818" t="str">
        <f t="shared" si="30"/>
        <v/>
      </c>
      <c r="C738" s="840" t="s">
        <v>154</v>
      </c>
      <c r="D738" s="841"/>
      <c r="E738" s="842"/>
      <c r="F738" s="476"/>
      <c r="G738" s="476"/>
    </row>
    <row r="739" spans="1:11" ht="5.25" customHeight="1">
      <c r="A739" s="809">
        <f>IF(D739&lt;&gt;"",A735+1,A735)</f>
        <v>242</v>
      </c>
      <c r="B739" s="818" t="str">
        <f t="shared" si="30"/>
        <v/>
      </c>
      <c r="C739" s="816"/>
      <c r="D739" s="480"/>
      <c r="E739" s="816"/>
      <c r="F739" s="103"/>
      <c r="G739" s="103"/>
    </row>
    <row r="740" spans="1:11">
      <c r="A740" s="809">
        <f t="shared" si="31"/>
        <v>242</v>
      </c>
      <c r="B740" s="818" t="str">
        <f t="shared" si="30"/>
        <v/>
      </c>
      <c r="C740" s="830" t="s">
        <v>565</v>
      </c>
      <c r="D740" s="513"/>
      <c r="E740" s="816"/>
      <c r="F740" s="103"/>
      <c r="G740" s="103"/>
    </row>
    <row r="741" spans="1:11" ht="7.5" customHeight="1">
      <c r="A741" s="809">
        <f t="shared" si="31"/>
        <v>242</v>
      </c>
      <c r="B741" s="818" t="str">
        <f t="shared" si="30"/>
        <v/>
      </c>
      <c r="C741" s="816"/>
      <c r="D741" s="513"/>
      <c r="E741" s="816"/>
      <c r="F741" s="128"/>
      <c r="G741" s="103"/>
    </row>
    <row r="742" spans="1:11" ht="129" customHeight="1">
      <c r="A742" s="809">
        <f t="shared" si="31"/>
        <v>242</v>
      </c>
      <c r="B742" s="818" t="str">
        <f t="shared" si="30"/>
        <v/>
      </c>
      <c r="C742" s="816" t="s">
        <v>2197</v>
      </c>
      <c r="D742" s="480"/>
      <c r="E742" s="816"/>
      <c r="F742" s="128"/>
      <c r="G742" s="103"/>
    </row>
    <row r="743" spans="1:11" ht="12" customHeight="1">
      <c r="A743" s="809">
        <f t="shared" si="31"/>
        <v>242</v>
      </c>
      <c r="B743" s="818" t="str">
        <f t="shared" si="30"/>
        <v/>
      </c>
      <c r="C743" s="816"/>
      <c r="D743" s="480"/>
      <c r="E743" s="816"/>
      <c r="F743" s="103"/>
      <c r="G743" s="103"/>
    </row>
    <row r="744" spans="1:11" ht="31.5">
      <c r="A744" s="809">
        <f t="shared" si="31"/>
        <v>243</v>
      </c>
      <c r="B744" s="818" t="str">
        <f t="shared" si="30"/>
        <v>F243</v>
      </c>
      <c r="C744" s="844" t="s">
        <v>529</v>
      </c>
      <c r="D744" s="480">
        <v>6</v>
      </c>
      <c r="E744" s="816" t="s">
        <v>265</v>
      </c>
      <c r="F744" s="103"/>
      <c r="G744" s="103"/>
    </row>
    <row r="745" spans="1:11">
      <c r="A745" s="809">
        <f t="shared" si="31"/>
        <v>243</v>
      </c>
      <c r="B745" s="818" t="str">
        <f t="shared" si="30"/>
        <v/>
      </c>
      <c r="C745" s="816"/>
      <c r="D745" s="480"/>
      <c r="E745" s="816"/>
      <c r="F745" s="103"/>
      <c r="G745" s="103"/>
    </row>
    <row r="746" spans="1:11" ht="31.5">
      <c r="A746" s="809">
        <f t="shared" si="31"/>
        <v>244</v>
      </c>
      <c r="B746" s="818" t="str">
        <f t="shared" si="30"/>
        <v>F244</v>
      </c>
      <c r="C746" s="844" t="s">
        <v>531</v>
      </c>
      <c r="D746" s="480">
        <v>3</v>
      </c>
      <c r="E746" s="816" t="s">
        <v>265</v>
      </c>
      <c r="F746" s="103"/>
      <c r="G746" s="103"/>
    </row>
    <row r="747" spans="1:11" ht="6.75" customHeight="1">
      <c r="A747" s="809">
        <f t="shared" si="31"/>
        <v>244</v>
      </c>
      <c r="B747" s="818" t="str">
        <f t="shared" si="30"/>
        <v/>
      </c>
      <c r="C747" s="816"/>
      <c r="D747" s="480"/>
      <c r="E747" s="816"/>
      <c r="F747" s="103"/>
      <c r="G747" s="103"/>
    </row>
    <row r="748" spans="1:11" ht="31.5">
      <c r="A748" s="809">
        <f t="shared" si="31"/>
        <v>245</v>
      </c>
      <c r="B748" s="818" t="str">
        <f t="shared" si="30"/>
        <v>F245</v>
      </c>
      <c r="C748" s="844" t="s">
        <v>532</v>
      </c>
      <c r="D748" s="480">
        <v>3</v>
      </c>
      <c r="E748" s="816" t="s">
        <v>265</v>
      </c>
      <c r="F748" s="103"/>
      <c r="G748" s="103"/>
    </row>
    <row r="749" spans="1:11" ht="6" customHeight="1">
      <c r="A749" s="809">
        <f t="shared" si="31"/>
        <v>245</v>
      </c>
      <c r="B749" s="818" t="str">
        <f t="shared" si="30"/>
        <v/>
      </c>
      <c r="C749" s="816"/>
      <c r="D749" s="480"/>
      <c r="E749" s="816"/>
      <c r="F749" s="103"/>
      <c r="G749" s="103"/>
    </row>
    <row r="750" spans="1:11" ht="31.5">
      <c r="A750" s="809">
        <f t="shared" si="31"/>
        <v>246</v>
      </c>
      <c r="B750" s="818" t="str">
        <f t="shared" si="30"/>
        <v>F246</v>
      </c>
      <c r="C750" s="844" t="s">
        <v>533</v>
      </c>
      <c r="D750" s="480">
        <v>45</v>
      </c>
      <c r="E750" s="816" t="s">
        <v>265</v>
      </c>
      <c r="F750" s="103"/>
      <c r="G750" s="103"/>
      <c r="H750" s="813">
        <v>6</v>
      </c>
    </row>
    <row r="751" spans="1:11" ht="7.5" customHeight="1">
      <c r="A751" s="809">
        <f t="shared" si="31"/>
        <v>246</v>
      </c>
      <c r="B751" s="818" t="str">
        <f t="shared" si="30"/>
        <v/>
      </c>
      <c r="C751" s="816"/>
      <c r="D751" s="480"/>
      <c r="E751" s="816"/>
      <c r="F751" s="103"/>
      <c r="G751" s="103"/>
    </row>
    <row r="752" spans="1:11" ht="31.5">
      <c r="A752" s="809">
        <f t="shared" si="31"/>
        <v>247</v>
      </c>
      <c r="B752" s="818" t="str">
        <f t="shared" si="30"/>
        <v>F247</v>
      </c>
      <c r="C752" s="844" t="s">
        <v>534</v>
      </c>
      <c r="D752" s="480">
        <v>6</v>
      </c>
      <c r="E752" s="816" t="s">
        <v>265</v>
      </c>
      <c r="F752" s="103"/>
      <c r="G752" s="103"/>
      <c r="I752" s="845"/>
      <c r="J752" s="845"/>
      <c r="K752" s="845"/>
    </row>
    <row r="753" spans="1:11">
      <c r="A753" s="809">
        <f t="shared" si="31"/>
        <v>247</v>
      </c>
      <c r="B753" s="818" t="str">
        <f t="shared" si="30"/>
        <v/>
      </c>
      <c r="C753" s="835"/>
      <c r="D753" s="480"/>
      <c r="E753" s="816"/>
      <c r="F753" s="103"/>
      <c r="G753" s="103"/>
    </row>
    <row r="754" spans="1:11" ht="31.5">
      <c r="A754" s="809">
        <f t="shared" si="31"/>
        <v>248</v>
      </c>
      <c r="B754" s="818" t="str">
        <f t="shared" si="30"/>
        <v>F248</v>
      </c>
      <c r="C754" s="844" t="s">
        <v>535</v>
      </c>
      <c r="D754" s="480">
        <v>6</v>
      </c>
      <c r="E754" s="816" t="s">
        <v>265</v>
      </c>
      <c r="F754" s="103"/>
      <c r="G754" s="103"/>
    </row>
    <row r="755" spans="1:11" ht="8.25" customHeight="1">
      <c r="A755" s="809">
        <f t="shared" si="31"/>
        <v>248</v>
      </c>
      <c r="B755" s="818" t="str">
        <f t="shared" si="30"/>
        <v/>
      </c>
      <c r="C755" s="835"/>
      <c r="D755" s="480"/>
      <c r="E755" s="816"/>
      <c r="F755" s="103"/>
      <c r="G755" s="103"/>
    </row>
    <row r="756" spans="1:11" ht="31.5">
      <c r="A756" s="809">
        <f t="shared" si="31"/>
        <v>249</v>
      </c>
      <c r="B756" s="818" t="str">
        <f t="shared" si="30"/>
        <v>F249</v>
      </c>
      <c r="C756" s="844" t="s">
        <v>536</v>
      </c>
      <c r="D756" s="480">
        <v>6</v>
      </c>
      <c r="E756" s="816" t="s">
        <v>265</v>
      </c>
      <c r="F756" s="103"/>
      <c r="G756" s="103"/>
    </row>
    <row r="757" spans="1:11" ht="8.25" customHeight="1">
      <c r="A757" s="809">
        <f t="shared" si="31"/>
        <v>249</v>
      </c>
      <c r="B757" s="818" t="str">
        <f t="shared" si="30"/>
        <v/>
      </c>
      <c r="C757" s="816"/>
      <c r="D757" s="513"/>
      <c r="E757" s="816"/>
      <c r="F757" s="103"/>
      <c r="G757" s="103"/>
    </row>
    <row r="758" spans="1:11" ht="110.25">
      <c r="A758" s="809">
        <f t="shared" si="31"/>
        <v>249</v>
      </c>
      <c r="B758" s="818" t="str">
        <f t="shared" si="30"/>
        <v/>
      </c>
      <c r="C758" s="816" t="s">
        <v>566</v>
      </c>
      <c r="D758" s="513"/>
      <c r="E758" s="816"/>
      <c r="F758" s="103"/>
      <c r="G758" s="103"/>
    </row>
    <row r="759" spans="1:11" ht="9" customHeight="1">
      <c r="A759" s="809">
        <f t="shared" si="31"/>
        <v>249</v>
      </c>
      <c r="B759" s="818" t="str">
        <f t="shared" si="30"/>
        <v/>
      </c>
      <c r="C759" s="816"/>
      <c r="D759" s="480"/>
      <c r="E759" s="816"/>
      <c r="F759" s="103"/>
      <c r="G759" s="103"/>
    </row>
    <row r="760" spans="1:11" ht="31.5">
      <c r="A760" s="809">
        <f t="shared" si="31"/>
        <v>250</v>
      </c>
      <c r="B760" s="818" t="str">
        <f t="shared" si="30"/>
        <v>F250</v>
      </c>
      <c r="C760" s="844" t="s">
        <v>537</v>
      </c>
      <c r="D760" s="480">
        <v>23</v>
      </c>
      <c r="E760" s="816" t="s">
        <v>265</v>
      </c>
      <c r="F760" s="103"/>
      <c r="G760" s="103"/>
      <c r="I760" s="845"/>
      <c r="J760" s="845"/>
      <c r="K760" s="845"/>
    </row>
    <row r="761" spans="1:11">
      <c r="A761" s="809">
        <f t="shared" si="31"/>
        <v>250</v>
      </c>
      <c r="B761" s="818"/>
      <c r="C761" s="844"/>
      <c r="D761" s="480"/>
      <c r="E761" s="838"/>
      <c r="F761" s="103"/>
      <c r="G761" s="103"/>
      <c r="I761" s="845"/>
      <c r="J761" s="845"/>
      <c r="K761" s="845"/>
    </row>
    <row r="762" spans="1:11" ht="126">
      <c r="A762" s="809">
        <f t="shared" si="31"/>
        <v>250</v>
      </c>
      <c r="B762" s="818" t="str">
        <f t="shared" ref="B762:B764" si="32">IF(D762&lt;&gt;"","F"&amp;A762,"")</f>
        <v/>
      </c>
      <c r="C762" s="816" t="s">
        <v>2175</v>
      </c>
      <c r="D762" s="513"/>
      <c r="E762" s="816"/>
      <c r="F762" s="103"/>
      <c r="G762" s="103"/>
    </row>
    <row r="763" spans="1:11" ht="9" customHeight="1">
      <c r="A763" s="809">
        <f t="shared" si="31"/>
        <v>250</v>
      </c>
      <c r="B763" s="818" t="str">
        <f t="shared" si="32"/>
        <v/>
      </c>
      <c r="C763" s="816"/>
      <c r="D763" s="480"/>
      <c r="E763" s="816"/>
      <c r="F763" s="103"/>
      <c r="G763" s="103"/>
    </row>
    <row r="764" spans="1:11" ht="31.5">
      <c r="A764" s="809">
        <f t="shared" si="31"/>
        <v>251</v>
      </c>
      <c r="B764" s="818" t="str">
        <f t="shared" si="32"/>
        <v>F251</v>
      </c>
      <c r="C764" s="844" t="s">
        <v>538</v>
      </c>
      <c r="D764" s="480">
        <v>27</v>
      </c>
      <c r="E764" s="816" t="s">
        <v>265</v>
      </c>
      <c r="F764" s="103"/>
      <c r="G764" s="103"/>
      <c r="I764" s="845"/>
      <c r="J764" s="845"/>
      <c r="K764" s="845"/>
    </row>
    <row r="765" spans="1:11">
      <c r="A765" s="809">
        <f t="shared" si="31"/>
        <v>251</v>
      </c>
      <c r="B765" s="818"/>
      <c r="C765" s="846"/>
      <c r="D765" s="516"/>
      <c r="E765" s="838"/>
      <c r="F765" s="103"/>
      <c r="G765" s="479"/>
      <c r="I765" s="845"/>
      <c r="J765" s="845"/>
      <c r="K765" s="845"/>
    </row>
    <row r="766" spans="1:11">
      <c r="A766" s="809">
        <f t="shared" si="31"/>
        <v>251</v>
      </c>
      <c r="B766" s="832" t="str">
        <f t="shared" si="30"/>
        <v/>
      </c>
      <c r="C766" s="840" t="s">
        <v>153</v>
      </c>
      <c r="D766" s="841"/>
      <c r="E766" s="842"/>
      <c r="F766" s="476"/>
      <c r="G766" s="476"/>
    </row>
    <row r="767" spans="1:11">
      <c r="A767" s="809">
        <f t="shared" si="31"/>
        <v>251</v>
      </c>
      <c r="B767" s="818" t="str">
        <f t="shared" si="30"/>
        <v/>
      </c>
      <c r="C767" s="840" t="s">
        <v>154</v>
      </c>
      <c r="D767" s="841"/>
      <c r="E767" s="842"/>
      <c r="F767" s="476"/>
      <c r="G767" s="476"/>
    </row>
    <row r="768" spans="1:11">
      <c r="A768" s="809">
        <f>IF(D768&lt;&gt;"",A760+1,A760)</f>
        <v>250</v>
      </c>
      <c r="B768" s="818"/>
      <c r="C768" s="844"/>
      <c r="D768" s="480"/>
      <c r="E768" s="816"/>
      <c r="F768" s="129"/>
      <c r="G768" s="103"/>
      <c r="I768" s="845"/>
      <c r="J768" s="845"/>
      <c r="K768" s="845"/>
    </row>
    <row r="769" spans="1:7">
      <c r="A769" s="809">
        <f t="shared" si="31"/>
        <v>250</v>
      </c>
      <c r="B769" s="818" t="str">
        <f t="shared" ref="B769:B774" si="33">IF(D769&lt;&gt;"","F"&amp;A769,"")</f>
        <v/>
      </c>
      <c r="C769" s="830" t="s">
        <v>567</v>
      </c>
      <c r="D769" s="513"/>
      <c r="E769" s="816"/>
      <c r="F769" s="103"/>
      <c r="G769" s="103"/>
    </row>
    <row r="770" spans="1:7">
      <c r="A770" s="809">
        <f t="shared" si="31"/>
        <v>250</v>
      </c>
      <c r="B770" s="818" t="str">
        <f t="shared" si="33"/>
        <v/>
      </c>
      <c r="C770" s="816"/>
      <c r="D770" s="513"/>
      <c r="E770" s="816"/>
      <c r="F770" s="128"/>
      <c r="G770" s="103"/>
    </row>
    <row r="771" spans="1:7" ht="78.75">
      <c r="A771" s="809">
        <f t="shared" si="31"/>
        <v>250</v>
      </c>
      <c r="B771" s="818" t="str">
        <f t="shared" si="33"/>
        <v/>
      </c>
      <c r="C771" s="816" t="s">
        <v>568</v>
      </c>
      <c r="D771" s="513"/>
      <c r="E771" s="816"/>
      <c r="F771" s="128"/>
      <c r="G771" s="103"/>
    </row>
    <row r="772" spans="1:7">
      <c r="A772" s="809">
        <f t="shared" si="31"/>
        <v>250</v>
      </c>
      <c r="B772" s="818" t="str">
        <f t="shared" si="33"/>
        <v/>
      </c>
      <c r="C772" s="835"/>
      <c r="D772" s="480"/>
      <c r="E772" s="816"/>
      <c r="F772" s="103"/>
      <c r="G772" s="103"/>
    </row>
    <row r="773" spans="1:7" ht="31.5">
      <c r="A773" s="809">
        <f t="shared" si="31"/>
        <v>251</v>
      </c>
      <c r="B773" s="818" t="str">
        <f t="shared" si="33"/>
        <v>F251</v>
      </c>
      <c r="C773" s="844" t="s">
        <v>522</v>
      </c>
      <c r="D773" s="480">
        <v>25</v>
      </c>
      <c r="E773" s="816" t="s">
        <v>185</v>
      </c>
      <c r="F773" s="103"/>
      <c r="G773" s="103"/>
    </row>
    <row r="774" spans="1:7">
      <c r="A774" s="809">
        <f t="shared" si="31"/>
        <v>251</v>
      </c>
      <c r="B774" s="818" t="str">
        <f t="shared" si="33"/>
        <v/>
      </c>
      <c r="C774" s="816"/>
      <c r="D774" s="480"/>
      <c r="E774" s="816"/>
      <c r="F774" s="103"/>
      <c r="G774" s="103"/>
    </row>
    <row r="775" spans="1:7" ht="31.5">
      <c r="A775" s="809">
        <f t="shared" si="31"/>
        <v>252</v>
      </c>
      <c r="B775" s="818" t="str">
        <f t="shared" si="30"/>
        <v>F252</v>
      </c>
      <c r="C775" s="844" t="s">
        <v>529</v>
      </c>
      <c r="D775" s="480">
        <v>27</v>
      </c>
      <c r="E775" s="816" t="s">
        <v>185</v>
      </c>
      <c r="F775" s="103"/>
      <c r="G775" s="103"/>
    </row>
    <row r="776" spans="1:7">
      <c r="A776" s="809">
        <f t="shared" si="31"/>
        <v>252</v>
      </c>
      <c r="B776" s="818" t="str">
        <f t="shared" si="30"/>
        <v/>
      </c>
      <c r="C776" s="816"/>
      <c r="D776" s="480"/>
      <c r="E776" s="816"/>
      <c r="F776" s="103"/>
      <c r="G776" s="103"/>
    </row>
    <row r="777" spans="1:7" ht="31.5">
      <c r="A777" s="809">
        <f t="shared" si="31"/>
        <v>253</v>
      </c>
      <c r="B777" s="818" t="str">
        <f t="shared" si="30"/>
        <v>F253</v>
      </c>
      <c r="C777" s="844" t="s">
        <v>531</v>
      </c>
      <c r="D777" s="480">
        <v>9</v>
      </c>
      <c r="E777" s="816" t="s">
        <v>185</v>
      </c>
      <c r="F777" s="103"/>
      <c r="G777" s="103"/>
    </row>
    <row r="778" spans="1:7">
      <c r="A778" s="809">
        <f t="shared" si="31"/>
        <v>253</v>
      </c>
      <c r="B778" s="818" t="str">
        <f t="shared" si="30"/>
        <v/>
      </c>
      <c r="C778" s="816"/>
      <c r="D778" s="480"/>
      <c r="E778" s="816"/>
      <c r="F778" s="103"/>
      <c r="G778" s="103"/>
    </row>
    <row r="779" spans="1:7" ht="31.5">
      <c r="A779" s="809">
        <f t="shared" si="31"/>
        <v>254</v>
      </c>
      <c r="B779" s="818" t="str">
        <f t="shared" si="30"/>
        <v>F254</v>
      </c>
      <c r="C779" s="844" t="s">
        <v>532</v>
      </c>
      <c r="D779" s="480">
        <v>9</v>
      </c>
      <c r="E779" s="816" t="s">
        <v>185</v>
      </c>
      <c r="F779" s="103"/>
      <c r="G779" s="103"/>
    </row>
    <row r="780" spans="1:7">
      <c r="A780" s="809">
        <f t="shared" si="31"/>
        <v>254</v>
      </c>
      <c r="B780" s="818" t="str">
        <f t="shared" si="30"/>
        <v/>
      </c>
      <c r="C780" s="816"/>
      <c r="D780" s="480"/>
      <c r="E780" s="816"/>
      <c r="F780" s="103"/>
      <c r="G780" s="103"/>
    </row>
    <row r="781" spans="1:7" ht="31.5">
      <c r="A781" s="809">
        <f t="shared" si="31"/>
        <v>255</v>
      </c>
      <c r="B781" s="818" t="str">
        <f t="shared" si="30"/>
        <v>F255</v>
      </c>
      <c r="C781" s="844" t="s">
        <v>533</v>
      </c>
      <c r="D781" s="480">
        <v>27</v>
      </c>
      <c r="E781" s="816" t="s">
        <v>185</v>
      </c>
      <c r="F781" s="103"/>
      <c r="G781" s="103"/>
    </row>
    <row r="782" spans="1:7">
      <c r="A782" s="809">
        <f t="shared" si="31"/>
        <v>255</v>
      </c>
      <c r="B782" s="818" t="str">
        <f t="shared" si="30"/>
        <v/>
      </c>
      <c r="C782" s="816"/>
      <c r="D782" s="480"/>
      <c r="E782" s="816"/>
      <c r="F782" s="103"/>
      <c r="G782" s="103"/>
    </row>
    <row r="783" spans="1:7" ht="31.5">
      <c r="A783" s="809">
        <f t="shared" si="31"/>
        <v>256</v>
      </c>
      <c r="B783" s="818" t="str">
        <f t="shared" si="30"/>
        <v>F256</v>
      </c>
      <c r="C783" s="844" t="s">
        <v>534</v>
      </c>
      <c r="D783" s="480">
        <v>27</v>
      </c>
      <c r="E783" s="816" t="s">
        <v>185</v>
      </c>
      <c r="F783" s="103"/>
      <c r="G783" s="103"/>
    </row>
    <row r="784" spans="1:7">
      <c r="A784" s="809">
        <f t="shared" si="31"/>
        <v>256</v>
      </c>
      <c r="B784" s="818" t="str">
        <f t="shared" ref="B784:B840" si="34">IF(D784&lt;&gt;"","F"&amp;A784,"")</f>
        <v/>
      </c>
      <c r="C784" s="835"/>
      <c r="D784" s="480"/>
      <c r="E784" s="816"/>
      <c r="F784" s="103"/>
      <c r="G784" s="103"/>
    </row>
    <row r="785" spans="1:7" ht="31.5">
      <c r="A785" s="809">
        <f t="shared" si="31"/>
        <v>257</v>
      </c>
      <c r="B785" s="818" t="str">
        <f t="shared" si="34"/>
        <v>F257</v>
      </c>
      <c r="C785" s="844" t="s">
        <v>535</v>
      </c>
      <c r="D785" s="480">
        <v>27</v>
      </c>
      <c r="E785" s="816" t="s">
        <v>185</v>
      </c>
      <c r="F785" s="103"/>
      <c r="G785" s="103"/>
    </row>
    <row r="786" spans="1:7">
      <c r="A786" s="809">
        <f t="shared" si="31"/>
        <v>257</v>
      </c>
      <c r="B786" s="818" t="str">
        <f t="shared" si="34"/>
        <v/>
      </c>
      <c r="C786" s="835"/>
      <c r="D786" s="480"/>
      <c r="E786" s="816"/>
      <c r="F786" s="103"/>
      <c r="G786" s="103"/>
    </row>
    <row r="787" spans="1:7" ht="31.5">
      <c r="A787" s="809">
        <f t="shared" si="31"/>
        <v>258</v>
      </c>
      <c r="B787" s="818" t="str">
        <f t="shared" si="34"/>
        <v>F258</v>
      </c>
      <c r="C787" s="844" t="s">
        <v>536</v>
      </c>
      <c r="D787" s="480">
        <v>27</v>
      </c>
      <c r="E787" s="816" t="s">
        <v>185</v>
      </c>
      <c r="F787" s="103"/>
      <c r="G787" s="103"/>
    </row>
    <row r="788" spans="1:7">
      <c r="A788" s="809">
        <f t="shared" si="31"/>
        <v>258</v>
      </c>
      <c r="B788" s="818" t="str">
        <f t="shared" si="34"/>
        <v/>
      </c>
      <c r="C788" s="816"/>
      <c r="D788" s="480"/>
      <c r="E788" s="816"/>
      <c r="F788" s="103"/>
      <c r="G788" s="103"/>
    </row>
    <row r="789" spans="1:7" ht="31.5">
      <c r="A789" s="809">
        <f t="shared" si="31"/>
        <v>259</v>
      </c>
      <c r="B789" s="818" t="str">
        <f t="shared" si="34"/>
        <v>F259</v>
      </c>
      <c r="C789" s="844" t="s">
        <v>537</v>
      </c>
      <c r="D789" s="480">
        <v>37</v>
      </c>
      <c r="E789" s="816" t="s">
        <v>185</v>
      </c>
      <c r="F789" s="103"/>
      <c r="G789" s="103"/>
    </row>
    <row r="790" spans="1:7">
      <c r="A790" s="809"/>
      <c r="B790" s="818"/>
      <c r="C790" s="844"/>
      <c r="D790" s="480"/>
      <c r="E790" s="838"/>
      <c r="F790" s="103"/>
      <c r="G790" s="103"/>
    </row>
    <row r="791" spans="1:7">
      <c r="A791" s="809"/>
      <c r="B791" s="818"/>
      <c r="C791" s="844"/>
      <c r="D791" s="480"/>
      <c r="E791" s="838"/>
      <c r="F791" s="103"/>
      <c r="G791" s="103"/>
    </row>
    <row r="792" spans="1:7">
      <c r="A792" s="809"/>
      <c r="B792" s="818"/>
      <c r="C792" s="844"/>
      <c r="D792" s="480"/>
      <c r="E792" s="838"/>
      <c r="F792" s="103"/>
      <c r="G792" s="103"/>
    </row>
    <row r="793" spans="1:7">
      <c r="A793" s="809"/>
      <c r="B793" s="818"/>
      <c r="C793" s="844"/>
      <c r="D793" s="480"/>
      <c r="E793" s="838"/>
      <c r="F793" s="103"/>
      <c r="G793" s="103"/>
    </row>
    <row r="794" spans="1:7">
      <c r="A794" s="809"/>
      <c r="B794" s="818"/>
      <c r="C794" s="846"/>
      <c r="D794" s="516"/>
      <c r="E794" s="838"/>
      <c r="F794" s="103"/>
      <c r="G794" s="479"/>
    </row>
    <row r="795" spans="1:7">
      <c r="A795" s="809">
        <f>IF(D795&lt;&gt;"",A784+1,A784)</f>
        <v>256</v>
      </c>
      <c r="B795" s="832" t="str">
        <f>IF(D795&lt;&gt;"","F"&amp;A795,"")</f>
        <v/>
      </c>
      <c r="C795" s="840" t="s">
        <v>153</v>
      </c>
      <c r="D795" s="841"/>
      <c r="E795" s="842"/>
      <c r="F795" s="476"/>
      <c r="G795" s="476"/>
    </row>
    <row r="796" spans="1:7">
      <c r="A796" s="809">
        <f>IF(D796&lt;&gt;"",A795+1,A795)</f>
        <v>256</v>
      </c>
      <c r="B796" s="818" t="str">
        <f>IF(D796&lt;&gt;"","F"&amp;A796,"")</f>
        <v/>
      </c>
      <c r="C796" s="840" t="s">
        <v>154</v>
      </c>
      <c r="D796" s="841"/>
      <c r="E796" s="842"/>
      <c r="F796" s="476"/>
      <c r="G796" s="476"/>
    </row>
    <row r="797" spans="1:7">
      <c r="A797" s="809">
        <f>IF(D797&lt;&gt;"",A789+1,A789)</f>
        <v>259</v>
      </c>
      <c r="B797" s="818" t="str">
        <f t="shared" si="34"/>
        <v/>
      </c>
      <c r="C797" s="816"/>
      <c r="D797" s="513"/>
      <c r="E797" s="816"/>
      <c r="F797" s="128"/>
      <c r="G797" s="103"/>
    </row>
    <row r="798" spans="1:7" ht="78.75">
      <c r="A798" s="809">
        <f t="shared" si="31"/>
        <v>259</v>
      </c>
      <c r="B798" s="818" t="str">
        <f t="shared" si="34"/>
        <v/>
      </c>
      <c r="C798" s="816" t="s">
        <v>569</v>
      </c>
      <c r="D798" s="513"/>
      <c r="E798" s="816"/>
      <c r="F798" s="128"/>
      <c r="G798" s="103"/>
    </row>
    <row r="799" spans="1:7">
      <c r="A799" s="809">
        <f t="shared" si="31"/>
        <v>259</v>
      </c>
      <c r="B799" s="818" t="str">
        <f t="shared" si="34"/>
        <v/>
      </c>
      <c r="C799" s="835"/>
      <c r="D799" s="480"/>
      <c r="E799" s="816"/>
      <c r="F799" s="103"/>
      <c r="G799" s="103"/>
    </row>
    <row r="800" spans="1:7" ht="31.5">
      <c r="A800" s="809">
        <f t="shared" si="31"/>
        <v>260</v>
      </c>
      <c r="B800" s="818" t="str">
        <f t="shared" si="34"/>
        <v>F260</v>
      </c>
      <c r="C800" s="844" t="s">
        <v>538</v>
      </c>
      <c r="D800" s="513">
        <v>57</v>
      </c>
      <c r="E800" s="816" t="s">
        <v>185</v>
      </c>
      <c r="F800" s="128"/>
      <c r="G800" s="103"/>
    </row>
    <row r="801" spans="1:8">
      <c r="A801" s="809">
        <f>IF(D801&lt;&gt;"",A800+1,A800)</f>
        <v>260</v>
      </c>
      <c r="B801" s="818" t="str">
        <f t="shared" si="34"/>
        <v/>
      </c>
      <c r="C801" s="835"/>
      <c r="D801" s="480"/>
      <c r="E801" s="816"/>
      <c r="F801" s="103"/>
      <c r="G801" s="103"/>
    </row>
    <row r="802" spans="1:8" ht="18.75">
      <c r="A802" s="809">
        <f>IF(D802&lt;&gt;"",A801+1,A801)</f>
        <v>261</v>
      </c>
      <c r="B802" s="818" t="str">
        <f t="shared" si="34"/>
        <v>F261</v>
      </c>
      <c r="C802" s="844" t="s">
        <v>570</v>
      </c>
      <c r="D802" s="480">
        <v>180</v>
      </c>
      <c r="E802" s="816" t="s">
        <v>185</v>
      </c>
      <c r="F802" s="103"/>
      <c r="G802" s="103"/>
    </row>
    <row r="803" spans="1:8">
      <c r="A803" s="809">
        <f t="shared" ref="A803:A830" si="35">IF(D803&lt;&gt;"",A802+1,A802)</f>
        <v>261</v>
      </c>
      <c r="B803" s="818" t="str">
        <f t="shared" si="34"/>
        <v/>
      </c>
      <c r="C803" s="816"/>
      <c r="D803" s="480"/>
      <c r="E803" s="816"/>
      <c r="F803" s="103"/>
      <c r="G803" s="103"/>
    </row>
    <row r="804" spans="1:8">
      <c r="A804" s="809">
        <f t="shared" si="35"/>
        <v>261</v>
      </c>
      <c r="B804" s="818" t="str">
        <f t="shared" si="34"/>
        <v/>
      </c>
      <c r="C804" s="830" t="s">
        <v>571</v>
      </c>
      <c r="D804" s="513"/>
      <c r="E804" s="816"/>
      <c r="F804" s="103"/>
      <c r="G804" s="103"/>
    </row>
    <row r="805" spans="1:8">
      <c r="A805" s="809">
        <f t="shared" si="35"/>
        <v>261</v>
      </c>
      <c r="B805" s="818" t="str">
        <f t="shared" si="34"/>
        <v/>
      </c>
      <c r="C805" s="816"/>
      <c r="D805" s="513"/>
      <c r="E805" s="816"/>
      <c r="F805" s="128"/>
      <c r="G805" s="103"/>
    </row>
    <row r="806" spans="1:8" ht="94.5">
      <c r="A806" s="809">
        <f t="shared" si="35"/>
        <v>261</v>
      </c>
      <c r="B806" s="818" t="str">
        <f t="shared" si="34"/>
        <v/>
      </c>
      <c r="C806" s="816" t="s">
        <v>2198</v>
      </c>
      <c r="D806" s="513"/>
      <c r="E806" s="816"/>
      <c r="F806" s="128"/>
      <c r="G806" s="103"/>
    </row>
    <row r="807" spans="1:8">
      <c r="A807" s="809">
        <f t="shared" si="35"/>
        <v>261</v>
      </c>
      <c r="B807" s="818" t="str">
        <f t="shared" si="34"/>
        <v/>
      </c>
      <c r="C807" s="816"/>
      <c r="D807" s="513"/>
      <c r="E807" s="816"/>
      <c r="F807" s="103"/>
      <c r="G807" s="103"/>
    </row>
    <row r="808" spans="1:8" ht="31.5">
      <c r="A808" s="809">
        <f t="shared" si="35"/>
        <v>262</v>
      </c>
      <c r="B808" s="818" t="str">
        <f t="shared" ref="B808" si="36">IF(D808&lt;&gt;"","F"&amp;A808,"")</f>
        <v>F262</v>
      </c>
      <c r="C808" s="816" t="s">
        <v>2185</v>
      </c>
      <c r="D808" s="480">
        <v>21</v>
      </c>
      <c r="E808" s="816" t="s">
        <v>245</v>
      </c>
      <c r="F808" s="103"/>
      <c r="G808" s="103"/>
    </row>
    <row r="809" spans="1:8">
      <c r="A809" s="809">
        <f t="shared" si="35"/>
        <v>262</v>
      </c>
      <c r="B809" s="818"/>
      <c r="C809" s="816"/>
      <c r="D809" s="480"/>
      <c r="E809" s="816"/>
      <c r="F809" s="103"/>
      <c r="G809" s="103"/>
    </row>
    <row r="810" spans="1:8" ht="47.25">
      <c r="A810" s="809">
        <f t="shared" si="35"/>
        <v>263</v>
      </c>
      <c r="B810" s="818" t="str">
        <f t="shared" si="34"/>
        <v>F263</v>
      </c>
      <c r="C810" s="816" t="s">
        <v>572</v>
      </c>
      <c r="D810" s="480">
        <v>13</v>
      </c>
      <c r="E810" s="816" t="s">
        <v>245</v>
      </c>
      <c r="F810" s="103"/>
      <c r="G810" s="103"/>
      <c r="H810" s="813">
        <v>17</v>
      </c>
    </row>
    <row r="811" spans="1:8">
      <c r="A811" s="809">
        <f t="shared" si="35"/>
        <v>263</v>
      </c>
      <c r="B811" s="818"/>
      <c r="C811" s="816"/>
      <c r="D811" s="513"/>
      <c r="E811" s="816"/>
      <c r="F811" s="103"/>
      <c r="G811" s="103"/>
    </row>
    <row r="812" spans="1:8" ht="31.5">
      <c r="A812" s="809">
        <f t="shared" si="35"/>
        <v>264</v>
      </c>
      <c r="B812" s="818" t="str">
        <f t="shared" si="34"/>
        <v>F264</v>
      </c>
      <c r="C812" s="816" t="s">
        <v>573</v>
      </c>
      <c r="D812" s="480">
        <v>17</v>
      </c>
      <c r="E812" s="816" t="s">
        <v>245</v>
      </c>
      <c r="F812" s="103"/>
      <c r="G812" s="103"/>
    </row>
    <row r="813" spans="1:8">
      <c r="A813" s="809">
        <f t="shared" si="35"/>
        <v>264</v>
      </c>
      <c r="B813" s="818"/>
      <c r="C813" s="816"/>
      <c r="D813" s="480"/>
      <c r="E813" s="816"/>
      <c r="F813" s="103"/>
      <c r="G813" s="103"/>
    </row>
    <row r="814" spans="1:8" ht="31.5">
      <c r="A814" s="809">
        <f t="shared" si="35"/>
        <v>265</v>
      </c>
      <c r="B814" s="818" t="str">
        <f t="shared" ref="B814" si="37">IF(D814&lt;&gt;"","F"&amp;A814,"")</f>
        <v>F265</v>
      </c>
      <c r="C814" s="816" t="s">
        <v>2186</v>
      </c>
      <c r="D814" s="480">
        <v>15</v>
      </c>
      <c r="E814" s="816" t="s">
        <v>245</v>
      </c>
      <c r="F814" s="103"/>
      <c r="G814" s="103"/>
    </row>
    <row r="815" spans="1:8">
      <c r="A815" s="809">
        <f t="shared" si="35"/>
        <v>265</v>
      </c>
      <c r="B815" s="818"/>
      <c r="C815" s="816"/>
      <c r="D815" s="513"/>
      <c r="E815" s="816"/>
      <c r="F815" s="103"/>
      <c r="G815" s="103"/>
    </row>
    <row r="816" spans="1:8">
      <c r="A816" s="809">
        <f t="shared" si="35"/>
        <v>266</v>
      </c>
      <c r="B816" s="818" t="str">
        <f t="shared" si="34"/>
        <v>F266</v>
      </c>
      <c r="C816" s="844" t="s">
        <v>570</v>
      </c>
      <c r="D816" s="480">
        <v>65</v>
      </c>
      <c r="E816" s="816" t="s">
        <v>245</v>
      </c>
      <c r="F816" s="103"/>
      <c r="G816" s="103"/>
    </row>
    <row r="817" spans="1:7">
      <c r="A817" s="809">
        <f t="shared" si="35"/>
        <v>266</v>
      </c>
      <c r="B817" s="818"/>
      <c r="C817" s="844"/>
      <c r="D817" s="480"/>
      <c r="E817" s="816"/>
      <c r="F817" s="103"/>
      <c r="G817" s="103"/>
    </row>
    <row r="818" spans="1:7">
      <c r="A818" s="809">
        <f t="shared" si="35"/>
        <v>266</v>
      </c>
      <c r="B818" s="818" t="str">
        <f t="shared" ref="B818:B839" si="38">IF(D818&lt;&gt;"","F"&amp;A818,"")</f>
        <v/>
      </c>
      <c r="C818" s="830" t="s">
        <v>2176</v>
      </c>
      <c r="D818" s="513"/>
      <c r="E818" s="816"/>
      <c r="F818" s="103"/>
      <c r="G818" s="103"/>
    </row>
    <row r="819" spans="1:7">
      <c r="A819" s="809">
        <f t="shared" si="35"/>
        <v>266</v>
      </c>
      <c r="B819" s="818" t="str">
        <f t="shared" si="38"/>
        <v/>
      </c>
      <c r="C819" s="816"/>
      <c r="D819" s="513"/>
      <c r="E819" s="816"/>
      <c r="F819" s="128"/>
      <c r="G819" s="103"/>
    </row>
    <row r="820" spans="1:7" ht="94.5">
      <c r="A820" s="809">
        <f t="shared" si="35"/>
        <v>266</v>
      </c>
      <c r="B820" s="818" t="str">
        <f t="shared" si="38"/>
        <v/>
      </c>
      <c r="C820" s="816" t="s">
        <v>2177</v>
      </c>
      <c r="D820" s="513"/>
      <c r="E820" s="816"/>
      <c r="F820" s="128"/>
      <c r="G820" s="103"/>
    </row>
    <row r="821" spans="1:7">
      <c r="A821" s="809">
        <f t="shared" si="35"/>
        <v>266</v>
      </c>
      <c r="B821" s="818"/>
      <c r="C821" s="816"/>
      <c r="D821" s="513"/>
      <c r="E821" s="816"/>
      <c r="F821" s="128"/>
      <c r="G821" s="103"/>
    </row>
    <row r="822" spans="1:7" ht="31.5">
      <c r="A822" s="809">
        <f t="shared" si="35"/>
        <v>266</v>
      </c>
      <c r="B822" s="818"/>
      <c r="C822" s="844" t="s">
        <v>529</v>
      </c>
      <c r="D822" s="480"/>
      <c r="E822" s="816"/>
      <c r="F822" s="103"/>
      <c r="G822" s="103"/>
    </row>
    <row r="823" spans="1:7">
      <c r="A823" s="809">
        <f t="shared" si="35"/>
        <v>267</v>
      </c>
      <c r="B823" s="818" t="str">
        <f t="shared" si="34"/>
        <v>F267</v>
      </c>
      <c r="C823" s="816" t="s">
        <v>2178</v>
      </c>
      <c r="D823" s="480">
        <v>22</v>
      </c>
      <c r="E823" s="816" t="s">
        <v>265</v>
      </c>
      <c r="F823" s="103"/>
      <c r="G823" s="103"/>
    </row>
    <row r="824" spans="1:7">
      <c r="A824" s="809">
        <f t="shared" si="35"/>
        <v>268</v>
      </c>
      <c r="B824" s="818" t="str">
        <f t="shared" si="34"/>
        <v>F268</v>
      </c>
      <c r="C824" s="816" t="s">
        <v>2179</v>
      </c>
      <c r="D824" s="480">
        <v>22</v>
      </c>
      <c r="E824" s="816" t="s">
        <v>265</v>
      </c>
      <c r="F824" s="103"/>
      <c r="G824" s="103"/>
    </row>
    <row r="825" spans="1:7">
      <c r="A825" s="809">
        <f t="shared" si="35"/>
        <v>269</v>
      </c>
      <c r="B825" s="818" t="str">
        <f t="shared" si="34"/>
        <v>F269</v>
      </c>
      <c r="C825" s="816" t="s">
        <v>2180</v>
      </c>
      <c r="D825" s="480">
        <v>21</v>
      </c>
      <c r="E825" s="816" t="s">
        <v>265</v>
      </c>
      <c r="F825" s="103"/>
      <c r="G825" s="103"/>
    </row>
    <row r="826" spans="1:7">
      <c r="A826" s="809">
        <f t="shared" si="35"/>
        <v>269</v>
      </c>
      <c r="B826" s="818"/>
      <c r="C826" s="816"/>
      <c r="D826" s="480"/>
      <c r="E826" s="816"/>
      <c r="F826" s="103"/>
      <c r="G826" s="103"/>
    </row>
    <row r="827" spans="1:7" ht="31.5">
      <c r="A827" s="809">
        <f t="shared" si="35"/>
        <v>269</v>
      </c>
      <c r="B827" s="818" t="str">
        <f t="shared" si="38"/>
        <v/>
      </c>
      <c r="C827" s="844" t="s">
        <v>531</v>
      </c>
      <c r="D827" s="480"/>
      <c r="E827" s="816"/>
      <c r="F827" s="103"/>
      <c r="G827" s="103"/>
    </row>
    <row r="828" spans="1:7">
      <c r="A828" s="809">
        <f t="shared" si="35"/>
        <v>270</v>
      </c>
      <c r="B828" s="818" t="str">
        <f t="shared" si="38"/>
        <v>F270</v>
      </c>
      <c r="C828" s="816" t="s">
        <v>2181</v>
      </c>
      <c r="D828" s="480">
        <v>12</v>
      </c>
      <c r="E828" s="816" t="s">
        <v>265</v>
      </c>
      <c r="F828" s="103"/>
      <c r="G828" s="103"/>
    </row>
    <row r="829" spans="1:7">
      <c r="A829" s="809">
        <f t="shared" si="35"/>
        <v>271</v>
      </c>
      <c r="B829" s="818" t="str">
        <f t="shared" si="38"/>
        <v>F271</v>
      </c>
      <c r="C829" s="816" t="s">
        <v>2182</v>
      </c>
      <c r="D829" s="480">
        <v>3</v>
      </c>
      <c r="E829" s="816" t="s">
        <v>265</v>
      </c>
      <c r="F829" s="103"/>
      <c r="G829" s="103"/>
    </row>
    <row r="830" spans="1:7">
      <c r="A830" s="809">
        <f t="shared" si="35"/>
        <v>271</v>
      </c>
      <c r="B830" s="818" t="str">
        <f t="shared" si="38"/>
        <v/>
      </c>
      <c r="C830" s="816"/>
      <c r="D830" s="480"/>
      <c r="E830" s="816"/>
      <c r="F830" s="103"/>
      <c r="G830" s="103"/>
    </row>
    <row r="831" spans="1:7" ht="31.5">
      <c r="A831" s="809">
        <f t="shared" ref="A831:A846" si="39">IF(D831&lt;&gt;"",A830+1,A830)</f>
        <v>271</v>
      </c>
      <c r="B831" s="818" t="str">
        <f t="shared" si="38"/>
        <v/>
      </c>
      <c r="C831" s="844" t="s">
        <v>533</v>
      </c>
      <c r="D831" s="480"/>
      <c r="E831" s="816"/>
      <c r="F831" s="103"/>
      <c r="G831" s="103"/>
    </row>
    <row r="832" spans="1:7">
      <c r="A832" s="809">
        <f t="shared" si="39"/>
        <v>272</v>
      </c>
      <c r="B832" s="818" t="str">
        <f t="shared" ref="B832" si="40">IF(D832&lt;&gt;"","F"&amp;A832,"")</f>
        <v>F272</v>
      </c>
      <c r="C832" s="816" t="s">
        <v>2183</v>
      </c>
      <c r="D832" s="480">
        <v>8</v>
      </c>
      <c r="E832" s="816" t="s">
        <v>265</v>
      </c>
      <c r="F832" s="103"/>
      <c r="G832" s="103"/>
    </row>
    <row r="833" spans="1:7">
      <c r="A833" s="809">
        <f t="shared" si="39"/>
        <v>272</v>
      </c>
      <c r="B833" s="818" t="str">
        <f t="shared" si="38"/>
        <v/>
      </c>
      <c r="C833" s="816"/>
      <c r="D833" s="480"/>
      <c r="E833" s="816"/>
      <c r="F833" s="103"/>
      <c r="G833" s="103"/>
    </row>
    <row r="834" spans="1:7" ht="31.5">
      <c r="A834" s="809">
        <f t="shared" si="39"/>
        <v>272</v>
      </c>
      <c r="B834" s="818" t="str">
        <f t="shared" si="38"/>
        <v/>
      </c>
      <c r="C834" s="844" t="s">
        <v>534</v>
      </c>
      <c r="D834" s="480"/>
      <c r="E834" s="816"/>
      <c r="F834" s="103"/>
      <c r="G834" s="103"/>
    </row>
    <row r="835" spans="1:7">
      <c r="A835" s="809">
        <f t="shared" si="39"/>
        <v>273</v>
      </c>
      <c r="B835" s="818" t="str">
        <f t="shared" si="38"/>
        <v>F273</v>
      </c>
      <c r="C835" s="816" t="s">
        <v>2179</v>
      </c>
      <c r="D835" s="480">
        <v>14</v>
      </c>
      <c r="E835" s="816" t="s">
        <v>265</v>
      </c>
      <c r="F835" s="103"/>
      <c r="G835" s="103"/>
    </row>
    <row r="836" spans="1:7">
      <c r="A836" s="809">
        <f t="shared" si="39"/>
        <v>273</v>
      </c>
      <c r="B836" s="818" t="str">
        <f t="shared" si="38"/>
        <v/>
      </c>
      <c r="C836" s="835"/>
      <c r="D836" s="480"/>
      <c r="E836" s="816"/>
      <c r="F836" s="103"/>
      <c r="G836" s="103"/>
    </row>
    <row r="837" spans="1:7" ht="31.5">
      <c r="A837" s="809">
        <f t="shared" si="39"/>
        <v>273</v>
      </c>
      <c r="B837" s="818" t="str">
        <f t="shared" si="38"/>
        <v/>
      </c>
      <c r="C837" s="844" t="s">
        <v>540</v>
      </c>
      <c r="D837" s="480"/>
      <c r="E837" s="816"/>
      <c r="F837" s="103"/>
      <c r="G837" s="103"/>
    </row>
    <row r="838" spans="1:7">
      <c r="A838" s="809">
        <f t="shared" si="39"/>
        <v>274</v>
      </c>
      <c r="B838" s="818" t="str">
        <f t="shared" ref="B838" si="41">IF(D838&lt;&gt;"","F"&amp;A838,"")</f>
        <v>F274</v>
      </c>
      <c r="C838" s="816" t="s">
        <v>2184</v>
      </c>
      <c r="D838" s="480">
        <v>15</v>
      </c>
      <c r="E838" s="816" t="s">
        <v>265</v>
      </c>
      <c r="F838" s="103"/>
      <c r="G838" s="103"/>
    </row>
    <row r="839" spans="1:7">
      <c r="A839" s="809">
        <f t="shared" si="39"/>
        <v>274</v>
      </c>
      <c r="B839" s="818" t="str">
        <f t="shared" si="38"/>
        <v/>
      </c>
      <c r="C839" s="835"/>
      <c r="D839" s="480"/>
      <c r="E839" s="816"/>
      <c r="F839" s="103"/>
      <c r="G839" s="103"/>
    </row>
    <row r="840" spans="1:7">
      <c r="A840" s="809">
        <f t="shared" si="39"/>
        <v>274</v>
      </c>
      <c r="B840" s="818" t="str">
        <f t="shared" si="34"/>
        <v/>
      </c>
      <c r="C840" s="816"/>
      <c r="D840" s="480"/>
      <c r="E840" s="816"/>
      <c r="F840" s="103"/>
      <c r="G840" s="103"/>
    </row>
    <row r="841" spans="1:7">
      <c r="A841" s="809">
        <f t="shared" si="39"/>
        <v>274</v>
      </c>
      <c r="B841" s="818"/>
      <c r="C841" s="830" t="s">
        <v>574</v>
      </c>
      <c r="D841" s="480"/>
      <c r="E841" s="816"/>
      <c r="F841" s="103"/>
      <c r="G841" s="103"/>
    </row>
    <row r="842" spans="1:7">
      <c r="A842" s="809">
        <f t="shared" si="39"/>
        <v>274</v>
      </c>
      <c r="B842" s="818"/>
      <c r="C842" s="816"/>
      <c r="D842" s="480"/>
      <c r="E842" s="816"/>
      <c r="F842" s="103"/>
      <c r="G842" s="103"/>
    </row>
    <row r="843" spans="1:7" ht="78.75">
      <c r="A843" s="809">
        <f t="shared" si="39"/>
        <v>275</v>
      </c>
      <c r="B843" s="818" t="str">
        <f t="shared" ref="B843" si="42">IF(D843&lt;&gt;"","F"&amp;A843,"")</f>
        <v>F275</v>
      </c>
      <c r="C843" s="816" t="s">
        <v>575</v>
      </c>
      <c r="D843" s="480">
        <v>1</v>
      </c>
      <c r="E843" s="816" t="s">
        <v>29</v>
      </c>
      <c r="F843" s="103"/>
      <c r="G843" s="103"/>
    </row>
    <row r="844" spans="1:7">
      <c r="A844" s="809">
        <f t="shared" si="39"/>
        <v>275</v>
      </c>
      <c r="B844" s="818"/>
      <c r="C844" s="816"/>
      <c r="D844" s="480"/>
      <c r="E844" s="816"/>
      <c r="F844" s="103"/>
      <c r="G844" s="103"/>
    </row>
    <row r="845" spans="1:7">
      <c r="A845" s="809" t="e">
        <f>IF(D845&lt;&gt;"",#REF!+1,#REF!)</f>
        <v>#REF!</v>
      </c>
      <c r="B845" s="818"/>
      <c r="C845" s="816"/>
      <c r="D845" s="480"/>
      <c r="E845" s="816"/>
      <c r="F845" s="103"/>
      <c r="G845" s="103"/>
    </row>
    <row r="846" spans="1:7">
      <c r="A846" s="809" t="e">
        <f t="shared" si="39"/>
        <v>#REF!</v>
      </c>
      <c r="B846" s="818"/>
      <c r="C846" s="816"/>
      <c r="D846" s="480"/>
      <c r="E846" s="816"/>
      <c r="F846" s="103"/>
      <c r="G846" s="103"/>
    </row>
    <row r="847" spans="1:7">
      <c r="A847" s="809"/>
      <c r="B847" s="818"/>
      <c r="C847" s="816"/>
      <c r="D847" s="480"/>
      <c r="E847" s="816"/>
      <c r="F847" s="103"/>
      <c r="G847" s="103"/>
    </row>
    <row r="848" spans="1:7">
      <c r="A848" s="809"/>
      <c r="B848" s="818"/>
      <c r="C848" s="816"/>
      <c r="D848" s="480"/>
      <c r="E848" s="816"/>
      <c r="F848" s="103"/>
      <c r="G848" s="103"/>
    </row>
    <row r="849" spans="1:8">
      <c r="A849" s="809"/>
      <c r="B849" s="818"/>
      <c r="C849" s="816"/>
      <c r="D849" s="480"/>
      <c r="E849" s="816"/>
      <c r="F849" s="103"/>
      <c r="G849" s="103"/>
    </row>
    <row r="850" spans="1:8">
      <c r="A850" s="809"/>
      <c r="B850" s="818"/>
      <c r="C850" s="816"/>
      <c r="D850" s="480"/>
      <c r="E850" s="816"/>
      <c r="F850" s="103"/>
      <c r="G850" s="103"/>
    </row>
    <row r="851" spans="1:8">
      <c r="A851" s="809"/>
      <c r="B851" s="818"/>
      <c r="C851" s="816"/>
      <c r="D851" s="480"/>
      <c r="E851" s="816"/>
      <c r="F851" s="103"/>
      <c r="G851" s="103"/>
    </row>
    <row r="852" spans="1:8">
      <c r="A852" s="809"/>
      <c r="B852" s="818"/>
      <c r="C852" s="816"/>
      <c r="D852" s="480"/>
      <c r="E852" s="816"/>
      <c r="F852" s="103"/>
      <c r="G852" s="103"/>
    </row>
    <row r="853" spans="1:8">
      <c r="A853" s="809">
        <f>IF(D853&lt;&gt;"",A840+1,A840)</f>
        <v>274</v>
      </c>
      <c r="B853" s="818"/>
      <c r="C853" s="816"/>
      <c r="D853" s="480"/>
      <c r="E853" s="816"/>
      <c r="F853" s="103"/>
      <c r="G853" s="103"/>
    </row>
    <row r="854" spans="1:8">
      <c r="A854" s="809">
        <f>IF(D854&lt;&gt;"",A853+1,A853)</f>
        <v>274</v>
      </c>
      <c r="B854" s="818" t="str">
        <f>IF(D801&lt;&gt;"","F"&amp;#REF!,"")</f>
        <v/>
      </c>
      <c r="C854" s="830" t="s">
        <v>576</v>
      </c>
      <c r="D854" s="518"/>
      <c r="E854" s="816"/>
      <c r="G854" s="103"/>
    </row>
    <row r="855" spans="1:8">
      <c r="A855" s="809">
        <f>IF(D783&lt;&gt;"",A854+1,A854)</f>
        <v>275</v>
      </c>
      <c r="B855" s="832"/>
      <c r="C855" s="847" t="s">
        <v>268</v>
      </c>
      <c r="D855" s="848"/>
      <c r="E855" s="848"/>
      <c r="F855" s="849"/>
      <c r="G855" s="477"/>
      <c r="H855" s="850"/>
    </row>
    <row r="856" spans="1:8">
      <c r="A856" s="809"/>
    </row>
  </sheetData>
  <printOptions horizontalCentered="1"/>
  <pageMargins left="0.9" right="0.5" top="0.75" bottom="0.75" header="0.3" footer="0.3"/>
  <pageSetup paperSize="9" firstPageNumber="20" fitToHeight="0" orientation="portrait" r:id="rId1"/>
  <headerFoot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tabColor rgb="FFFF99FF"/>
  </sheetPr>
  <dimension ref="A1:AL95"/>
  <sheetViews>
    <sheetView view="pageBreakPreview" topLeftCell="B1" zoomScaleSheetLayoutView="100" workbookViewId="0">
      <selection activeCell="B2" sqref="B2"/>
    </sheetView>
  </sheetViews>
  <sheetFormatPr defaultColWidth="10.28515625" defaultRowHeight="15.75"/>
  <cols>
    <col min="1" max="1" width="10.28515625" style="176" hidden="1" customWidth="1"/>
    <col min="2" max="2" width="5.7109375" style="176" customWidth="1"/>
    <col min="3" max="3" width="40.7109375" style="176" customWidth="1"/>
    <col min="4" max="4" width="6.7109375" style="104" customWidth="1"/>
    <col min="5" max="5" width="5.28515625" style="176" bestFit="1" customWidth="1"/>
    <col min="6" max="6" width="12.7109375" style="104" customWidth="1"/>
    <col min="7" max="7" width="15.85546875" style="104" customWidth="1"/>
    <col min="8" max="8" width="12.7109375" style="176" bestFit="1" customWidth="1"/>
    <col min="9" max="16384" width="10.28515625" style="176"/>
  </cols>
  <sheetData>
    <row r="1" spans="1:7" s="237" customFormat="1" ht="47.25" customHeight="1">
      <c r="B1" s="394" t="s">
        <v>0</v>
      </c>
      <c r="C1" s="466"/>
      <c r="D1" s="466"/>
      <c r="E1" s="466"/>
      <c r="F1" s="466"/>
      <c r="G1" s="396"/>
    </row>
    <row r="2" spans="1:7" s="237" customFormat="1" ht="20.25" customHeight="1">
      <c r="B2" s="498" t="s">
        <v>2132</v>
      </c>
      <c r="C2" s="499"/>
      <c r="D2" s="499"/>
      <c r="E2" s="499"/>
      <c r="F2" s="499"/>
      <c r="G2" s="500"/>
    </row>
    <row r="3" spans="1:7" s="237" customFormat="1" ht="6" customHeight="1">
      <c r="B3" s="490"/>
      <c r="C3" s="267"/>
      <c r="D3" s="267"/>
      <c r="E3" s="267"/>
      <c r="F3" s="267"/>
      <c r="G3" s="268"/>
    </row>
    <row r="4" spans="1:7" s="237" customFormat="1" ht="31.5">
      <c r="B4" s="241" t="s">
        <v>3</v>
      </c>
      <c r="C4" s="241" t="s">
        <v>4</v>
      </c>
      <c r="D4" s="126" t="s">
        <v>5</v>
      </c>
      <c r="E4" s="241" t="s">
        <v>6</v>
      </c>
      <c r="F4" s="126" t="s">
        <v>7</v>
      </c>
      <c r="G4" s="126" t="s">
        <v>8</v>
      </c>
    </row>
    <row r="5" spans="1:7" s="237" customFormat="1" ht="6.75" customHeight="1">
      <c r="B5" s="472"/>
      <c r="C5" s="472"/>
      <c r="D5" s="473"/>
      <c r="E5" s="472"/>
      <c r="F5" s="473"/>
      <c r="G5" s="473"/>
    </row>
    <row r="6" spans="1:7" s="237" customFormat="1">
      <c r="B6" s="244"/>
      <c r="C6" s="244" t="s">
        <v>505</v>
      </c>
      <c r="D6" s="127"/>
      <c r="E6" s="244"/>
      <c r="F6" s="103"/>
      <c r="G6" s="127"/>
    </row>
    <row r="7" spans="1:7" s="237" customFormat="1" ht="15.75" customHeight="1">
      <c r="B7" s="244"/>
      <c r="C7" s="244" t="s">
        <v>577</v>
      </c>
      <c r="D7" s="127"/>
      <c r="E7" s="244"/>
      <c r="F7" s="103"/>
      <c r="G7" s="127"/>
    </row>
    <row r="8" spans="1:7">
      <c r="B8" s="234"/>
      <c r="C8" s="487" t="s">
        <v>146</v>
      </c>
      <c r="D8" s="103"/>
      <c r="E8" s="234"/>
      <c r="F8" s="103"/>
      <c r="G8" s="103"/>
    </row>
    <row r="9" spans="1:7" ht="5.25" customHeight="1">
      <c r="B9" s="234"/>
      <c r="C9" s="234"/>
      <c r="D9" s="103"/>
      <c r="E9" s="234"/>
      <c r="F9" s="103"/>
      <c r="G9" s="103"/>
    </row>
    <row r="10" spans="1:7" ht="16.5" customHeight="1">
      <c r="A10" s="174"/>
      <c r="B10" s="474" t="str">
        <f t="shared" ref="B10:B93" si="0">IF(D10&lt;&gt;"","G"&amp;A10,"")</f>
        <v/>
      </c>
      <c r="C10" s="234" t="s">
        <v>578</v>
      </c>
      <c r="D10" s="103"/>
      <c r="E10" s="234" t="s">
        <v>12</v>
      </c>
      <c r="F10" s="103"/>
      <c r="G10" s="103"/>
    </row>
    <row r="11" spans="1:7" ht="63">
      <c r="A11" s="174">
        <f t="shared" ref="A11:A91" si="1">IF(D11&lt;&gt;"",A10+1,A10)</f>
        <v>0</v>
      </c>
      <c r="B11" s="474" t="str">
        <f t="shared" si="0"/>
        <v/>
      </c>
      <c r="C11" s="234" t="s">
        <v>579</v>
      </c>
      <c r="D11" s="103"/>
      <c r="E11" s="234"/>
      <c r="F11" s="103"/>
      <c r="G11" s="103"/>
    </row>
    <row r="12" spans="1:7" ht="19.5" customHeight="1">
      <c r="A12" s="174">
        <f t="shared" si="1"/>
        <v>0</v>
      </c>
      <c r="B12" s="474" t="str">
        <f t="shared" si="0"/>
        <v/>
      </c>
      <c r="C12" s="234" t="s">
        <v>580</v>
      </c>
      <c r="D12" s="103"/>
      <c r="E12" s="234" t="s">
        <v>12</v>
      </c>
      <c r="F12" s="103"/>
      <c r="G12" s="103"/>
    </row>
    <row r="13" spans="1:7" ht="47.25">
      <c r="A13" s="174">
        <f t="shared" si="1"/>
        <v>0</v>
      </c>
      <c r="B13" s="474" t="str">
        <f t="shared" si="0"/>
        <v/>
      </c>
      <c r="C13" s="234" t="s">
        <v>581</v>
      </c>
      <c r="D13" s="103"/>
      <c r="E13" s="234"/>
      <c r="F13" s="103"/>
      <c r="G13" s="103"/>
    </row>
    <row r="14" spans="1:7" ht="7.5" customHeight="1">
      <c r="A14" s="174">
        <f t="shared" si="1"/>
        <v>0</v>
      </c>
      <c r="B14" s="474" t="str">
        <f t="shared" si="0"/>
        <v/>
      </c>
      <c r="C14" s="234"/>
      <c r="D14" s="103"/>
      <c r="E14" s="234"/>
      <c r="F14" s="103"/>
      <c r="G14" s="103"/>
    </row>
    <row r="15" spans="1:7" ht="31.5">
      <c r="A15" s="174">
        <f t="shared" si="1"/>
        <v>0</v>
      </c>
      <c r="B15" s="474" t="str">
        <f t="shared" si="0"/>
        <v/>
      </c>
      <c r="C15" s="234" t="s">
        <v>582</v>
      </c>
      <c r="D15" s="103"/>
      <c r="E15" s="234" t="s">
        <v>12</v>
      </c>
      <c r="F15" s="103"/>
      <c r="G15" s="103"/>
    </row>
    <row r="16" spans="1:7">
      <c r="A16" s="174">
        <f t="shared" si="1"/>
        <v>0</v>
      </c>
      <c r="B16" s="474" t="str">
        <f t="shared" si="0"/>
        <v/>
      </c>
      <c r="C16" s="234" t="s">
        <v>583</v>
      </c>
      <c r="D16" s="103"/>
      <c r="E16" s="234"/>
      <c r="F16" s="103"/>
      <c r="G16" s="103"/>
    </row>
    <row r="17" spans="1:7">
      <c r="A17" s="174">
        <f t="shared" si="1"/>
        <v>0</v>
      </c>
      <c r="B17" s="474" t="str">
        <f t="shared" si="0"/>
        <v/>
      </c>
      <c r="C17" s="234" t="s">
        <v>584</v>
      </c>
      <c r="D17" s="103"/>
      <c r="E17" s="234"/>
      <c r="F17" s="103"/>
      <c r="G17" s="103"/>
    </row>
    <row r="18" spans="1:7" ht="31.5">
      <c r="A18" s="174">
        <f t="shared" si="1"/>
        <v>0</v>
      </c>
      <c r="B18" s="474" t="str">
        <f t="shared" si="0"/>
        <v/>
      </c>
      <c r="C18" s="234" t="s">
        <v>585</v>
      </c>
      <c r="D18" s="103"/>
      <c r="E18" s="234"/>
      <c r="F18" s="103"/>
      <c r="G18" s="103"/>
    </row>
    <row r="19" spans="1:7">
      <c r="A19" s="174">
        <f t="shared" si="1"/>
        <v>0</v>
      </c>
      <c r="B19" s="474" t="str">
        <f t="shared" si="0"/>
        <v/>
      </c>
      <c r="C19" s="234" t="s">
        <v>586</v>
      </c>
      <c r="D19" s="103"/>
      <c r="E19" s="234"/>
      <c r="F19" s="103"/>
      <c r="G19" s="103"/>
    </row>
    <row r="20" spans="1:7" ht="6.75" customHeight="1">
      <c r="A20" s="174">
        <f t="shared" si="1"/>
        <v>0</v>
      </c>
      <c r="B20" s="474" t="str">
        <f t="shared" si="0"/>
        <v/>
      </c>
      <c r="C20" s="234"/>
      <c r="D20" s="103"/>
      <c r="E20" s="234"/>
      <c r="F20" s="103"/>
      <c r="G20" s="103"/>
    </row>
    <row r="21" spans="1:7" ht="31.5">
      <c r="A21" s="174">
        <f t="shared" si="1"/>
        <v>0</v>
      </c>
      <c r="B21" s="474" t="str">
        <f t="shared" si="0"/>
        <v/>
      </c>
      <c r="C21" s="244" t="s">
        <v>155</v>
      </c>
      <c r="D21" s="103"/>
      <c r="E21" s="234"/>
      <c r="F21" s="103"/>
      <c r="G21" s="103"/>
    </row>
    <row r="22" spans="1:7" ht="6.75" customHeight="1">
      <c r="A22" s="174">
        <f t="shared" si="1"/>
        <v>0</v>
      </c>
      <c r="B22" s="474" t="str">
        <f t="shared" si="0"/>
        <v/>
      </c>
      <c r="C22" s="234"/>
      <c r="D22" s="103"/>
      <c r="E22" s="234"/>
      <c r="F22" s="103"/>
      <c r="G22" s="103"/>
    </row>
    <row r="23" spans="1:7" ht="110.25">
      <c r="A23" s="174">
        <f t="shared" si="1"/>
        <v>0</v>
      </c>
      <c r="B23" s="474" t="str">
        <f t="shared" si="0"/>
        <v/>
      </c>
      <c r="C23" s="234" t="s">
        <v>587</v>
      </c>
      <c r="D23" s="103"/>
      <c r="E23" s="234" t="s">
        <v>12</v>
      </c>
      <c r="F23" s="103"/>
      <c r="G23" s="103"/>
    </row>
    <row r="24" spans="1:7" ht="6" customHeight="1">
      <c r="A24" s="174">
        <f t="shared" si="1"/>
        <v>0</v>
      </c>
      <c r="B24" s="474" t="str">
        <f t="shared" si="0"/>
        <v/>
      </c>
      <c r="C24" s="234"/>
      <c r="D24" s="103"/>
      <c r="E24" s="234"/>
      <c r="F24" s="103"/>
      <c r="G24" s="103"/>
    </row>
    <row r="25" spans="1:7" ht="63">
      <c r="A25" s="174">
        <f t="shared" si="1"/>
        <v>0</v>
      </c>
      <c r="B25" s="474" t="str">
        <f t="shared" si="0"/>
        <v/>
      </c>
      <c r="C25" s="234" t="s">
        <v>588</v>
      </c>
      <c r="D25" s="103"/>
      <c r="E25" s="234" t="s">
        <v>12</v>
      </c>
      <c r="F25" s="103"/>
      <c r="G25" s="103"/>
    </row>
    <row r="26" spans="1:7" ht="6.75" customHeight="1">
      <c r="A26" s="174">
        <f t="shared" si="1"/>
        <v>0</v>
      </c>
      <c r="B26" s="474" t="str">
        <f t="shared" si="0"/>
        <v/>
      </c>
      <c r="C26" s="234"/>
      <c r="D26" s="103"/>
      <c r="E26" s="234"/>
      <c r="F26" s="103"/>
      <c r="G26" s="103"/>
    </row>
    <row r="27" spans="1:7" ht="31.5">
      <c r="A27" s="174">
        <f t="shared" si="1"/>
        <v>0</v>
      </c>
      <c r="B27" s="474" t="str">
        <f t="shared" si="0"/>
        <v/>
      </c>
      <c r="C27" s="234" t="s">
        <v>589</v>
      </c>
      <c r="D27" s="103"/>
      <c r="E27" s="234" t="s">
        <v>12</v>
      </c>
      <c r="F27" s="103"/>
      <c r="G27" s="103"/>
    </row>
    <row r="28" spans="1:7" ht="5.25" customHeight="1">
      <c r="A28" s="174">
        <f>IF(D28&lt;&gt;"",A27+1,A27)</f>
        <v>0</v>
      </c>
      <c r="B28" s="474" t="str">
        <f t="shared" si="0"/>
        <v/>
      </c>
      <c r="C28" s="234"/>
      <c r="D28" s="103"/>
      <c r="E28" s="234"/>
      <c r="F28" s="103"/>
      <c r="G28" s="103"/>
    </row>
    <row r="29" spans="1:7" ht="47.25">
      <c r="A29" s="174">
        <f t="shared" si="1"/>
        <v>0</v>
      </c>
      <c r="B29" s="474" t="str">
        <f t="shared" si="0"/>
        <v/>
      </c>
      <c r="C29" s="234" t="s">
        <v>590</v>
      </c>
      <c r="D29" s="103"/>
      <c r="E29" s="234" t="s">
        <v>12</v>
      </c>
      <c r="F29" s="103"/>
      <c r="G29" s="103"/>
    </row>
    <row r="30" spans="1:7" ht="6" customHeight="1">
      <c r="A30" s="174"/>
      <c r="B30" s="474"/>
      <c r="C30" s="234"/>
      <c r="D30" s="103"/>
      <c r="E30" s="234"/>
      <c r="F30" s="103"/>
      <c r="G30" s="103"/>
    </row>
    <row r="31" spans="1:7">
      <c r="A31" s="174">
        <f>IF(D31&lt;&gt;"",A29+1,A29)</f>
        <v>0</v>
      </c>
      <c r="B31" s="475"/>
      <c r="C31" s="467" t="s">
        <v>153</v>
      </c>
      <c r="D31" s="467"/>
      <c r="E31" s="467"/>
      <c r="F31" s="476"/>
      <c r="G31" s="477"/>
    </row>
    <row r="32" spans="1:7">
      <c r="A32" s="174">
        <f>IF(D32&lt;&gt;"",A31+1,A31)</f>
        <v>0</v>
      </c>
      <c r="B32" s="474"/>
      <c r="C32" s="514" t="s">
        <v>154</v>
      </c>
      <c r="D32" s="514"/>
      <c r="E32" s="514"/>
      <c r="F32" s="479"/>
      <c r="G32" s="471"/>
    </row>
    <row r="33" spans="1:38" s="250" customFormat="1" ht="7.5" customHeight="1">
      <c r="A33" s="174">
        <f>IF(D33&lt;&gt;"",A29+1,A29)</f>
        <v>0</v>
      </c>
      <c r="B33" s="474" t="str">
        <f t="shared" si="0"/>
        <v/>
      </c>
      <c r="C33" s="234"/>
      <c r="D33" s="103"/>
      <c r="E33" s="234"/>
      <c r="F33" s="103"/>
      <c r="G33" s="103"/>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176"/>
    </row>
    <row r="34" spans="1:38" ht="53.25" customHeight="1">
      <c r="A34" s="174">
        <f t="shared" si="1"/>
        <v>0</v>
      </c>
      <c r="B34" s="474" t="str">
        <f t="shared" si="0"/>
        <v/>
      </c>
      <c r="C34" s="234" t="s">
        <v>591</v>
      </c>
      <c r="D34" s="103"/>
      <c r="E34" s="234" t="s">
        <v>12</v>
      </c>
      <c r="F34" s="103"/>
      <c r="G34" s="103"/>
    </row>
    <row r="35" spans="1:38" ht="8.25" customHeight="1">
      <c r="A35" s="174">
        <f t="shared" si="1"/>
        <v>0</v>
      </c>
      <c r="B35" s="474" t="str">
        <f t="shared" si="0"/>
        <v/>
      </c>
      <c r="C35" s="244"/>
      <c r="D35" s="103"/>
      <c r="E35" s="234"/>
      <c r="F35" s="103"/>
      <c r="G35" s="103"/>
    </row>
    <row r="36" spans="1:38" ht="67.5" customHeight="1">
      <c r="A36" s="174"/>
      <c r="B36" s="474"/>
      <c r="C36" s="234" t="s">
        <v>286</v>
      </c>
      <c r="D36" s="103"/>
      <c r="E36" s="234" t="s">
        <v>12</v>
      </c>
      <c r="F36" s="103"/>
      <c r="G36" s="103"/>
    </row>
    <row r="37" spans="1:38" ht="8.25" customHeight="1">
      <c r="A37" s="174"/>
      <c r="B37" s="474"/>
      <c r="C37" s="244"/>
      <c r="D37" s="103"/>
      <c r="E37" s="234"/>
      <c r="F37" s="103"/>
      <c r="G37" s="103"/>
    </row>
    <row r="38" spans="1:38">
      <c r="A38" s="174">
        <f>IF(D38&lt;&gt;"",A35+1,A35)</f>
        <v>0</v>
      </c>
      <c r="B38" s="474"/>
      <c r="C38" s="520" t="s">
        <v>592</v>
      </c>
      <c r="D38" s="103"/>
      <c r="E38" s="234"/>
      <c r="F38" s="103"/>
      <c r="G38" s="103"/>
    </row>
    <row r="39" spans="1:38" ht="9.75" customHeight="1">
      <c r="A39" s="174">
        <f t="shared" si="1"/>
        <v>0</v>
      </c>
      <c r="B39" s="474"/>
      <c r="C39" s="244"/>
      <c r="D39" s="103"/>
      <c r="E39" s="234"/>
      <c r="F39" s="103"/>
      <c r="G39" s="103"/>
    </row>
    <row r="40" spans="1:38">
      <c r="A40" s="174">
        <f t="shared" si="1"/>
        <v>0</v>
      </c>
      <c r="B40" s="474" t="str">
        <f t="shared" si="0"/>
        <v/>
      </c>
      <c r="C40" s="244" t="s">
        <v>593</v>
      </c>
      <c r="D40" s="103"/>
      <c r="E40" s="234"/>
      <c r="F40" s="103"/>
      <c r="G40" s="103"/>
    </row>
    <row r="41" spans="1:38" ht="9" customHeight="1">
      <c r="A41" s="174">
        <f t="shared" si="1"/>
        <v>0</v>
      </c>
      <c r="B41" s="474" t="str">
        <f t="shared" si="0"/>
        <v/>
      </c>
      <c r="C41" s="244"/>
      <c r="D41" s="103"/>
      <c r="E41" s="234"/>
      <c r="F41" s="103"/>
      <c r="G41" s="103"/>
    </row>
    <row r="42" spans="1:38" ht="47.25">
      <c r="A42" s="174">
        <f t="shared" si="1"/>
        <v>0</v>
      </c>
      <c r="B42" s="474" t="str">
        <f t="shared" si="0"/>
        <v/>
      </c>
      <c r="C42" s="285" t="s">
        <v>594</v>
      </c>
      <c r="D42" s="103"/>
      <c r="E42" s="234"/>
      <c r="F42" s="103"/>
      <c r="G42" s="103"/>
    </row>
    <row r="43" spans="1:38" ht="8.25" customHeight="1">
      <c r="A43" s="174">
        <f t="shared" si="1"/>
        <v>0</v>
      </c>
      <c r="B43" s="474" t="str">
        <f t="shared" si="0"/>
        <v/>
      </c>
      <c r="C43" s="244"/>
      <c r="D43" s="103"/>
      <c r="E43" s="234"/>
      <c r="F43" s="103"/>
      <c r="G43" s="103"/>
    </row>
    <row r="44" spans="1:38" ht="31.5">
      <c r="A44" s="174">
        <f t="shared" si="1"/>
        <v>1</v>
      </c>
      <c r="B44" s="474" t="str">
        <f t="shared" si="0"/>
        <v>G1</v>
      </c>
      <c r="C44" s="235" t="s">
        <v>522</v>
      </c>
      <c r="D44" s="522">
        <v>388</v>
      </c>
      <c r="E44" s="234" t="s">
        <v>185</v>
      </c>
      <c r="F44" s="103"/>
      <c r="G44" s="103"/>
      <c r="H44" s="251"/>
    </row>
    <row r="45" spans="1:38">
      <c r="A45" s="174">
        <f t="shared" si="1"/>
        <v>1</v>
      </c>
      <c r="B45" s="474" t="str">
        <f t="shared" si="0"/>
        <v/>
      </c>
      <c r="C45" s="234"/>
      <c r="D45" s="513"/>
      <c r="E45" s="234"/>
      <c r="F45" s="129"/>
      <c r="G45" s="103"/>
    </row>
    <row r="46" spans="1:38" ht="31.5">
      <c r="A46" s="174">
        <f t="shared" si="1"/>
        <v>2</v>
      </c>
      <c r="B46" s="474" t="str">
        <f t="shared" si="0"/>
        <v>G2</v>
      </c>
      <c r="C46" s="235" t="s">
        <v>529</v>
      </c>
      <c r="D46" s="522">
        <v>580</v>
      </c>
      <c r="E46" s="234" t="s">
        <v>185</v>
      </c>
      <c r="F46" s="103"/>
      <c r="G46" s="103"/>
    </row>
    <row r="47" spans="1:38" ht="7.5" customHeight="1">
      <c r="A47" s="174">
        <f t="shared" si="1"/>
        <v>2</v>
      </c>
      <c r="B47" s="474" t="str">
        <f t="shared" si="0"/>
        <v/>
      </c>
      <c r="C47" s="234"/>
      <c r="D47" s="513"/>
      <c r="E47" s="234"/>
      <c r="F47" s="129"/>
      <c r="G47" s="103"/>
    </row>
    <row r="48" spans="1:38" ht="31.5">
      <c r="A48" s="174">
        <f t="shared" si="1"/>
        <v>3</v>
      </c>
      <c r="B48" s="474" t="str">
        <f t="shared" si="0"/>
        <v>G3</v>
      </c>
      <c r="C48" s="235" t="s">
        <v>531</v>
      </c>
      <c r="D48" s="522">
        <v>510</v>
      </c>
      <c r="E48" s="234" t="s">
        <v>185</v>
      </c>
      <c r="F48" s="103"/>
      <c r="G48" s="103"/>
    </row>
    <row r="49" spans="1:7" ht="7.5" customHeight="1">
      <c r="A49" s="174">
        <f t="shared" si="1"/>
        <v>3</v>
      </c>
      <c r="B49" s="474" t="str">
        <f t="shared" si="0"/>
        <v/>
      </c>
      <c r="C49" s="234"/>
      <c r="D49" s="513"/>
      <c r="E49" s="234"/>
      <c r="F49" s="129"/>
      <c r="G49" s="103"/>
    </row>
    <row r="50" spans="1:7" ht="31.5">
      <c r="A50" s="174">
        <f t="shared" si="1"/>
        <v>4</v>
      </c>
      <c r="B50" s="474" t="str">
        <f t="shared" si="0"/>
        <v>G4</v>
      </c>
      <c r="C50" s="235" t="s">
        <v>532</v>
      </c>
      <c r="D50" s="522">
        <v>474</v>
      </c>
      <c r="E50" s="234" t="s">
        <v>185</v>
      </c>
      <c r="F50" s="103"/>
      <c r="G50" s="103"/>
    </row>
    <row r="51" spans="1:7" ht="6.75" customHeight="1">
      <c r="A51" s="174">
        <f t="shared" si="1"/>
        <v>4</v>
      </c>
      <c r="B51" s="474" t="str">
        <f t="shared" si="0"/>
        <v/>
      </c>
      <c r="C51" s="234"/>
      <c r="D51" s="513"/>
      <c r="E51" s="234"/>
      <c r="F51" s="129"/>
      <c r="G51" s="103"/>
    </row>
    <row r="52" spans="1:7" ht="31.5">
      <c r="A52" s="174">
        <f t="shared" si="1"/>
        <v>5</v>
      </c>
      <c r="B52" s="474" t="str">
        <f t="shared" si="0"/>
        <v>G5</v>
      </c>
      <c r="C52" s="235" t="s">
        <v>533</v>
      </c>
      <c r="D52" s="522">
        <v>492</v>
      </c>
      <c r="E52" s="234" t="s">
        <v>185</v>
      </c>
      <c r="F52" s="103"/>
      <c r="G52" s="103"/>
    </row>
    <row r="53" spans="1:7" ht="6.75" customHeight="1">
      <c r="A53" s="174">
        <f t="shared" si="1"/>
        <v>5</v>
      </c>
      <c r="B53" s="474" t="str">
        <f t="shared" si="0"/>
        <v/>
      </c>
      <c r="C53" s="234"/>
      <c r="D53" s="513"/>
      <c r="E53" s="234"/>
      <c r="F53" s="129"/>
      <c r="G53" s="103"/>
    </row>
    <row r="54" spans="1:7" ht="31.5">
      <c r="A54" s="174">
        <f t="shared" si="1"/>
        <v>6</v>
      </c>
      <c r="B54" s="474" t="str">
        <f t="shared" si="0"/>
        <v>G6</v>
      </c>
      <c r="C54" s="235" t="s">
        <v>534</v>
      </c>
      <c r="D54" s="522">
        <v>472</v>
      </c>
      <c r="E54" s="234" t="s">
        <v>185</v>
      </c>
      <c r="F54" s="103"/>
      <c r="G54" s="103"/>
    </row>
    <row r="55" spans="1:7" ht="6.75" customHeight="1">
      <c r="A55" s="174">
        <f t="shared" si="1"/>
        <v>6</v>
      </c>
      <c r="B55" s="474" t="str">
        <f t="shared" si="0"/>
        <v/>
      </c>
      <c r="C55" s="245"/>
      <c r="D55" s="513"/>
      <c r="E55" s="234"/>
      <c r="F55" s="129"/>
      <c r="G55" s="103"/>
    </row>
    <row r="56" spans="1:7" ht="31.5">
      <c r="A56" s="174">
        <f t="shared" si="1"/>
        <v>7</v>
      </c>
      <c r="B56" s="474" t="str">
        <f t="shared" si="0"/>
        <v>G7</v>
      </c>
      <c r="C56" s="235" t="s">
        <v>535</v>
      </c>
      <c r="D56" s="522">
        <v>506</v>
      </c>
      <c r="E56" s="234" t="s">
        <v>185</v>
      </c>
      <c r="F56" s="103"/>
      <c r="G56" s="103"/>
    </row>
    <row r="57" spans="1:7" ht="6.75" customHeight="1">
      <c r="A57" s="174">
        <f t="shared" si="1"/>
        <v>7</v>
      </c>
      <c r="B57" s="474" t="str">
        <f t="shared" si="0"/>
        <v/>
      </c>
      <c r="C57" s="245"/>
      <c r="D57" s="513"/>
      <c r="E57" s="234"/>
      <c r="F57" s="129"/>
      <c r="G57" s="103"/>
    </row>
    <row r="58" spans="1:7" ht="31.5">
      <c r="A58" s="174">
        <f t="shared" si="1"/>
        <v>8</v>
      </c>
      <c r="B58" s="474" t="str">
        <f t="shared" si="0"/>
        <v>G8</v>
      </c>
      <c r="C58" s="235" t="s">
        <v>536</v>
      </c>
      <c r="D58" s="522">
        <v>485</v>
      </c>
      <c r="E58" s="234" t="s">
        <v>185</v>
      </c>
      <c r="F58" s="103"/>
      <c r="G58" s="103"/>
    </row>
    <row r="59" spans="1:7" ht="6.75" customHeight="1">
      <c r="A59" s="174">
        <f t="shared" si="1"/>
        <v>8</v>
      </c>
      <c r="B59" s="474" t="str">
        <f t="shared" si="0"/>
        <v/>
      </c>
      <c r="C59" s="234"/>
      <c r="D59" s="513"/>
      <c r="E59" s="234"/>
      <c r="F59" s="129"/>
      <c r="G59" s="103"/>
    </row>
    <row r="60" spans="1:7" ht="31.5">
      <c r="A60" s="174">
        <f t="shared" si="1"/>
        <v>9</v>
      </c>
      <c r="B60" s="474" t="str">
        <f t="shared" si="0"/>
        <v>G9</v>
      </c>
      <c r="C60" s="235" t="s">
        <v>537</v>
      </c>
      <c r="D60" s="522">
        <v>562</v>
      </c>
      <c r="E60" s="234" t="s">
        <v>185</v>
      </c>
      <c r="F60" s="103"/>
      <c r="G60" s="103"/>
    </row>
    <row r="61" spans="1:7" ht="10.5" customHeight="1">
      <c r="A61" s="174">
        <f t="shared" si="1"/>
        <v>9</v>
      </c>
      <c r="B61" s="474" t="str">
        <f t="shared" si="0"/>
        <v/>
      </c>
      <c r="C61" s="234"/>
      <c r="D61" s="513"/>
      <c r="E61" s="234"/>
      <c r="F61" s="129"/>
      <c r="G61" s="103"/>
    </row>
    <row r="62" spans="1:7" ht="31.5">
      <c r="A62" s="174">
        <f t="shared" si="1"/>
        <v>10</v>
      </c>
      <c r="B62" s="474" t="str">
        <f t="shared" si="0"/>
        <v>G10</v>
      </c>
      <c r="C62" s="235" t="s">
        <v>538</v>
      </c>
      <c r="D62" s="522">
        <v>456</v>
      </c>
      <c r="E62" s="234" t="s">
        <v>185</v>
      </c>
      <c r="F62" s="103"/>
      <c r="G62" s="103"/>
    </row>
    <row r="63" spans="1:7" ht="10.5" customHeight="1">
      <c r="A63" s="174">
        <f t="shared" si="1"/>
        <v>10</v>
      </c>
      <c r="B63" s="474" t="str">
        <f t="shared" si="0"/>
        <v/>
      </c>
      <c r="C63" s="234"/>
      <c r="D63" s="513"/>
      <c r="E63" s="234"/>
      <c r="F63" s="129"/>
      <c r="G63" s="103"/>
    </row>
    <row r="64" spans="1:7" ht="31.5">
      <c r="A64" s="174">
        <f t="shared" si="1"/>
        <v>11</v>
      </c>
      <c r="B64" s="474" t="str">
        <f t="shared" si="0"/>
        <v>G11</v>
      </c>
      <c r="C64" s="235" t="s">
        <v>540</v>
      </c>
      <c r="D64" s="522">
        <v>136</v>
      </c>
      <c r="E64" s="234" t="s">
        <v>185</v>
      </c>
      <c r="F64" s="103"/>
      <c r="G64" s="103"/>
    </row>
    <row r="65" spans="1:8" ht="9.75" customHeight="1">
      <c r="A65" s="174">
        <f t="shared" si="1"/>
        <v>11</v>
      </c>
      <c r="B65" s="474"/>
      <c r="C65" s="234"/>
      <c r="D65" s="513"/>
      <c r="E65" s="234"/>
      <c r="F65" s="129"/>
      <c r="G65" s="479"/>
    </row>
    <row r="66" spans="1:8">
      <c r="A66" s="174">
        <f t="shared" si="1"/>
        <v>11</v>
      </c>
      <c r="B66" s="475"/>
      <c r="C66" s="467" t="s">
        <v>153</v>
      </c>
      <c r="D66" s="467"/>
      <c r="E66" s="467"/>
      <c r="F66" s="476"/>
      <c r="G66" s="476"/>
    </row>
    <row r="67" spans="1:8">
      <c r="A67" s="174">
        <f t="shared" si="1"/>
        <v>11</v>
      </c>
      <c r="B67" s="474"/>
      <c r="C67" s="514" t="s">
        <v>154</v>
      </c>
      <c r="D67" s="514"/>
      <c r="E67" s="514"/>
      <c r="F67" s="479"/>
      <c r="G67" s="476"/>
    </row>
    <row r="68" spans="1:8">
      <c r="A68" s="174">
        <f t="shared" si="1"/>
        <v>11</v>
      </c>
      <c r="B68" s="474" t="str">
        <f t="shared" si="0"/>
        <v/>
      </c>
      <c r="C68" s="234"/>
      <c r="D68" s="522"/>
      <c r="E68" s="234"/>
      <c r="F68" s="103"/>
      <c r="G68" s="103"/>
    </row>
    <row r="69" spans="1:8">
      <c r="A69" s="174">
        <f t="shared" si="1"/>
        <v>11</v>
      </c>
      <c r="B69" s="474" t="str">
        <f t="shared" ref="B69:B91" si="2">IF(D69&lt;&gt;"","G"&amp;A69,"")</f>
        <v/>
      </c>
      <c r="C69" s="244" t="s">
        <v>595</v>
      </c>
      <c r="D69" s="103"/>
      <c r="E69" s="234"/>
      <c r="F69" s="103"/>
      <c r="G69" s="103"/>
    </row>
    <row r="70" spans="1:8">
      <c r="A70" s="174">
        <f t="shared" si="1"/>
        <v>11</v>
      </c>
      <c r="B70" s="474" t="str">
        <f t="shared" si="2"/>
        <v/>
      </c>
      <c r="C70" s="521"/>
      <c r="D70" s="103"/>
      <c r="E70" s="234"/>
      <c r="F70" s="103"/>
      <c r="G70" s="103"/>
    </row>
    <row r="71" spans="1:8" ht="47.25">
      <c r="A71" s="174">
        <f t="shared" si="1"/>
        <v>12</v>
      </c>
      <c r="B71" s="474" t="str">
        <f t="shared" si="2"/>
        <v>G12</v>
      </c>
      <c r="C71" s="285" t="s">
        <v>288</v>
      </c>
      <c r="D71" s="522">
        <v>2</v>
      </c>
      <c r="E71" s="234" t="s">
        <v>185</v>
      </c>
      <c r="F71" s="103"/>
      <c r="G71" s="103"/>
      <c r="H71" s="251"/>
    </row>
    <row r="72" spans="1:8">
      <c r="A72" s="174">
        <f t="shared" si="1"/>
        <v>12</v>
      </c>
      <c r="B72" s="474" t="str">
        <f t="shared" si="2"/>
        <v/>
      </c>
      <c r="C72" s="285"/>
      <c r="D72" s="522"/>
      <c r="E72" s="234"/>
      <c r="F72" s="103"/>
      <c r="G72" s="103"/>
    </row>
    <row r="73" spans="1:8" ht="31.5">
      <c r="A73" s="174">
        <f t="shared" si="1"/>
        <v>13</v>
      </c>
      <c r="B73" s="474" t="str">
        <f t="shared" si="2"/>
        <v>G13</v>
      </c>
      <c r="C73" s="235" t="s">
        <v>529</v>
      </c>
      <c r="D73" s="522">
        <v>6</v>
      </c>
      <c r="E73" s="234" t="s">
        <v>185</v>
      </c>
      <c r="F73" s="103"/>
      <c r="G73" s="103"/>
    </row>
    <row r="74" spans="1:8">
      <c r="A74" s="174">
        <f t="shared" si="1"/>
        <v>13</v>
      </c>
      <c r="B74" s="474" t="str">
        <f t="shared" si="2"/>
        <v/>
      </c>
      <c r="C74" s="234"/>
      <c r="D74" s="522"/>
      <c r="E74" s="234"/>
      <c r="F74" s="103"/>
      <c r="G74" s="103"/>
    </row>
    <row r="75" spans="1:8" ht="31.5">
      <c r="A75" s="174">
        <f t="shared" si="1"/>
        <v>14</v>
      </c>
      <c r="B75" s="474" t="str">
        <f t="shared" si="2"/>
        <v>G14</v>
      </c>
      <c r="C75" s="235" t="s">
        <v>531</v>
      </c>
      <c r="D75" s="522">
        <v>4</v>
      </c>
      <c r="E75" s="234" t="s">
        <v>185</v>
      </c>
      <c r="F75" s="103"/>
      <c r="G75" s="103"/>
    </row>
    <row r="76" spans="1:8">
      <c r="A76" s="174">
        <f t="shared" si="1"/>
        <v>14</v>
      </c>
      <c r="B76" s="474" t="str">
        <f t="shared" si="2"/>
        <v/>
      </c>
      <c r="C76" s="234"/>
      <c r="D76" s="522"/>
      <c r="E76" s="234"/>
      <c r="F76" s="103"/>
      <c r="G76" s="103"/>
    </row>
    <row r="77" spans="1:8" ht="31.5">
      <c r="A77" s="174">
        <f t="shared" si="1"/>
        <v>15</v>
      </c>
      <c r="B77" s="474" t="str">
        <f t="shared" si="2"/>
        <v>G15</v>
      </c>
      <c r="C77" s="235" t="s">
        <v>532</v>
      </c>
      <c r="D77" s="522">
        <v>4</v>
      </c>
      <c r="E77" s="234" t="s">
        <v>185</v>
      </c>
      <c r="F77" s="103"/>
      <c r="G77" s="103"/>
    </row>
    <row r="78" spans="1:8">
      <c r="A78" s="174">
        <f t="shared" si="1"/>
        <v>15</v>
      </c>
      <c r="B78" s="474" t="str">
        <f t="shared" si="2"/>
        <v/>
      </c>
      <c r="C78" s="234"/>
      <c r="D78" s="522"/>
      <c r="E78" s="234"/>
      <c r="F78" s="103"/>
      <c r="G78" s="103"/>
    </row>
    <row r="79" spans="1:8" ht="31.5">
      <c r="A79" s="174">
        <f t="shared" si="1"/>
        <v>16</v>
      </c>
      <c r="B79" s="474" t="str">
        <f t="shared" si="2"/>
        <v>G16</v>
      </c>
      <c r="C79" s="235" t="s">
        <v>533</v>
      </c>
      <c r="D79" s="522">
        <v>9</v>
      </c>
      <c r="E79" s="234" t="s">
        <v>185</v>
      </c>
      <c r="F79" s="103"/>
      <c r="G79" s="103"/>
    </row>
    <row r="80" spans="1:8">
      <c r="A80" s="174">
        <f t="shared" si="1"/>
        <v>16</v>
      </c>
      <c r="B80" s="474" t="str">
        <f t="shared" si="2"/>
        <v/>
      </c>
      <c r="C80" s="234"/>
      <c r="D80" s="522"/>
      <c r="E80" s="234"/>
      <c r="F80" s="103"/>
      <c r="G80" s="103"/>
    </row>
    <row r="81" spans="1:8" ht="31.5">
      <c r="A81" s="174">
        <f t="shared" si="1"/>
        <v>17</v>
      </c>
      <c r="B81" s="474" t="str">
        <f t="shared" si="2"/>
        <v>G17</v>
      </c>
      <c r="C81" s="235" t="s">
        <v>534</v>
      </c>
      <c r="D81" s="522">
        <v>8</v>
      </c>
      <c r="E81" s="234" t="s">
        <v>185</v>
      </c>
      <c r="F81" s="103"/>
      <c r="G81" s="103"/>
    </row>
    <row r="82" spans="1:8">
      <c r="A82" s="174">
        <f t="shared" si="1"/>
        <v>17</v>
      </c>
      <c r="B82" s="474" t="str">
        <f t="shared" si="2"/>
        <v/>
      </c>
      <c r="C82" s="245"/>
      <c r="D82" s="522"/>
      <c r="E82" s="234"/>
      <c r="F82" s="103"/>
      <c r="G82" s="103"/>
    </row>
    <row r="83" spans="1:8" ht="31.5">
      <c r="A83" s="174">
        <f t="shared" si="1"/>
        <v>18</v>
      </c>
      <c r="B83" s="474" t="str">
        <f t="shared" si="2"/>
        <v>G18</v>
      </c>
      <c r="C83" s="235" t="s">
        <v>535</v>
      </c>
      <c r="D83" s="522">
        <v>9</v>
      </c>
      <c r="E83" s="234" t="s">
        <v>185</v>
      </c>
      <c r="F83" s="103"/>
      <c r="G83" s="103"/>
    </row>
    <row r="84" spans="1:8">
      <c r="A84" s="174">
        <f t="shared" si="1"/>
        <v>18</v>
      </c>
      <c r="B84" s="474" t="str">
        <f t="shared" si="2"/>
        <v/>
      </c>
      <c r="C84" s="245"/>
      <c r="D84" s="522"/>
      <c r="E84" s="234"/>
      <c r="F84" s="103"/>
      <c r="G84" s="103"/>
    </row>
    <row r="85" spans="1:8" ht="31.5">
      <c r="A85" s="174">
        <f t="shared" si="1"/>
        <v>19</v>
      </c>
      <c r="B85" s="474" t="str">
        <f t="shared" si="2"/>
        <v>G19</v>
      </c>
      <c r="C85" s="235" t="s">
        <v>536</v>
      </c>
      <c r="D85" s="522">
        <v>8</v>
      </c>
      <c r="E85" s="234" t="s">
        <v>185</v>
      </c>
      <c r="F85" s="103"/>
      <c r="G85" s="103"/>
    </row>
    <row r="86" spans="1:8">
      <c r="A86" s="174">
        <f t="shared" si="1"/>
        <v>19</v>
      </c>
      <c r="B86" s="474" t="str">
        <f t="shared" si="2"/>
        <v/>
      </c>
      <c r="C86" s="234"/>
      <c r="D86" s="522"/>
      <c r="E86" s="234"/>
      <c r="F86" s="103"/>
      <c r="G86" s="103"/>
    </row>
    <row r="87" spans="1:8" ht="31.5">
      <c r="A87" s="174">
        <f t="shared" si="1"/>
        <v>20</v>
      </c>
      <c r="B87" s="474" t="str">
        <f t="shared" si="2"/>
        <v>G20</v>
      </c>
      <c r="C87" s="235" t="s">
        <v>537</v>
      </c>
      <c r="D87" s="522">
        <v>4</v>
      </c>
      <c r="E87" s="234" t="s">
        <v>185</v>
      </c>
      <c r="F87" s="103"/>
      <c r="G87" s="103"/>
    </row>
    <row r="88" spans="1:8" ht="9.75" customHeight="1">
      <c r="A88" s="174">
        <f t="shared" si="1"/>
        <v>20</v>
      </c>
      <c r="B88" s="474" t="str">
        <f t="shared" si="2"/>
        <v/>
      </c>
      <c r="C88" s="234"/>
      <c r="D88" s="522"/>
      <c r="E88" s="234"/>
      <c r="F88" s="103"/>
      <c r="G88" s="103"/>
    </row>
    <row r="89" spans="1:8" ht="31.5">
      <c r="A89" s="174">
        <f t="shared" si="1"/>
        <v>21</v>
      </c>
      <c r="B89" s="474" t="str">
        <f t="shared" si="2"/>
        <v>G21</v>
      </c>
      <c r="C89" s="235" t="s">
        <v>538</v>
      </c>
      <c r="D89" s="522">
        <v>4</v>
      </c>
      <c r="E89" s="234" t="s">
        <v>185</v>
      </c>
      <c r="F89" s="103"/>
      <c r="G89" s="103"/>
    </row>
    <row r="90" spans="1:8" ht="9.75" customHeight="1">
      <c r="A90" s="174">
        <f t="shared" si="1"/>
        <v>21</v>
      </c>
      <c r="B90" s="474" t="str">
        <f t="shared" si="2"/>
        <v/>
      </c>
      <c r="C90" s="234"/>
      <c r="D90" s="522"/>
      <c r="E90" s="234"/>
      <c r="F90" s="103"/>
      <c r="G90" s="103"/>
    </row>
    <row r="91" spans="1:8" ht="31.5">
      <c r="A91" s="174">
        <f t="shared" si="1"/>
        <v>22</v>
      </c>
      <c r="B91" s="474" t="str">
        <f t="shared" si="2"/>
        <v>G22</v>
      </c>
      <c r="C91" s="235" t="s">
        <v>540</v>
      </c>
      <c r="D91" s="522">
        <v>3</v>
      </c>
      <c r="E91" s="234" t="s">
        <v>185</v>
      </c>
      <c r="F91" s="103"/>
      <c r="G91" s="103"/>
    </row>
    <row r="92" spans="1:8" ht="11.25" customHeight="1">
      <c r="A92" s="174"/>
      <c r="B92" s="474" t="str">
        <f t="shared" si="0"/>
        <v/>
      </c>
      <c r="C92" s="234"/>
      <c r="D92" s="522"/>
      <c r="E92" s="234"/>
      <c r="F92" s="103"/>
      <c r="G92" s="103"/>
    </row>
    <row r="93" spans="1:8">
      <c r="A93" s="174"/>
      <c r="B93" s="474" t="str">
        <f t="shared" si="0"/>
        <v/>
      </c>
      <c r="C93" s="244" t="s">
        <v>577</v>
      </c>
      <c r="D93" s="103"/>
      <c r="E93" s="234"/>
      <c r="F93" s="103"/>
      <c r="G93" s="103"/>
    </row>
    <row r="94" spans="1:8">
      <c r="A94" s="174"/>
      <c r="B94" s="523"/>
      <c r="C94" s="481" t="s">
        <v>268</v>
      </c>
      <c r="D94" s="482"/>
      <c r="E94" s="482"/>
      <c r="F94" s="483"/>
      <c r="G94" s="477"/>
      <c r="H94" s="248"/>
    </row>
    <row r="95" spans="1:8">
      <c r="A95" s="174"/>
    </row>
  </sheetData>
  <printOptions horizontalCentered="1"/>
  <pageMargins left="0.9" right="0.5" top="0.75" bottom="0.75" header="0.3" footer="0.3"/>
  <pageSetup paperSize="9" firstPageNumber="34" fitToHeight="0" orientation="portrait" r:id="rId1"/>
  <headerFoot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rgb="FFFF99FF"/>
  </sheetPr>
  <dimension ref="A1:G321"/>
  <sheetViews>
    <sheetView view="pageBreakPreview" topLeftCell="B1" zoomScaleSheetLayoutView="100" workbookViewId="0">
      <selection activeCell="B2" sqref="B2"/>
    </sheetView>
  </sheetViews>
  <sheetFormatPr defaultColWidth="10.28515625" defaultRowHeight="15.75"/>
  <cols>
    <col min="1" max="1" width="10.28515625" style="176" hidden="1" customWidth="1"/>
    <col min="2" max="2" width="5.7109375" style="176" customWidth="1"/>
    <col min="3" max="3" width="43.42578125" style="176" customWidth="1"/>
    <col min="4" max="4" width="7.7109375" style="104" customWidth="1"/>
    <col min="5" max="5" width="5.7109375" style="176" customWidth="1"/>
    <col min="6" max="6" width="10.7109375" style="104" customWidth="1"/>
    <col min="7" max="7" width="14.7109375" style="129" customWidth="1"/>
    <col min="8" max="8" width="11.85546875" style="176" bestFit="1" customWidth="1"/>
    <col min="9" max="16384" width="10.28515625" style="176"/>
  </cols>
  <sheetData>
    <row r="1" spans="1:7" s="237" customFormat="1" ht="55.5" customHeight="1">
      <c r="B1" s="394" t="s">
        <v>0</v>
      </c>
      <c r="C1" s="466"/>
      <c r="D1" s="466"/>
      <c r="E1" s="466"/>
      <c r="F1" s="466"/>
      <c r="G1" s="396"/>
    </row>
    <row r="2" spans="1:7" s="237" customFormat="1" ht="20.25" customHeight="1">
      <c r="B2" s="498" t="s">
        <v>2133</v>
      </c>
      <c r="C2" s="499"/>
      <c r="D2" s="499"/>
      <c r="E2" s="499"/>
      <c r="F2" s="499"/>
      <c r="G2" s="500"/>
    </row>
    <row r="3" spans="1:7" s="237" customFormat="1">
      <c r="B3" s="490"/>
      <c r="C3" s="267"/>
      <c r="D3" s="267"/>
      <c r="E3" s="267"/>
      <c r="F3" s="267"/>
      <c r="G3" s="268"/>
    </row>
    <row r="4" spans="1:7" s="237" customFormat="1" ht="31.5">
      <c r="B4" s="241" t="s">
        <v>3</v>
      </c>
      <c r="C4" s="241" t="s">
        <v>4</v>
      </c>
      <c r="D4" s="126" t="s">
        <v>5</v>
      </c>
      <c r="E4" s="241" t="s">
        <v>6</v>
      </c>
      <c r="F4" s="126" t="s">
        <v>7</v>
      </c>
      <c r="G4" s="126" t="s">
        <v>8</v>
      </c>
    </row>
    <row r="5" spans="1:7" s="237" customFormat="1">
      <c r="B5" s="472"/>
      <c r="C5" s="472"/>
      <c r="D5" s="473"/>
      <c r="E5" s="472"/>
      <c r="F5" s="473"/>
      <c r="G5" s="473"/>
    </row>
    <row r="6" spans="1:7" s="237" customFormat="1">
      <c r="B6" s="244"/>
      <c r="C6" s="244" t="s">
        <v>505</v>
      </c>
      <c r="D6" s="127"/>
      <c r="E6" s="244"/>
      <c r="F6" s="127"/>
      <c r="G6" s="127"/>
    </row>
    <row r="7" spans="1:7" s="237" customFormat="1">
      <c r="B7" s="244"/>
      <c r="C7" s="244"/>
      <c r="D7" s="127"/>
      <c r="E7" s="244"/>
      <c r="F7" s="127"/>
      <c r="G7" s="127"/>
    </row>
    <row r="8" spans="1:7">
      <c r="B8" s="234"/>
      <c r="C8" s="244" t="s">
        <v>296</v>
      </c>
      <c r="D8" s="103"/>
      <c r="E8" s="234"/>
      <c r="F8" s="103"/>
      <c r="G8" s="103"/>
    </row>
    <row r="9" spans="1:7">
      <c r="B9" s="234"/>
      <c r="C9" s="244"/>
      <c r="D9" s="103"/>
      <c r="E9" s="234"/>
      <c r="F9" s="103"/>
      <c r="G9" s="103"/>
    </row>
    <row r="10" spans="1:7" ht="31.5">
      <c r="A10" s="174"/>
      <c r="B10" s="474" t="str">
        <f t="shared" ref="B10:B48" si="0">IF(D10&lt;&gt;"","H"&amp;A10,"")</f>
        <v/>
      </c>
      <c r="C10" s="244" t="s">
        <v>155</v>
      </c>
      <c r="D10" s="129"/>
      <c r="E10" s="234"/>
      <c r="F10" s="103"/>
      <c r="G10" s="103"/>
    </row>
    <row r="11" spans="1:7">
      <c r="A11" s="174">
        <f t="shared" ref="A11:A81" si="1">IF(D11&lt;&gt;"",A10+1,A10)</f>
        <v>0</v>
      </c>
      <c r="B11" s="474" t="str">
        <f t="shared" si="0"/>
        <v/>
      </c>
      <c r="C11" s="234"/>
      <c r="D11" s="129"/>
      <c r="E11" s="234"/>
      <c r="F11" s="103"/>
      <c r="G11" s="103"/>
    </row>
    <row r="12" spans="1:7" ht="146.25" customHeight="1">
      <c r="A12" s="174">
        <f t="shared" si="1"/>
        <v>0</v>
      </c>
      <c r="B12" s="474" t="str">
        <f t="shared" si="0"/>
        <v/>
      </c>
      <c r="C12" s="234" t="s">
        <v>297</v>
      </c>
      <c r="D12" s="129"/>
      <c r="E12" s="234" t="s">
        <v>12</v>
      </c>
      <c r="F12" s="103"/>
      <c r="G12" s="103"/>
    </row>
    <row r="13" spans="1:7">
      <c r="A13" s="174">
        <f t="shared" si="1"/>
        <v>0</v>
      </c>
      <c r="B13" s="474" t="str">
        <f t="shared" si="0"/>
        <v/>
      </c>
      <c r="C13" s="234"/>
      <c r="D13" s="129"/>
      <c r="E13" s="234"/>
      <c r="F13" s="103"/>
      <c r="G13" s="103"/>
    </row>
    <row r="14" spans="1:7" ht="31.5">
      <c r="A14" s="174">
        <f t="shared" si="1"/>
        <v>0</v>
      </c>
      <c r="B14" s="474" t="str">
        <f t="shared" si="0"/>
        <v/>
      </c>
      <c r="C14" s="234" t="s">
        <v>596</v>
      </c>
      <c r="D14" s="129"/>
      <c r="E14" s="234" t="s">
        <v>12</v>
      </c>
      <c r="F14" s="103"/>
      <c r="G14" s="103"/>
    </row>
    <row r="15" spans="1:7">
      <c r="A15" s="174">
        <f t="shared" si="1"/>
        <v>0</v>
      </c>
      <c r="B15" s="474" t="str">
        <f t="shared" si="0"/>
        <v/>
      </c>
      <c r="C15" s="234"/>
      <c r="D15" s="129"/>
      <c r="E15" s="234"/>
      <c r="F15" s="103"/>
      <c r="G15" s="103"/>
    </row>
    <row r="16" spans="1:7" ht="31.5">
      <c r="A16" s="174">
        <f t="shared" si="1"/>
        <v>0</v>
      </c>
      <c r="B16" s="474" t="str">
        <f t="shared" si="0"/>
        <v/>
      </c>
      <c r="C16" s="234" t="s">
        <v>298</v>
      </c>
      <c r="D16" s="129"/>
      <c r="E16" s="234" t="s">
        <v>12</v>
      </c>
      <c r="F16" s="103"/>
      <c r="G16" s="103"/>
    </row>
    <row r="17" spans="1:7">
      <c r="A17" s="174">
        <f t="shared" si="1"/>
        <v>0</v>
      </c>
      <c r="B17" s="474" t="str">
        <f t="shared" si="0"/>
        <v/>
      </c>
      <c r="C17" s="234" t="s">
        <v>299</v>
      </c>
      <c r="D17" s="129"/>
      <c r="E17" s="234"/>
      <c r="F17" s="103"/>
      <c r="G17" s="103"/>
    </row>
    <row r="18" spans="1:7">
      <c r="A18" s="174">
        <f t="shared" si="1"/>
        <v>0</v>
      </c>
      <c r="B18" s="474" t="str">
        <f t="shared" si="0"/>
        <v/>
      </c>
      <c r="C18" s="285" t="s">
        <v>300</v>
      </c>
      <c r="D18" s="129"/>
      <c r="E18" s="234"/>
      <c r="F18" s="103"/>
      <c r="G18" s="103"/>
    </row>
    <row r="19" spans="1:7">
      <c r="A19" s="174">
        <f t="shared" si="1"/>
        <v>0</v>
      </c>
      <c r="B19" s="474" t="str">
        <f t="shared" si="0"/>
        <v/>
      </c>
      <c r="C19" s="285" t="s">
        <v>301</v>
      </c>
      <c r="D19" s="129"/>
      <c r="E19" s="234"/>
      <c r="F19" s="103"/>
      <c r="G19" s="103"/>
    </row>
    <row r="20" spans="1:7">
      <c r="A20" s="174">
        <f t="shared" si="1"/>
        <v>0</v>
      </c>
      <c r="B20" s="474" t="str">
        <f t="shared" si="0"/>
        <v/>
      </c>
      <c r="C20" s="285" t="s">
        <v>302</v>
      </c>
      <c r="D20" s="129"/>
      <c r="E20" s="234"/>
      <c r="F20" s="103"/>
      <c r="G20" s="103"/>
    </row>
    <row r="21" spans="1:7">
      <c r="A21" s="174">
        <f t="shared" si="1"/>
        <v>0</v>
      </c>
      <c r="B21" s="474" t="str">
        <f t="shared" si="0"/>
        <v/>
      </c>
      <c r="C21" s="285" t="s">
        <v>303</v>
      </c>
      <c r="D21" s="129"/>
      <c r="E21" s="234"/>
      <c r="F21" s="103"/>
      <c r="G21" s="103"/>
    </row>
    <row r="22" spans="1:7" ht="31.5">
      <c r="A22" s="174">
        <f t="shared" si="1"/>
        <v>0</v>
      </c>
      <c r="B22" s="474" t="str">
        <f t="shared" si="0"/>
        <v/>
      </c>
      <c r="C22" s="285" t="s">
        <v>304</v>
      </c>
      <c r="D22" s="129"/>
      <c r="E22" s="234"/>
      <c r="F22" s="103"/>
      <c r="G22" s="103"/>
    </row>
    <row r="23" spans="1:7">
      <c r="A23" s="174">
        <f t="shared" si="1"/>
        <v>0</v>
      </c>
      <c r="B23" s="474" t="str">
        <f t="shared" si="0"/>
        <v/>
      </c>
      <c r="C23" s="285" t="s">
        <v>305</v>
      </c>
      <c r="D23" s="129"/>
      <c r="E23" s="234"/>
      <c r="F23" s="103"/>
      <c r="G23" s="103"/>
    </row>
    <row r="24" spans="1:7" ht="9.75" customHeight="1">
      <c r="A24" s="174">
        <f t="shared" si="1"/>
        <v>0</v>
      </c>
      <c r="B24" s="474" t="str">
        <f t="shared" si="0"/>
        <v/>
      </c>
      <c r="C24" s="234"/>
      <c r="D24" s="129"/>
      <c r="E24" s="234"/>
      <c r="F24" s="103"/>
      <c r="G24" s="103"/>
    </row>
    <row r="25" spans="1:7" ht="31.5">
      <c r="A25" s="174">
        <f t="shared" si="1"/>
        <v>0</v>
      </c>
      <c r="B25" s="474" t="str">
        <f t="shared" si="0"/>
        <v/>
      </c>
      <c r="C25" s="234" t="s">
        <v>306</v>
      </c>
      <c r="D25" s="129"/>
      <c r="E25" s="234" t="s">
        <v>12</v>
      </c>
      <c r="F25" s="103"/>
      <c r="G25" s="103"/>
    </row>
    <row r="26" spans="1:7" ht="9.75" customHeight="1">
      <c r="A26" s="174">
        <f t="shared" si="1"/>
        <v>0</v>
      </c>
      <c r="B26" s="474" t="str">
        <f t="shared" si="0"/>
        <v/>
      </c>
      <c r="C26" s="234"/>
      <c r="D26" s="129"/>
      <c r="E26" s="234"/>
      <c r="F26" s="103"/>
      <c r="G26" s="103"/>
    </row>
    <row r="27" spans="1:7" ht="31.5">
      <c r="A27" s="174">
        <f t="shared" si="1"/>
        <v>0</v>
      </c>
      <c r="B27" s="474" t="str">
        <f t="shared" si="0"/>
        <v/>
      </c>
      <c r="C27" s="234" t="s">
        <v>307</v>
      </c>
      <c r="D27" s="129"/>
      <c r="E27" s="234" t="s">
        <v>12</v>
      </c>
      <c r="F27" s="103"/>
      <c r="G27" s="103"/>
    </row>
    <row r="28" spans="1:7" ht="9.75" customHeight="1">
      <c r="A28" s="174">
        <f t="shared" si="1"/>
        <v>0</v>
      </c>
      <c r="B28" s="474" t="str">
        <f t="shared" si="0"/>
        <v/>
      </c>
      <c r="C28" s="234"/>
      <c r="D28" s="129"/>
      <c r="E28" s="234"/>
      <c r="F28" s="103"/>
      <c r="G28" s="103"/>
    </row>
    <row r="29" spans="1:7" ht="31.5">
      <c r="A29" s="174">
        <f t="shared" si="1"/>
        <v>0</v>
      </c>
      <c r="B29" s="474" t="str">
        <f t="shared" si="0"/>
        <v/>
      </c>
      <c r="C29" s="234" t="s">
        <v>308</v>
      </c>
      <c r="D29" s="129"/>
      <c r="E29" s="234" t="s">
        <v>12</v>
      </c>
      <c r="F29" s="103"/>
      <c r="G29" s="103"/>
    </row>
    <row r="30" spans="1:7" ht="9.75" customHeight="1">
      <c r="A30" s="174"/>
      <c r="B30" s="474"/>
      <c r="C30" s="234"/>
      <c r="D30" s="129"/>
      <c r="E30" s="234"/>
      <c r="F30" s="103"/>
      <c r="G30" s="103"/>
    </row>
    <row r="31" spans="1:7">
      <c r="A31" s="174">
        <f>IF(D31&lt;&gt;"",A29+1,A29)</f>
        <v>0</v>
      </c>
      <c r="B31" s="475"/>
      <c r="C31" s="467" t="s">
        <v>153</v>
      </c>
      <c r="D31" s="467"/>
      <c r="E31" s="467"/>
      <c r="F31" s="476"/>
      <c r="G31" s="477"/>
    </row>
    <row r="32" spans="1:7">
      <c r="A32" s="174">
        <f>IF(D32&lt;&gt;"",A31+1,A31)</f>
        <v>0</v>
      </c>
      <c r="B32" s="474"/>
      <c r="C32" s="514" t="s">
        <v>154</v>
      </c>
      <c r="D32" s="514"/>
      <c r="E32" s="514"/>
      <c r="F32" s="479"/>
      <c r="G32" s="471"/>
    </row>
    <row r="33" spans="1:7">
      <c r="A33" s="174">
        <f>IF(D33&lt;&gt;"",A29+1,A29)</f>
        <v>0</v>
      </c>
      <c r="B33" s="474" t="str">
        <f t="shared" si="0"/>
        <v/>
      </c>
      <c r="C33" s="234"/>
      <c r="D33" s="129"/>
      <c r="E33" s="234"/>
      <c r="F33" s="103"/>
      <c r="G33" s="103"/>
    </row>
    <row r="34" spans="1:7" ht="112.5" customHeight="1">
      <c r="A34" s="174">
        <f t="shared" si="1"/>
        <v>0</v>
      </c>
      <c r="B34" s="474"/>
      <c r="C34" s="234" t="s">
        <v>597</v>
      </c>
      <c r="D34" s="129"/>
      <c r="E34" s="234" t="s">
        <v>12</v>
      </c>
      <c r="F34" s="103"/>
      <c r="G34" s="103"/>
    </row>
    <row r="35" spans="1:7">
      <c r="A35" s="174">
        <f t="shared" si="1"/>
        <v>0</v>
      </c>
      <c r="B35" s="474"/>
      <c r="C35" s="234"/>
      <c r="D35" s="129"/>
      <c r="E35" s="234"/>
      <c r="F35" s="103"/>
      <c r="G35" s="103"/>
    </row>
    <row r="36" spans="1:7" ht="31.5">
      <c r="A36" s="174">
        <f t="shared" si="1"/>
        <v>0</v>
      </c>
      <c r="B36" s="474"/>
      <c r="C36" s="234" t="s">
        <v>309</v>
      </c>
      <c r="D36" s="129"/>
      <c r="E36" s="234" t="s">
        <v>12</v>
      </c>
      <c r="F36" s="103"/>
      <c r="G36" s="103"/>
    </row>
    <row r="37" spans="1:7">
      <c r="A37" s="174">
        <f t="shared" si="1"/>
        <v>0</v>
      </c>
      <c r="B37" s="474"/>
      <c r="C37" s="234"/>
      <c r="D37" s="513"/>
      <c r="E37" s="234"/>
      <c r="F37" s="129"/>
      <c r="G37" s="103"/>
    </row>
    <row r="38" spans="1:7" ht="94.5">
      <c r="A38" s="174">
        <f t="shared" si="1"/>
        <v>0</v>
      </c>
      <c r="B38" s="474"/>
      <c r="C38" s="234" t="s">
        <v>310</v>
      </c>
      <c r="D38" s="129"/>
      <c r="E38" s="234" t="s">
        <v>12</v>
      </c>
      <c r="F38" s="103"/>
      <c r="G38" s="103"/>
    </row>
    <row r="39" spans="1:7">
      <c r="A39" s="174">
        <f t="shared" si="1"/>
        <v>0</v>
      </c>
      <c r="B39" s="474"/>
      <c r="C39" s="234"/>
      <c r="D39" s="129"/>
      <c r="E39" s="234"/>
      <c r="F39" s="103"/>
      <c r="G39" s="103"/>
    </row>
    <row r="40" spans="1:7" ht="31.5">
      <c r="A40" s="174">
        <f t="shared" si="1"/>
        <v>0</v>
      </c>
      <c r="B40" s="474"/>
      <c r="C40" s="234" t="s">
        <v>598</v>
      </c>
      <c r="D40" s="129"/>
      <c r="E40" s="234" t="s">
        <v>12</v>
      </c>
      <c r="F40" s="103"/>
      <c r="G40" s="103"/>
    </row>
    <row r="41" spans="1:7">
      <c r="A41" s="174">
        <f t="shared" si="1"/>
        <v>0</v>
      </c>
      <c r="B41" s="474"/>
      <c r="C41" s="270"/>
      <c r="D41" s="103"/>
      <c r="F41" s="103"/>
    </row>
    <row r="42" spans="1:7" ht="31.5">
      <c r="A42" s="174">
        <f t="shared" si="1"/>
        <v>0</v>
      </c>
      <c r="B42" s="474"/>
      <c r="C42" s="245" t="s">
        <v>522</v>
      </c>
      <c r="D42" s="103"/>
      <c r="E42" s="234"/>
      <c r="F42" s="103"/>
      <c r="G42" s="103"/>
    </row>
    <row r="43" spans="1:7">
      <c r="A43" s="174">
        <f t="shared" si="1"/>
        <v>0</v>
      </c>
      <c r="B43" s="474"/>
      <c r="C43" s="245"/>
      <c r="D43" s="103"/>
      <c r="E43" s="234"/>
      <c r="F43" s="103"/>
      <c r="G43" s="103"/>
    </row>
    <row r="44" spans="1:7">
      <c r="A44" s="174">
        <f t="shared" si="1"/>
        <v>0</v>
      </c>
      <c r="B44" s="474" t="str">
        <f t="shared" si="0"/>
        <v/>
      </c>
      <c r="C44" s="244" t="s">
        <v>599</v>
      </c>
      <c r="D44" s="103"/>
      <c r="E44" s="234"/>
      <c r="F44" s="103"/>
      <c r="G44" s="103"/>
    </row>
    <row r="45" spans="1:7">
      <c r="A45" s="174">
        <f t="shared" si="1"/>
        <v>0</v>
      </c>
      <c r="B45" s="474" t="str">
        <f t="shared" si="0"/>
        <v/>
      </c>
      <c r="C45" s="234"/>
      <c r="D45" s="103"/>
      <c r="E45" s="234"/>
      <c r="F45" s="103"/>
      <c r="G45" s="103"/>
    </row>
    <row r="46" spans="1:7" ht="110.25">
      <c r="A46" s="174">
        <f t="shared" si="1"/>
        <v>0</v>
      </c>
      <c r="B46" s="474" t="str">
        <f t="shared" si="0"/>
        <v/>
      </c>
      <c r="C46" s="234" t="s">
        <v>600</v>
      </c>
      <c r="D46" s="518"/>
      <c r="E46" s="234"/>
      <c r="F46" s="103"/>
      <c r="G46" s="103"/>
    </row>
    <row r="47" spans="1:7">
      <c r="A47" s="174">
        <f t="shared" si="1"/>
        <v>0</v>
      </c>
      <c r="B47" s="474" t="str">
        <f t="shared" si="0"/>
        <v/>
      </c>
      <c r="C47" s="234"/>
      <c r="D47" s="480"/>
      <c r="E47" s="234"/>
      <c r="F47" s="103"/>
      <c r="G47" s="103"/>
    </row>
    <row r="48" spans="1:7" ht="18.75">
      <c r="A48" s="174">
        <f t="shared" si="1"/>
        <v>1</v>
      </c>
      <c r="B48" s="474" t="str">
        <f t="shared" si="0"/>
        <v>H1</v>
      </c>
      <c r="C48" s="234" t="s">
        <v>601</v>
      </c>
      <c r="D48" s="480">
        <v>40</v>
      </c>
      <c r="E48" s="234" t="s">
        <v>185</v>
      </c>
      <c r="F48" s="103"/>
      <c r="G48" s="103"/>
    </row>
    <row r="49" spans="1:7">
      <c r="A49" s="174"/>
      <c r="B49" s="474"/>
      <c r="C49" s="234"/>
      <c r="D49" s="480"/>
      <c r="E49" s="234"/>
      <c r="F49" s="103"/>
      <c r="G49" s="103"/>
    </row>
    <row r="50" spans="1:7">
      <c r="A50" s="174"/>
      <c r="B50" s="474"/>
      <c r="C50" s="234"/>
      <c r="D50" s="480"/>
      <c r="E50" s="234"/>
      <c r="F50" s="103"/>
      <c r="G50" s="479"/>
    </row>
    <row r="51" spans="1:7">
      <c r="A51" s="174">
        <f>IF(D51&lt;&gt;"",A46+1,A46)</f>
        <v>0</v>
      </c>
      <c r="B51" s="475"/>
      <c r="C51" s="467" t="s">
        <v>153</v>
      </c>
      <c r="D51" s="467"/>
      <c r="E51" s="467"/>
      <c r="F51" s="476"/>
      <c r="G51" s="476"/>
    </row>
    <row r="52" spans="1:7">
      <c r="A52" s="174">
        <f>IF(D52&lt;&gt;"",A51+1,A51)</f>
        <v>0</v>
      </c>
      <c r="B52" s="474"/>
      <c r="C52" s="514" t="s">
        <v>154</v>
      </c>
      <c r="D52" s="514"/>
      <c r="E52" s="514"/>
      <c r="F52" s="479"/>
      <c r="G52" s="476"/>
    </row>
    <row r="53" spans="1:7" ht="7.5" customHeight="1">
      <c r="A53" s="174">
        <f>IF(D53&lt;&gt;"",A48+1,A48)</f>
        <v>1</v>
      </c>
      <c r="B53" s="474" t="str">
        <f t="shared" ref="B53:B58" si="2">IF(D53&lt;&gt;"","H"&amp;A53,"")</f>
        <v/>
      </c>
      <c r="C53" s="234"/>
      <c r="D53" s="480"/>
      <c r="E53" s="234"/>
      <c r="F53" s="103"/>
      <c r="G53" s="103"/>
    </row>
    <row r="54" spans="1:7">
      <c r="A54" s="174">
        <f t="shared" si="1"/>
        <v>1</v>
      </c>
      <c r="B54" s="474" t="str">
        <f t="shared" si="2"/>
        <v/>
      </c>
      <c r="C54" s="244" t="s">
        <v>602</v>
      </c>
      <c r="D54" s="480"/>
      <c r="E54" s="234"/>
      <c r="F54" s="103"/>
      <c r="G54" s="103"/>
    </row>
    <row r="55" spans="1:7" ht="7.5" customHeight="1">
      <c r="A55" s="174">
        <f t="shared" si="1"/>
        <v>1</v>
      </c>
      <c r="B55" s="474" t="str">
        <f t="shared" si="2"/>
        <v/>
      </c>
      <c r="C55" s="234"/>
      <c r="D55" s="103"/>
      <c r="E55" s="234"/>
      <c r="F55" s="103"/>
      <c r="G55" s="103"/>
    </row>
    <row r="56" spans="1:7" ht="130.5" customHeight="1">
      <c r="A56" s="174">
        <f t="shared" si="1"/>
        <v>1</v>
      </c>
      <c r="B56" s="474" t="str">
        <f t="shared" si="2"/>
        <v/>
      </c>
      <c r="C56" s="234" t="s">
        <v>603</v>
      </c>
      <c r="D56" s="518"/>
      <c r="E56" s="234"/>
      <c r="F56" s="103"/>
      <c r="G56" s="103"/>
    </row>
    <row r="57" spans="1:7" ht="8.25" customHeight="1">
      <c r="A57" s="174">
        <f t="shared" si="1"/>
        <v>1</v>
      </c>
      <c r="B57" s="474" t="str">
        <f t="shared" si="2"/>
        <v/>
      </c>
      <c r="C57" s="234"/>
      <c r="D57" s="480"/>
      <c r="E57" s="234"/>
      <c r="F57" s="103"/>
      <c r="G57" s="103"/>
    </row>
    <row r="58" spans="1:7" ht="18.75">
      <c r="A58" s="174">
        <f t="shared" si="1"/>
        <v>2</v>
      </c>
      <c r="B58" s="474" t="str">
        <f t="shared" si="2"/>
        <v>H2</v>
      </c>
      <c r="C58" s="234" t="s">
        <v>601</v>
      </c>
      <c r="D58" s="480">
        <v>28</v>
      </c>
      <c r="E58" s="234" t="s">
        <v>185</v>
      </c>
      <c r="F58" s="103"/>
      <c r="G58" s="103"/>
    </row>
    <row r="59" spans="1:7" ht="8.25" customHeight="1">
      <c r="A59" s="174">
        <f t="shared" si="1"/>
        <v>2</v>
      </c>
      <c r="B59" s="474"/>
      <c r="C59" s="234"/>
      <c r="D59" s="515"/>
      <c r="E59" s="234"/>
      <c r="F59" s="103"/>
      <c r="G59" s="103"/>
    </row>
    <row r="60" spans="1:7" ht="31.5">
      <c r="A60" s="174">
        <f t="shared" si="1"/>
        <v>2</v>
      </c>
      <c r="B60" s="474"/>
      <c r="C60" s="245" t="s">
        <v>529</v>
      </c>
      <c r="D60" s="103"/>
      <c r="E60" s="234"/>
      <c r="F60" s="103"/>
      <c r="G60" s="103"/>
    </row>
    <row r="61" spans="1:7" ht="7.5" customHeight="1">
      <c r="A61" s="174">
        <f t="shared" si="1"/>
        <v>2</v>
      </c>
      <c r="B61" s="474"/>
      <c r="C61" s="245"/>
      <c r="D61" s="103"/>
      <c r="E61" s="234"/>
      <c r="F61" s="103"/>
      <c r="G61" s="103"/>
    </row>
    <row r="62" spans="1:7">
      <c r="A62" s="174">
        <f t="shared" si="1"/>
        <v>2</v>
      </c>
      <c r="B62" s="474" t="str">
        <f t="shared" ref="B62:B68" si="3">IF(D62&lt;&gt;"","H"&amp;A62,"")</f>
        <v/>
      </c>
      <c r="C62" s="244" t="s">
        <v>599</v>
      </c>
      <c r="D62" s="103"/>
      <c r="E62" s="234"/>
      <c r="F62" s="103"/>
      <c r="G62" s="103"/>
    </row>
    <row r="63" spans="1:7" ht="8.25" customHeight="1">
      <c r="A63" s="174">
        <f t="shared" si="1"/>
        <v>2</v>
      </c>
      <c r="B63" s="474" t="str">
        <f t="shared" si="3"/>
        <v/>
      </c>
      <c r="C63" s="234"/>
      <c r="D63" s="103"/>
      <c r="E63" s="234"/>
      <c r="F63" s="103"/>
      <c r="G63" s="103"/>
    </row>
    <row r="64" spans="1:7" ht="100.5" customHeight="1">
      <c r="A64" s="174">
        <f t="shared" si="1"/>
        <v>2</v>
      </c>
      <c r="B64" s="474" t="str">
        <f t="shared" si="3"/>
        <v/>
      </c>
      <c r="C64" s="234" t="s">
        <v>600</v>
      </c>
      <c r="D64" s="518"/>
      <c r="E64" s="234"/>
      <c r="F64" s="103"/>
      <c r="G64" s="103"/>
    </row>
    <row r="65" spans="1:7" ht="8.25" customHeight="1">
      <c r="A65" s="174">
        <f t="shared" si="1"/>
        <v>2</v>
      </c>
      <c r="B65" s="474" t="str">
        <f t="shared" si="3"/>
        <v/>
      </c>
      <c r="C65" s="234"/>
      <c r="D65" s="480"/>
      <c r="E65" s="234"/>
      <c r="F65" s="103"/>
      <c r="G65" s="103"/>
    </row>
    <row r="66" spans="1:7" ht="18.75">
      <c r="A66" s="174">
        <f t="shared" si="1"/>
        <v>3</v>
      </c>
      <c r="B66" s="474" t="str">
        <f t="shared" si="3"/>
        <v>H3</v>
      </c>
      <c r="C66" s="234" t="s">
        <v>601</v>
      </c>
      <c r="D66" s="480">
        <v>63</v>
      </c>
      <c r="E66" s="234" t="s">
        <v>185</v>
      </c>
      <c r="F66" s="103"/>
      <c r="G66" s="103"/>
    </row>
    <row r="67" spans="1:7" ht="9" customHeight="1">
      <c r="A67" s="174">
        <f t="shared" si="1"/>
        <v>3</v>
      </c>
      <c r="B67" s="474" t="str">
        <f t="shared" si="3"/>
        <v/>
      </c>
      <c r="C67" s="234"/>
      <c r="D67" s="480"/>
      <c r="E67" s="234"/>
      <c r="F67" s="103"/>
      <c r="G67" s="103"/>
    </row>
    <row r="68" spans="1:7" ht="18.75">
      <c r="A68" s="174">
        <f t="shared" si="1"/>
        <v>4</v>
      </c>
      <c r="B68" s="474" t="str">
        <f t="shared" si="3"/>
        <v>H4</v>
      </c>
      <c r="C68" s="234" t="s">
        <v>604</v>
      </c>
      <c r="D68" s="480">
        <v>6</v>
      </c>
      <c r="E68" s="234" t="s">
        <v>185</v>
      </c>
      <c r="F68" s="103"/>
      <c r="G68" s="103"/>
    </row>
    <row r="69" spans="1:7" ht="6.75" customHeight="1">
      <c r="A69" s="174">
        <f t="shared" si="1"/>
        <v>4</v>
      </c>
      <c r="B69" s="474"/>
      <c r="C69" s="234"/>
      <c r="D69" s="480"/>
      <c r="E69" s="234"/>
      <c r="F69" s="129"/>
      <c r="G69" s="103"/>
    </row>
    <row r="70" spans="1:7">
      <c r="A70" s="174">
        <f t="shared" si="1"/>
        <v>4</v>
      </c>
      <c r="B70" s="474" t="str">
        <f>IF(D70&lt;&gt;"","H"&amp;A70,"")</f>
        <v/>
      </c>
      <c r="C70" s="244" t="s">
        <v>602</v>
      </c>
      <c r="D70" s="480"/>
      <c r="E70" s="234"/>
      <c r="F70" s="103"/>
      <c r="G70" s="103"/>
    </row>
    <row r="71" spans="1:7" ht="7.5" customHeight="1">
      <c r="A71" s="174">
        <f t="shared" si="1"/>
        <v>4</v>
      </c>
      <c r="B71" s="474" t="str">
        <f t="shared" ref="B71:B79" si="4">IF(D71&lt;&gt;"","H"&amp;A71,"")</f>
        <v/>
      </c>
      <c r="C71" s="234"/>
      <c r="D71" s="103"/>
      <c r="E71" s="234"/>
      <c r="F71" s="103"/>
      <c r="G71" s="103"/>
    </row>
    <row r="72" spans="1:7" ht="128.25" customHeight="1">
      <c r="A72" s="174">
        <f t="shared" si="1"/>
        <v>4</v>
      </c>
      <c r="B72" s="474" t="str">
        <f t="shared" si="4"/>
        <v/>
      </c>
      <c r="C72" s="234" t="s">
        <v>603</v>
      </c>
      <c r="D72" s="518"/>
      <c r="E72" s="234"/>
      <c r="F72" s="103"/>
      <c r="G72" s="103"/>
    </row>
    <row r="73" spans="1:7" ht="7.5" customHeight="1">
      <c r="A73" s="174">
        <f t="shared" si="1"/>
        <v>4</v>
      </c>
      <c r="B73" s="474" t="str">
        <f t="shared" si="4"/>
        <v/>
      </c>
      <c r="C73" s="234"/>
      <c r="D73" s="480"/>
      <c r="E73" s="234"/>
      <c r="F73" s="103"/>
      <c r="G73" s="103"/>
    </row>
    <row r="74" spans="1:7" ht="18.75">
      <c r="A74" s="174">
        <f t="shared" si="1"/>
        <v>5</v>
      </c>
      <c r="B74" s="474" t="str">
        <f t="shared" si="4"/>
        <v>H5</v>
      </c>
      <c r="C74" s="234" t="s">
        <v>601</v>
      </c>
      <c r="D74" s="480">
        <v>28</v>
      </c>
      <c r="E74" s="234" t="s">
        <v>185</v>
      </c>
      <c r="F74" s="103"/>
      <c r="G74" s="103"/>
    </row>
    <row r="75" spans="1:7" ht="9.75" customHeight="1">
      <c r="A75" s="174"/>
      <c r="B75" s="474"/>
      <c r="C75" s="234"/>
      <c r="D75" s="480"/>
      <c r="E75" s="234"/>
      <c r="F75" s="103"/>
      <c r="G75" s="479"/>
    </row>
    <row r="76" spans="1:7">
      <c r="A76" s="174">
        <f>IF(D76&lt;&gt;"",A68+1,A68)</f>
        <v>4</v>
      </c>
      <c r="B76" s="475"/>
      <c r="C76" s="467" t="s">
        <v>153</v>
      </c>
      <c r="D76" s="467"/>
      <c r="E76" s="467"/>
      <c r="F76" s="476"/>
      <c r="G76" s="476"/>
    </row>
    <row r="77" spans="1:7">
      <c r="A77" s="174">
        <f>IF(D77&lt;&gt;"",A76+1,A76)</f>
        <v>4</v>
      </c>
      <c r="B77" s="474"/>
      <c r="C77" s="514" t="s">
        <v>154</v>
      </c>
      <c r="D77" s="514"/>
      <c r="E77" s="514"/>
      <c r="F77" s="479"/>
      <c r="G77" s="476"/>
    </row>
    <row r="78" spans="1:7">
      <c r="A78" s="174">
        <f>IF(D78&lt;&gt;"",A74+1,A74)</f>
        <v>5</v>
      </c>
      <c r="B78" s="474" t="str">
        <f t="shared" si="4"/>
        <v/>
      </c>
      <c r="C78" s="234"/>
      <c r="D78" s="480"/>
      <c r="E78" s="234"/>
      <c r="F78" s="103"/>
      <c r="G78" s="103"/>
    </row>
    <row r="79" spans="1:7" ht="97.5" customHeight="1">
      <c r="A79" s="174">
        <f t="shared" si="1"/>
        <v>5</v>
      </c>
      <c r="B79" s="474" t="str">
        <f t="shared" si="4"/>
        <v/>
      </c>
      <c r="C79" s="234" t="s">
        <v>605</v>
      </c>
      <c r="D79" s="518"/>
      <c r="E79" s="234"/>
      <c r="F79" s="103"/>
      <c r="G79" s="103"/>
    </row>
    <row r="80" spans="1:7" ht="8.25" customHeight="1">
      <c r="A80" s="174">
        <f t="shared" si="1"/>
        <v>5</v>
      </c>
      <c r="B80" s="474" t="str">
        <f>IF(D80&lt;&gt;"","H"&amp;A80,"")</f>
        <v/>
      </c>
      <c r="C80" s="234"/>
      <c r="D80" s="480"/>
      <c r="E80" s="234"/>
      <c r="F80" s="103"/>
      <c r="G80" s="103"/>
    </row>
    <row r="81" spans="1:7" ht="18.75">
      <c r="A81" s="174">
        <f t="shared" si="1"/>
        <v>6</v>
      </c>
      <c r="B81" s="474" t="str">
        <f>IF(D81&lt;&gt;"","H"&amp;A81,"")</f>
        <v>H6</v>
      </c>
      <c r="C81" s="234" t="s">
        <v>606</v>
      </c>
      <c r="D81" s="480">
        <v>7</v>
      </c>
      <c r="E81" s="234" t="s">
        <v>185</v>
      </c>
      <c r="F81" s="103"/>
      <c r="G81" s="103"/>
    </row>
    <row r="82" spans="1:7" ht="7.5" customHeight="1">
      <c r="A82" s="174">
        <f t="shared" ref="A82:A142" si="5">IF(D82&lt;&gt;"",A81+1,A81)</f>
        <v>6</v>
      </c>
      <c r="B82" s="474" t="str">
        <f>IF(D82&lt;&gt;"","H"&amp;A82,"")</f>
        <v/>
      </c>
      <c r="C82" s="234"/>
      <c r="D82" s="480"/>
      <c r="E82" s="234"/>
      <c r="F82" s="103"/>
      <c r="G82" s="103"/>
    </row>
    <row r="83" spans="1:7" ht="18.75">
      <c r="A83" s="174">
        <f t="shared" si="5"/>
        <v>7</v>
      </c>
      <c r="B83" s="474" t="str">
        <f>IF(D83&lt;&gt;"","H"&amp;A83,"")</f>
        <v>H7</v>
      </c>
      <c r="C83" s="234" t="s">
        <v>604</v>
      </c>
      <c r="D83" s="480">
        <v>2</v>
      </c>
      <c r="E83" s="234" t="s">
        <v>185</v>
      </c>
      <c r="F83" s="103"/>
      <c r="G83" s="103"/>
    </row>
    <row r="84" spans="1:7" ht="8.25" customHeight="1">
      <c r="A84" s="174">
        <f t="shared" si="5"/>
        <v>7</v>
      </c>
      <c r="B84" s="474"/>
      <c r="C84" s="234"/>
      <c r="D84" s="515"/>
      <c r="E84" s="234"/>
      <c r="F84" s="103"/>
      <c r="G84" s="103"/>
    </row>
    <row r="85" spans="1:7" ht="31.5">
      <c r="A85" s="174">
        <f t="shared" si="5"/>
        <v>7</v>
      </c>
      <c r="B85" s="474"/>
      <c r="C85" s="245" t="s">
        <v>531</v>
      </c>
      <c r="D85" s="103"/>
      <c r="E85" s="234"/>
      <c r="F85" s="103"/>
      <c r="G85" s="103"/>
    </row>
    <row r="86" spans="1:7" ht="7.5" customHeight="1">
      <c r="A86" s="174">
        <f t="shared" si="5"/>
        <v>7</v>
      </c>
      <c r="B86" s="474"/>
      <c r="C86" s="245"/>
      <c r="D86" s="103"/>
      <c r="E86" s="234"/>
      <c r="F86" s="103"/>
      <c r="G86" s="103"/>
    </row>
    <row r="87" spans="1:7">
      <c r="A87" s="174">
        <f t="shared" si="5"/>
        <v>7</v>
      </c>
      <c r="B87" s="474" t="str">
        <f t="shared" ref="B87:B93" si="6">IF(D87&lt;&gt;"","H"&amp;A87,"")</f>
        <v/>
      </c>
      <c r="C87" s="244" t="s">
        <v>599</v>
      </c>
      <c r="D87" s="103"/>
      <c r="E87" s="234"/>
      <c r="F87" s="103"/>
      <c r="G87" s="103"/>
    </row>
    <row r="88" spans="1:7" ht="7.5" customHeight="1">
      <c r="A88" s="174">
        <f t="shared" si="5"/>
        <v>7</v>
      </c>
      <c r="B88" s="474" t="str">
        <f t="shared" si="6"/>
        <v/>
      </c>
      <c r="C88" s="234"/>
      <c r="D88" s="103"/>
      <c r="E88" s="234"/>
      <c r="F88" s="103"/>
      <c r="G88" s="103"/>
    </row>
    <row r="89" spans="1:7" ht="98.25" customHeight="1">
      <c r="A89" s="174">
        <f t="shared" si="5"/>
        <v>7</v>
      </c>
      <c r="B89" s="474" t="str">
        <f t="shared" si="6"/>
        <v/>
      </c>
      <c r="C89" s="234" t="s">
        <v>600</v>
      </c>
      <c r="D89" s="518"/>
      <c r="E89" s="234"/>
      <c r="F89" s="103"/>
      <c r="G89" s="103"/>
    </row>
    <row r="90" spans="1:7" ht="7.5" customHeight="1">
      <c r="A90" s="174">
        <f t="shared" si="5"/>
        <v>7</v>
      </c>
      <c r="B90" s="474" t="str">
        <f t="shared" si="6"/>
        <v/>
      </c>
      <c r="C90" s="234"/>
      <c r="D90" s="480"/>
      <c r="E90" s="234"/>
      <c r="F90" s="103"/>
      <c r="G90" s="103"/>
    </row>
    <row r="91" spans="1:7" ht="18.75">
      <c r="A91" s="174">
        <f t="shared" si="5"/>
        <v>8</v>
      </c>
      <c r="B91" s="474" t="str">
        <f t="shared" si="6"/>
        <v>H8</v>
      </c>
      <c r="C91" s="234" t="s">
        <v>601</v>
      </c>
      <c r="D91" s="480">
        <v>22</v>
      </c>
      <c r="E91" s="234" t="s">
        <v>185</v>
      </c>
      <c r="F91" s="103"/>
      <c r="G91" s="103"/>
    </row>
    <row r="92" spans="1:7" ht="7.5" customHeight="1">
      <c r="A92" s="174">
        <f t="shared" si="5"/>
        <v>8</v>
      </c>
      <c r="B92" s="474" t="str">
        <f t="shared" si="6"/>
        <v/>
      </c>
      <c r="C92" s="234"/>
      <c r="D92" s="480"/>
      <c r="E92" s="234"/>
      <c r="F92" s="103"/>
      <c r="G92" s="103"/>
    </row>
    <row r="93" spans="1:7" ht="18.75">
      <c r="A93" s="174">
        <f t="shared" si="5"/>
        <v>9</v>
      </c>
      <c r="B93" s="474" t="str">
        <f t="shared" si="6"/>
        <v>H9</v>
      </c>
      <c r="C93" s="234" t="s">
        <v>604</v>
      </c>
      <c r="D93" s="480">
        <v>3</v>
      </c>
      <c r="E93" s="234" t="s">
        <v>185</v>
      </c>
      <c r="F93" s="103"/>
      <c r="G93" s="103"/>
    </row>
    <row r="94" spans="1:7" ht="13.5" customHeight="1">
      <c r="A94" s="174">
        <f t="shared" si="5"/>
        <v>9</v>
      </c>
      <c r="B94" s="474" t="str">
        <f>IF(D94&lt;&gt;"","H"&amp;A94,"")</f>
        <v/>
      </c>
      <c r="C94" s="234"/>
      <c r="D94" s="480"/>
      <c r="E94" s="234"/>
      <c r="F94" s="103"/>
      <c r="G94" s="103"/>
    </row>
    <row r="95" spans="1:7">
      <c r="A95" s="174">
        <f t="shared" si="5"/>
        <v>9</v>
      </c>
      <c r="B95" s="474" t="str">
        <f>IF(D95&lt;&gt;"","H"&amp;A95,"")</f>
        <v/>
      </c>
      <c r="C95" s="244" t="s">
        <v>602</v>
      </c>
      <c r="D95" s="480"/>
      <c r="E95" s="234"/>
      <c r="F95" s="103"/>
      <c r="G95" s="103"/>
    </row>
    <row r="96" spans="1:7" ht="7.5" customHeight="1">
      <c r="A96" s="174">
        <f t="shared" si="5"/>
        <v>9</v>
      </c>
      <c r="B96" s="474" t="str">
        <f t="shared" ref="B96:B104" si="7">IF(D96&lt;&gt;"","H"&amp;A96,"")</f>
        <v/>
      </c>
      <c r="C96" s="234"/>
      <c r="D96" s="103"/>
      <c r="E96" s="234"/>
      <c r="F96" s="103"/>
      <c r="G96" s="103"/>
    </row>
    <row r="97" spans="1:7" ht="128.25" customHeight="1">
      <c r="A97" s="174">
        <f t="shared" si="5"/>
        <v>9</v>
      </c>
      <c r="B97" s="474" t="str">
        <f t="shared" si="7"/>
        <v/>
      </c>
      <c r="C97" s="234" t="s">
        <v>603</v>
      </c>
      <c r="D97" s="518"/>
      <c r="E97" s="234"/>
      <c r="F97" s="103"/>
      <c r="G97" s="103"/>
    </row>
    <row r="98" spans="1:7" ht="14.25" customHeight="1">
      <c r="A98" s="174">
        <f t="shared" si="5"/>
        <v>9</v>
      </c>
      <c r="B98" s="474" t="str">
        <f t="shared" si="7"/>
        <v/>
      </c>
      <c r="C98" s="234"/>
      <c r="D98" s="480"/>
      <c r="E98" s="234"/>
      <c r="F98" s="103"/>
      <c r="G98" s="103"/>
    </row>
    <row r="99" spans="1:7" ht="18.75">
      <c r="A99" s="174">
        <f t="shared" si="5"/>
        <v>10</v>
      </c>
      <c r="B99" s="474" t="str">
        <f t="shared" si="7"/>
        <v>H10</v>
      </c>
      <c r="C99" s="234" t="s">
        <v>601</v>
      </c>
      <c r="D99" s="480">
        <v>10</v>
      </c>
      <c r="E99" s="234" t="s">
        <v>185</v>
      </c>
      <c r="F99" s="103"/>
      <c r="G99" s="103"/>
    </row>
    <row r="100" spans="1:7">
      <c r="A100" s="174">
        <f t="shared" si="5"/>
        <v>10</v>
      </c>
      <c r="B100" s="474"/>
      <c r="C100" s="234"/>
      <c r="D100" s="513"/>
      <c r="E100" s="234"/>
      <c r="F100" s="129"/>
      <c r="G100" s="479"/>
    </row>
    <row r="101" spans="1:7">
      <c r="A101" s="174">
        <f t="shared" si="5"/>
        <v>10</v>
      </c>
      <c r="B101" s="475"/>
      <c r="C101" s="467" t="s">
        <v>153</v>
      </c>
      <c r="D101" s="467"/>
      <c r="E101" s="467"/>
      <c r="F101" s="476"/>
      <c r="G101" s="476"/>
    </row>
    <row r="102" spans="1:7">
      <c r="A102" s="174">
        <f t="shared" si="5"/>
        <v>10</v>
      </c>
      <c r="B102" s="474"/>
      <c r="C102" s="514" t="s">
        <v>154</v>
      </c>
      <c r="D102" s="514"/>
      <c r="E102" s="514"/>
      <c r="F102" s="479"/>
      <c r="G102" s="476"/>
    </row>
    <row r="103" spans="1:7">
      <c r="A103" s="174">
        <f t="shared" si="5"/>
        <v>10</v>
      </c>
      <c r="B103" s="474" t="str">
        <f t="shared" si="7"/>
        <v/>
      </c>
      <c r="C103" s="234"/>
      <c r="D103" s="480"/>
      <c r="E103" s="234"/>
      <c r="F103" s="103"/>
      <c r="G103" s="103"/>
    </row>
    <row r="104" spans="1:7" ht="97.5" customHeight="1">
      <c r="A104" s="174">
        <f t="shared" si="5"/>
        <v>10</v>
      </c>
      <c r="B104" s="474" t="str">
        <f t="shared" si="7"/>
        <v/>
      </c>
      <c r="C104" s="234" t="s">
        <v>605</v>
      </c>
      <c r="D104" s="518"/>
      <c r="E104" s="234"/>
      <c r="F104" s="103"/>
      <c r="G104" s="103"/>
    </row>
    <row r="105" spans="1:7" ht="9" customHeight="1">
      <c r="A105" s="174">
        <f t="shared" si="5"/>
        <v>10</v>
      </c>
      <c r="B105" s="474" t="str">
        <f>IF(D105&lt;&gt;"","H"&amp;A105,"")</f>
        <v/>
      </c>
      <c r="C105" s="234"/>
      <c r="D105" s="480"/>
      <c r="E105" s="234"/>
      <c r="F105" s="103"/>
      <c r="G105" s="103"/>
    </row>
    <row r="106" spans="1:7" ht="18.75">
      <c r="A106" s="174">
        <f t="shared" si="5"/>
        <v>11</v>
      </c>
      <c r="B106" s="474" t="str">
        <f>IF(D106&lt;&gt;"","H"&amp;A106,"")</f>
        <v>H11</v>
      </c>
      <c r="C106" s="234" t="s">
        <v>606</v>
      </c>
      <c r="D106" s="480">
        <v>3</v>
      </c>
      <c r="E106" s="234" t="s">
        <v>185</v>
      </c>
      <c r="F106" s="103"/>
      <c r="G106" s="103"/>
    </row>
    <row r="107" spans="1:7" ht="10.5" customHeight="1">
      <c r="A107" s="174">
        <f t="shared" si="5"/>
        <v>11</v>
      </c>
      <c r="B107" s="474" t="str">
        <f>IF(D107&lt;&gt;"","H"&amp;A107,"")</f>
        <v/>
      </c>
      <c r="C107" s="234"/>
      <c r="D107" s="480"/>
      <c r="E107" s="234"/>
      <c r="F107" s="103"/>
      <c r="G107" s="103"/>
    </row>
    <row r="108" spans="1:7" ht="18.75">
      <c r="A108" s="174">
        <f t="shared" si="5"/>
        <v>12</v>
      </c>
      <c r="B108" s="474" t="str">
        <f>IF(D108&lt;&gt;"","H"&amp;A108,"")</f>
        <v>H12</v>
      </c>
      <c r="C108" s="234" t="s">
        <v>604</v>
      </c>
      <c r="D108" s="480">
        <v>1</v>
      </c>
      <c r="E108" s="234" t="s">
        <v>185</v>
      </c>
      <c r="F108" s="103"/>
      <c r="G108" s="103"/>
    </row>
    <row r="109" spans="1:7" ht="8.25" customHeight="1">
      <c r="A109" s="174">
        <f t="shared" si="5"/>
        <v>12</v>
      </c>
      <c r="B109" s="474"/>
      <c r="C109" s="234"/>
      <c r="D109" s="515"/>
      <c r="E109" s="234"/>
      <c r="F109" s="103"/>
      <c r="G109" s="103"/>
    </row>
    <row r="110" spans="1:7" ht="31.5">
      <c r="A110" s="174">
        <f t="shared" si="5"/>
        <v>12</v>
      </c>
      <c r="B110" s="474"/>
      <c r="C110" s="245" t="s">
        <v>532</v>
      </c>
      <c r="D110" s="103"/>
      <c r="E110" s="234"/>
      <c r="F110" s="103"/>
      <c r="G110" s="103"/>
    </row>
    <row r="111" spans="1:7" ht="8.25" customHeight="1">
      <c r="A111" s="174">
        <f t="shared" si="5"/>
        <v>12</v>
      </c>
      <c r="B111" s="474"/>
      <c r="C111" s="245"/>
      <c r="D111" s="103"/>
      <c r="E111" s="234"/>
      <c r="F111" s="103"/>
      <c r="G111" s="103"/>
    </row>
    <row r="112" spans="1:7">
      <c r="A112" s="174">
        <f t="shared" si="5"/>
        <v>12</v>
      </c>
      <c r="B112" s="474" t="str">
        <f t="shared" ref="B112:B118" si="8">IF(D112&lt;&gt;"","H"&amp;A112,"")</f>
        <v/>
      </c>
      <c r="C112" s="244" t="s">
        <v>599</v>
      </c>
      <c r="D112" s="103"/>
      <c r="E112" s="234"/>
      <c r="F112" s="103"/>
      <c r="G112" s="103"/>
    </row>
    <row r="113" spans="1:7" ht="9" customHeight="1">
      <c r="A113" s="174">
        <f t="shared" si="5"/>
        <v>12</v>
      </c>
      <c r="B113" s="474" t="str">
        <f t="shared" si="8"/>
        <v/>
      </c>
      <c r="C113" s="234"/>
      <c r="D113" s="103"/>
      <c r="E113" s="234"/>
      <c r="F113" s="103"/>
      <c r="G113" s="103"/>
    </row>
    <row r="114" spans="1:7" ht="99.75" customHeight="1">
      <c r="A114" s="174">
        <f t="shared" si="5"/>
        <v>12</v>
      </c>
      <c r="B114" s="474" t="str">
        <f t="shared" si="8"/>
        <v/>
      </c>
      <c r="C114" s="234" t="s">
        <v>600</v>
      </c>
      <c r="D114" s="518"/>
      <c r="E114" s="234"/>
      <c r="F114" s="103"/>
      <c r="G114" s="103"/>
    </row>
    <row r="115" spans="1:7" ht="9" customHeight="1">
      <c r="A115" s="174">
        <f t="shared" si="5"/>
        <v>12</v>
      </c>
      <c r="B115" s="474" t="str">
        <f t="shared" si="8"/>
        <v/>
      </c>
      <c r="C115" s="234"/>
      <c r="D115" s="480"/>
      <c r="E115" s="234"/>
      <c r="F115" s="103"/>
      <c r="G115" s="103"/>
    </row>
    <row r="116" spans="1:7" ht="18.75">
      <c r="A116" s="174">
        <f t="shared" si="5"/>
        <v>13</v>
      </c>
      <c r="B116" s="474" t="str">
        <f t="shared" si="8"/>
        <v>H13</v>
      </c>
      <c r="C116" s="234" t="s">
        <v>601</v>
      </c>
      <c r="D116" s="480">
        <v>22</v>
      </c>
      <c r="E116" s="234" t="s">
        <v>185</v>
      </c>
      <c r="F116" s="103"/>
      <c r="G116" s="103"/>
    </row>
    <row r="117" spans="1:7" ht="7.5" customHeight="1">
      <c r="A117" s="174">
        <f t="shared" si="5"/>
        <v>13</v>
      </c>
      <c r="B117" s="474" t="str">
        <f t="shared" si="8"/>
        <v/>
      </c>
      <c r="C117" s="234"/>
      <c r="D117" s="480"/>
      <c r="E117" s="234"/>
      <c r="F117" s="103"/>
      <c r="G117" s="103"/>
    </row>
    <row r="118" spans="1:7" ht="18.75">
      <c r="A118" s="174">
        <f t="shared" si="5"/>
        <v>14</v>
      </c>
      <c r="B118" s="474" t="str">
        <f t="shared" si="8"/>
        <v>H14</v>
      </c>
      <c r="C118" s="234" t="s">
        <v>604</v>
      </c>
      <c r="D118" s="480">
        <v>3</v>
      </c>
      <c r="E118" s="234" t="s">
        <v>185</v>
      </c>
      <c r="F118" s="103"/>
      <c r="G118" s="103"/>
    </row>
    <row r="119" spans="1:7" ht="10.5" customHeight="1">
      <c r="A119" s="174">
        <f t="shared" si="5"/>
        <v>14</v>
      </c>
      <c r="B119" s="474" t="str">
        <f>IF(D119&lt;&gt;"","H"&amp;A119,"")</f>
        <v/>
      </c>
      <c r="C119" s="234"/>
      <c r="D119" s="480"/>
      <c r="E119" s="234"/>
      <c r="F119" s="103"/>
      <c r="G119" s="103"/>
    </row>
    <row r="120" spans="1:7">
      <c r="A120" s="174">
        <f t="shared" si="5"/>
        <v>14</v>
      </c>
      <c r="B120" s="474" t="str">
        <f>IF(D120&lt;&gt;"","H"&amp;A120,"")</f>
        <v/>
      </c>
      <c r="C120" s="244" t="s">
        <v>602</v>
      </c>
      <c r="D120" s="480"/>
      <c r="E120" s="234"/>
      <c r="F120" s="103"/>
      <c r="G120" s="103"/>
    </row>
    <row r="121" spans="1:7" ht="7.5" customHeight="1">
      <c r="A121" s="174">
        <f t="shared" si="5"/>
        <v>14</v>
      </c>
      <c r="B121" s="474" t="str">
        <f t="shared" ref="B121:B129" si="9">IF(D121&lt;&gt;"","H"&amp;A121,"")</f>
        <v/>
      </c>
      <c r="C121" s="234"/>
      <c r="D121" s="103"/>
      <c r="E121" s="234"/>
      <c r="F121" s="103"/>
      <c r="G121" s="103"/>
    </row>
    <row r="122" spans="1:7" ht="131.25" customHeight="1">
      <c r="A122" s="174">
        <f t="shared" si="5"/>
        <v>14</v>
      </c>
      <c r="B122" s="474" t="str">
        <f t="shared" si="9"/>
        <v/>
      </c>
      <c r="C122" s="234" t="s">
        <v>603</v>
      </c>
      <c r="D122" s="518"/>
      <c r="E122" s="234"/>
      <c r="F122" s="103"/>
      <c r="G122" s="103"/>
    </row>
    <row r="123" spans="1:7" ht="8.25" customHeight="1">
      <c r="A123" s="174">
        <f t="shared" si="5"/>
        <v>14</v>
      </c>
      <c r="B123" s="474" t="str">
        <f t="shared" si="9"/>
        <v/>
      </c>
      <c r="C123" s="234"/>
      <c r="D123" s="480"/>
      <c r="E123" s="234"/>
      <c r="F123" s="103"/>
      <c r="G123" s="103"/>
    </row>
    <row r="124" spans="1:7" ht="18.75">
      <c r="A124" s="174">
        <f t="shared" si="5"/>
        <v>15</v>
      </c>
      <c r="B124" s="474" t="str">
        <f t="shared" si="9"/>
        <v>H15</v>
      </c>
      <c r="C124" s="234" t="s">
        <v>601</v>
      </c>
      <c r="D124" s="480">
        <v>10</v>
      </c>
      <c r="E124" s="234" t="s">
        <v>185</v>
      </c>
      <c r="F124" s="103"/>
      <c r="G124" s="103"/>
    </row>
    <row r="125" spans="1:7">
      <c r="A125" s="174"/>
      <c r="B125" s="474"/>
      <c r="C125" s="234"/>
      <c r="D125" s="480"/>
      <c r="E125" s="234"/>
      <c r="F125" s="103"/>
      <c r="G125" s="479"/>
    </row>
    <row r="126" spans="1:7">
      <c r="A126" s="174">
        <f>IF(D126&lt;&gt;"",A124+1,A124)</f>
        <v>15</v>
      </c>
      <c r="B126" s="475"/>
      <c r="C126" s="467" t="s">
        <v>153</v>
      </c>
      <c r="D126" s="467"/>
      <c r="E126" s="467"/>
      <c r="F126" s="476"/>
      <c r="G126" s="476"/>
    </row>
    <row r="127" spans="1:7">
      <c r="A127" s="174">
        <f>IF(D127&lt;&gt;"",A126+1,A126)</f>
        <v>15</v>
      </c>
      <c r="B127" s="474"/>
      <c r="C127" s="514" t="s">
        <v>154</v>
      </c>
      <c r="D127" s="514"/>
      <c r="E127" s="514"/>
      <c r="F127" s="479"/>
      <c r="G127" s="476"/>
    </row>
    <row r="128" spans="1:7">
      <c r="A128" s="174">
        <f>IF(D128&lt;&gt;"",A124+1,A124)</f>
        <v>15</v>
      </c>
      <c r="B128" s="474" t="str">
        <f t="shared" si="9"/>
        <v/>
      </c>
      <c r="C128" s="234"/>
      <c r="D128" s="480"/>
      <c r="E128" s="234"/>
      <c r="F128" s="103"/>
      <c r="G128" s="103"/>
    </row>
    <row r="129" spans="1:7" ht="98.25" customHeight="1">
      <c r="A129" s="174">
        <f t="shared" si="5"/>
        <v>15</v>
      </c>
      <c r="B129" s="474" t="str">
        <f t="shared" si="9"/>
        <v/>
      </c>
      <c r="C129" s="234" t="s">
        <v>605</v>
      </c>
      <c r="D129" s="518"/>
      <c r="E129" s="234"/>
      <c r="F129" s="103"/>
      <c r="G129" s="103"/>
    </row>
    <row r="130" spans="1:7" ht="8.25" customHeight="1">
      <c r="A130" s="174">
        <f t="shared" si="5"/>
        <v>15</v>
      </c>
      <c r="B130" s="474" t="str">
        <f>IF(D130&lt;&gt;"","H"&amp;A130,"")</f>
        <v/>
      </c>
      <c r="C130" s="234"/>
      <c r="D130" s="480"/>
      <c r="E130" s="234"/>
      <c r="F130" s="103"/>
      <c r="G130" s="103"/>
    </row>
    <row r="131" spans="1:7" ht="18.75">
      <c r="A131" s="174">
        <f t="shared" si="5"/>
        <v>16</v>
      </c>
      <c r="B131" s="474" t="str">
        <f>IF(D131&lt;&gt;"","H"&amp;A131,"")</f>
        <v>H16</v>
      </c>
      <c r="C131" s="234" t="s">
        <v>606</v>
      </c>
      <c r="D131" s="480">
        <v>3</v>
      </c>
      <c r="E131" s="234" t="s">
        <v>185</v>
      </c>
      <c r="F131" s="103"/>
      <c r="G131" s="103"/>
    </row>
    <row r="132" spans="1:7" ht="7.5" customHeight="1">
      <c r="A132" s="174">
        <f t="shared" si="5"/>
        <v>16</v>
      </c>
      <c r="B132" s="474" t="str">
        <f>IF(D132&lt;&gt;"","H"&amp;A132,"")</f>
        <v/>
      </c>
      <c r="C132" s="234"/>
      <c r="D132" s="480"/>
      <c r="E132" s="234"/>
      <c r="F132" s="103"/>
      <c r="G132" s="103"/>
    </row>
    <row r="133" spans="1:7" ht="18.75">
      <c r="A133" s="174">
        <f t="shared" si="5"/>
        <v>17</v>
      </c>
      <c r="B133" s="474" t="str">
        <f>IF(D133&lt;&gt;"","H"&amp;A133,"")</f>
        <v>H17</v>
      </c>
      <c r="C133" s="234" t="s">
        <v>604</v>
      </c>
      <c r="D133" s="480">
        <v>1</v>
      </c>
      <c r="E133" s="234" t="s">
        <v>185</v>
      </c>
      <c r="F133" s="103"/>
      <c r="G133" s="103"/>
    </row>
    <row r="134" spans="1:7" ht="8.25" customHeight="1">
      <c r="A134" s="174">
        <f t="shared" si="5"/>
        <v>17</v>
      </c>
      <c r="B134" s="474"/>
      <c r="C134" s="234"/>
      <c r="D134" s="480"/>
      <c r="E134" s="234"/>
      <c r="F134" s="129"/>
      <c r="G134" s="103"/>
    </row>
    <row r="135" spans="1:7" ht="31.5">
      <c r="A135" s="174">
        <f t="shared" si="5"/>
        <v>17</v>
      </c>
      <c r="B135" s="474"/>
      <c r="C135" s="245" t="s">
        <v>533</v>
      </c>
      <c r="D135" s="103"/>
      <c r="E135" s="234"/>
      <c r="F135" s="103"/>
      <c r="G135" s="103"/>
    </row>
    <row r="136" spans="1:7" ht="9" customHeight="1">
      <c r="A136" s="174">
        <f t="shared" si="5"/>
        <v>17</v>
      </c>
      <c r="B136" s="474"/>
      <c r="C136" s="245"/>
      <c r="D136" s="103"/>
      <c r="E136" s="234"/>
      <c r="F136" s="103"/>
      <c r="G136" s="103"/>
    </row>
    <row r="137" spans="1:7">
      <c r="A137" s="174">
        <f t="shared" si="5"/>
        <v>17</v>
      </c>
      <c r="B137" s="474" t="str">
        <f t="shared" ref="B137:B143" si="10">IF(D137&lt;&gt;"","H"&amp;A137,"")</f>
        <v/>
      </c>
      <c r="C137" s="244" t="s">
        <v>599</v>
      </c>
      <c r="D137" s="103"/>
      <c r="E137" s="234"/>
      <c r="F137" s="103"/>
      <c r="G137" s="103"/>
    </row>
    <row r="138" spans="1:7" ht="9" customHeight="1">
      <c r="A138" s="174">
        <f t="shared" si="5"/>
        <v>17</v>
      </c>
      <c r="B138" s="474" t="str">
        <f t="shared" si="10"/>
        <v/>
      </c>
      <c r="C138" s="234"/>
      <c r="D138" s="103"/>
      <c r="E138" s="234"/>
      <c r="F138" s="103"/>
      <c r="G138" s="103"/>
    </row>
    <row r="139" spans="1:7" ht="96.75" customHeight="1">
      <c r="A139" s="174">
        <f t="shared" si="5"/>
        <v>17</v>
      </c>
      <c r="B139" s="474" t="str">
        <f t="shared" si="10"/>
        <v/>
      </c>
      <c r="C139" s="234" t="s">
        <v>600</v>
      </c>
      <c r="D139" s="518"/>
      <c r="E139" s="234"/>
      <c r="F139" s="103"/>
      <c r="G139" s="103"/>
    </row>
    <row r="140" spans="1:7" ht="6.75" customHeight="1">
      <c r="A140" s="174">
        <f t="shared" si="5"/>
        <v>17</v>
      </c>
      <c r="B140" s="474" t="str">
        <f t="shared" si="10"/>
        <v/>
      </c>
      <c r="C140" s="234"/>
      <c r="D140" s="480"/>
      <c r="E140" s="234"/>
      <c r="F140" s="103"/>
      <c r="G140" s="103"/>
    </row>
    <row r="141" spans="1:7" ht="18.75">
      <c r="A141" s="174">
        <f t="shared" si="5"/>
        <v>18</v>
      </c>
      <c r="B141" s="474" t="str">
        <f t="shared" si="10"/>
        <v>H18</v>
      </c>
      <c r="C141" s="234" t="s">
        <v>604</v>
      </c>
      <c r="D141" s="480">
        <v>6</v>
      </c>
      <c r="E141" s="234" t="s">
        <v>185</v>
      </c>
      <c r="F141" s="103"/>
      <c r="G141" s="103"/>
    </row>
    <row r="142" spans="1:7" ht="7.5" customHeight="1">
      <c r="A142" s="174">
        <f t="shared" si="5"/>
        <v>18</v>
      </c>
      <c r="B142" s="474" t="str">
        <f t="shared" si="10"/>
        <v/>
      </c>
      <c r="C142" s="234"/>
      <c r="D142" s="480"/>
      <c r="E142" s="234"/>
      <c r="F142" s="103"/>
      <c r="G142" s="103"/>
    </row>
    <row r="143" spans="1:7">
      <c r="A143" s="174">
        <f t="shared" ref="A143:A195" si="11">IF(D143&lt;&gt;"",A142+1,A142)</f>
        <v>18</v>
      </c>
      <c r="B143" s="474" t="str">
        <f t="shared" si="10"/>
        <v/>
      </c>
      <c r="C143" s="244" t="s">
        <v>602</v>
      </c>
      <c r="D143" s="480"/>
      <c r="E143" s="234"/>
      <c r="F143" s="103"/>
      <c r="G143" s="103"/>
    </row>
    <row r="144" spans="1:7" ht="8.25" customHeight="1">
      <c r="A144" s="174">
        <f t="shared" si="11"/>
        <v>18</v>
      </c>
      <c r="B144" s="474" t="str">
        <f t="shared" ref="B144:B150" si="12">IF(D144&lt;&gt;"","H"&amp;A144,"")</f>
        <v/>
      </c>
      <c r="C144" s="234"/>
      <c r="D144" s="103"/>
      <c r="E144" s="234"/>
      <c r="F144" s="103"/>
      <c r="G144" s="103"/>
    </row>
    <row r="145" spans="1:7">
      <c r="A145" s="174">
        <f t="shared" si="11"/>
        <v>18</v>
      </c>
      <c r="B145" s="474"/>
      <c r="C145" s="234"/>
      <c r="D145" s="480"/>
      <c r="E145" s="234"/>
      <c r="F145" s="103"/>
      <c r="G145" s="103"/>
    </row>
    <row r="146" spans="1:7">
      <c r="A146" s="174">
        <f t="shared" si="11"/>
        <v>18</v>
      </c>
      <c r="B146" s="474"/>
      <c r="C146" s="234"/>
      <c r="D146" s="480"/>
      <c r="E146" s="234"/>
      <c r="F146" s="103"/>
      <c r="G146" s="479"/>
    </row>
    <row r="147" spans="1:7">
      <c r="A147" s="174">
        <f t="shared" si="11"/>
        <v>18</v>
      </c>
      <c r="B147" s="475"/>
      <c r="C147" s="467" t="s">
        <v>153</v>
      </c>
      <c r="D147" s="467"/>
      <c r="E147" s="467"/>
      <c r="F147" s="476"/>
      <c r="G147" s="476"/>
    </row>
    <row r="148" spans="1:7">
      <c r="A148" s="174">
        <f t="shared" si="11"/>
        <v>18</v>
      </c>
      <c r="B148" s="474"/>
      <c r="C148" s="514" t="s">
        <v>154</v>
      </c>
      <c r="D148" s="514"/>
      <c r="E148" s="514"/>
      <c r="F148" s="479"/>
      <c r="G148" s="476"/>
    </row>
    <row r="149" spans="1:7">
      <c r="A149" s="174">
        <f t="shared" si="11"/>
        <v>18</v>
      </c>
      <c r="B149" s="474" t="str">
        <f t="shared" si="12"/>
        <v/>
      </c>
      <c r="C149" s="234"/>
      <c r="D149" s="480"/>
      <c r="E149" s="234"/>
      <c r="F149" s="103"/>
      <c r="G149" s="103"/>
    </row>
    <row r="150" spans="1:7" ht="97.5" customHeight="1">
      <c r="A150" s="174">
        <f t="shared" si="11"/>
        <v>18</v>
      </c>
      <c r="B150" s="474" t="str">
        <f t="shared" si="12"/>
        <v/>
      </c>
      <c r="C150" s="234" t="s">
        <v>605</v>
      </c>
      <c r="D150" s="518"/>
      <c r="E150" s="234"/>
      <c r="F150" s="103"/>
      <c r="G150" s="103"/>
    </row>
    <row r="151" spans="1:7" ht="9" customHeight="1">
      <c r="A151" s="174">
        <f t="shared" si="11"/>
        <v>18</v>
      </c>
      <c r="B151" s="474" t="str">
        <f>IF(D151&lt;&gt;"","H"&amp;A151,"")</f>
        <v/>
      </c>
      <c r="C151" s="234"/>
      <c r="D151" s="480"/>
      <c r="E151" s="234"/>
      <c r="F151" s="103"/>
      <c r="G151" s="103"/>
    </row>
    <row r="152" spans="1:7" ht="18.75">
      <c r="A152" s="174">
        <f t="shared" si="11"/>
        <v>19</v>
      </c>
      <c r="B152" s="474" t="str">
        <f>IF(D152&lt;&gt;"","H"&amp;A152,"")</f>
        <v>H19</v>
      </c>
      <c r="C152" s="234" t="s">
        <v>606</v>
      </c>
      <c r="D152" s="480">
        <v>8</v>
      </c>
      <c r="E152" s="234" t="s">
        <v>185</v>
      </c>
      <c r="F152" s="103"/>
      <c r="G152" s="103"/>
    </row>
    <row r="153" spans="1:7" ht="9" customHeight="1">
      <c r="A153" s="174">
        <f t="shared" si="11"/>
        <v>19</v>
      </c>
      <c r="B153" s="474" t="str">
        <f>IF(D153&lt;&gt;"","H"&amp;A153,"")</f>
        <v/>
      </c>
      <c r="C153" s="234"/>
      <c r="D153" s="480"/>
      <c r="E153" s="234"/>
      <c r="F153" s="103"/>
      <c r="G153" s="103"/>
    </row>
    <row r="154" spans="1:7" ht="18.75">
      <c r="A154" s="174">
        <f t="shared" si="11"/>
        <v>20</v>
      </c>
      <c r="B154" s="474" t="str">
        <f>IF(D154&lt;&gt;"","H"&amp;A154,"")</f>
        <v>H20</v>
      </c>
      <c r="C154" s="234" t="s">
        <v>604</v>
      </c>
      <c r="D154" s="480">
        <v>2</v>
      </c>
      <c r="E154" s="234" t="s">
        <v>185</v>
      </c>
      <c r="F154" s="103"/>
      <c r="G154" s="103"/>
    </row>
    <row r="155" spans="1:7" ht="11.25" customHeight="1">
      <c r="A155" s="174">
        <f t="shared" si="11"/>
        <v>20</v>
      </c>
      <c r="B155" s="474"/>
      <c r="C155" s="234"/>
      <c r="D155" s="515"/>
      <c r="E155" s="234"/>
      <c r="F155" s="103"/>
      <c r="G155" s="103"/>
    </row>
    <row r="156" spans="1:7" ht="31.5">
      <c r="A156" s="174">
        <f t="shared" si="11"/>
        <v>20</v>
      </c>
      <c r="B156" s="474"/>
      <c r="C156" s="245" t="s">
        <v>534</v>
      </c>
      <c r="D156" s="103"/>
      <c r="E156" s="234"/>
      <c r="F156" s="103"/>
      <c r="G156" s="103"/>
    </row>
    <row r="157" spans="1:7" ht="9.75" customHeight="1">
      <c r="A157" s="174">
        <f t="shared" si="11"/>
        <v>20</v>
      </c>
      <c r="B157" s="474"/>
      <c r="C157" s="245"/>
      <c r="D157" s="103"/>
      <c r="E157" s="234"/>
      <c r="F157" s="103"/>
      <c r="G157" s="103"/>
    </row>
    <row r="158" spans="1:7">
      <c r="A158" s="174">
        <f t="shared" si="11"/>
        <v>20</v>
      </c>
      <c r="B158" s="474" t="str">
        <f t="shared" ref="B158:B164" si="13">IF(D158&lt;&gt;"","H"&amp;A158,"")</f>
        <v/>
      </c>
      <c r="C158" s="244" t="s">
        <v>599</v>
      </c>
      <c r="D158" s="103"/>
      <c r="E158" s="234"/>
      <c r="F158" s="103"/>
      <c r="G158" s="103"/>
    </row>
    <row r="159" spans="1:7" ht="9.75" customHeight="1">
      <c r="A159" s="174">
        <f t="shared" si="11"/>
        <v>20</v>
      </c>
      <c r="B159" s="474" t="str">
        <f t="shared" si="13"/>
        <v/>
      </c>
      <c r="C159" s="234"/>
      <c r="D159" s="103"/>
      <c r="E159" s="234"/>
      <c r="F159" s="103"/>
      <c r="G159" s="103"/>
    </row>
    <row r="160" spans="1:7" ht="98.25" customHeight="1">
      <c r="A160" s="174">
        <f t="shared" si="11"/>
        <v>20</v>
      </c>
      <c r="B160" s="474" t="str">
        <f t="shared" si="13"/>
        <v/>
      </c>
      <c r="C160" s="234" t="s">
        <v>600</v>
      </c>
      <c r="D160" s="518"/>
      <c r="E160" s="234"/>
      <c r="F160" s="103"/>
      <c r="G160" s="103"/>
    </row>
    <row r="161" spans="1:7" ht="8.25" customHeight="1">
      <c r="A161" s="174">
        <f t="shared" si="11"/>
        <v>20</v>
      </c>
      <c r="B161" s="474" t="str">
        <f t="shared" si="13"/>
        <v/>
      </c>
      <c r="C161" s="234"/>
      <c r="D161" s="480"/>
      <c r="E161" s="234"/>
      <c r="F161" s="103"/>
      <c r="G161" s="103"/>
    </row>
    <row r="162" spans="1:7" ht="18.75">
      <c r="A162" s="174">
        <f t="shared" si="11"/>
        <v>21</v>
      </c>
      <c r="B162" s="474" t="str">
        <f t="shared" si="13"/>
        <v>H21</v>
      </c>
      <c r="C162" s="234" t="s">
        <v>604</v>
      </c>
      <c r="D162" s="480">
        <v>6</v>
      </c>
      <c r="E162" s="234" t="s">
        <v>185</v>
      </c>
      <c r="F162" s="103"/>
      <c r="G162" s="103"/>
    </row>
    <row r="163" spans="1:7" ht="7.5" customHeight="1">
      <c r="A163" s="174">
        <f t="shared" si="11"/>
        <v>21</v>
      </c>
      <c r="B163" s="474" t="str">
        <f t="shared" si="13"/>
        <v/>
      </c>
      <c r="C163" s="234"/>
      <c r="D163" s="480"/>
      <c r="E163" s="234"/>
      <c r="F163" s="103"/>
      <c r="G163" s="103"/>
    </row>
    <row r="164" spans="1:7">
      <c r="A164" s="174">
        <f t="shared" si="11"/>
        <v>21</v>
      </c>
      <c r="B164" s="474" t="str">
        <f t="shared" si="13"/>
        <v/>
      </c>
      <c r="C164" s="244" t="s">
        <v>602</v>
      </c>
      <c r="D164" s="480"/>
      <c r="E164" s="234"/>
      <c r="F164" s="103"/>
      <c r="G164" s="103"/>
    </row>
    <row r="165" spans="1:7" ht="9" customHeight="1">
      <c r="A165" s="174">
        <f t="shared" si="11"/>
        <v>21</v>
      </c>
      <c r="B165" s="474" t="str">
        <f t="shared" ref="B165:B170" si="14">IF(D165&lt;&gt;"","H"&amp;A165,"")</f>
        <v/>
      </c>
      <c r="C165" s="234"/>
      <c r="D165" s="103"/>
      <c r="E165" s="234"/>
      <c r="F165" s="103"/>
      <c r="G165" s="103"/>
    </row>
    <row r="166" spans="1:7" ht="9.75" customHeight="1">
      <c r="A166" s="174"/>
      <c r="B166" s="474"/>
      <c r="C166" s="234"/>
      <c r="D166" s="480"/>
      <c r="E166" s="234"/>
      <c r="F166" s="103"/>
      <c r="G166" s="479"/>
    </row>
    <row r="167" spans="1:7">
      <c r="A167" s="174">
        <f>IF(D167&lt;&gt;"",A164+1,A164)</f>
        <v>21</v>
      </c>
      <c r="B167" s="475"/>
      <c r="C167" s="467" t="s">
        <v>153</v>
      </c>
      <c r="D167" s="467"/>
      <c r="E167" s="467"/>
      <c r="F167" s="476"/>
      <c r="G167" s="476"/>
    </row>
    <row r="168" spans="1:7">
      <c r="A168" s="174">
        <f>IF(D168&lt;&gt;"",A167+1,A167)</f>
        <v>21</v>
      </c>
      <c r="B168" s="474"/>
      <c r="C168" s="514" t="s">
        <v>154</v>
      </c>
      <c r="D168" s="514"/>
      <c r="E168" s="514"/>
      <c r="F168" s="479"/>
      <c r="G168" s="476"/>
    </row>
    <row r="169" spans="1:7">
      <c r="A169" s="174">
        <f>IF(D169&lt;&gt;"",A168+1,A168)</f>
        <v>21</v>
      </c>
      <c r="B169" s="474" t="str">
        <f t="shared" si="14"/>
        <v/>
      </c>
      <c r="C169" s="234"/>
      <c r="D169" s="480"/>
      <c r="E169" s="234"/>
      <c r="F169" s="103"/>
      <c r="G169" s="103"/>
    </row>
    <row r="170" spans="1:7" ht="100.5" customHeight="1">
      <c r="A170" s="174">
        <f t="shared" si="11"/>
        <v>21</v>
      </c>
      <c r="B170" s="474" t="str">
        <f t="shared" si="14"/>
        <v/>
      </c>
      <c r="C170" s="234" t="s">
        <v>605</v>
      </c>
      <c r="D170" s="518"/>
      <c r="E170" s="234"/>
      <c r="F170" s="103"/>
      <c r="G170" s="103"/>
    </row>
    <row r="171" spans="1:7" ht="9" customHeight="1">
      <c r="A171" s="174">
        <f t="shared" si="11"/>
        <v>21</v>
      </c>
      <c r="B171" s="474" t="str">
        <f>IF(D171&lt;&gt;"","H"&amp;A171,"")</f>
        <v/>
      </c>
      <c r="C171" s="234"/>
      <c r="D171" s="480"/>
      <c r="E171" s="234"/>
      <c r="F171" s="103"/>
      <c r="G171" s="103"/>
    </row>
    <row r="172" spans="1:7" ht="18.75">
      <c r="A172" s="174">
        <f t="shared" si="11"/>
        <v>22</v>
      </c>
      <c r="B172" s="474" t="str">
        <f>IF(D172&lt;&gt;"","H"&amp;A172,"")</f>
        <v>H22</v>
      </c>
      <c r="C172" s="234" t="s">
        <v>606</v>
      </c>
      <c r="D172" s="480">
        <v>8</v>
      </c>
      <c r="E172" s="234" t="s">
        <v>185</v>
      </c>
      <c r="F172" s="103"/>
      <c r="G172" s="103"/>
    </row>
    <row r="173" spans="1:7" ht="10.5" customHeight="1">
      <c r="A173" s="174">
        <f t="shared" si="11"/>
        <v>22</v>
      </c>
      <c r="B173" s="474" t="str">
        <f>IF(D173&lt;&gt;"","H"&amp;A173,"")</f>
        <v/>
      </c>
      <c r="C173" s="234"/>
      <c r="D173" s="480"/>
      <c r="E173" s="234"/>
      <c r="F173" s="103"/>
      <c r="G173" s="103"/>
    </row>
    <row r="174" spans="1:7" ht="18.75">
      <c r="A174" s="174">
        <f t="shared" si="11"/>
        <v>23</v>
      </c>
      <c r="B174" s="474" t="str">
        <f>IF(D174&lt;&gt;"","H"&amp;A174,"")</f>
        <v>H23</v>
      </c>
      <c r="C174" s="234" t="s">
        <v>604</v>
      </c>
      <c r="D174" s="480">
        <v>2</v>
      </c>
      <c r="E174" s="234" t="s">
        <v>185</v>
      </c>
      <c r="F174" s="103"/>
      <c r="G174" s="103"/>
    </row>
    <row r="175" spans="1:7" ht="8.25" customHeight="1">
      <c r="A175" s="174">
        <f t="shared" si="11"/>
        <v>23</v>
      </c>
      <c r="B175" s="474"/>
      <c r="C175" s="234"/>
      <c r="D175" s="515"/>
      <c r="E175" s="234"/>
      <c r="F175" s="103"/>
      <c r="G175" s="103"/>
    </row>
    <row r="176" spans="1:7" ht="31.5">
      <c r="A176" s="174">
        <f t="shared" si="11"/>
        <v>23</v>
      </c>
      <c r="B176" s="474"/>
      <c r="C176" s="245" t="s">
        <v>535</v>
      </c>
      <c r="D176" s="103"/>
      <c r="E176" s="234"/>
      <c r="F176" s="103"/>
      <c r="G176" s="103"/>
    </row>
    <row r="177" spans="1:7" ht="6.75" customHeight="1">
      <c r="A177" s="174">
        <f t="shared" si="11"/>
        <v>23</v>
      </c>
      <c r="B177" s="474"/>
      <c r="C177" s="245"/>
      <c r="D177" s="103"/>
      <c r="E177" s="234"/>
      <c r="F177" s="103"/>
      <c r="G177" s="103"/>
    </row>
    <row r="178" spans="1:7">
      <c r="A178" s="174">
        <f t="shared" si="11"/>
        <v>23</v>
      </c>
      <c r="B178" s="474" t="str">
        <f t="shared" ref="B178:B184" si="15">IF(D178&lt;&gt;"","H"&amp;A178,"")</f>
        <v/>
      </c>
      <c r="C178" s="244" t="s">
        <v>599</v>
      </c>
      <c r="D178" s="103"/>
      <c r="E178" s="234"/>
      <c r="F178" s="103"/>
      <c r="G178" s="103"/>
    </row>
    <row r="179" spans="1:7" ht="8.25" customHeight="1">
      <c r="A179" s="174">
        <f t="shared" si="11"/>
        <v>23</v>
      </c>
      <c r="B179" s="474" t="str">
        <f t="shared" si="15"/>
        <v/>
      </c>
      <c r="C179" s="234"/>
      <c r="D179" s="103"/>
      <c r="E179" s="234"/>
      <c r="F179" s="103"/>
      <c r="G179" s="103"/>
    </row>
    <row r="180" spans="1:7" ht="96.75" customHeight="1">
      <c r="A180" s="174">
        <f t="shared" si="11"/>
        <v>23</v>
      </c>
      <c r="B180" s="474" t="str">
        <f t="shared" si="15"/>
        <v/>
      </c>
      <c r="C180" s="234" t="s">
        <v>600</v>
      </c>
      <c r="D180" s="518"/>
      <c r="E180" s="234"/>
      <c r="F180" s="103"/>
      <c r="G180" s="103"/>
    </row>
    <row r="181" spans="1:7" ht="7.5" customHeight="1">
      <c r="A181" s="174">
        <f t="shared" si="11"/>
        <v>23</v>
      </c>
      <c r="B181" s="474" t="str">
        <f t="shared" si="15"/>
        <v/>
      </c>
      <c r="C181" s="234"/>
      <c r="D181" s="480"/>
      <c r="E181" s="234"/>
      <c r="F181" s="103"/>
      <c r="G181" s="103"/>
    </row>
    <row r="182" spans="1:7" ht="18.75">
      <c r="A182" s="174">
        <f t="shared" si="11"/>
        <v>24</v>
      </c>
      <c r="B182" s="474" t="str">
        <f t="shared" si="15"/>
        <v>H24</v>
      </c>
      <c r="C182" s="234" t="s">
        <v>604</v>
      </c>
      <c r="D182" s="480">
        <v>6</v>
      </c>
      <c r="E182" s="234" t="s">
        <v>185</v>
      </c>
      <c r="F182" s="103"/>
      <c r="G182" s="103"/>
    </row>
    <row r="183" spans="1:7" ht="7.5" customHeight="1">
      <c r="A183" s="174">
        <f t="shared" si="11"/>
        <v>24</v>
      </c>
      <c r="B183" s="474" t="str">
        <f t="shared" si="15"/>
        <v/>
      </c>
      <c r="C183" s="234"/>
      <c r="D183" s="480"/>
      <c r="E183" s="234"/>
      <c r="F183" s="103"/>
      <c r="G183" s="103"/>
    </row>
    <row r="184" spans="1:7">
      <c r="A184" s="174">
        <f t="shared" si="11"/>
        <v>24</v>
      </c>
      <c r="B184" s="474" t="str">
        <f t="shared" si="15"/>
        <v/>
      </c>
      <c r="C184" s="244" t="s">
        <v>602</v>
      </c>
      <c r="D184" s="480"/>
      <c r="E184" s="234"/>
      <c r="F184" s="103"/>
      <c r="G184" s="103"/>
    </row>
    <row r="185" spans="1:7" ht="6.75" customHeight="1">
      <c r="A185" s="174">
        <f t="shared" si="11"/>
        <v>24</v>
      </c>
      <c r="B185" s="474" t="str">
        <f t="shared" ref="B185:B190" si="16">IF(D185&lt;&gt;"","H"&amp;A185,"")</f>
        <v/>
      </c>
      <c r="C185" s="234"/>
      <c r="D185" s="103"/>
      <c r="E185" s="234"/>
      <c r="F185" s="103"/>
      <c r="G185" s="103"/>
    </row>
    <row r="186" spans="1:7">
      <c r="A186" s="174">
        <f t="shared" si="11"/>
        <v>24</v>
      </c>
      <c r="B186" s="474"/>
      <c r="C186" s="234"/>
      <c r="D186" s="480"/>
      <c r="E186" s="234"/>
      <c r="F186" s="129"/>
      <c r="G186" s="479"/>
    </row>
    <row r="187" spans="1:7">
      <c r="A187" s="174">
        <f t="shared" si="11"/>
        <v>24</v>
      </c>
      <c r="B187" s="475"/>
      <c r="C187" s="467" t="s">
        <v>153</v>
      </c>
      <c r="D187" s="467"/>
      <c r="E187" s="467"/>
      <c r="F187" s="476"/>
      <c r="G187" s="476"/>
    </row>
    <row r="188" spans="1:7">
      <c r="A188" s="174">
        <f t="shared" si="11"/>
        <v>24</v>
      </c>
      <c r="B188" s="474"/>
      <c r="C188" s="514" t="s">
        <v>154</v>
      </c>
      <c r="D188" s="514"/>
      <c r="E188" s="514"/>
      <c r="F188" s="479"/>
      <c r="G188" s="476"/>
    </row>
    <row r="189" spans="1:7" ht="9" customHeight="1">
      <c r="A189" s="174">
        <f t="shared" si="11"/>
        <v>24</v>
      </c>
      <c r="B189" s="474" t="str">
        <f t="shared" si="16"/>
        <v/>
      </c>
      <c r="C189" s="234"/>
      <c r="D189" s="480"/>
      <c r="E189" s="234"/>
      <c r="F189" s="103"/>
      <c r="G189" s="103"/>
    </row>
    <row r="190" spans="1:7" ht="99" customHeight="1">
      <c r="A190" s="174">
        <f t="shared" si="11"/>
        <v>24</v>
      </c>
      <c r="B190" s="474" t="str">
        <f t="shared" si="16"/>
        <v/>
      </c>
      <c r="C190" s="234" t="s">
        <v>605</v>
      </c>
      <c r="D190" s="518"/>
      <c r="E190" s="234"/>
      <c r="F190" s="103"/>
      <c r="G190" s="103"/>
    </row>
    <row r="191" spans="1:7" ht="9" customHeight="1">
      <c r="A191" s="174">
        <f t="shared" si="11"/>
        <v>24</v>
      </c>
      <c r="B191" s="474" t="str">
        <f>IF(D191&lt;&gt;"","H"&amp;A191,"")</f>
        <v/>
      </c>
      <c r="C191" s="234"/>
      <c r="D191" s="480"/>
      <c r="E191" s="234"/>
      <c r="F191" s="103"/>
      <c r="G191" s="103"/>
    </row>
    <row r="192" spans="1:7" ht="18.75">
      <c r="A192" s="174">
        <f t="shared" si="11"/>
        <v>25</v>
      </c>
      <c r="B192" s="474" t="str">
        <f>IF(D192&lt;&gt;"","H"&amp;A192,"")</f>
        <v>H25</v>
      </c>
      <c r="C192" s="234" t="s">
        <v>606</v>
      </c>
      <c r="D192" s="480">
        <v>8</v>
      </c>
      <c r="E192" s="234" t="s">
        <v>185</v>
      </c>
      <c r="F192" s="103"/>
      <c r="G192" s="103"/>
    </row>
    <row r="193" spans="1:7" ht="7.5" customHeight="1">
      <c r="A193" s="174">
        <f t="shared" si="11"/>
        <v>25</v>
      </c>
      <c r="B193" s="474" t="str">
        <f>IF(D193&lt;&gt;"","H"&amp;A193,"")</f>
        <v/>
      </c>
      <c r="C193" s="234"/>
      <c r="D193" s="480"/>
      <c r="E193" s="234"/>
      <c r="F193" s="103"/>
      <c r="G193" s="103"/>
    </row>
    <row r="194" spans="1:7" ht="18.75">
      <c r="A194" s="174">
        <f t="shared" si="11"/>
        <v>26</v>
      </c>
      <c r="B194" s="474" t="str">
        <f>IF(D194&lt;&gt;"","H"&amp;A194,"")</f>
        <v>H26</v>
      </c>
      <c r="C194" s="234" t="s">
        <v>604</v>
      </c>
      <c r="D194" s="480">
        <v>2</v>
      </c>
      <c r="E194" s="234" t="s">
        <v>185</v>
      </c>
      <c r="F194" s="103"/>
      <c r="G194" s="103"/>
    </row>
    <row r="195" spans="1:7" ht="8.25" customHeight="1">
      <c r="A195" s="174">
        <f t="shared" si="11"/>
        <v>26</v>
      </c>
      <c r="B195" s="474"/>
      <c r="C195" s="234"/>
      <c r="D195" s="515"/>
      <c r="E195" s="234"/>
      <c r="F195" s="103"/>
      <c r="G195" s="103"/>
    </row>
    <row r="196" spans="1:7" ht="31.5">
      <c r="A196" s="174">
        <f t="shared" ref="A196:A239" si="17">IF(D196&lt;&gt;"",A195+1,A195)</f>
        <v>26</v>
      </c>
      <c r="B196" s="474"/>
      <c r="C196" s="245" t="s">
        <v>536</v>
      </c>
      <c r="D196" s="103"/>
      <c r="E196" s="234"/>
      <c r="F196" s="103"/>
      <c r="G196" s="103"/>
    </row>
    <row r="197" spans="1:7" ht="8.25" customHeight="1">
      <c r="A197" s="174">
        <f t="shared" si="17"/>
        <v>26</v>
      </c>
      <c r="B197" s="474"/>
      <c r="C197" s="245"/>
      <c r="D197" s="103"/>
      <c r="E197" s="234"/>
      <c r="F197" s="103"/>
      <c r="G197" s="103"/>
    </row>
    <row r="198" spans="1:7">
      <c r="A198" s="174">
        <f t="shared" si="17"/>
        <v>26</v>
      </c>
      <c r="B198" s="474" t="str">
        <f t="shared" ref="B198:B204" si="18">IF(D198&lt;&gt;"","H"&amp;A198,"")</f>
        <v/>
      </c>
      <c r="C198" s="244" t="s">
        <v>599</v>
      </c>
      <c r="D198" s="103"/>
      <c r="E198" s="234"/>
      <c r="F198" s="103"/>
      <c r="G198" s="103"/>
    </row>
    <row r="199" spans="1:7" ht="6" customHeight="1">
      <c r="A199" s="174">
        <f t="shared" si="17"/>
        <v>26</v>
      </c>
      <c r="B199" s="474" t="str">
        <f t="shared" si="18"/>
        <v/>
      </c>
      <c r="C199" s="234"/>
      <c r="D199" s="103"/>
      <c r="E199" s="234"/>
      <c r="F199" s="103"/>
      <c r="G199" s="103"/>
    </row>
    <row r="200" spans="1:7" ht="98.25" customHeight="1">
      <c r="A200" s="174">
        <f t="shared" si="17"/>
        <v>26</v>
      </c>
      <c r="B200" s="474" t="str">
        <f t="shared" si="18"/>
        <v/>
      </c>
      <c r="C200" s="234" t="s">
        <v>600</v>
      </c>
      <c r="D200" s="518"/>
      <c r="E200" s="234"/>
      <c r="F200" s="103"/>
      <c r="G200" s="103"/>
    </row>
    <row r="201" spans="1:7" ht="6.75" customHeight="1">
      <c r="A201" s="174">
        <f t="shared" si="17"/>
        <v>26</v>
      </c>
      <c r="B201" s="474" t="str">
        <f t="shared" si="18"/>
        <v/>
      </c>
      <c r="C201" s="234"/>
      <c r="D201" s="480"/>
      <c r="E201" s="234"/>
      <c r="F201" s="103"/>
      <c r="G201" s="103"/>
    </row>
    <row r="202" spans="1:7" ht="18.75">
      <c r="A202" s="174">
        <f t="shared" si="17"/>
        <v>27</v>
      </c>
      <c r="B202" s="474" t="str">
        <f t="shared" si="18"/>
        <v>H27</v>
      </c>
      <c r="C202" s="234" t="s">
        <v>604</v>
      </c>
      <c r="D202" s="480">
        <v>6</v>
      </c>
      <c r="E202" s="234" t="s">
        <v>185</v>
      </c>
      <c r="F202" s="103"/>
      <c r="G202" s="103"/>
    </row>
    <row r="203" spans="1:7" ht="6.75" customHeight="1">
      <c r="A203" s="174">
        <f t="shared" si="17"/>
        <v>27</v>
      </c>
      <c r="B203" s="474" t="str">
        <f t="shared" si="18"/>
        <v/>
      </c>
      <c r="C203" s="234"/>
      <c r="D203" s="480"/>
      <c r="E203" s="234"/>
      <c r="F203" s="103"/>
      <c r="G203" s="103"/>
    </row>
    <row r="204" spans="1:7">
      <c r="A204" s="174">
        <f t="shared" si="17"/>
        <v>27</v>
      </c>
      <c r="B204" s="474" t="str">
        <f t="shared" si="18"/>
        <v/>
      </c>
      <c r="C204" s="244" t="s">
        <v>602</v>
      </c>
      <c r="D204" s="480"/>
      <c r="E204" s="234"/>
      <c r="F204" s="103"/>
      <c r="G204" s="103"/>
    </row>
    <row r="205" spans="1:7" ht="14.25" customHeight="1">
      <c r="A205" s="174">
        <f t="shared" si="17"/>
        <v>27</v>
      </c>
      <c r="B205" s="474" t="str">
        <f t="shared" ref="B205:B211" si="19">IF(D205&lt;&gt;"","H"&amp;A205,"")</f>
        <v/>
      </c>
      <c r="C205" s="234"/>
      <c r="D205" s="103"/>
      <c r="E205" s="234"/>
      <c r="F205" s="103"/>
      <c r="G205" s="103"/>
    </row>
    <row r="206" spans="1:7">
      <c r="A206" s="174">
        <f t="shared" si="17"/>
        <v>27</v>
      </c>
      <c r="B206" s="474"/>
      <c r="C206" s="234"/>
      <c r="D206" s="480"/>
      <c r="E206" s="234"/>
      <c r="F206" s="103"/>
      <c r="G206" s="103"/>
    </row>
    <row r="207" spans="1:7">
      <c r="A207" s="174">
        <f t="shared" si="17"/>
        <v>27</v>
      </c>
      <c r="B207" s="474"/>
      <c r="C207" s="234"/>
      <c r="D207" s="480"/>
      <c r="E207" s="234"/>
      <c r="F207" s="103"/>
      <c r="G207" s="479"/>
    </row>
    <row r="208" spans="1:7">
      <c r="A208" s="174">
        <f t="shared" si="17"/>
        <v>27</v>
      </c>
      <c r="B208" s="475"/>
      <c r="C208" s="467" t="s">
        <v>153</v>
      </c>
      <c r="D208" s="467"/>
      <c r="E208" s="467"/>
      <c r="F208" s="476"/>
      <c r="G208" s="476"/>
    </row>
    <row r="209" spans="1:7">
      <c r="A209" s="174">
        <f t="shared" si="17"/>
        <v>27</v>
      </c>
      <c r="B209" s="474"/>
      <c r="C209" s="514" t="s">
        <v>154</v>
      </c>
      <c r="D209" s="514"/>
      <c r="E209" s="514"/>
      <c r="F209" s="479"/>
      <c r="G209" s="476"/>
    </row>
    <row r="210" spans="1:7" ht="7.5" customHeight="1">
      <c r="A210" s="174">
        <f t="shared" si="17"/>
        <v>27</v>
      </c>
      <c r="B210" s="474" t="str">
        <f t="shared" si="19"/>
        <v/>
      </c>
      <c r="C210" s="234"/>
      <c r="D210" s="480"/>
      <c r="E210" s="234"/>
      <c r="F210" s="103"/>
      <c r="G210" s="103"/>
    </row>
    <row r="211" spans="1:7" ht="97.5" customHeight="1">
      <c r="A211" s="174">
        <f t="shared" si="17"/>
        <v>27</v>
      </c>
      <c r="B211" s="474" t="str">
        <f t="shared" si="19"/>
        <v/>
      </c>
      <c r="C211" s="234" t="s">
        <v>605</v>
      </c>
      <c r="D211" s="518"/>
      <c r="E211" s="234"/>
      <c r="F211" s="103"/>
      <c r="G211" s="103"/>
    </row>
    <row r="212" spans="1:7" ht="7.5" customHeight="1">
      <c r="A212" s="174">
        <f t="shared" si="17"/>
        <v>27</v>
      </c>
      <c r="B212" s="474" t="str">
        <f>IF(D212&lt;&gt;"","H"&amp;A212,"")</f>
        <v/>
      </c>
      <c r="C212" s="234"/>
      <c r="D212" s="480"/>
      <c r="E212" s="234"/>
      <c r="F212" s="103"/>
      <c r="G212" s="103"/>
    </row>
    <row r="213" spans="1:7" ht="18.75">
      <c r="A213" s="174">
        <f t="shared" si="17"/>
        <v>28</v>
      </c>
      <c r="B213" s="474" t="str">
        <f>IF(D213&lt;&gt;"","H"&amp;A213,"")</f>
        <v>H28</v>
      </c>
      <c r="C213" s="234" t="s">
        <v>606</v>
      </c>
      <c r="D213" s="480">
        <v>8</v>
      </c>
      <c r="E213" s="234" t="s">
        <v>185</v>
      </c>
      <c r="F213" s="103"/>
      <c r="G213" s="103"/>
    </row>
    <row r="214" spans="1:7" ht="6" customHeight="1">
      <c r="A214" s="174">
        <f t="shared" si="17"/>
        <v>28</v>
      </c>
      <c r="B214" s="474" t="str">
        <f>IF(D214&lt;&gt;"","H"&amp;A214,"")</f>
        <v/>
      </c>
      <c r="C214" s="234"/>
      <c r="D214" s="480"/>
      <c r="E214" s="234"/>
      <c r="F214" s="103"/>
      <c r="G214" s="103"/>
    </row>
    <row r="215" spans="1:7" ht="18.75">
      <c r="A215" s="174">
        <f t="shared" si="17"/>
        <v>29</v>
      </c>
      <c r="B215" s="474" t="str">
        <f>IF(D215&lt;&gt;"","H"&amp;A215,"")</f>
        <v>H29</v>
      </c>
      <c r="C215" s="234" t="s">
        <v>604</v>
      </c>
      <c r="D215" s="480">
        <v>2</v>
      </c>
      <c r="E215" s="234" t="s">
        <v>185</v>
      </c>
      <c r="F215" s="103"/>
      <c r="G215" s="103"/>
    </row>
    <row r="216" spans="1:7" ht="6.75" customHeight="1">
      <c r="A216" s="174">
        <f t="shared" si="17"/>
        <v>29</v>
      </c>
      <c r="B216" s="474"/>
      <c r="C216" s="234"/>
      <c r="D216" s="480"/>
      <c r="E216" s="234"/>
      <c r="F216" s="129"/>
      <c r="G216" s="103"/>
    </row>
    <row r="217" spans="1:7" ht="31.5">
      <c r="A217" s="174">
        <f t="shared" si="17"/>
        <v>29</v>
      </c>
      <c r="B217" s="474"/>
      <c r="C217" s="245" t="s">
        <v>537</v>
      </c>
      <c r="D217" s="103"/>
      <c r="E217" s="234"/>
      <c r="F217" s="103"/>
      <c r="G217" s="103"/>
    </row>
    <row r="218" spans="1:7" ht="6.75" customHeight="1">
      <c r="A218" s="174">
        <f t="shared" si="17"/>
        <v>29</v>
      </c>
      <c r="B218" s="474"/>
      <c r="C218" s="245"/>
      <c r="D218" s="103"/>
      <c r="E218" s="234"/>
      <c r="F218" s="103"/>
      <c r="G218" s="103"/>
    </row>
    <row r="219" spans="1:7">
      <c r="A219" s="174">
        <f t="shared" si="17"/>
        <v>29</v>
      </c>
      <c r="B219" s="474" t="str">
        <f t="shared" ref="B219:B225" si="20">IF(D219&lt;&gt;"","H"&amp;A219,"")</f>
        <v/>
      </c>
      <c r="C219" s="244" t="s">
        <v>599</v>
      </c>
      <c r="D219" s="103"/>
      <c r="E219" s="234"/>
      <c r="F219" s="103"/>
      <c r="G219" s="103"/>
    </row>
    <row r="220" spans="1:7" ht="8.25" customHeight="1">
      <c r="A220" s="174">
        <f t="shared" si="17"/>
        <v>29</v>
      </c>
      <c r="B220" s="474" t="str">
        <f t="shared" si="20"/>
        <v/>
      </c>
      <c r="C220" s="234"/>
      <c r="D220" s="103"/>
      <c r="E220" s="234"/>
      <c r="F220" s="103"/>
      <c r="G220" s="103"/>
    </row>
    <row r="221" spans="1:7" ht="98.25" customHeight="1">
      <c r="A221" s="174">
        <f t="shared" si="17"/>
        <v>29</v>
      </c>
      <c r="B221" s="474" t="str">
        <f t="shared" si="20"/>
        <v/>
      </c>
      <c r="C221" s="234" t="s">
        <v>600</v>
      </c>
      <c r="D221" s="518"/>
      <c r="E221" s="234"/>
      <c r="F221" s="103"/>
      <c r="G221" s="103"/>
    </row>
    <row r="222" spans="1:7" ht="9.75" customHeight="1">
      <c r="A222" s="174">
        <f t="shared" si="17"/>
        <v>29</v>
      </c>
      <c r="B222" s="474" t="str">
        <f t="shared" si="20"/>
        <v/>
      </c>
      <c r="C222" s="234"/>
      <c r="D222" s="480"/>
      <c r="E222" s="234"/>
      <c r="F222" s="103"/>
      <c r="G222" s="103"/>
    </row>
    <row r="223" spans="1:7" ht="18.75">
      <c r="A223" s="174">
        <f t="shared" si="17"/>
        <v>30</v>
      </c>
      <c r="B223" s="474" t="str">
        <f t="shared" si="20"/>
        <v>H30</v>
      </c>
      <c r="C223" s="234" t="s">
        <v>604</v>
      </c>
      <c r="D223" s="480">
        <v>45</v>
      </c>
      <c r="E223" s="234" t="s">
        <v>185</v>
      </c>
      <c r="F223" s="103"/>
      <c r="G223" s="103"/>
    </row>
    <row r="224" spans="1:7" ht="12" customHeight="1">
      <c r="A224" s="174">
        <f t="shared" si="17"/>
        <v>30</v>
      </c>
      <c r="B224" s="474" t="str">
        <f t="shared" si="20"/>
        <v/>
      </c>
      <c r="C224" s="234"/>
      <c r="D224" s="480"/>
      <c r="E224" s="234"/>
      <c r="F224" s="103"/>
      <c r="G224" s="103"/>
    </row>
    <row r="225" spans="1:7">
      <c r="A225" s="174">
        <f t="shared" si="17"/>
        <v>30</v>
      </c>
      <c r="B225" s="474" t="str">
        <f t="shared" si="20"/>
        <v/>
      </c>
      <c r="C225" s="244" t="s">
        <v>602</v>
      </c>
      <c r="D225" s="480"/>
      <c r="E225" s="234"/>
      <c r="F225" s="103"/>
      <c r="G225" s="103"/>
    </row>
    <row r="226" spans="1:7" ht="9" customHeight="1">
      <c r="A226" s="174">
        <f t="shared" si="17"/>
        <v>30</v>
      </c>
      <c r="B226" s="474" t="str">
        <f t="shared" ref="B226:B232" si="21">IF(D226&lt;&gt;"","H"&amp;A226,"")</f>
        <v/>
      </c>
      <c r="C226" s="234"/>
      <c r="D226" s="103"/>
      <c r="E226" s="234"/>
      <c r="F226" s="103"/>
      <c r="G226" s="103"/>
    </row>
    <row r="227" spans="1:7">
      <c r="A227" s="174">
        <f t="shared" si="17"/>
        <v>30</v>
      </c>
      <c r="B227" s="474"/>
      <c r="C227" s="234"/>
      <c r="D227" s="480"/>
      <c r="E227" s="234"/>
      <c r="F227" s="103"/>
      <c r="G227" s="103"/>
    </row>
    <row r="228" spans="1:7">
      <c r="A228" s="174">
        <f t="shared" si="17"/>
        <v>30</v>
      </c>
      <c r="B228" s="474"/>
      <c r="C228" s="234"/>
      <c r="D228" s="480"/>
      <c r="E228" s="234"/>
      <c r="F228" s="103"/>
      <c r="G228" s="479"/>
    </row>
    <row r="229" spans="1:7">
      <c r="A229" s="174">
        <f t="shared" si="17"/>
        <v>30</v>
      </c>
      <c r="B229" s="475"/>
      <c r="C229" s="467" t="s">
        <v>153</v>
      </c>
      <c r="D229" s="467"/>
      <c r="E229" s="467"/>
      <c r="F229" s="476"/>
      <c r="G229" s="476"/>
    </row>
    <row r="230" spans="1:7">
      <c r="A230" s="174">
        <f t="shared" si="17"/>
        <v>30</v>
      </c>
      <c r="B230" s="474"/>
      <c r="C230" s="514" t="s">
        <v>154</v>
      </c>
      <c r="D230" s="514"/>
      <c r="E230" s="514"/>
      <c r="F230" s="479"/>
      <c r="G230" s="476"/>
    </row>
    <row r="231" spans="1:7" ht="9.75" customHeight="1">
      <c r="A231" s="174">
        <f t="shared" si="17"/>
        <v>30</v>
      </c>
      <c r="B231" s="474" t="str">
        <f t="shared" si="21"/>
        <v/>
      </c>
      <c r="C231" s="234"/>
      <c r="D231" s="480"/>
      <c r="E231" s="234"/>
      <c r="F231" s="103"/>
      <c r="G231" s="103"/>
    </row>
    <row r="232" spans="1:7" ht="110.25">
      <c r="A232" s="174">
        <f t="shared" si="17"/>
        <v>30</v>
      </c>
      <c r="B232" s="474" t="str">
        <f t="shared" si="21"/>
        <v/>
      </c>
      <c r="C232" s="234" t="s">
        <v>605</v>
      </c>
      <c r="D232" s="518"/>
      <c r="E232" s="234"/>
      <c r="F232" s="103"/>
      <c r="G232" s="103"/>
    </row>
    <row r="233" spans="1:7">
      <c r="A233" s="174">
        <f t="shared" si="17"/>
        <v>30</v>
      </c>
      <c r="B233" s="474" t="str">
        <f>IF(D233&lt;&gt;"","H"&amp;A233,"")</f>
        <v/>
      </c>
      <c r="C233" s="234"/>
      <c r="D233" s="480"/>
      <c r="E233" s="234"/>
      <c r="F233" s="103"/>
      <c r="G233" s="103"/>
    </row>
    <row r="234" spans="1:7" ht="18.75">
      <c r="A234" s="174">
        <f t="shared" si="17"/>
        <v>31</v>
      </c>
      <c r="B234" s="474" t="str">
        <f>IF(D234&lt;&gt;"","H"&amp;A234,"")</f>
        <v>H31</v>
      </c>
      <c r="C234" s="234" t="s">
        <v>607</v>
      </c>
      <c r="D234" s="480">
        <v>40</v>
      </c>
      <c r="E234" s="234" t="s">
        <v>185</v>
      </c>
      <c r="F234" s="103"/>
      <c r="G234" s="103"/>
    </row>
    <row r="235" spans="1:7">
      <c r="A235" s="174">
        <f t="shared" si="17"/>
        <v>31</v>
      </c>
      <c r="B235" s="474" t="str">
        <f>IF(D235&lt;&gt;"","H"&amp;A235,"")</f>
        <v/>
      </c>
      <c r="C235" s="234"/>
      <c r="D235" s="480"/>
      <c r="E235" s="234"/>
      <c r="F235" s="103"/>
      <c r="G235" s="103"/>
    </row>
    <row r="236" spans="1:7" ht="18.75">
      <c r="A236" s="174">
        <f t="shared" si="17"/>
        <v>32</v>
      </c>
      <c r="B236" s="474" t="str">
        <f>IF(D236&lt;&gt;"","H"&amp;A236,"")</f>
        <v>H32</v>
      </c>
      <c r="C236" s="234" t="s">
        <v>604</v>
      </c>
      <c r="D236" s="480">
        <v>12</v>
      </c>
      <c r="E236" s="234" t="s">
        <v>185</v>
      </c>
      <c r="F236" s="103"/>
      <c r="G236" s="103"/>
    </row>
    <row r="237" spans="1:7">
      <c r="A237" s="174">
        <f t="shared" si="17"/>
        <v>32</v>
      </c>
      <c r="B237" s="474"/>
      <c r="C237" s="234"/>
      <c r="D237" s="515"/>
      <c r="E237" s="234"/>
      <c r="F237" s="103"/>
      <c r="G237" s="103"/>
    </row>
    <row r="238" spans="1:7" ht="31.5">
      <c r="A238" s="174">
        <f t="shared" si="17"/>
        <v>32</v>
      </c>
      <c r="B238" s="474" t="str">
        <f t="shared" ref="B238:B244" si="22">IF(D238&lt;&gt;"","H"&amp;A238,"")</f>
        <v/>
      </c>
      <c r="C238" s="245" t="s">
        <v>608</v>
      </c>
      <c r="D238" s="515"/>
      <c r="E238" s="234"/>
      <c r="F238" s="103"/>
      <c r="G238" s="103"/>
    </row>
    <row r="239" spans="1:7">
      <c r="A239" s="174">
        <f t="shared" si="17"/>
        <v>32</v>
      </c>
      <c r="B239" s="474" t="str">
        <f t="shared" si="22"/>
        <v/>
      </c>
      <c r="C239" s="234"/>
      <c r="D239" s="480"/>
      <c r="E239" s="234"/>
      <c r="F239" s="103"/>
      <c r="G239" s="103"/>
    </row>
    <row r="240" spans="1:7">
      <c r="A240" s="174">
        <f>IF(D240&lt;&gt;"",A239+1,A239)</f>
        <v>32</v>
      </c>
      <c r="B240" s="474" t="str">
        <f t="shared" si="22"/>
        <v/>
      </c>
      <c r="C240" s="244" t="s">
        <v>602</v>
      </c>
      <c r="D240" s="480"/>
      <c r="E240" s="234"/>
      <c r="F240" s="103"/>
      <c r="G240" s="103"/>
    </row>
    <row r="241" spans="1:7">
      <c r="A241" s="174">
        <f>IF(D241&lt;&gt;"",A240+1,A240)</f>
        <v>32</v>
      </c>
      <c r="B241" s="474" t="str">
        <f t="shared" si="22"/>
        <v/>
      </c>
      <c r="C241" s="234"/>
      <c r="D241" s="480"/>
      <c r="E241" s="234"/>
      <c r="F241" s="103"/>
      <c r="G241" s="103"/>
    </row>
    <row r="242" spans="1:7" ht="173.25">
      <c r="A242" s="174">
        <f>IF(D242&lt;&gt;"",A241+1,A241)</f>
        <v>32</v>
      </c>
      <c r="B242" s="474" t="str">
        <f t="shared" si="22"/>
        <v/>
      </c>
      <c r="C242" s="234" t="s">
        <v>609</v>
      </c>
      <c r="D242" s="518"/>
      <c r="E242" s="234"/>
      <c r="F242" s="103"/>
      <c r="G242" s="103"/>
    </row>
    <row r="243" spans="1:7">
      <c r="A243" s="174">
        <f>IF(D243&lt;&gt;"",A242+1,A242)</f>
        <v>32</v>
      </c>
      <c r="B243" s="474" t="str">
        <f t="shared" si="22"/>
        <v/>
      </c>
      <c r="C243" s="234"/>
      <c r="D243" s="480"/>
      <c r="E243" s="234"/>
      <c r="F243" s="103"/>
      <c r="G243" s="103"/>
    </row>
    <row r="244" spans="1:7" ht="18.75">
      <c r="A244" s="174">
        <f>IF(D244&lt;&gt;"",A243+1,A243)</f>
        <v>33</v>
      </c>
      <c r="B244" s="474" t="str">
        <f t="shared" si="22"/>
        <v>H33</v>
      </c>
      <c r="C244" s="234" t="s">
        <v>610</v>
      </c>
      <c r="D244" s="515">
        <v>57</v>
      </c>
      <c r="E244" s="234" t="s">
        <v>185</v>
      </c>
      <c r="F244" s="103"/>
      <c r="G244" s="103"/>
    </row>
    <row r="245" spans="1:7">
      <c r="A245" s="174"/>
      <c r="B245" s="474"/>
      <c r="C245" s="234"/>
      <c r="D245" s="515"/>
      <c r="E245" s="234"/>
      <c r="F245" s="103"/>
      <c r="G245" s="103"/>
    </row>
    <row r="246" spans="1:7">
      <c r="A246" s="174"/>
      <c r="B246" s="474"/>
      <c r="C246" s="234"/>
      <c r="D246" s="515"/>
      <c r="E246" s="234"/>
      <c r="F246" s="103"/>
      <c r="G246" s="103"/>
    </row>
    <row r="247" spans="1:7">
      <c r="A247" s="174"/>
      <c r="B247" s="474"/>
      <c r="C247" s="234"/>
      <c r="D247" s="515"/>
      <c r="E247" s="234"/>
      <c r="F247" s="103"/>
      <c r="G247" s="103"/>
    </row>
    <row r="248" spans="1:7">
      <c r="A248" s="174"/>
      <c r="B248" s="474"/>
      <c r="C248" s="234"/>
      <c r="D248" s="515"/>
      <c r="E248" s="234"/>
      <c r="F248" s="103"/>
      <c r="G248" s="103"/>
    </row>
    <row r="249" spans="1:7">
      <c r="A249" s="174"/>
      <c r="B249" s="474"/>
      <c r="C249" s="234"/>
      <c r="D249" s="515"/>
      <c r="E249" s="234"/>
      <c r="F249" s="103"/>
      <c r="G249" s="103"/>
    </row>
    <row r="250" spans="1:7">
      <c r="A250" s="174"/>
      <c r="B250" s="474"/>
      <c r="C250" s="234"/>
      <c r="D250" s="515"/>
      <c r="E250" s="234"/>
      <c r="F250" s="103"/>
      <c r="G250" s="479"/>
    </row>
    <row r="251" spans="1:7">
      <c r="A251" s="174">
        <f>IF(D251&lt;&gt;"",A231+1,A231)</f>
        <v>30</v>
      </c>
      <c r="B251" s="475"/>
      <c r="C251" s="467" t="s">
        <v>153</v>
      </c>
      <c r="D251" s="467"/>
      <c r="E251" s="467"/>
      <c r="F251" s="476"/>
      <c r="G251" s="476"/>
    </row>
    <row r="252" spans="1:7">
      <c r="A252" s="174">
        <f>IF(D252&lt;&gt;"",A251+1,A251)</f>
        <v>30</v>
      </c>
      <c r="B252" s="474"/>
      <c r="C252" s="514" t="s">
        <v>154</v>
      </c>
      <c r="D252" s="514"/>
      <c r="E252" s="514"/>
      <c r="F252" s="479"/>
      <c r="G252" s="476"/>
    </row>
    <row r="253" spans="1:7">
      <c r="A253" s="174">
        <f>IF(D253&lt;&gt;"",A244+1,A244)</f>
        <v>33</v>
      </c>
      <c r="B253" s="474" t="str">
        <f>IF(D253&lt;&gt;"","H"&amp;A253,"")</f>
        <v/>
      </c>
      <c r="C253" s="234"/>
      <c r="D253" s="515"/>
      <c r="E253" s="234"/>
      <c r="F253" s="103"/>
      <c r="G253" s="103"/>
    </row>
    <row r="254" spans="1:7">
      <c r="A254" s="174">
        <f>IF(D254&lt;&gt;"",A253+1,A253)</f>
        <v>33</v>
      </c>
      <c r="B254" s="474" t="str">
        <f>IF(D254&lt;&gt;"","H"&amp;A254,"")</f>
        <v/>
      </c>
      <c r="C254" s="245" t="s">
        <v>570</v>
      </c>
      <c r="D254" s="515"/>
      <c r="E254" s="234"/>
      <c r="F254" s="103"/>
      <c r="G254" s="103"/>
    </row>
    <row r="255" spans="1:7">
      <c r="A255" s="174"/>
      <c r="B255" s="474"/>
      <c r="C255" s="245"/>
      <c r="D255" s="515"/>
      <c r="E255" s="234"/>
      <c r="F255" s="103"/>
      <c r="G255" s="103"/>
    </row>
    <row r="256" spans="1:7" ht="12.75" customHeight="1">
      <c r="A256" s="174">
        <f>IF(D256&lt;&gt;"",A254+1,A254)</f>
        <v>33</v>
      </c>
      <c r="B256" s="474" t="str">
        <f t="shared" ref="B256:B261" si="23">IF(D256&lt;&gt;"","H"&amp;A256,"")</f>
        <v/>
      </c>
      <c r="C256" s="234"/>
      <c r="D256" s="480"/>
      <c r="E256" s="234"/>
      <c r="F256" s="103"/>
      <c r="G256" s="103"/>
    </row>
    <row r="257" spans="1:7">
      <c r="A257" s="174">
        <f>IF(D257&lt;&gt;"",A256+1,A256)</f>
        <v>33</v>
      </c>
      <c r="B257" s="474" t="str">
        <f t="shared" si="23"/>
        <v/>
      </c>
      <c r="C257" s="244" t="s">
        <v>602</v>
      </c>
      <c r="D257" s="480"/>
      <c r="E257" s="234"/>
      <c r="F257" s="103"/>
      <c r="G257" s="103"/>
    </row>
    <row r="258" spans="1:7" ht="9.75" customHeight="1">
      <c r="A258" s="174">
        <f>IF(D258&lt;&gt;"",A257+1,A257)</f>
        <v>33</v>
      </c>
      <c r="B258" s="474" t="str">
        <f t="shared" si="23"/>
        <v/>
      </c>
      <c r="C258" s="234"/>
      <c r="D258" s="480"/>
      <c r="E258" s="234"/>
      <c r="F258" s="103"/>
      <c r="G258" s="103"/>
    </row>
    <row r="259" spans="1:7" ht="173.25">
      <c r="A259" s="174">
        <f>IF(D259&lt;&gt;"",A258+1,A258)</f>
        <v>33</v>
      </c>
      <c r="B259" s="474" t="str">
        <f t="shared" si="23"/>
        <v/>
      </c>
      <c r="C259" s="234" t="s">
        <v>609</v>
      </c>
      <c r="D259" s="518"/>
      <c r="E259" s="234"/>
      <c r="F259" s="103"/>
      <c r="G259" s="103"/>
    </row>
    <row r="260" spans="1:7">
      <c r="A260" s="174">
        <f>IF(D260&lt;&gt;"",A259+1,A259)</f>
        <v>33</v>
      </c>
      <c r="B260" s="474" t="str">
        <f t="shared" si="23"/>
        <v/>
      </c>
      <c r="C260" s="234"/>
      <c r="D260" s="480"/>
      <c r="E260" s="234"/>
      <c r="F260" s="103"/>
      <c r="G260" s="103"/>
    </row>
    <row r="261" spans="1:7" ht="18.75">
      <c r="A261" s="174">
        <f>IF(D261&lt;&gt;"",A260+1,A260)</f>
        <v>34</v>
      </c>
      <c r="B261" s="474" t="str">
        <f t="shared" si="23"/>
        <v>H34</v>
      </c>
      <c r="C261" s="234" t="s">
        <v>611</v>
      </c>
      <c r="D261" s="480">
        <v>180</v>
      </c>
      <c r="E261" s="234" t="s">
        <v>185</v>
      </c>
      <c r="F261" s="103"/>
      <c r="G261" s="103"/>
    </row>
    <row r="262" spans="1:7">
      <c r="A262" s="174"/>
      <c r="B262" s="474"/>
      <c r="C262" s="234"/>
      <c r="D262" s="480"/>
      <c r="E262" s="234"/>
      <c r="F262" s="103"/>
      <c r="G262" s="103"/>
    </row>
    <row r="263" spans="1:7">
      <c r="A263" s="174"/>
      <c r="B263" s="474"/>
      <c r="C263" s="234"/>
      <c r="D263" s="480"/>
      <c r="E263" s="234"/>
      <c r="F263" s="103"/>
      <c r="G263" s="103"/>
    </row>
    <row r="264" spans="1:7">
      <c r="A264" s="174"/>
      <c r="B264" s="474"/>
      <c r="C264" s="234"/>
      <c r="D264" s="480"/>
      <c r="E264" s="234"/>
      <c r="F264" s="103"/>
      <c r="G264" s="103"/>
    </row>
    <row r="265" spans="1:7">
      <c r="A265" s="174"/>
      <c r="B265" s="474"/>
      <c r="C265" s="234"/>
      <c r="D265" s="480"/>
      <c r="E265" s="234"/>
      <c r="F265" s="103"/>
      <c r="G265" s="103"/>
    </row>
    <row r="266" spans="1:7">
      <c r="A266" s="174"/>
      <c r="B266" s="474"/>
      <c r="C266" s="234"/>
      <c r="D266" s="480"/>
      <c r="E266" s="234"/>
      <c r="F266" s="103"/>
      <c r="G266" s="103"/>
    </row>
    <row r="267" spans="1:7">
      <c r="A267" s="174"/>
      <c r="B267" s="474"/>
      <c r="C267" s="234"/>
      <c r="D267" s="480"/>
      <c r="E267" s="234"/>
      <c r="F267" s="103"/>
      <c r="G267" s="103"/>
    </row>
    <row r="268" spans="1:7">
      <c r="A268" s="174"/>
      <c r="B268" s="474"/>
      <c r="C268" s="234"/>
      <c r="D268" s="480"/>
      <c r="E268" s="234"/>
      <c r="F268" s="103"/>
      <c r="G268" s="103"/>
    </row>
    <row r="269" spans="1:7">
      <c r="A269" s="174"/>
      <c r="B269" s="474"/>
      <c r="C269" s="234"/>
      <c r="D269" s="480"/>
      <c r="E269" s="234"/>
      <c r="F269" s="103"/>
      <c r="G269" s="103"/>
    </row>
    <row r="270" spans="1:7">
      <c r="A270" s="174"/>
      <c r="B270" s="474"/>
      <c r="C270" s="234"/>
      <c r="D270" s="480"/>
      <c r="E270" s="234"/>
      <c r="F270" s="103"/>
      <c r="G270" s="103"/>
    </row>
    <row r="271" spans="1:7">
      <c r="A271" s="174"/>
      <c r="B271" s="474"/>
      <c r="C271" s="234"/>
      <c r="D271" s="480"/>
      <c r="E271" s="234"/>
      <c r="F271" s="103"/>
      <c r="G271" s="103"/>
    </row>
    <row r="272" spans="1:7">
      <c r="A272" s="174">
        <f>IF(D272&lt;&gt;"",A261+1,A261)</f>
        <v>34</v>
      </c>
      <c r="B272" s="474" t="str">
        <f>IF(D272&lt;&gt;"","H"&amp;A272,"")</f>
        <v/>
      </c>
      <c r="C272" s="234"/>
      <c r="D272" s="515"/>
      <c r="E272" s="234"/>
      <c r="F272" s="103"/>
      <c r="G272" s="103"/>
    </row>
    <row r="273" spans="1:7">
      <c r="A273" s="174">
        <f>IF(D273&lt;&gt;"",A272+1,A272)</f>
        <v>34</v>
      </c>
      <c r="B273" s="474"/>
      <c r="C273" s="234"/>
      <c r="D273" s="515"/>
      <c r="E273" s="234"/>
      <c r="F273" s="103"/>
      <c r="G273" s="103"/>
    </row>
    <row r="274" spans="1:7">
      <c r="A274" s="174">
        <f>IF(D274&lt;&gt;"",A273+1,A273)</f>
        <v>34</v>
      </c>
      <c r="B274" s="474"/>
      <c r="C274" s="234"/>
      <c r="D274" s="515"/>
      <c r="E274" s="234"/>
      <c r="F274" s="103"/>
      <c r="G274" s="103"/>
    </row>
    <row r="275" spans="1:7">
      <c r="A275" s="174">
        <f>IF(D275&lt;&gt;"",A274+1,A274)</f>
        <v>34</v>
      </c>
      <c r="B275" s="474"/>
      <c r="C275" s="234"/>
      <c r="D275" s="515"/>
      <c r="E275" s="234"/>
      <c r="F275" s="103"/>
      <c r="G275" s="103"/>
    </row>
    <row r="276" spans="1:7">
      <c r="A276" s="174">
        <f>IF(D276&lt;&gt;"",A275+1,A275)</f>
        <v>34</v>
      </c>
      <c r="B276" s="474"/>
      <c r="C276" s="234"/>
      <c r="D276" s="515"/>
      <c r="E276" s="234"/>
      <c r="F276" s="103"/>
      <c r="G276" s="103"/>
    </row>
    <row r="277" spans="1:7">
      <c r="A277" s="174">
        <f>IF(D277&lt;&gt;"",A276+1,A276)</f>
        <v>34</v>
      </c>
      <c r="B277" s="474"/>
      <c r="C277" s="234"/>
      <c r="D277" s="515"/>
      <c r="E277" s="234"/>
      <c r="F277" s="103"/>
      <c r="G277" s="103"/>
    </row>
    <row r="278" spans="1:7">
      <c r="A278" s="174"/>
      <c r="B278" s="474"/>
      <c r="C278" s="234"/>
      <c r="D278" s="515"/>
      <c r="E278" s="234"/>
      <c r="F278" s="103"/>
      <c r="G278" s="103"/>
    </row>
    <row r="279" spans="1:7">
      <c r="A279" s="174"/>
      <c r="B279" s="474"/>
      <c r="C279" s="234"/>
      <c r="D279" s="515"/>
      <c r="E279" s="234"/>
      <c r="F279" s="103"/>
      <c r="G279" s="103"/>
    </row>
    <row r="280" spans="1:7">
      <c r="A280" s="174"/>
      <c r="B280" s="474" t="str">
        <f>IF(D280&lt;&gt;"","H"&amp;#REF!,"")</f>
        <v/>
      </c>
      <c r="C280" s="244" t="s">
        <v>296</v>
      </c>
      <c r="D280" s="103"/>
      <c r="E280" s="234"/>
      <c r="F280" s="103"/>
      <c r="G280" s="103"/>
    </row>
    <row r="281" spans="1:7">
      <c r="A281" s="174"/>
      <c r="B281" s="475" t="str">
        <f>IF(D281&lt;&gt;"","H"&amp;#REF!,"")</f>
        <v/>
      </c>
      <c r="C281" s="481" t="s">
        <v>268</v>
      </c>
      <c r="D281" s="482"/>
      <c r="E281" s="482"/>
      <c r="F281" s="483"/>
      <c r="G281" s="477"/>
    </row>
    <row r="282" spans="1:7">
      <c r="A282" s="174"/>
      <c r="G282" s="524"/>
    </row>
    <row r="283" spans="1:7">
      <c r="A283" s="174"/>
      <c r="G283" s="128"/>
    </row>
    <row r="284" spans="1:7">
      <c r="A284" s="174"/>
      <c r="G284" s="128"/>
    </row>
    <row r="285" spans="1:7">
      <c r="A285" s="174">
        <f>IF(D285&lt;&gt;"",A284+1,A284)</f>
        <v>0</v>
      </c>
      <c r="G285" s="128"/>
    </row>
    <row r="286" spans="1:7">
      <c r="G286" s="128"/>
    </row>
    <row r="287" spans="1:7">
      <c r="G287" s="128"/>
    </row>
    <row r="288" spans="1:7">
      <c r="G288" s="128"/>
    </row>
    <row r="289" spans="7:7">
      <c r="G289" s="128"/>
    </row>
    <row r="290" spans="7:7">
      <c r="G290" s="128"/>
    </row>
    <row r="291" spans="7:7">
      <c r="G291" s="128"/>
    </row>
    <row r="292" spans="7:7">
      <c r="G292" s="128"/>
    </row>
    <row r="293" spans="7:7">
      <c r="G293" s="128"/>
    </row>
    <row r="294" spans="7:7">
      <c r="G294" s="128"/>
    </row>
    <row r="295" spans="7:7">
      <c r="G295" s="128"/>
    </row>
    <row r="296" spans="7:7">
      <c r="G296" s="128"/>
    </row>
    <row r="297" spans="7:7">
      <c r="G297" s="128"/>
    </row>
    <row r="298" spans="7:7">
      <c r="G298" s="128"/>
    </row>
    <row r="299" spans="7:7">
      <c r="G299" s="128"/>
    </row>
    <row r="300" spans="7:7">
      <c r="G300" s="128"/>
    </row>
    <row r="301" spans="7:7">
      <c r="G301" s="128"/>
    </row>
    <row r="302" spans="7:7">
      <c r="G302" s="128"/>
    </row>
    <row r="303" spans="7:7">
      <c r="G303" s="128"/>
    </row>
    <row r="304" spans="7:7">
      <c r="G304" s="128"/>
    </row>
    <row r="305" spans="7:7">
      <c r="G305" s="128"/>
    </row>
    <row r="306" spans="7:7">
      <c r="G306" s="128"/>
    </row>
    <row r="307" spans="7:7">
      <c r="G307" s="128"/>
    </row>
    <row r="308" spans="7:7">
      <c r="G308" s="128"/>
    </row>
    <row r="309" spans="7:7">
      <c r="G309" s="128"/>
    </row>
    <row r="310" spans="7:7">
      <c r="G310" s="128"/>
    </row>
    <row r="311" spans="7:7">
      <c r="G311" s="128"/>
    </row>
    <row r="312" spans="7:7">
      <c r="G312" s="128"/>
    </row>
    <row r="313" spans="7:7">
      <c r="G313" s="128"/>
    </row>
    <row r="314" spans="7:7">
      <c r="G314" s="128"/>
    </row>
    <row r="315" spans="7:7">
      <c r="G315" s="128"/>
    </row>
    <row r="316" spans="7:7">
      <c r="G316" s="128"/>
    </row>
    <row r="317" spans="7:7">
      <c r="G317" s="128"/>
    </row>
    <row r="318" spans="7:7">
      <c r="G318" s="128"/>
    </row>
    <row r="319" spans="7:7">
      <c r="G319" s="128"/>
    </row>
    <row r="320" spans="7:7">
      <c r="G320" s="128"/>
    </row>
    <row r="321" spans="7:7">
      <c r="G321" s="128"/>
    </row>
  </sheetData>
  <printOptions horizontalCentered="1"/>
  <pageMargins left="0.9" right="0.5" top="0.75" bottom="0.75" header="0.3" footer="0.3"/>
  <pageSetup paperSize="9" firstPageNumber="36" fitToHeight="0" orientation="portrait" r:id="rId1"/>
  <headerFooter>
    <oddFooter>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rgb="FFFFFF00"/>
  </sheetPr>
  <dimension ref="A1:G63"/>
  <sheetViews>
    <sheetView view="pageBreakPreview" topLeftCell="B44" zoomScaleSheetLayoutView="100" workbookViewId="0">
      <selection activeCell="B2" sqref="B2"/>
    </sheetView>
  </sheetViews>
  <sheetFormatPr defaultColWidth="10.28515625" defaultRowHeight="15.75"/>
  <cols>
    <col min="1" max="1" width="9.140625" style="242" hidden="1" customWidth="1"/>
    <col min="2" max="2" width="5.7109375" style="176" customWidth="1"/>
    <col min="3" max="3" width="42.140625" style="176" customWidth="1"/>
    <col min="4" max="4" width="7" style="176" customWidth="1"/>
    <col min="5" max="5" width="5.7109375" style="176" customWidth="1"/>
    <col min="6" max="6" width="12.7109375" style="128" customWidth="1"/>
    <col min="7" max="7" width="14.7109375" style="128" customWidth="1"/>
    <col min="8" max="8" width="11.28515625" style="242" bestFit="1" customWidth="1"/>
    <col min="9" max="16384" width="10.28515625" style="242"/>
  </cols>
  <sheetData>
    <row r="1" spans="1:7" ht="51" customHeight="1">
      <c r="B1" s="394" t="s">
        <v>0</v>
      </c>
      <c r="C1" s="466"/>
      <c r="D1" s="466"/>
      <c r="E1" s="466"/>
      <c r="F1" s="466"/>
      <c r="G1" s="396"/>
    </row>
    <row r="2" spans="1:7" ht="21" customHeight="1">
      <c r="B2" s="498" t="s">
        <v>2134</v>
      </c>
      <c r="C2" s="499"/>
      <c r="D2" s="499"/>
      <c r="E2" s="499"/>
      <c r="F2" s="499"/>
      <c r="G2" s="500"/>
    </row>
    <row r="3" spans="1:7" s="237" customFormat="1">
      <c r="B3" s="490"/>
      <c r="C3" s="267"/>
      <c r="D3" s="267"/>
      <c r="E3" s="267"/>
      <c r="F3" s="267"/>
      <c r="G3" s="268"/>
    </row>
    <row r="4" spans="1:7" s="205" customFormat="1" ht="31.5">
      <c r="B4" s="241" t="s">
        <v>3</v>
      </c>
      <c r="C4" s="241" t="s">
        <v>4</v>
      </c>
      <c r="D4" s="126" t="s">
        <v>5</v>
      </c>
      <c r="E4" s="241" t="s">
        <v>6</v>
      </c>
      <c r="F4" s="126" t="s">
        <v>7</v>
      </c>
      <c r="G4" s="126" t="s">
        <v>8</v>
      </c>
    </row>
    <row r="5" spans="1:7">
      <c r="B5" s="270"/>
      <c r="C5" s="234"/>
      <c r="E5" s="234"/>
      <c r="G5" s="103"/>
    </row>
    <row r="6" spans="1:7">
      <c r="B6" s="270"/>
      <c r="C6" s="244" t="s">
        <v>612</v>
      </c>
      <c r="E6" s="234"/>
      <c r="G6" s="103"/>
    </row>
    <row r="7" spans="1:7">
      <c r="A7" s="174"/>
      <c r="B7" s="474" t="str">
        <f t="shared" ref="B7:B21" si="0">IF(D7&lt;&gt;"","K"&amp;A7,"")</f>
        <v/>
      </c>
      <c r="C7" s="234"/>
      <c r="E7" s="234"/>
      <c r="G7" s="103"/>
    </row>
    <row r="8" spans="1:7">
      <c r="A8" s="174"/>
      <c r="B8" s="474" t="str">
        <f t="shared" si="0"/>
        <v/>
      </c>
      <c r="C8" s="487" t="s">
        <v>146</v>
      </c>
      <c r="E8" s="234"/>
      <c r="G8" s="103"/>
    </row>
    <row r="9" spans="1:7">
      <c r="A9" s="174">
        <f t="shared" ref="A9:A41" si="1">IF(D9&lt;&gt;"",A8+1,A8)</f>
        <v>0</v>
      </c>
      <c r="B9" s="474" t="str">
        <f t="shared" si="0"/>
        <v/>
      </c>
      <c r="C9" s="244"/>
      <c r="E9" s="234"/>
      <c r="G9" s="103"/>
    </row>
    <row r="10" spans="1:7" ht="126">
      <c r="A10" s="174">
        <f t="shared" si="1"/>
        <v>0</v>
      </c>
      <c r="B10" s="474" t="str">
        <f t="shared" si="0"/>
        <v/>
      </c>
      <c r="C10" s="234" t="s">
        <v>613</v>
      </c>
      <c r="E10" s="234" t="s">
        <v>12</v>
      </c>
      <c r="G10" s="103"/>
    </row>
    <row r="11" spans="1:7">
      <c r="A11" s="174">
        <f t="shared" si="1"/>
        <v>0</v>
      </c>
      <c r="B11" s="474" t="str">
        <f t="shared" si="0"/>
        <v/>
      </c>
      <c r="C11" s="234"/>
      <c r="E11" s="234"/>
      <c r="G11" s="103"/>
    </row>
    <row r="12" spans="1:7" ht="47.25">
      <c r="A12" s="174">
        <f t="shared" si="1"/>
        <v>0</v>
      </c>
      <c r="B12" s="474" t="str">
        <f t="shared" si="0"/>
        <v/>
      </c>
      <c r="C12" s="234" t="s">
        <v>341</v>
      </c>
      <c r="E12" s="234" t="s">
        <v>12</v>
      </c>
      <c r="G12" s="103"/>
    </row>
    <row r="13" spans="1:7">
      <c r="A13" s="174">
        <f t="shared" si="1"/>
        <v>0</v>
      </c>
      <c r="B13" s="474" t="str">
        <f t="shared" si="0"/>
        <v/>
      </c>
      <c r="C13" s="234"/>
      <c r="E13" s="234"/>
      <c r="G13" s="103"/>
    </row>
    <row r="14" spans="1:7" ht="78.75">
      <c r="A14" s="174">
        <f t="shared" si="1"/>
        <v>0</v>
      </c>
      <c r="B14" s="474" t="str">
        <f t="shared" si="0"/>
        <v/>
      </c>
      <c r="C14" s="234" t="s">
        <v>348</v>
      </c>
      <c r="E14" s="234" t="s">
        <v>12</v>
      </c>
      <c r="G14" s="103"/>
    </row>
    <row r="15" spans="1:7">
      <c r="A15" s="174">
        <f t="shared" si="1"/>
        <v>0</v>
      </c>
      <c r="B15" s="474" t="str">
        <f t="shared" si="0"/>
        <v/>
      </c>
      <c r="C15" s="234"/>
      <c r="E15" s="234"/>
      <c r="G15" s="103"/>
    </row>
    <row r="16" spans="1:7" ht="31.5">
      <c r="A16" s="174">
        <f t="shared" si="1"/>
        <v>0</v>
      </c>
      <c r="B16" s="474" t="str">
        <f t="shared" si="0"/>
        <v/>
      </c>
      <c r="C16" s="234" t="s">
        <v>349</v>
      </c>
      <c r="E16" s="234" t="s">
        <v>12</v>
      </c>
      <c r="G16" s="103"/>
    </row>
    <row r="17" spans="1:7">
      <c r="A17" s="174">
        <f t="shared" si="1"/>
        <v>0</v>
      </c>
      <c r="B17" s="474" t="str">
        <f t="shared" si="0"/>
        <v/>
      </c>
      <c r="C17" s="234"/>
      <c r="E17" s="234"/>
      <c r="G17" s="103"/>
    </row>
    <row r="18" spans="1:7" ht="47.25">
      <c r="A18" s="174">
        <f t="shared" si="1"/>
        <v>0</v>
      </c>
      <c r="B18" s="474" t="str">
        <f t="shared" si="0"/>
        <v/>
      </c>
      <c r="C18" s="234" t="s">
        <v>614</v>
      </c>
      <c r="E18" s="234" t="s">
        <v>12</v>
      </c>
      <c r="G18" s="103"/>
    </row>
    <row r="19" spans="1:7">
      <c r="A19" s="174">
        <f t="shared" si="1"/>
        <v>0</v>
      </c>
      <c r="B19" s="474" t="str">
        <f t="shared" si="0"/>
        <v/>
      </c>
      <c r="C19" s="234"/>
      <c r="E19" s="234"/>
      <c r="G19" s="103"/>
    </row>
    <row r="20" spans="1:7" ht="78.75">
      <c r="A20" s="174">
        <f t="shared" si="1"/>
        <v>0</v>
      </c>
      <c r="B20" s="474" t="str">
        <f t="shared" si="0"/>
        <v/>
      </c>
      <c r="C20" s="485" t="s">
        <v>357</v>
      </c>
      <c r="E20" s="234" t="s">
        <v>12</v>
      </c>
      <c r="G20" s="103"/>
    </row>
    <row r="21" spans="1:7">
      <c r="A21" s="174">
        <f t="shared" si="1"/>
        <v>0</v>
      </c>
      <c r="B21" s="474" t="str">
        <f t="shared" si="0"/>
        <v/>
      </c>
      <c r="C21" s="234"/>
      <c r="E21" s="234"/>
      <c r="G21" s="103"/>
    </row>
    <row r="22" spans="1:7">
      <c r="A22" s="174"/>
      <c r="B22" s="474"/>
      <c r="C22" s="234"/>
      <c r="E22" s="234"/>
      <c r="G22" s="103"/>
    </row>
    <row r="23" spans="1:7">
      <c r="A23" s="174">
        <f>IF(D23&lt;&gt;"",A21+1,A21)</f>
        <v>0</v>
      </c>
      <c r="B23" s="474"/>
      <c r="C23" s="234"/>
      <c r="E23" s="234"/>
      <c r="G23" s="103"/>
    </row>
    <row r="24" spans="1:7">
      <c r="A24" s="174">
        <f t="shared" si="1"/>
        <v>0</v>
      </c>
      <c r="B24" s="474"/>
      <c r="C24" s="234"/>
      <c r="E24" s="234"/>
      <c r="G24" s="103"/>
    </row>
    <row r="25" spans="1:7">
      <c r="A25" s="174">
        <f t="shared" si="1"/>
        <v>0</v>
      </c>
      <c r="B25" s="475" t="str">
        <f t="shared" ref="B25:B34" si="2">IF(D25&lt;&gt;"","K"&amp;A25,"")</f>
        <v/>
      </c>
      <c r="C25" s="467" t="s">
        <v>153</v>
      </c>
      <c r="D25" s="467"/>
      <c r="E25" s="467"/>
      <c r="F25" s="476"/>
      <c r="G25" s="476"/>
    </row>
    <row r="26" spans="1:7">
      <c r="A26" s="174">
        <f t="shared" si="1"/>
        <v>0</v>
      </c>
      <c r="B26" s="474" t="str">
        <f t="shared" si="2"/>
        <v/>
      </c>
      <c r="C26" s="467" t="s">
        <v>154</v>
      </c>
      <c r="D26" s="467"/>
      <c r="E26" s="467"/>
      <c r="F26" s="476"/>
      <c r="G26" s="476"/>
    </row>
    <row r="27" spans="1:7">
      <c r="A27" s="174">
        <f t="shared" si="1"/>
        <v>0</v>
      </c>
      <c r="B27" s="474" t="str">
        <f t="shared" si="2"/>
        <v/>
      </c>
      <c r="C27" s="234"/>
      <c r="D27" s="531"/>
      <c r="E27" s="234"/>
      <c r="G27" s="103"/>
    </row>
    <row r="28" spans="1:7" ht="31.5">
      <c r="A28" s="174">
        <f t="shared" si="1"/>
        <v>0</v>
      </c>
      <c r="B28" s="474" t="str">
        <f t="shared" si="2"/>
        <v/>
      </c>
      <c r="C28" s="245" t="s">
        <v>538</v>
      </c>
      <c r="D28" s="531"/>
      <c r="E28" s="234"/>
      <c r="G28" s="103"/>
    </row>
    <row r="29" spans="1:7">
      <c r="A29" s="174">
        <f t="shared" si="1"/>
        <v>0</v>
      </c>
      <c r="B29" s="474" t="str">
        <f t="shared" si="2"/>
        <v/>
      </c>
      <c r="C29" s="234"/>
      <c r="D29" s="531"/>
      <c r="E29" s="234"/>
      <c r="G29" s="103"/>
    </row>
    <row r="30" spans="1:7">
      <c r="A30" s="174">
        <f t="shared" si="1"/>
        <v>0</v>
      </c>
      <c r="B30" s="474" t="str">
        <f t="shared" si="2"/>
        <v/>
      </c>
      <c r="C30" s="532" t="s">
        <v>615</v>
      </c>
      <c r="D30" s="533"/>
      <c r="E30" s="234"/>
      <c r="G30" s="103"/>
    </row>
    <row r="31" spans="1:7">
      <c r="A31" s="174"/>
      <c r="B31" s="474"/>
      <c r="C31" s="534"/>
      <c r="D31" s="535"/>
      <c r="E31" s="234"/>
      <c r="G31" s="103"/>
    </row>
    <row r="32" spans="1:7">
      <c r="A32" s="174"/>
      <c r="B32" s="474"/>
      <c r="C32" s="525" t="s">
        <v>616</v>
      </c>
      <c r="D32" s="535"/>
      <c r="E32" s="234"/>
      <c r="G32" s="103"/>
    </row>
    <row r="33" spans="1:7" ht="78.75">
      <c r="A33" s="174"/>
      <c r="B33" s="474"/>
      <c r="C33" s="485" t="s">
        <v>617</v>
      </c>
      <c r="D33" s="535"/>
      <c r="E33" s="234" t="s">
        <v>12</v>
      </c>
      <c r="G33" s="103"/>
    </row>
    <row r="34" spans="1:7">
      <c r="A34" s="174">
        <f>IF(D34&lt;&gt;"",A30+1,A30)</f>
        <v>0</v>
      </c>
      <c r="B34" s="474" t="str">
        <f t="shared" si="2"/>
        <v/>
      </c>
      <c r="C34" s="526"/>
      <c r="D34" s="536"/>
      <c r="E34" s="234"/>
      <c r="G34" s="103"/>
    </row>
    <row r="35" spans="1:7" ht="110.25">
      <c r="A35" s="174">
        <f t="shared" si="1"/>
        <v>0</v>
      </c>
      <c r="B35" s="474" t="str">
        <f>IF(D35&lt;&gt;"","J"&amp;A35,"")</f>
        <v/>
      </c>
      <c r="C35" s="485" t="s">
        <v>618</v>
      </c>
      <c r="D35" s="533"/>
      <c r="E35" s="234"/>
      <c r="G35" s="103"/>
    </row>
    <row r="36" spans="1:7">
      <c r="A36" s="174"/>
      <c r="B36" s="474"/>
      <c r="C36" s="485"/>
      <c r="D36" s="535"/>
      <c r="E36" s="234"/>
      <c r="G36" s="103"/>
    </row>
    <row r="37" spans="1:7" ht="31.5">
      <c r="A37" s="174">
        <f>IF(D37&lt;&gt;"",A35+1,A35)</f>
        <v>1</v>
      </c>
      <c r="B37" s="474" t="s">
        <v>619</v>
      </c>
      <c r="C37" s="485" t="s">
        <v>620</v>
      </c>
      <c r="D37" s="485" t="s">
        <v>265</v>
      </c>
      <c r="E37" s="485">
        <v>46</v>
      </c>
      <c r="G37" s="103"/>
    </row>
    <row r="38" spans="1:7">
      <c r="A38" s="174">
        <f t="shared" si="1"/>
        <v>1</v>
      </c>
      <c r="B38" s="474"/>
      <c r="C38" s="234"/>
      <c r="D38" s="531"/>
      <c r="E38" s="234"/>
      <c r="G38" s="103"/>
    </row>
    <row r="39" spans="1:7">
      <c r="A39" s="174">
        <f t="shared" si="1"/>
        <v>1</v>
      </c>
      <c r="B39" s="474"/>
      <c r="C39" s="527" t="s">
        <v>621</v>
      </c>
      <c r="D39" s="536"/>
      <c r="E39" s="234"/>
      <c r="G39" s="103"/>
    </row>
    <row r="40" spans="1:7">
      <c r="A40" s="174">
        <f t="shared" si="1"/>
        <v>1</v>
      </c>
      <c r="B40" s="474"/>
      <c r="C40" s="528"/>
      <c r="D40" s="536"/>
      <c r="E40" s="234"/>
      <c r="G40" s="103"/>
    </row>
    <row r="41" spans="1:7" ht="110.25">
      <c r="A41" s="174">
        <f t="shared" si="1"/>
        <v>2</v>
      </c>
      <c r="B41" s="474" t="s">
        <v>622</v>
      </c>
      <c r="C41" s="278" t="s">
        <v>623</v>
      </c>
      <c r="D41" s="485" t="s">
        <v>265</v>
      </c>
      <c r="E41" s="485">
        <v>210</v>
      </c>
      <c r="G41" s="103"/>
    </row>
    <row r="42" spans="1:7">
      <c r="A42" s="174"/>
      <c r="B42" s="474"/>
      <c r="C42" s="234"/>
      <c r="D42" s="531"/>
      <c r="E42" s="234"/>
      <c r="G42" s="103"/>
    </row>
    <row r="43" spans="1:7">
      <c r="A43" s="174"/>
      <c r="B43" s="474"/>
      <c r="C43" s="234"/>
      <c r="D43" s="531"/>
      <c r="E43" s="234"/>
      <c r="G43" s="103"/>
    </row>
    <row r="44" spans="1:7">
      <c r="A44" s="174"/>
      <c r="B44" s="474"/>
      <c r="C44" s="234"/>
      <c r="D44" s="531"/>
      <c r="E44" s="234"/>
      <c r="G44" s="103"/>
    </row>
    <row r="45" spans="1:7">
      <c r="A45" s="174"/>
      <c r="B45" s="474"/>
      <c r="C45" s="234"/>
      <c r="D45" s="531"/>
      <c r="E45" s="234"/>
      <c r="G45" s="103"/>
    </row>
    <row r="46" spans="1:7">
      <c r="A46" s="174"/>
      <c r="B46" s="474"/>
      <c r="C46" s="234"/>
      <c r="D46" s="531"/>
      <c r="E46" s="234"/>
      <c r="G46" s="103"/>
    </row>
    <row r="47" spans="1:7">
      <c r="A47" s="174"/>
      <c r="B47" s="474"/>
      <c r="C47" s="234"/>
      <c r="D47" s="531"/>
      <c r="E47" s="234"/>
      <c r="G47" s="103"/>
    </row>
    <row r="48" spans="1:7">
      <c r="A48" s="174"/>
      <c r="B48" s="474"/>
      <c r="C48" s="234"/>
      <c r="D48" s="531"/>
      <c r="E48" s="234"/>
      <c r="G48" s="103"/>
    </row>
    <row r="49" spans="1:7">
      <c r="A49" s="174"/>
      <c r="B49" s="474"/>
      <c r="C49" s="234"/>
      <c r="D49" s="531"/>
      <c r="E49" s="234"/>
      <c r="G49" s="103"/>
    </row>
    <row r="50" spans="1:7">
      <c r="A50" s="174"/>
      <c r="B50" s="474"/>
      <c r="C50" s="234"/>
      <c r="D50" s="531"/>
      <c r="E50" s="234"/>
      <c r="G50" s="103"/>
    </row>
    <row r="51" spans="1:7">
      <c r="A51" s="174"/>
      <c r="B51" s="474"/>
      <c r="C51" s="234"/>
      <c r="D51" s="531"/>
      <c r="E51" s="234"/>
      <c r="G51" s="103"/>
    </row>
    <row r="52" spans="1:7">
      <c r="A52" s="174"/>
      <c r="B52" s="474"/>
      <c r="C52" s="234"/>
      <c r="D52" s="531"/>
      <c r="E52" s="234"/>
      <c r="G52" s="103"/>
    </row>
    <row r="53" spans="1:7">
      <c r="A53" s="174"/>
      <c r="B53" s="474"/>
      <c r="C53" s="234"/>
      <c r="D53" s="531"/>
      <c r="E53" s="234"/>
      <c r="G53" s="103"/>
    </row>
    <row r="54" spans="1:7">
      <c r="A54" s="174"/>
      <c r="B54" s="474"/>
      <c r="C54" s="234"/>
      <c r="D54" s="531"/>
      <c r="E54" s="234"/>
      <c r="G54" s="103"/>
    </row>
    <row r="55" spans="1:7">
      <c r="A55" s="174"/>
      <c r="B55" s="474"/>
      <c r="C55" s="529"/>
      <c r="D55" s="489"/>
      <c r="E55" s="530"/>
      <c r="G55" s="103"/>
    </row>
    <row r="56" spans="1:7" s="176" customFormat="1">
      <c r="A56" s="174"/>
      <c r="B56" s="474" t="str">
        <f>IF(D56&lt;&gt;"","K"&amp;A56,"")</f>
        <v/>
      </c>
      <c r="C56" s="244" t="s">
        <v>624</v>
      </c>
      <c r="D56" s="103"/>
      <c r="E56" s="234"/>
      <c r="F56" s="103"/>
      <c r="G56" s="103"/>
    </row>
    <row r="57" spans="1:7" s="176" customFormat="1">
      <c r="A57" s="174"/>
      <c r="B57" s="475" t="str">
        <f>IF(D57&lt;&gt;"","K"&amp;A57,"")</f>
        <v/>
      </c>
      <c r="C57" s="481" t="s">
        <v>268</v>
      </c>
      <c r="D57" s="482"/>
      <c r="E57" s="482"/>
      <c r="F57" s="483"/>
      <c r="G57" s="477"/>
    </row>
    <row r="58" spans="1:7">
      <c r="A58" s="174"/>
    </row>
    <row r="59" spans="1:7">
      <c r="A59" s="174"/>
    </row>
    <row r="60" spans="1:7">
      <c r="A60" s="174"/>
    </row>
    <row r="61" spans="1:7">
      <c r="A61" s="174"/>
    </row>
    <row r="62" spans="1:7">
      <c r="A62" s="174"/>
    </row>
    <row r="63" spans="1:7">
      <c r="A63" s="174"/>
    </row>
  </sheetData>
  <phoneticPr fontId="47" type="noConversion"/>
  <printOptions horizontalCentered="1"/>
  <pageMargins left="0.9" right="0.5" top="0.75" bottom="0.75" header="0.3" footer="0.3"/>
  <pageSetup paperSize="9" firstPageNumber="47" orientation="portrait" r:id="rId1"/>
  <headerFoot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H786"/>
  <sheetViews>
    <sheetView view="pageBreakPreview" topLeftCell="B1" zoomScaleSheetLayoutView="100" workbookViewId="0">
      <selection sqref="A1:A1048576"/>
    </sheetView>
  </sheetViews>
  <sheetFormatPr defaultColWidth="10.28515625" defaultRowHeight="15.75"/>
  <cols>
    <col min="1" max="1" width="9.140625" style="819" hidden="1" customWidth="1"/>
    <col min="2" max="2" width="5.7109375" style="813" customWidth="1"/>
    <col min="3" max="3" width="40" style="813" customWidth="1"/>
    <col min="4" max="4" width="7" style="813" customWidth="1"/>
    <col min="5" max="5" width="5.7109375" style="813" customWidth="1"/>
    <col min="6" max="6" width="13.7109375" style="128" customWidth="1"/>
    <col min="7" max="7" width="14.7109375" style="128" customWidth="1"/>
    <col min="8" max="8" width="12.7109375" style="819" bestFit="1" customWidth="1"/>
    <col min="9" max="16384" width="10.28515625" style="819"/>
  </cols>
  <sheetData>
    <row r="1" spans="1:7" ht="51" customHeight="1">
      <c r="B1" s="821" t="s">
        <v>0</v>
      </c>
      <c r="C1" s="822"/>
      <c r="D1" s="822"/>
      <c r="E1" s="822"/>
      <c r="F1" s="822"/>
      <c r="G1" s="823"/>
    </row>
    <row r="2" spans="1:7">
      <c r="B2" s="824" t="s">
        <v>2135</v>
      </c>
      <c r="C2" s="825"/>
      <c r="D2" s="825"/>
      <c r="E2" s="825"/>
      <c r="F2" s="825"/>
      <c r="G2" s="826"/>
    </row>
    <row r="3" spans="1:7" s="820" customFormat="1">
      <c r="B3" s="851"/>
      <c r="C3" s="852"/>
      <c r="D3" s="852"/>
      <c r="E3" s="852"/>
      <c r="F3" s="852"/>
      <c r="G3" s="853"/>
    </row>
    <row r="4" spans="1:7" s="854" customFormat="1" ht="31.5">
      <c r="B4" s="855" t="s">
        <v>3</v>
      </c>
      <c r="C4" s="855" t="s">
        <v>4</v>
      </c>
      <c r="D4" s="126" t="s">
        <v>5</v>
      </c>
      <c r="E4" s="855" t="s">
        <v>6</v>
      </c>
      <c r="F4" s="126" t="s">
        <v>7</v>
      </c>
      <c r="G4" s="126" t="s">
        <v>8</v>
      </c>
    </row>
    <row r="5" spans="1:7">
      <c r="B5" s="837"/>
      <c r="C5" s="816"/>
      <c r="E5" s="816"/>
      <c r="G5" s="103"/>
    </row>
    <row r="6" spans="1:7" ht="31.5">
      <c r="B6" s="837"/>
      <c r="C6" s="830" t="s">
        <v>625</v>
      </c>
      <c r="E6" s="816"/>
      <c r="G6" s="103"/>
    </row>
    <row r="7" spans="1:7">
      <c r="B7" s="837"/>
      <c r="C7" s="830"/>
      <c r="E7" s="816"/>
      <c r="G7" s="103"/>
    </row>
    <row r="8" spans="1:7" s="813" customFormat="1" ht="31.5">
      <c r="A8" s="809"/>
      <c r="B8" s="818" t="str">
        <f>IF(D8&lt;&gt;"","H"&amp;A8,"")</f>
        <v/>
      </c>
      <c r="C8" s="830" t="s">
        <v>155</v>
      </c>
      <c r="D8" s="129"/>
      <c r="E8" s="816"/>
      <c r="F8" s="103"/>
      <c r="G8" s="103"/>
    </row>
    <row r="9" spans="1:7" s="813" customFormat="1" ht="9" customHeight="1">
      <c r="A9" s="809">
        <f t="shared" ref="A9:A56" si="0">IF(D9&lt;&gt;"",A8+1,A8)</f>
        <v>0</v>
      </c>
      <c r="B9" s="818" t="str">
        <f>IF(D9&lt;&gt;"","H"&amp;A9,"")</f>
        <v/>
      </c>
      <c r="C9" s="816"/>
      <c r="D9" s="129"/>
      <c r="E9" s="816"/>
      <c r="F9" s="103"/>
      <c r="G9" s="103"/>
    </row>
    <row r="10" spans="1:7" s="813" customFormat="1" ht="126">
      <c r="A10" s="809">
        <f t="shared" si="0"/>
        <v>0</v>
      </c>
      <c r="B10" s="818"/>
      <c r="C10" s="816" t="s">
        <v>340</v>
      </c>
      <c r="D10" s="129"/>
      <c r="E10" s="816" t="s">
        <v>12</v>
      </c>
      <c r="F10" s="103"/>
      <c r="G10" s="103"/>
    </row>
    <row r="11" spans="1:7" s="813" customFormat="1">
      <c r="A11" s="809">
        <f t="shared" si="0"/>
        <v>0</v>
      </c>
      <c r="B11" s="818"/>
      <c r="C11" s="816"/>
      <c r="D11" s="129"/>
      <c r="E11" s="816"/>
      <c r="F11" s="103"/>
      <c r="G11" s="103"/>
    </row>
    <row r="12" spans="1:7" s="813" customFormat="1" ht="47.25">
      <c r="A12" s="809">
        <f t="shared" si="0"/>
        <v>0</v>
      </c>
      <c r="B12" s="818"/>
      <c r="C12" s="816" t="s">
        <v>341</v>
      </c>
      <c r="D12" s="129"/>
      <c r="E12" s="816" t="s">
        <v>12</v>
      </c>
      <c r="F12" s="103"/>
      <c r="G12" s="103"/>
    </row>
    <row r="13" spans="1:7" s="813" customFormat="1">
      <c r="A13" s="809">
        <f t="shared" si="0"/>
        <v>0</v>
      </c>
      <c r="B13" s="818"/>
      <c r="C13" s="816"/>
      <c r="D13" s="129"/>
      <c r="E13" s="816"/>
      <c r="F13" s="103"/>
      <c r="G13" s="103"/>
    </row>
    <row r="14" spans="1:7" s="813" customFormat="1" ht="47.25">
      <c r="A14" s="809">
        <f t="shared" si="0"/>
        <v>0</v>
      </c>
      <c r="B14" s="818"/>
      <c r="C14" s="843" t="s">
        <v>342</v>
      </c>
      <c r="D14" s="129"/>
      <c r="E14" s="816" t="s">
        <v>12</v>
      </c>
      <c r="F14" s="103"/>
      <c r="G14" s="103"/>
    </row>
    <row r="15" spans="1:7" s="813" customFormat="1">
      <c r="A15" s="809">
        <f t="shared" si="0"/>
        <v>0</v>
      </c>
      <c r="B15" s="818"/>
      <c r="C15" s="843"/>
      <c r="D15" s="129"/>
      <c r="E15" s="816"/>
      <c r="F15" s="103"/>
      <c r="G15" s="103"/>
    </row>
    <row r="16" spans="1:7" s="813" customFormat="1" ht="31.5">
      <c r="A16" s="809">
        <f t="shared" si="0"/>
        <v>0</v>
      </c>
      <c r="B16" s="818"/>
      <c r="C16" s="843" t="s">
        <v>343</v>
      </c>
      <c r="D16" s="129"/>
      <c r="E16" s="816" t="s">
        <v>188</v>
      </c>
      <c r="F16" s="103"/>
      <c r="G16" s="103"/>
    </row>
    <row r="17" spans="1:7" s="813" customFormat="1">
      <c r="A17" s="809">
        <f t="shared" si="0"/>
        <v>0</v>
      </c>
      <c r="B17" s="818"/>
      <c r="C17" s="843"/>
      <c r="D17" s="129"/>
      <c r="E17" s="816"/>
      <c r="F17" s="103"/>
      <c r="G17" s="103"/>
    </row>
    <row r="18" spans="1:7" s="813" customFormat="1" ht="78.75">
      <c r="A18" s="809">
        <f t="shared" si="0"/>
        <v>0</v>
      </c>
      <c r="B18" s="818"/>
      <c r="C18" s="843" t="s">
        <v>626</v>
      </c>
      <c r="D18" s="129"/>
      <c r="E18" s="816" t="s">
        <v>188</v>
      </c>
      <c r="F18" s="103"/>
      <c r="G18" s="103"/>
    </row>
    <row r="19" spans="1:7" s="813" customFormat="1">
      <c r="A19" s="809">
        <f t="shared" si="0"/>
        <v>0</v>
      </c>
      <c r="B19" s="818"/>
      <c r="C19" s="843"/>
      <c r="D19" s="129"/>
      <c r="E19" s="816"/>
      <c r="F19" s="103"/>
      <c r="G19" s="103"/>
    </row>
    <row r="20" spans="1:7" s="813" customFormat="1" ht="78.75">
      <c r="A20" s="809">
        <f t="shared" si="0"/>
        <v>0</v>
      </c>
      <c r="B20" s="818"/>
      <c r="C20" s="843" t="s">
        <v>627</v>
      </c>
      <c r="D20" s="129"/>
      <c r="E20" s="816"/>
      <c r="F20" s="103"/>
      <c r="G20" s="103"/>
    </row>
    <row r="21" spans="1:7" s="813" customFormat="1">
      <c r="A21" s="809">
        <f t="shared" si="0"/>
        <v>0</v>
      </c>
      <c r="B21" s="818"/>
      <c r="C21" s="843"/>
      <c r="D21" s="129"/>
      <c r="E21" s="816"/>
      <c r="F21" s="103"/>
      <c r="G21" s="103"/>
    </row>
    <row r="22" spans="1:7" s="813" customFormat="1" ht="94.5">
      <c r="A22" s="809">
        <f t="shared" si="0"/>
        <v>0</v>
      </c>
      <c r="B22" s="818"/>
      <c r="C22" s="843" t="s">
        <v>628</v>
      </c>
      <c r="D22" s="129"/>
      <c r="E22" s="816" t="s">
        <v>347</v>
      </c>
      <c r="F22" s="103"/>
      <c r="G22" s="103"/>
    </row>
    <row r="23" spans="1:7" s="813" customFormat="1">
      <c r="A23" s="809">
        <f t="shared" si="0"/>
        <v>0</v>
      </c>
      <c r="B23" s="818"/>
      <c r="C23" s="843"/>
      <c r="D23" s="129"/>
      <c r="E23" s="816"/>
      <c r="F23" s="103"/>
      <c r="G23" s="103"/>
    </row>
    <row r="24" spans="1:7" s="813" customFormat="1" ht="78.75">
      <c r="A24" s="809">
        <f t="shared" si="0"/>
        <v>0</v>
      </c>
      <c r="B24" s="818"/>
      <c r="C24" s="843" t="s">
        <v>348</v>
      </c>
      <c r="D24" s="129"/>
      <c r="E24" s="816" t="s">
        <v>12</v>
      </c>
      <c r="F24" s="103"/>
      <c r="G24" s="103"/>
    </row>
    <row r="25" spans="1:7" s="813" customFormat="1">
      <c r="A25" s="809">
        <f t="shared" si="0"/>
        <v>0</v>
      </c>
      <c r="B25" s="818"/>
      <c r="C25" s="843"/>
      <c r="D25" s="129"/>
      <c r="E25" s="816"/>
      <c r="F25" s="103"/>
      <c r="G25" s="103"/>
    </row>
    <row r="26" spans="1:7" s="813" customFormat="1" ht="47.25">
      <c r="A26" s="809">
        <f t="shared" si="0"/>
        <v>0</v>
      </c>
      <c r="B26" s="818"/>
      <c r="C26" s="843" t="s">
        <v>349</v>
      </c>
      <c r="D26" s="129"/>
      <c r="E26" s="816" t="s">
        <v>12</v>
      </c>
      <c r="F26" s="103"/>
      <c r="G26" s="103"/>
    </row>
    <row r="27" spans="1:7" s="813" customFormat="1">
      <c r="A27" s="809">
        <f t="shared" si="0"/>
        <v>0</v>
      </c>
      <c r="B27" s="818"/>
      <c r="C27" s="843"/>
      <c r="D27" s="129"/>
      <c r="E27" s="816"/>
      <c r="F27" s="103"/>
      <c r="G27" s="103"/>
    </row>
    <row r="28" spans="1:7" s="813" customFormat="1" ht="94.5">
      <c r="A28" s="809">
        <f t="shared" si="0"/>
        <v>0</v>
      </c>
      <c r="B28" s="818"/>
      <c r="C28" s="843" t="s">
        <v>629</v>
      </c>
      <c r="D28" s="129"/>
      <c r="E28" s="816" t="s">
        <v>12</v>
      </c>
      <c r="F28" s="103"/>
      <c r="G28" s="103"/>
    </row>
    <row r="29" spans="1:7" s="813" customFormat="1">
      <c r="A29" s="809">
        <f t="shared" si="0"/>
        <v>0</v>
      </c>
      <c r="B29" s="818"/>
      <c r="C29" s="843"/>
      <c r="D29" s="129"/>
      <c r="E29" s="816"/>
      <c r="F29" s="103"/>
      <c r="G29" s="103"/>
    </row>
    <row r="30" spans="1:7" s="813" customFormat="1" ht="47.25">
      <c r="A30" s="809">
        <f t="shared" si="0"/>
        <v>0</v>
      </c>
      <c r="B30" s="818"/>
      <c r="C30" s="843" t="s">
        <v>351</v>
      </c>
      <c r="D30" s="129"/>
      <c r="E30" s="816" t="s">
        <v>12</v>
      </c>
      <c r="F30" s="103"/>
      <c r="G30" s="103"/>
    </row>
    <row r="31" spans="1:7" s="813" customFormat="1">
      <c r="A31" s="809">
        <f t="shared" si="0"/>
        <v>0</v>
      </c>
      <c r="B31" s="818"/>
      <c r="C31" s="843"/>
      <c r="D31" s="129"/>
      <c r="E31" s="816"/>
      <c r="F31" s="103"/>
      <c r="G31" s="103"/>
    </row>
    <row r="32" spans="1:7" s="813" customFormat="1" ht="63">
      <c r="A32" s="809">
        <f t="shared" si="0"/>
        <v>0</v>
      </c>
      <c r="B32" s="818"/>
      <c r="C32" s="843" t="s">
        <v>352</v>
      </c>
      <c r="D32" s="129"/>
      <c r="E32" s="816" t="s">
        <v>12</v>
      </c>
      <c r="F32" s="103"/>
      <c r="G32" s="103"/>
    </row>
    <row r="33" spans="1:7" s="813" customFormat="1">
      <c r="A33" s="809">
        <f t="shared" si="0"/>
        <v>0</v>
      </c>
      <c r="B33" s="818"/>
      <c r="C33" s="843"/>
      <c r="D33" s="129"/>
      <c r="E33" s="816"/>
      <c r="F33" s="103"/>
      <c r="G33" s="103"/>
    </row>
    <row r="34" spans="1:7" s="813" customFormat="1" ht="31.5">
      <c r="A34" s="809">
        <f t="shared" si="0"/>
        <v>0</v>
      </c>
      <c r="B34" s="818"/>
      <c r="C34" s="843" t="s">
        <v>353</v>
      </c>
      <c r="D34" s="129"/>
      <c r="E34" s="816" t="s">
        <v>12</v>
      </c>
      <c r="F34" s="103"/>
      <c r="G34" s="103"/>
    </row>
    <row r="35" spans="1:7" s="813" customFormat="1">
      <c r="A35" s="809">
        <f t="shared" si="0"/>
        <v>0</v>
      </c>
      <c r="B35" s="818"/>
      <c r="C35" s="843"/>
      <c r="D35" s="129"/>
      <c r="E35" s="816"/>
      <c r="F35" s="103"/>
      <c r="G35" s="103"/>
    </row>
    <row r="36" spans="1:7" s="813" customFormat="1" ht="31.5">
      <c r="A36" s="809">
        <f t="shared" si="0"/>
        <v>0</v>
      </c>
      <c r="B36" s="818"/>
      <c r="C36" s="843" t="s">
        <v>630</v>
      </c>
      <c r="D36" s="129"/>
      <c r="E36" s="816" t="s">
        <v>12</v>
      </c>
      <c r="F36" s="103"/>
      <c r="G36" s="103"/>
    </row>
    <row r="37" spans="1:7" s="813" customFormat="1">
      <c r="A37" s="809">
        <f t="shared" si="0"/>
        <v>0</v>
      </c>
      <c r="B37" s="818"/>
      <c r="C37" s="843"/>
      <c r="D37" s="129"/>
      <c r="E37" s="816"/>
      <c r="F37" s="103"/>
      <c r="G37" s="103"/>
    </row>
    <row r="38" spans="1:7" s="813" customFormat="1" ht="63">
      <c r="A38" s="809">
        <f t="shared" si="0"/>
        <v>0</v>
      </c>
      <c r="B38" s="818"/>
      <c r="C38" s="843" t="s">
        <v>354</v>
      </c>
      <c r="D38" s="129"/>
      <c r="E38" s="816" t="s">
        <v>12</v>
      </c>
      <c r="F38" s="103"/>
      <c r="G38" s="103"/>
    </row>
    <row r="39" spans="1:7" s="813" customFormat="1">
      <c r="A39" s="809">
        <f t="shared" si="0"/>
        <v>0</v>
      </c>
      <c r="B39" s="818"/>
      <c r="C39" s="843"/>
      <c r="D39" s="129"/>
      <c r="E39" s="816"/>
      <c r="F39" s="103"/>
      <c r="G39" s="103"/>
    </row>
    <row r="40" spans="1:7" s="813" customFormat="1" ht="78.75">
      <c r="A40" s="809">
        <f t="shared" si="0"/>
        <v>0</v>
      </c>
      <c r="B40" s="818"/>
      <c r="C40" s="843" t="s">
        <v>355</v>
      </c>
      <c r="D40" s="129"/>
      <c r="E40" s="816" t="s">
        <v>188</v>
      </c>
      <c r="F40" s="103"/>
      <c r="G40" s="103"/>
    </row>
    <row r="41" spans="1:7" s="813" customFormat="1">
      <c r="A41" s="809">
        <f t="shared" si="0"/>
        <v>0</v>
      </c>
      <c r="B41" s="818"/>
      <c r="C41" s="843"/>
      <c r="D41" s="129"/>
      <c r="E41" s="816"/>
      <c r="F41" s="103"/>
      <c r="G41" s="103"/>
    </row>
    <row r="42" spans="1:7" s="813" customFormat="1" ht="47.25">
      <c r="A42" s="809">
        <f t="shared" si="0"/>
        <v>0</v>
      </c>
      <c r="B42" s="818"/>
      <c r="C42" s="816" t="s">
        <v>356</v>
      </c>
      <c r="D42" s="129"/>
      <c r="E42" s="816" t="s">
        <v>12</v>
      </c>
      <c r="F42" s="103"/>
      <c r="G42" s="103"/>
    </row>
    <row r="43" spans="1:7" s="813" customFormat="1" ht="9.75" customHeight="1">
      <c r="A43" s="809">
        <f t="shared" si="0"/>
        <v>0</v>
      </c>
      <c r="B43" s="818"/>
      <c r="C43" s="816"/>
      <c r="D43" s="129"/>
      <c r="E43" s="816"/>
      <c r="F43" s="103"/>
      <c r="G43" s="103"/>
    </row>
    <row r="44" spans="1:7" s="813" customFormat="1" ht="95.45" customHeight="1">
      <c r="A44" s="809">
        <f t="shared" si="0"/>
        <v>0</v>
      </c>
      <c r="B44" s="818"/>
      <c r="C44" s="816" t="s">
        <v>357</v>
      </c>
      <c r="D44" s="129"/>
      <c r="E44" s="816" t="s">
        <v>12</v>
      </c>
      <c r="F44" s="103"/>
      <c r="G44" s="103"/>
    </row>
    <row r="45" spans="1:7" s="813" customFormat="1">
      <c r="A45" s="809">
        <f t="shared" si="0"/>
        <v>0</v>
      </c>
      <c r="B45" s="818"/>
      <c r="C45" s="816"/>
      <c r="D45" s="129"/>
      <c r="E45" s="816"/>
      <c r="F45" s="103"/>
      <c r="G45" s="103"/>
    </row>
    <row r="46" spans="1:7">
      <c r="A46" s="809">
        <f t="shared" si="0"/>
        <v>0</v>
      </c>
      <c r="B46" s="818" t="str">
        <f>IF(D46&lt;&gt;"","K"&amp;A46,"")</f>
        <v/>
      </c>
      <c r="C46" s="816"/>
      <c r="E46" s="816"/>
      <c r="G46" s="103"/>
    </row>
    <row r="47" spans="1:7">
      <c r="A47" s="809">
        <f t="shared" si="0"/>
        <v>0</v>
      </c>
      <c r="B47" s="832" t="str">
        <f>IF(D47&lt;&gt;"","K"&amp;A47,"")</f>
        <v/>
      </c>
      <c r="C47" s="833" t="s">
        <v>153</v>
      </c>
      <c r="D47" s="833"/>
      <c r="E47" s="833"/>
      <c r="F47" s="476"/>
      <c r="G47" s="476"/>
    </row>
    <row r="48" spans="1:7">
      <c r="A48" s="809">
        <f t="shared" si="0"/>
        <v>0</v>
      </c>
      <c r="B48" s="818" t="str">
        <f>IF(D48&lt;&gt;"","K"&amp;A48,"")</f>
        <v/>
      </c>
      <c r="C48" s="833" t="s">
        <v>154</v>
      </c>
      <c r="D48" s="833"/>
      <c r="E48" s="833"/>
      <c r="F48" s="476"/>
      <c r="G48" s="476"/>
    </row>
    <row r="49" spans="1:7">
      <c r="A49" s="809">
        <f t="shared" si="0"/>
        <v>0</v>
      </c>
      <c r="B49" s="818"/>
      <c r="C49" s="816"/>
      <c r="E49" s="816"/>
      <c r="G49" s="103"/>
    </row>
    <row r="50" spans="1:7" ht="31.5">
      <c r="A50" s="809">
        <f t="shared" si="0"/>
        <v>0</v>
      </c>
      <c r="B50" s="818" t="str">
        <f t="shared" ref="B50:B56" si="1">IF(D50&lt;&gt;"","K"&amp;A50,"")</f>
        <v/>
      </c>
      <c r="C50" s="835" t="s">
        <v>522</v>
      </c>
      <c r="E50" s="816"/>
      <c r="G50" s="103"/>
    </row>
    <row r="51" spans="1:7">
      <c r="A51" s="809">
        <f t="shared" si="0"/>
        <v>0</v>
      </c>
      <c r="B51" s="818" t="str">
        <f t="shared" si="1"/>
        <v/>
      </c>
      <c r="C51" s="816"/>
      <c r="E51" s="816"/>
      <c r="G51" s="103"/>
    </row>
    <row r="52" spans="1:7">
      <c r="A52" s="809">
        <f t="shared" si="0"/>
        <v>0</v>
      </c>
      <c r="B52" s="818" t="str">
        <f t="shared" si="1"/>
        <v/>
      </c>
      <c r="C52" s="830" t="s">
        <v>359</v>
      </c>
      <c r="E52" s="816"/>
      <c r="G52" s="103"/>
    </row>
    <row r="53" spans="1:7">
      <c r="A53" s="809">
        <f t="shared" si="0"/>
        <v>0</v>
      </c>
      <c r="B53" s="818" t="str">
        <f t="shared" si="1"/>
        <v/>
      </c>
      <c r="C53" s="816"/>
      <c r="E53" s="816"/>
      <c r="G53" s="103"/>
    </row>
    <row r="54" spans="1:7" ht="63">
      <c r="A54" s="809">
        <f t="shared" si="0"/>
        <v>0</v>
      </c>
      <c r="B54" s="818" t="str">
        <f t="shared" si="1"/>
        <v/>
      </c>
      <c r="C54" s="856" t="s">
        <v>631</v>
      </c>
      <c r="E54" s="816" t="s">
        <v>12</v>
      </c>
      <c r="G54" s="103"/>
    </row>
    <row r="55" spans="1:7">
      <c r="A55" s="809">
        <f t="shared" si="0"/>
        <v>0</v>
      </c>
      <c r="B55" s="818" t="str">
        <f t="shared" si="1"/>
        <v/>
      </c>
      <c r="C55" s="816"/>
      <c r="E55" s="816"/>
      <c r="G55" s="103"/>
    </row>
    <row r="56" spans="1:7" ht="47.25">
      <c r="A56" s="809">
        <f t="shared" si="0"/>
        <v>1</v>
      </c>
      <c r="B56" s="818" t="str">
        <f t="shared" si="1"/>
        <v>K1</v>
      </c>
      <c r="C56" s="816" t="s">
        <v>632</v>
      </c>
      <c r="D56" s="813">
        <v>1</v>
      </c>
      <c r="E56" s="816" t="s">
        <v>362</v>
      </c>
      <c r="F56" s="103"/>
      <c r="G56" s="103"/>
    </row>
    <row r="57" spans="1:7">
      <c r="A57" s="809">
        <f t="shared" ref="A57:A125" si="2">IF(D57&lt;&gt;"",A56+1,A56)</f>
        <v>1</v>
      </c>
      <c r="B57" s="818" t="str">
        <f t="shared" ref="B57:B70" si="3">IF(D57&lt;&gt;"","K"&amp;A57,"")</f>
        <v/>
      </c>
      <c r="C57" s="816"/>
      <c r="E57" s="816"/>
      <c r="F57" s="103"/>
      <c r="G57" s="103"/>
    </row>
    <row r="58" spans="1:7" ht="47.25">
      <c r="A58" s="809">
        <f t="shared" si="2"/>
        <v>2</v>
      </c>
      <c r="B58" s="818" t="str">
        <f t="shared" si="3"/>
        <v>K2</v>
      </c>
      <c r="C58" s="816" t="s">
        <v>633</v>
      </c>
      <c r="D58" s="813">
        <v>7</v>
      </c>
      <c r="E58" s="816" t="s">
        <v>362</v>
      </c>
      <c r="F58" s="103"/>
      <c r="G58" s="103"/>
    </row>
    <row r="59" spans="1:7">
      <c r="A59" s="809">
        <f t="shared" si="2"/>
        <v>2</v>
      </c>
      <c r="B59" s="818" t="str">
        <f t="shared" si="3"/>
        <v/>
      </c>
      <c r="C59" s="816"/>
      <c r="E59" s="816"/>
      <c r="F59" s="103"/>
      <c r="G59" s="103"/>
    </row>
    <row r="60" spans="1:7" ht="47.25">
      <c r="A60" s="809">
        <f t="shared" si="2"/>
        <v>3</v>
      </c>
      <c r="B60" s="818" t="str">
        <f t="shared" si="3"/>
        <v>K3</v>
      </c>
      <c r="C60" s="816" t="s">
        <v>634</v>
      </c>
      <c r="D60" s="813">
        <v>3</v>
      </c>
      <c r="E60" s="816" t="s">
        <v>362</v>
      </c>
      <c r="F60" s="103"/>
      <c r="G60" s="103"/>
    </row>
    <row r="61" spans="1:7">
      <c r="A61" s="809">
        <f t="shared" si="2"/>
        <v>3</v>
      </c>
      <c r="B61" s="818" t="str">
        <f t="shared" si="3"/>
        <v/>
      </c>
      <c r="C61" s="816"/>
      <c r="E61" s="816"/>
      <c r="F61" s="103"/>
      <c r="G61" s="103"/>
    </row>
    <row r="62" spans="1:7" ht="47.25">
      <c r="A62" s="809">
        <f t="shared" si="2"/>
        <v>4</v>
      </c>
      <c r="B62" s="818" t="s">
        <v>635</v>
      </c>
      <c r="C62" s="816" t="s">
        <v>636</v>
      </c>
      <c r="D62" s="813">
        <v>1</v>
      </c>
      <c r="E62" s="816" t="s">
        <v>362</v>
      </c>
      <c r="G62" s="103"/>
    </row>
    <row r="63" spans="1:7">
      <c r="A63" s="809">
        <f t="shared" si="2"/>
        <v>4</v>
      </c>
      <c r="B63" s="818"/>
      <c r="C63" s="816"/>
      <c r="E63" s="816"/>
      <c r="G63" s="103"/>
    </row>
    <row r="64" spans="1:7" ht="31.5">
      <c r="A64" s="809">
        <f t="shared" si="2"/>
        <v>5</v>
      </c>
      <c r="B64" s="818" t="str">
        <f t="shared" si="3"/>
        <v>K5</v>
      </c>
      <c r="C64" s="816" t="s">
        <v>2199</v>
      </c>
      <c r="D64" s="813">
        <v>3</v>
      </c>
      <c r="E64" s="816" t="s">
        <v>362</v>
      </c>
      <c r="G64" s="103"/>
    </row>
    <row r="65" spans="1:7">
      <c r="A65" s="809">
        <f t="shared" si="2"/>
        <v>5</v>
      </c>
      <c r="B65" s="818" t="str">
        <f t="shared" si="3"/>
        <v/>
      </c>
      <c r="C65" s="816"/>
      <c r="E65" s="816"/>
      <c r="G65" s="103"/>
    </row>
    <row r="66" spans="1:7" ht="31.5">
      <c r="A66" s="809">
        <f t="shared" si="2"/>
        <v>6</v>
      </c>
      <c r="B66" s="818" t="str">
        <f t="shared" si="3"/>
        <v>K6</v>
      </c>
      <c r="C66" s="816" t="s">
        <v>363</v>
      </c>
      <c r="D66" s="813">
        <v>2</v>
      </c>
      <c r="E66" s="816" t="s">
        <v>362</v>
      </c>
      <c r="G66" s="103"/>
    </row>
    <row r="67" spans="1:7">
      <c r="A67" s="809">
        <f t="shared" si="2"/>
        <v>6</v>
      </c>
      <c r="B67" s="818" t="str">
        <f t="shared" si="3"/>
        <v/>
      </c>
      <c r="C67" s="816"/>
      <c r="E67" s="816"/>
      <c r="G67" s="103"/>
    </row>
    <row r="68" spans="1:7">
      <c r="A68" s="809">
        <f t="shared" si="2"/>
        <v>6</v>
      </c>
      <c r="B68" s="818" t="str">
        <f t="shared" si="3"/>
        <v/>
      </c>
      <c r="C68" s="816"/>
      <c r="E68" s="816"/>
      <c r="G68" s="103"/>
    </row>
    <row r="69" spans="1:7" ht="47.25">
      <c r="A69" s="809">
        <f t="shared" si="2"/>
        <v>7</v>
      </c>
      <c r="B69" s="818" t="str">
        <f t="shared" si="3"/>
        <v>K7</v>
      </c>
      <c r="C69" s="816" t="s">
        <v>637</v>
      </c>
      <c r="D69" s="813">
        <v>1</v>
      </c>
      <c r="E69" s="816" t="s">
        <v>362</v>
      </c>
      <c r="G69" s="103"/>
    </row>
    <row r="70" spans="1:7">
      <c r="A70" s="809">
        <f t="shared" si="2"/>
        <v>7</v>
      </c>
      <c r="B70" s="818" t="str">
        <f t="shared" si="3"/>
        <v/>
      </c>
      <c r="C70" s="816"/>
      <c r="E70" s="816"/>
      <c r="G70" s="479"/>
    </row>
    <row r="71" spans="1:7">
      <c r="A71" s="809">
        <f t="shared" si="2"/>
        <v>7</v>
      </c>
      <c r="B71" s="832" t="str">
        <f t="shared" ref="B71:B80" si="4">IF(D71&lt;&gt;"","K"&amp;A71,"")</f>
        <v/>
      </c>
      <c r="C71" s="833" t="s">
        <v>153</v>
      </c>
      <c r="D71" s="833"/>
      <c r="E71" s="833"/>
      <c r="F71" s="476"/>
      <c r="G71" s="479"/>
    </row>
    <row r="72" spans="1:7">
      <c r="A72" s="809">
        <f t="shared" si="2"/>
        <v>7</v>
      </c>
      <c r="B72" s="818" t="str">
        <f t="shared" si="4"/>
        <v/>
      </c>
      <c r="C72" s="833" t="s">
        <v>154</v>
      </c>
      <c r="D72" s="833"/>
      <c r="E72" s="833"/>
      <c r="F72" s="476"/>
      <c r="G72" s="476"/>
    </row>
    <row r="73" spans="1:7">
      <c r="A73" s="809">
        <f t="shared" si="2"/>
        <v>7</v>
      </c>
      <c r="B73" s="818" t="str">
        <f t="shared" si="4"/>
        <v/>
      </c>
      <c r="C73" s="816"/>
      <c r="E73" s="816"/>
      <c r="G73" s="103"/>
    </row>
    <row r="74" spans="1:7">
      <c r="A74" s="809">
        <f t="shared" si="2"/>
        <v>7</v>
      </c>
      <c r="B74" s="818" t="str">
        <f t="shared" si="4"/>
        <v/>
      </c>
      <c r="C74" s="857" t="s">
        <v>638</v>
      </c>
      <c r="E74" s="816"/>
      <c r="G74" s="103"/>
    </row>
    <row r="75" spans="1:7">
      <c r="A75" s="809">
        <f t="shared" si="2"/>
        <v>7</v>
      </c>
      <c r="B75" s="818" t="str">
        <f t="shared" si="4"/>
        <v/>
      </c>
      <c r="C75" s="816"/>
      <c r="E75" s="816"/>
      <c r="G75" s="103"/>
    </row>
    <row r="76" spans="1:7" ht="63">
      <c r="A76" s="809">
        <f t="shared" si="2"/>
        <v>7</v>
      </c>
      <c r="B76" s="818" t="str">
        <f t="shared" si="4"/>
        <v/>
      </c>
      <c r="C76" s="856" t="s">
        <v>639</v>
      </c>
      <c r="E76" s="816" t="s">
        <v>12</v>
      </c>
      <c r="G76" s="103"/>
    </row>
    <row r="77" spans="1:7">
      <c r="A77" s="809">
        <f t="shared" si="2"/>
        <v>7</v>
      </c>
      <c r="B77" s="818" t="str">
        <f t="shared" si="4"/>
        <v/>
      </c>
      <c r="C77" s="816"/>
      <c r="E77" s="816"/>
      <c r="G77" s="103"/>
    </row>
    <row r="78" spans="1:7" ht="47.25">
      <c r="A78" s="809">
        <f t="shared" si="2"/>
        <v>8</v>
      </c>
      <c r="B78" s="818" t="str">
        <f t="shared" si="4"/>
        <v>K8</v>
      </c>
      <c r="C78" s="816" t="s">
        <v>640</v>
      </c>
      <c r="D78" s="813">
        <v>1</v>
      </c>
      <c r="E78" s="816" t="s">
        <v>362</v>
      </c>
      <c r="G78" s="103"/>
    </row>
    <row r="79" spans="1:7">
      <c r="A79" s="809">
        <f t="shared" si="2"/>
        <v>8</v>
      </c>
      <c r="B79" s="818" t="str">
        <f t="shared" si="4"/>
        <v/>
      </c>
      <c r="C79" s="816"/>
      <c r="E79" s="816"/>
      <c r="G79" s="103"/>
    </row>
    <row r="80" spans="1:7" ht="31.5">
      <c r="A80" s="809">
        <f t="shared" si="2"/>
        <v>9</v>
      </c>
      <c r="B80" s="818" t="str">
        <f t="shared" si="4"/>
        <v>K9</v>
      </c>
      <c r="C80" s="816" t="s">
        <v>641</v>
      </c>
      <c r="D80" s="813">
        <v>1</v>
      </c>
      <c r="E80" s="816" t="s">
        <v>362</v>
      </c>
      <c r="G80" s="103"/>
    </row>
    <row r="81" spans="1:7">
      <c r="A81" s="809">
        <f t="shared" si="2"/>
        <v>9</v>
      </c>
      <c r="B81" s="818"/>
      <c r="C81" s="816"/>
      <c r="E81" s="816"/>
      <c r="G81" s="103"/>
    </row>
    <row r="82" spans="1:7" ht="31.5">
      <c r="A82" s="809">
        <f t="shared" si="2"/>
        <v>10</v>
      </c>
      <c r="B82" s="818" t="str">
        <f t="shared" ref="B82:B128" si="5">IF(D82&lt;&gt;"","K"&amp;A82,"")</f>
        <v>K10</v>
      </c>
      <c r="C82" s="816" t="s">
        <v>642</v>
      </c>
      <c r="D82" s="813">
        <v>1</v>
      </c>
      <c r="E82" s="816" t="s">
        <v>362</v>
      </c>
      <c r="G82" s="103"/>
    </row>
    <row r="83" spans="1:7">
      <c r="A83" s="809">
        <f t="shared" si="2"/>
        <v>10</v>
      </c>
      <c r="B83" s="818" t="str">
        <f t="shared" si="5"/>
        <v/>
      </c>
      <c r="C83" s="816"/>
      <c r="E83" s="816"/>
      <c r="G83" s="103"/>
    </row>
    <row r="84" spans="1:7" ht="31.5">
      <c r="A84" s="809">
        <f t="shared" si="2"/>
        <v>11</v>
      </c>
      <c r="B84" s="818" t="str">
        <f t="shared" si="5"/>
        <v>K11</v>
      </c>
      <c r="C84" s="816" t="s">
        <v>643</v>
      </c>
      <c r="D84" s="813">
        <v>1</v>
      </c>
      <c r="E84" s="816" t="s">
        <v>362</v>
      </c>
      <c r="G84" s="103"/>
    </row>
    <row r="85" spans="1:7">
      <c r="A85" s="809">
        <f t="shared" si="2"/>
        <v>11</v>
      </c>
      <c r="B85" s="818" t="str">
        <f t="shared" si="5"/>
        <v/>
      </c>
      <c r="C85" s="816"/>
      <c r="E85" s="816"/>
      <c r="G85" s="103"/>
    </row>
    <row r="86" spans="1:7" ht="31.5">
      <c r="A86" s="809">
        <f t="shared" si="2"/>
        <v>12</v>
      </c>
      <c r="B86" s="818" t="str">
        <f t="shared" si="5"/>
        <v>K12</v>
      </c>
      <c r="C86" s="816" t="s">
        <v>644</v>
      </c>
      <c r="D86" s="813">
        <v>1</v>
      </c>
      <c r="E86" s="816" t="s">
        <v>362</v>
      </c>
      <c r="G86" s="103"/>
    </row>
    <row r="87" spans="1:7">
      <c r="A87" s="809">
        <f t="shared" si="2"/>
        <v>12</v>
      </c>
      <c r="B87" s="818" t="str">
        <f t="shared" si="5"/>
        <v/>
      </c>
      <c r="C87" s="816"/>
      <c r="E87" s="816"/>
      <c r="G87" s="103"/>
    </row>
    <row r="88" spans="1:7" ht="47.25">
      <c r="A88" s="809">
        <f t="shared" si="2"/>
        <v>13</v>
      </c>
      <c r="B88" s="818" t="str">
        <f t="shared" si="5"/>
        <v>K13</v>
      </c>
      <c r="C88" s="816" t="s">
        <v>645</v>
      </c>
      <c r="D88" s="813">
        <v>1</v>
      </c>
      <c r="E88" s="816" t="s">
        <v>362</v>
      </c>
      <c r="G88" s="103"/>
    </row>
    <row r="89" spans="1:7">
      <c r="A89" s="809">
        <f t="shared" si="2"/>
        <v>13</v>
      </c>
      <c r="B89" s="818" t="str">
        <f t="shared" si="5"/>
        <v/>
      </c>
      <c r="C89" s="816"/>
      <c r="E89" s="816"/>
      <c r="G89" s="103"/>
    </row>
    <row r="90" spans="1:7" ht="31.5">
      <c r="A90" s="809">
        <f t="shared" si="2"/>
        <v>14</v>
      </c>
      <c r="B90" s="818" t="str">
        <f t="shared" si="5"/>
        <v>K14</v>
      </c>
      <c r="C90" s="816" t="s">
        <v>646</v>
      </c>
      <c r="D90" s="813">
        <v>1</v>
      </c>
      <c r="E90" s="816" t="s">
        <v>362</v>
      </c>
      <c r="G90" s="103"/>
    </row>
    <row r="91" spans="1:7">
      <c r="A91" s="809">
        <f t="shared" si="2"/>
        <v>14</v>
      </c>
      <c r="B91" s="818" t="str">
        <f t="shared" si="5"/>
        <v/>
      </c>
      <c r="C91" s="816"/>
      <c r="E91" s="816"/>
      <c r="G91" s="103"/>
    </row>
    <row r="92" spans="1:7" ht="31.5">
      <c r="A92" s="809">
        <f t="shared" si="2"/>
        <v>15</v>
      </c>
      <c r="B92" s="818" t="str">
        <f t="shared" si="5"/>
        <v>K15</v>
      </c>
      <c r="C92" s="816" t="s">
        <v>647</v>
      </c>
      <c r="D92" s="813">
        <v>1</v>
      </c>
      <c r="E92" s="816" t="s">
        <v>362</v>
      </c>
      <c r="G92" s="103"/>
    </row>
    <row r="93" spans="1:7">
      <c r="A93" s="809">
        <f t="shared" si="2"/>
        <v>15</v>
      </c>
      <c r="B93" s="818"/>
      <c r="C93" s="816"/>
      <c r="E93" s="816"/>
      <c r="G93" s="103"/>
    </row>
    <row r="94" spans="1:7" ht="31.5">
      <c r="A94" s="809">
        <f t="shared" si="2"/>
        <v>16</v>
      </c>
      <c r="B94" s="818" t="str">
        <f t="shared" ref="B94" si="6">IF(D94&lt;&gt;"","K"&amp;A94,"")</f>
        <v>K16</v>
      </c>
      <c r="C94" s="816" t="s">
        <v>2171</v>
      </c>
      <c r="D94" s="858">
        <v>1</v>
      </c>
      <c r="E94" s="816" t="s">
        <v>362</v>
      </c>
      <c r="G94" s="103"/>
    </row>
    <row r="95" spans="1:7">
      <c r="A95" s="809">
        <f t="shared" si="2"/>
        <v>16</v>
      </c>
      <c r="B95" s="818"/>
      <c r="C95" s="816"/>
      <c r="D95" s="858"/>
      <c r="E95" s="816"/>
      <c r="G95" s="103"/>
    </row>
    <row r="96" spans="1:7" ht="31.5">
      <c r="A96" s="809">
        <f t="shared" si="2"/>
        <v>17</v>
      </c>
      <c r="B96" s="818" t="str">
        <f t="shared" ref="B96" si="7">IF(D96&lt;&gt;"","K"&amp;A96,"")</f>
        <v>K17</v>
      </c>
      <c r="C96" s="816" t="s">
        <v>2173</v>
      </c>
      <c r="D96" s="858">
        <v>1</v>
      </c>
      <c r="E96" s="816" t="s">
        <v>362</v>
      </c>
      <c r="G96" s="103"/>
    </row>
    <row r="97" spans="1:7">
      <c r="A97" s="809">
        <f t="shared" si="2"/>
        <v>17</v>
      </c>
      <c r="B97" s="818"/>
      <c r="C97" s="816"/>
      <c r="D97" s="858"/>
      <c r="E97" s="816"/>
      <c r="G97" s="103"/>
    </row>
    <row r="98" spans="1:7">
      <c r="A98" s="809">
        <f t="shared" si="2"/>
        <v>17</v>
      </c>
      <c r="B98" s="818" t="str">
        <f t="shared" si="5"/>
        <v/>
      </c>
      <c r="C98" s="857" t="s">
        <v>368</v>
      </c>
      <c r="E98" s="816"/>
      <c r="G98" s="103"/>
    </row>
    <row r="99" spans="1:7">
      <c r="A99" s="809">
        <f t="shared" si="2"/>
        <v>17</v>
      </c>
      <c r="B99" s="818" t="str">
        <f t="shared" si="5"/>
        <v/>
      </c>
      <c r="C99" s="816"/>
      <c r="E99" s="816"/>
      <c r="G99" s="103"/>
    </row>
    <row r="100" spans="1:7" ht="47.25">
      <c r="A100" s="809">
        <f t="shared" si="2"/>
        <v>18</v>
      </c>
      <c r="B100" s="818" t="str">
        <f t="shared" si="5"/>
        <v>K18</v>
      </c>
      <c r="C100" s="816" t="s">
        <v>369</v>
      </c>
      <c r="D100" s="813">
        <v>1</v>
      </c>
      <c r="E100" s="816" t="s">
        <v>362</v>
      </c>
      <c r="G100" s="103"/>
    </row>
    <row r="101" spans="1:7">
      <c r="A101" s="809"/>
      <c r="B101" s="818"/>
      <c r="C101" s="816"/>
      <c r="E101" s="816"/>
      <c r="G101" s="479"/>
    </row>
    <row r="102" spans="1:7">
      <c r="A102" s="809">
        <f>IF(D102&lt;&gt;"",A100+1,A100)</f>
        <v>18</v>
      </c>
      <c r="B102" s="832" t="str">
        <f>IF(D102&lt;&gt;"","K"&amp;A102,"")</f>
        <v/>
      </c>
      <c r="C102" s="833" t="s">
        <v>153</v>
      </c>
      <c r="D102" s="833"/>
      <c r="E102" s="833"/>
      <c r="F102" s="476"/>
      <c r="G102" s="479"/>
    </row>
    <row r="103" spans="1:7">
      <c r="A103" s="809">
        <f t="shared" si="2"/>
        <v>18</v>
      </c>
      <c r="B103" s="818" t="str">
        <f>IF(D103&lt;&gt;"","K"&amp;A103,"")</f>
        <v/>
      </c>
      <c r="C103" s="833" t="s">
        <v>154</v>
      </c>
      <c r="D103" s="833"/>
      <c r="E103" s="833"/>
      <c r="F103" s="476"/>
      <c r="G103" s="476"/>
    </row>
    <row r="104" spans="1:7">
      <c r="A104" s="809">
        <f>IF(D104&lt;&gt;"",A100+1,A100)</f>
        <v>18</v>
      </c>
      <c r="B104" s="818" t="str">
        <f t="shared" si="5"/>
        <v/>
      </c>
      <c r="C104" s="816"/>
      <c r="E104" s="816"/>
      <c r="G104" s="103"/>
    </row>
    <row r="105" spans="1:7" ht="47.25">
      <c r="A105" s="809">
        <f t="shared" si="2"/>
        <v>19</v>
      </c>
      <c r="B105" s="818" t="str">
        <f t="shared" si="5"/>
        <v>K19</v>
      </c>
      <c r="C105" s="816" t="s">
        <v>648</v>
      </c>
      <c r="D105" s="813">
        <v>11</v>
      </c>
      <c r="E105" s="816" t="s">
        <v>362</v>
      </c>
      <c r="G105" s="103"/>
    </row>
    <row r="106" spans="1:7">
      <c r="A106" s="809">
        <f t="shared" si="2"/>
        <v>19</v>
      </c>
      <c r="B106" s="818" t="str">
        <f t="shared" si="5"/>
        <v/>
      </c>
      <c r="C106" s="816"/>
      <c r="E106" s="816"/>
      <c r="G106" s="103"/>
    </row>
    <row r="107" spans="1:7">
      <c r="A107" s="809">
        <f t="shared" si="2"/>
        <v>19</v>
      </c>
      <c r="B107" s="818" t="str">
        <f t="shared" si="5"/>
        <v/>
      </c>
      <c r="C107" s="857" t="s">
        <v>649</v>
      </c>
      <c r="E107" s="816"/>
      <c r="G107" s="103"/>
    </row>
    <row r="108" spans="1:7">
      <c r="A108" s="809">
        <f t="shared" si="2"/>
        <v>19</v>
      </c>
      <c r="B108" s="818" t="str">
        <f t="shared" si="5"/>
        <v/>
      </c>
      <c r="C108" s="816"/>
      <c r="E108" s="816"/>
      <c r="G108" s="103"/>
    </row>
    <row r="109" spans="1:7" ht="31.5">
      <c r="A109" s="809">
        <f t="shared" si="2"/>
        <v>20</v>
      </c>
      <c r="B109" s="818" t="str">
        <f t="shared" si="5"/>
        <v>K20</v>
      </c>
      <c r="C109" s="816" t="s">
        <v>2200</v>
      </c>
      <c r="D109" s="813">
        <v>1</v>
      </c>
      <c r="E109" s="816" t="s">
        <v>362</v>
      </c>
      <c r="G109" s="103"/>
    </row>
    <row r="110" spans="1:7">
      <c r="A110" s="809">
        <f t="shared" si="2"/>
        <v>20</v>
      </c>
      <c r="B110" s="818" t="str">
        <f t="shared" si="5"/>
        <v/>
      </c>
      <c r="C110" s="816"/>
      <c r="E110" s="816"/>
      <c r="G110" s="103"/>
    </row>
    <row r="111" spans="1:7" ht="31.5">
      <c r="A111" s="809">
        <f t="shared" si="2"/>
        <v>21</v>
      </c>
      <c r="B111" s="818" t="str">
        <f t="shared" ref="B111" si="8">IF(D111&lt;&gt;"","K"&amp;A111,"")</f>
        <v>K21</v>
      </c>
      <c r="C111" s="816" t="s">
        <v>2201</v>
      </c>
      <c r="D111" s="813">
        <v>1</v>
      </c>
      <c r="E111" s="816" t="s">
        <v>362</v>
      </c>
      <c r="G111" s="103"/>
    </row>
    <row r="112" spans="1:7">
      <c r="A112" s="809">
        <f t="shared" si="2"/>
        <v>21</v>
      </c>
      <c r="B112" s="818"/>
      <c r="C112" s="816"/>
      <c r="E112" s="816"/>
      <c r="G112" s="103"/>
    </row>
    <row r="113" spans="1:7">
      <c r="A113" s="809">
        <f t="shared" si="2"/>
        <v>21</v>
      </c>
      <c r="B113" s="818" t="str">
        <f t="shared" si="5"/>
        <v/>
      </c>
      <c r="C113" s="857" t="s">
        <v>370</v>
      </c>
      <c r="E113" s="816"/>
      <c r="G113" s="103"/>
    </row>
    <row r="114" spans="1:7">
      <c r="A114" s="809">
        <f t="shared" si="2"/>
        <v>21</v>
      </c>
      <c r="B114" s="818" t="str">
        <f t="shared" si="5"/>
        <v/>
      </c>
      <c r="C114" s="816"/>
      <c r="E114" s="816"/>
      <c r="G114" s="103"/>
    </row>
    <row r="115" spans="1:7" ht="94.5">
      <c r="A115" s="809">
        <f t="shared" si="2"/>
        <v>21</v>
      </c>
      <c r="B115" s="818" t="str">
        <f t="shared" si="5"/>
        <v/>
      </c>
      <c r="C115" s="817" t="s">
        <v>372</v>
      </c>
      <c r="E115" s="816"/>
      <c r="G115" s="103"/>
    </row>
    <row r="116" spans="1:7">
      <c r="A116" s="809">
        <f t="shared" si="2"/>
        <v>21</v>
      </c>
      <c r="B116" s="818"/>
      <c r="C116" s="817"/>
      <c r="E116" s="816"/>
      <c r="G116" s="103"/>
    </row>
    <row r="117" spans="1:7">
      <c r="A117" s="809">
        <f t="shared" si="2"/>
        <v>22</v>
      </c>
      <c r="B117" s="818" t="str">
        <f t="shared" si="5"/>
        <v>K22</v>
      </c>
      <c r="C117" s="816" t="s">
        <v>373</v>
      </c>
      <c r="D117" s="858">
        <v>12</v>
      </c>
      <c r="E117" s="816" t="s">
        <v>265</v>
      </c>
      <c r="G117" s="103"/>
    </row>
    <row r="118" spans="1:7">
      <c r="A118" s="809">
        <f t="shared" si="2"/>
        <v>22</v>
      </c>
      <c r="B118" s="818"/>
      <c r="C118" s="816"/>
      <c r="D118" s="858"/>
      <c r="E118" s="816"/>
      <c r="G118" s="103"/>
    </row>
    <row r="119" spans="1:7" ht="78.75">
      <c r="A119" s="809">
        <f t="shared" si="2"/>
        <v>22</v>
      </c>
      <c r="B119" s="818" t="str">
        <f>IF(D119&lt;&gt;"","K"&amp;A119,"")</f>
        <v/>
      </c>
      <c r="C119" s="817" t="s">
        <v>374</v>
      </c>
      <c r="E119" s="816"/>
      <c r="G119" s="103"/>
    </row>
    <row r="120" spans="1:7">
      <c r="A120" s="809">
        <f t="shared" si="2"/>
        <v>22</v>
      </c>
      <c r="B120" s="818" t="str">
        <f t="shared" si="5"/>
        <v/>
      </c>
      <c r="C120" s="816"/>
      <c r="D120" s="858"/>
      <c r="E120" s="816"/>
      <c r="G120" s="103"/>
    </row>
    <row r="121" spans="1:7">
      <c r="A121" s="809">
        <f t="shared" si="2"/>
        <v>23</v>
      </c>
      <c r="B121" s="818" t="str">
        <f t="shared" si="5"/>
        <v>K23</v>
      </c>
      <c r="C121" s="816" t="s">
        <v>650</v>
      </c>
      <c r="D121" s="858">
        <v>9</v>
      </c>
      <c r="E121" s="816" t="s">
        <v>265</v>
      </c>
      <c r="G121" s="103"/>
    </row>
    <row r="122" spans="1:7">
      <c r="A122" s="809">
        <f t="shared" si="2"/>
        <v>23</v>
      </c>
      <c r="B122" s="818" t="str">
        <f t="shared" si="5"/>
        <v/>
      </c>
      <c r="C122" s="816"/>
      <c r="D122" s="858"/>
      <c r="E122" s="816"/>
      <c r="G122" s="103"/>
    </row>
    <row r="123" spans="1:7" ht="189">
      <c r="A123" s="809">
        <f t="shared" si="2"/>
        <v>23</v>
      </c>
      <c r="B123" s="818" t="str">
        <f t="shared" si="5"/>
        <v/>
      </c>
      <c r="C123" s="817" t="s">
        <v>651</v>
      </c>
      <c r="D123" s="858"/>
      <c r="E123" s="816"/>
      <c r="G123" s="103"/>
    </row>
    <row r="124" spans="1:7">
      <c r="A124" s="809">
        <f t="shared" si="2"/>
        <v>24</v>
      </c>
      <c r="B124" s="818" t="str">
        <f t="shared" si="5"/>
        <v>K24</v>
      </c>
      <c r="C124" s="816" t="s">
        <v>652</v>
      </c>
      <c r="D124" s="858">
        <v>50</v>
      </c>
      <c r="E124" s="816" t="s">
        <v>265</v>
      </c>
      <c r="G124" s="103"/>
    </row>
    <row r="125" spans="1:7">
      <c r="A125" s="809">
        <f t="shared" si="2"/>
        <v>24</v>
      </c>
      <c r="B125" s="818"/>
      <c r="C125" s="816"/>
      <c r="D125" s="858"/>
      <c r="E125" s="816"/>
      <c r="G125" s="103"/>
    </row>
    <row r="126" spans="1:7" ht="78.75">
      <c r="A126" s="809">
        <f t="shared" ref="A126:A171" si="9">IF(D126&lt;&gt;"",A125+1,A125)</f>
        <v>24</v>
      </c>
      <c r="B126" s="818"/>
      <c r="C126" s="817" t="s">
        <v>374</v>
      </c>
      <c r="D126" s="858"/>
      <c r="E126" s="816"/>
      <c r="G126" s="103"/>
    </row>
    <row r="127" spans="1:7">
      <c r="A127" s="809">
        <f t="shared" si="9"/>
        <v>24</v>
      </c>
      <c r="B127" s="818"/>
      <c r="C127" s="816"/>
      <c r="D127" s="858"/>
      <c r="E127" s="816"/>
      <c r="G127" s="103"/>
    </row>
    <row r="128" spans="1:7">
      <c r="A128" s="809">
        <f t="shared" si="9"/>
        <v>25</v>
      </c>
      <c r="B128" s="818" t="str">
        <f t="shared" si="5"/>
        <v>K25</v>
      </c>
      <c r="C128" s="816" t="s">
        <v>653</v>
      </c>
      <c r="D128" s="858">
        <v>11</v>
      </c>
      <c r="E128" s="816" t="s">
        <v>265</v>
      </c>
      <c r="G128" s="103"/>
    </row>
    <row r="129" spans="1:7">
      <c r="A129" s="809">
        <f t="shared" si="9"/>
        <v>25</v>
      </c>
      <c r="B129" s="818"/>
      <c r="C129" s="816"/>
      <c r="D129" s="858"/>
      <c r="E129" s="816"/>
      <c r="G129" s="103"/>
    </row>
    <row r="130" spans="1:7" s="813" customFormat="1">
      <c r="A130" s="809">
        <f t="shared" si="9"/>
        <v>25</v>
      </c>
      <c r="B130" s="859"/>
      <c r="C130" s="857" t="s">
        <v>376</v>
      </c>
      <c r="D130" s="486"/>
      <c r="E130" s="816"/>
      <c r="F130" s="103"/>
      <c r="G130" s="103"/>
    </row>
    <row r="131" spans="1:7" s="813" customFormat="1">
      <c r="A131" s="809">
        <f t="shared" si="9"/>
        <v>25</v>
      </c>
      <c r="B131" s="859"/>
      <c r="C131" s="816"/>
      <c r="D131" s="486"/>
      <c r="E131" s="816"/>
      <c r="F131" s="103"/>
      <c r="G131" s="103"/>
    </row>
    <row r="132" spans="1:7" s="813" customFormat="1" ht="99" customHeight="1">
      <c r="A132" s="809">
        <f t="shared" si="9"/>
        <v>26</v>
      </c>
      <c r="B132" s="818" t="str">
        <f t="shared" ref="B132" si="10">IF(D132&lt;&gt;"","K"&amp;A132,"")</f>
        <v>K26</v>
      </c>
      <c r="C132" s="816" t="s">
        <v>654</v>
      </c>
      <c r="D132" s="486">
        <v>1</v>
      </c>
      <c r="E132" s="816" t="s">
        <v>29</v>
      </c>
      <c r="F132" s="103"/>
      <c r="G132" s="103"/>
    </row>
    <row r="133" spans="1:7">
      <c r="A133" s="809">
        <f t="shared" si="9"/>
        <v>26</v>
      </c>
      <c r="B133" s="818"/>
      <c r="C133" s="816"/>
      <c r="D133" s="858"/>
      <c r="E133" s="816"/>
      <c r="G133" s="103"/>
    </row>
    <row r="134" spans="1:7">
      <c r="A134" s="809">
        <f t="shared" si="9"/>
        <v>26</v>
      </c>
      <c r="B134" s="818"/>
      <c r="C134" s="816"/>
      <c r="D134" s="858"/>
      <c r="E134" s="816"/>
      <c r="G134" s="479"/>
    </row>
    <row r="135" spans="1:7">
      <c r="A135" s="809">
        <f t="shared" si="9"/>
        <v>26</v>
      </c>
      <c r="B135" s="832" t="str">
        <f>IF(D135&lt;&gt;"","K"&amp;A135,"")</f>
        <v/>
      </c>
      <c r="C135" s="833" t="s">
        <v>153</v>
      </c>
      <c r="D135" s="833"/>
      <c r="E135" s="833"/>
      <c r="F135" s="476"/>
      <c r="G135" s="479"/>
    </row>
    <row r="136" spans="1:7">
      <c r="A136" s="809">
        <f t="shared" si="9"/>
        <v>26</v>
      </c>
      <c r="B136" s="818" t="str">
        <f>IF(D136&lt;&gt;"","K"&amp;A136,"")</f>
        <v/>
      </c>
      <c r="C136" s="833" t="s">
        <v>154</v>
      </c>
      <c r="D136" s="833"/>
      <c r="E136" s="833"/>
      <c r="F136" s="476"/>
      <c r="G136" s="476"/>
    </row>
    <row r="137" spans="1:7">
      <c r="A137" s="809">
        <f t="shared" si="9"/>
        <v>26</v>
      </c>
      <c r="B137" s="818"/>
      <c r="C137" s="836"/>
      <c r="D137" s="860"/>
      <c r="E137" s="836"/>
      <c r="G137" s="103"/>
    </row>
    <row r="138" spans="1:7" ht="31.5">
      <c r="A138" s="809">
        <f t="shared" si="9"/>
        <v>26</v>
      </c>
      <c r="B138" s="818" t="str">
        <f t="shared" ref="B138:B215" si="11">IF(D138&lt;&gt;"","K"&amp;A138,"")</f>
        <v/>
      </c>
      <c r="C138" s="835" t="s">
        <v>529</v>
      </c>
      <c r="E138" s="816"/>
      <c r="G138" s="103"/>
    </row>
    <row r="139" spans="1:7">
      <c r="A139" s="809">
        <f t="shared" si="9"/>
        <v>26</v>
      </c>
      <c r="B139" s="818" t="str">
        <f t="shared" si="11"/>
        <v/>
      </c>
      <c r="C139" s="817"/>
      <c r="E139" s="816"/>
      <c r="G139" s="103"/>
    </row>
    <row r="140" spans="1:7">
      <c r="A140" s="809">
        <f t="shared" si="9"/>
        <v>26</v>
      </c>
      <c r="B140" s="818" t="str">
        <f t="shared" si="11"/>
        <v/>
      </c>
      <c r="C140" s="830" t="s">
        <v>359</v>
      </c>
      <c r="E140" s="816"/>
      <c r="G140" s="103"/>
    </row>
    <row r="141" spans="1:7" ht="8.25" customHeight="1">
      <c r="A141" s="809">
        <f t="shared" si="9"/>
        <v>26</v>
      </c>
      <c r="B141" s="818" t="str">
        <f t="shared" si="11"/>
        <v/>
      </c>
      <c r="C141" s="816"/>
      <c r="E141" s="816"/>
      <c r="G141" s="103"/>
    </row>
    <row r="142" spans="1:7" ht="63">
      <c r="A142" s="809">
        <f t="shared" si="9"/>
        <v>26</v>
      </c>
      <c r="B142" s="818" t="str">
        <f t="shared" si="11"/>
        <v/>
      </c>
      <c r="C142" s="856" t="s">
        <v>631</v>
      </c>
      <c r="E142" s="816"/>
      <c r="G142" s="103"/>
    </row>
    <row r="143" spans="1:7">
      <c r="A143" s="809">
        <f t="shared" si="9"/>
        <v>26</v>
      </c>
      <c r="B143" s="818" t="str">
        <f t="shared" si="11"/>
        <v/>
      </c>
      <c r="C143" s="816"/>
      <c r="E143" s="816"/>
      <c r="G143" s="103"/>
    </row>
    <row r="144" spans="1:7" ht="47.25">
      <c r="A144" s="809">
        <f t="shared" si="9"/>
        <v>27</v>
      </c>
      <c r="B144" s="818" t="str">
        <f t="shared" si="11"/>
        <v>K27</v>
      </c>
      <c r="C144" s="816" t="s">
        <v>632</v>
      </c>
      <c r="D144" s="813">
        <v>5</v>
      </c>
      <c r="E144" s="816" t="s">
        <v>362</v>
      </c>
      <c r="G144" s="103"/>
    </row>
    <row r="145" spans="1:7">
      <c r="A145" s="809">
        <f t="shared" si="9"/>
        <v>27</v>
      </c>
      <c r="B145" s="818"/>
      <c r="C145" s="816"/>
      <c r="E145" s="816"/>
      <c r="G145" s="103"/>
    </row>
    <row r="146" spans="1:7" ht="47.25">
      <c r="A146" s="809">
        <f t="shared" si="9"/>
        <v>28</v>
      </c>
      <c r="B146" s="818" t="str">
        <f t="shared" si="11"/>
        <v>K28</v>
      </c>
      <c r="C146" s="816" t="s">
        <v>633</v>
      </c>
      <c r="D146" s="813">
        <v>6</v>
      </c>
      <c r="E146" s="816" t="s">
        <v>362</v>
      </c>
      <c r="G146" s="103"/>
    </row>
    <row r="147" spans="1:7">
      <c r="A147" s="809">
        <f t="shared" si="9"/>
        <v>28</v>
      </c>
      <c r="B147" s="818" t="str">
        <f t="shared" si="11"/>
        <v/>
      </c>
      <c r="C147" s="816"/>
      <c r="E147" s="816"/>
      <c r="G147" s="103"/>
    </row>
    <row r="148" spans="1:7" ht="61.15" customHeight="1">
      <c r="A148" s="809">
        <f t="shared" si="9"/>
        <v>29</v>
      </c>
      <c r="B148" s="818" t="str">
        <f t="shared" si="11"/>
        <v>K29</v>
      </c>
      <c r="C148" s="816" t="s">
        <v>655</v>
      </c>
      <c r="D148" s="858">
        <v>1</v>
      </c>
      <c r="E148" s="816" t="s">
        <v>362</v>
      </c>
      <c r="F148" s="103"/>
      <c r="G148" s="103"/>
    </row>
    <row r="149" spans="1:7" ht="47.25">
      <c r="A149" s="809">
        <f t="shared" si="9"/>
        <v>30</v>
      </c>
      <c r="B149" s="818" t="str">
        <f t="shared" si="11"/>
        <v>K30</v>
      </c>
      <c r="C149" s="816" t="s">
        <v>634</v>
      </c>
      <c r="D149" s="813">
        <v>2</v>
      </c>
      <c r="E149" s="816" t="s">
        <v>362</v>
      </c>
      <c r="G149" s="103"/>
    </row>
    <row r="150" spans="1:7">
      <c r="A150" s="809">
        <f t="shared" si="9"/>
        <v>30</v>
      </c>
      <c r="B150" s="818" t="str">
        <f t="shared" si="11"/>
        <v/>
      </c>
      <c r="C150" s="816"/>
      <c r="E150" s="816"/>
      <c r="G150" s="103"/>
    </row>
    <row r="151" spans="1:7" ht="31.5">
      <c r="A151" s="809">
        <f t="shared" si="9"/>
        <v>31</v>
      </c>
      <c r="B151" s="818" t="str">
        <f t="shared" si="11"/>
        <v>K31</v>
      </c>
      <c r="C151" s="816" t="s">
        <v>2199</v>
      </c>
      <c r="D151" s="813">
        <v>3</v>
      </c>
      <c r="E151" s="816" t="s">
        <v>362</v>
      </c>
      <c r="G151" s="103"/>
    </row>
    <row r="152" spans="1:7" ht="9" customHeight="1">
      <c r="A152" s="809">
        <f t="shared" si="9"/>
        <v>31</v>
      </c>
      <c r="B152" s="818" t="str">
        <f t="shared" si="11"/>
        <v/>
      </c>
      <c r="C152" s="816"/>
      <c r="E152" s="816"/>
      <c r="G152" s="103"/>
    </row>
    <row r="153" spans="1:7" ht="31.5">
      <c r="A153" s="809">
        <f t="shared" si="9"/>
        <v>32</v>
      </c>
      <c r="B153" s="818" t="str">
        <f t="shared" si="11"/>
        <v>K32</v>
      </c>
      <c r="C153" s="816" t="s">
        <v>363</v>
      </c>
      <c r="D153" s="813">
        <v>3</v>
      </c>
      <c r="E153" s="816" t="s">
        <v>362</v>
      </c>
      <c r="G153" s="103"/>
    </row>
    <row r="154" spans="1:7" ht="9" customHeight="1">
      <c r="A154" s="809">
        <f t="shared" si="9"/>
        <v>32</v>
      </c>
      <c r="B154" s="818" t="str">
        <f t="shared" si="11"/>
        <v/>
      </c>
      <c r="C154" s="816"/>
      <c r="E154" s="816"/>
      <c r="G154" s="103"/>
    </row>
    <row r="155" spans="1:7" ht="31.5">
      <c r="A155" s="809">
        <f t="shared" si="9"/>
        <v>33</v>
      </c>
      <c r="B155" s="818" t="str">
        <f t="shared" si="11"/>
        <v>K33</v>
      </c>
      <c r="C155" s="816" t="s">
        <v>2202</v>
      </c>
      <c r="D155" s="813">
        <v>3</v>
      </c>
      <c r="E155" s="816" t="s">
        <v>362</v>
      </c>
      <c r="G155" s="103"/>
    </row>
    <row r="156" spans="1:7" ht="8.25" customHeight="1">
      <c r="A156" s="809">
        <f t="shared" si="9"/>
        <v>33</v>
      </c>
      <c r="B156" s="818" t="str">
        <f t="shared" si="11"/>
        <v/>
      </c>
      <c r="C156" s="816"/>
      <c r="E156" s="816"/>
      <c r="G156" s="103"/>
    </row>
    <row r="157" spans="1:7" ht="31.5">
      <c r="A157" s="809">
        <f t="shared" si="9"/>
        <v>34</v>
      </c>
      <c r="B157" s="818" t="str">
        <f t="shared" si="11"/>
        <v>K34</v>
      </c>
      <c r="C157" s="816" t="s">
        <v>2203</v>
      </c>
      <c r="D157" s="858">
        <v>1</v>
      </c>
      <c r="E157" s="816" t="s">
        <v>362</v>
      </c>
      <c r="G157" s="103"/>
    </row>
    <row r="158" spans="1:7" ht="9" customHeight="1">
      <c r="A158" s="809">
        <f t="shared" si="9"/>
        <v>34</v>
      </c>
      <c r="B158" s="818" t="str">
        <f t="shared" si="11"/>
        <v/>
      </c>
      <c r="C158" s="816"/>
      <c r="E158" s="816"/>
      <c r="G158" s="103"/>
    </row>
    <row r="159" spans="1:7" ht="8.25" customHeight="1">
      <c r="A159" s="809">
        <f t="shared" si="9"/>
        <v>34</v>
      </c>
      <c r="B159" s="818" t="str">
        <f t="shared" si="11"/>
        <v/>
      </c>
      <c r="C159" s="816"/>
      <c r="E159" s="816"/>
      <c r="G159" s="103"/>
    </row>
    <row r="160" spans="1:7" ht="47.25">
      <c r="A160" s="809">
        <f t="shared" si="9"/>
        <v>35</v>
      </c>
      <c r="B160" s="818" t="str">
        <f t="shared" si="11"/>
        <v>K35</v>
      </c>
      <c r="C160" s="816" t="s">
        <v>656</v>
      </c>
      <c r="D160" s="813">
        <v>9</v>
      </c>
      <c r="E160" s="816" t="s">
        <v>362</v>
      </c>
      <c r="G160" s="103"/>
    </row>
    <row r="161" spans="1:7">
      <c r="A161" s="809">
        <f t="shared" si="9"/>
        <v>35</v>
      </c>
      <c r="B161" s="818"/>
      <c r="C161" s="816"/>
      <c r="E161" s="816"/>
      <c r="G161" s="479"/>
    </row>
    <row r="162" spans="1:7">
      <c r="A162" s="809">
        <f t="shared" si="9"/>
        <v>35</v>
      </c>
      <c r="B162" s="832" t="str">
        <f>IF(D162&lt;&gt;"","K"&amp;A162,"")</f>
        <v/>
      </c>
      <c r="C162" s="833" t="s">
        <v>153</v>
      </c>
      <c r="D162" s="833"/>
      <c r="E162" s="833"/>
      <c r="F162" s="476"/>
      <c r="G162" s="479"/>
    </row>
    <row r="163" spans="1:7">
      <c r="A163" s="809">
        <f t="shared" si="9"/>
        <v>35</v>
      </c>
      <c r="B163" s="818" t="str">
        <f>IF(D163&lt;&gt;"","K"&amp;A163,"")</f>
        <v/>
      </c>
      <c r="C163" s="833" t="s">
        <v>154</v>
      </c>
      <c r="D163" s="833"/>
      <c r="E163" s="833"/>
      <c r="F163" s="476"/>
      <c r="G163" s="476"/>
    </row>
    <row r="164" spans="1:7">
      <c r="A164" s="809">
        <f t="shared" si="9"/>
        <v>35</v>
      </c>
      <c r="B164" s="818" t="str">
        <f t="shared" si="11"/>
        <v/>
      </c>
      <c r="C164" s="816"/>
      <c r="D164" s="858"/>
      <c r="E164" s="816"/>
      <c r="G164" s="492"/>
    </row>
    <row r="165" spans="1:7">
      <c r="A165" s="809">
        <f t="shared" si="9"/>
        <v>35</v>
      </c>
      <c r="B165" s="818" t="str">
        <f t="shared" si="11"/>
        <v/>
      </c>
      <c r="C165" s="857" t="s">
        <v>638</v>
      </c>
      <c r="E165" s="816"/>
      <c r="G165" s="103"/>
    </row>
    <row r="166" spans="1:7">
      <c r="A166" s="809">
        <f t="shared" si="9"/>
        <v>35</v>
      </c>
      <c r="B166" s="818" t="str">
        <f t="shared" si="11"/>
        <v/>
      </c>
      <c r="C166" s="816"/>
      <c r="D166" s="858"/>
      <c r="E166" s="816"/>
      <c r="G166" s="103"/>
    </row>
    <row r="167" spans="1:7" ht="63">
      <c r="A167" s="809">
        <f t="shared" si="9"/>
        <v>35</v>
      </c>
      <c r="B167" s="818" t="str">
        <f t="shared" si="11"/>
        <v/>
      </c>
      <c r="C167" s="856" t="s">
        <v>639</v>
      </c>
      <c r="E167" s="816"/>
      <c r="G167" s="103"/>
    </row>
    <row r="168" spans="1:7">
      <c r="A168" s="809">
        <f t="shared" si="9"/>
        <v>35</v>
      </c>
      <c r="B168" s="818" t="str">
        <f t="shared" si="11"/>
        <v/>
      </c>
      <c r="C168" s="816"/>
      <c r="E168" s="816"/>
      <c r="G168" s="103"/>
    </row>
    <row r="169" spans="1:7" ht="31.5">
      <c r="A169" s="809">
        <f t="shared" si="9"/>
        <v>36</v>
      </c>
      <c r="B169" s="818" t="str">
        <f t="shared" si="11"/>
        <v>K36</v>
      </c>
      <c r="C169" s="816" t="s">
        <v>657</v>
      </c>
      <c r="D169" s="813">
        <v>1</v>
      </c>
      <c r="E169" s="816" t="s">
        <v>362</v>
      </c>
      <c r="G169" s="103"/>
    </row>
    <row r="170" spans="1:7">
      <c r="A170" s="809">
        <f t="shared" si="9"/>
        <v>36</v>
      </c>
      <c r="B170" s="818" t="str">
        <f t="shared" si="11"/>
        <v/>
      </c>
      <c r="C170" s="816"/>
      <c r="E170" s="816"/>
      <c r="G170" s="103"/>
    </row>
    <row r="171" spans="1:7" ht="39.75" customHeight="1">
      <c r="A171" s="809">
        <f t="shared" si="9"/>
        <v>37</v>
      </c>
      <c r="B171" s="818" t="str">
        <f t="shared" si="11"/>
        <v>K37</v>
      </c>
      <c r="C171" s="816" t="s">
        <v>2170</v>
      </c>
      <c r="D171" s="813">
        <v>1</v>
      </c>
      <c r="E171" s="816" t="s">
        <v>362</v>
      </c>
      <c r="G171" s="103"/>
    </row>
    <row r="172" spans="1:7">
      <c r="A172" s="809">
        <f t="shared" ref="A172:A204" si="12">IF(D172&lt;&gt;"",A171+1,A171)</f>
        <v>37</v>
      </c>
      <c r="B172" s="818" t="str">
        <f t="shared" si="11"/>
        <v/>
      </c>
      <c r="C172" s="816"/>
      <c r="E172" s="816"/>
      <c r="G172" s="103"/>
    </row>
    <row r="173" spans="1:7" ht="31.5">
      <c r="A173" s="809">
        <f t="shared" si="12"/>
        <v>38</v>
      </c>
      <c r="B173" s="818" t="str">
        <f t="shared" si="11"/>
        <v>K38</v>
      </c>
      <c r="C173" s="816" t="s">
        <v>2204</v>
      </c>
      <c r="D173" s="858">
        <v>1</v>
      </c>
      <c r="E173" s="816" t="s">
        <v>362</v>
      </c>
      <c r="G173" s="103"/>
    </row>
    <row r="174" spans="1:7">
      <c r="A174" s="809">
        <f t="shared" si="12"/>
        <v>38</v>
      </c>
      <c r="B174" s="818" t="str">
        <f t="shared" si="11"/>
        <v/>
      </c>
      <c r="C174" s="816"/>
      <c r="E174" s="816"/>
      <c r="G174" s="103"/>
    </row>
    <row r="175" spans="1:7" ht="31.5">
      <c r="A175" s="809">
        <f t="shared" si="12"/>
        <v>39</v>
      </c>
      <c r="B175" s="818" t="str">
        <f t="shared" si="11"/>
        <v>K39</v>
      </c>
      <c r="C175" s="816" t="s">
        <v>2205</v>
      </c>
      <c r="D175" s="858">
        <v>1</v>
      </c>
      <c r="E175" s="816" t="s">
        <v>362</v>
      </c>
      <c r="G175" s="103"/>
    </row>
    <row r="176" spans="1:7">
      <c r="A176" s="809">
        <f t="shared" si="12"/>
        <v>39</v>
      </c>
      <c r="B176" s="818" t="str">
        <f t="shared" si="11"/>
        <v/>
      </c>
      <c r="C176" s="816"/>
      <c r="E176" s="816"/>
      <c r="G176" s="103"/>
    </row>
    <row r="177" spans="1:7" ht="31.5">
      <c r="A177" s="809">
        <f t="shared" si="12"/>
        <v>40</v>
      </c>
      <c r="B177" s="818" t="str">
        <f t="shared" si="11"/>
        <v>K40</v>
      </c>
      <c r="C177" s="816" t="s">
        <v>670</v>
      </c>
      <c r="D177" s="858">
        <v>1</v>
      </c>
      <c r="E177" s="816" t="s">
        <v>362</v>
      </c>
      <c r="G177" s="103"/>
    </row>
    <row r="178" spans="1:7">
      <c r="A178" s="809"/>
      <c r="B178" s="818"/>
      <c r="C178" s="816"/>
      <c r="D178" s="858"/>
      <c r="E178" s="816"/>
      <c r="G178" s="103"/>
    </row>
    <row r="179" spans="1:7" ht="31.5">
      <c r="A179" s="809">
        <f>IF(D179&lt;&gt;"",A176+1,A176)</f>
        <v>40</v>
      </c>
      <c r="B179" s="818" t="str">
        <f t="shared" si="11"/>
        <v>K40</v>
      </c>
      <c r="C179" s="816" t="s">
        <v>658</v>
      </c>
      <c r="D179" s="813">
        <v>1</v>
      </c>
      <c r="E179" s="816" t="s">
        <v>362</v>
      </c>
      <c r="G179" s="103"/>
    </row>
    <row r="180" spans="1:7">
      <c r="A180" s="809">
        <f t="shared" si="12"/>
        <v>40</v>
      </c>
      <c r="B180" s="818" t="str">
        <f t="shared" si="11"/>
        <v/>
      </c>
      <c r="C180" s="816"/>
      <c r="E180" s="816"/>
      <c r="G180" s="103"/>
    </row>
    <row r="181" spans="1:7" ht="31.5">
      <c r="A181" s="809">
        <f t="shared" si="12"/>
        <v>41</v>
      </c>
      <c r="B181" s="818" t="str">
        <f t="shared" si="11"/>
        <v>K41</v>
      </c>
      <c r="C181" s="816" t="s">
        <v>659</v>
      </c>
      <c r="D181" s="813">
        <v>1</v>
      </c>
      <c r="E181" s="816" t="s">
        <v>362</v>
      </c>
      <c r="G181" s="103"/>
    </row>
    <row r="182" spans="1:7">
      <c r="A182" s="809">
        <f t="shared" si="12"/>
        <v>41</v>
      </c>
      <c r="B182" s="818" t="str">
        <f t="shared" si="11"/>
        <v/>
      </c>
      <c r="C182" s="816"/>
      <c r="E182" s="816"/>
      <c r="G182" s="103"/>
    </row>
    <row r="183" spans="1:7" ht="31.5">
      <c r="A183" s="809">
        <f t="shared" si="12"/>
        <v>42</v>
      </c>
      <c r="B183" s="818" t="str">
        <f t="shared" si="11"/>
        <v>K42</v>
      </c>
      <c r="C183" s="816" t="s">
        <v>660</v>
      </c>
      <c r="D183" s="813">
        <v>1</v>
      </c>
      <c r="E183" s="816" t="s">
        <v>362</v>
      </c>
      <c r="G183" s="103"/>
    </row>
    <row r="184" spans="1:7">
      <c r="A184" s="809">
        <f t="shared" si="12"/>
        <v>42</v>
      </c>
      <c r="B184" s="818" t="str">
        <f t="shared" si="11"/>
        <v/>
      </c>
      <c r="C184" s="816"/>
      <c r="E184" s="816"/>
      <c r="G184" s="103"/>
    </row>
    <row r="185" spans="1:7" ht="31.5">
      <c r="A185" s="809">
        <f t="shared" si="12"/>
        <v>43</v>
      </c>
      <c r="B185" s="818" t="str">
        <f t="shared" si="11"/>
        <v>K43</v>
      </c>
      <c r="C185" s="816" t="s">
        <v>661</v>
      </c>
      <c r="D185" s="813">
        <v>1</v>
      </c>
      <c r="E185" s="816" t="s">
        <v>362</v>
      </c>
      <c r="G185" s="103"/>
    </row>
    <row r="186" spans="1:7">
      <c r="A186" s="809">
        <f t="shared" si="12"/>
        <v>43</v>
      </c>
      <c r="B186" s="818" t="str">
        <f t="shared" si="11"/>
        <v/>
      </c>
      <c r="C186" s="816"/>
      <c r="E186" s="816"/>
      <c r="G186" s="103"/>
    </row>
    <row r="187" spans="1:7" ht="31.5">
      <c r="A187" s="809">
        <f t="shared" si="12"/>
        <v>44</v>
      </c>
      <c r="B187" s="818" t="str">
        <f t="shared" si="11"/>
        <v>K44</v>
      </c>
      <c r="C187" s="816" t="s">
        <v>662</v>
      </c>
      <c r="D187" s="813">
        <v>1</v>
      </c>
      <c r="E187" s="816" t="s">
        <v>362</v>
      </c>
      <c r="G187" s="103"/>
    </row>
    <row r="188" spans="1:7">
      <c r="A188" s="809">
        <f t="shared" si="12"/>
        <v>44</v>
      </c>
      <c r="B188" s="818" t="str">
        <f t="shared" si="11"/>
        <v/>
      </c>
      <c r="C188" s="816"/>
      <c r="E188" s="816"/>
      <c r="G188" s="103"/>
    </row>
    <row r="189" spans="1:7" ht="31.5">
      <c r="A189" s="809">
        <f t="shared" si="12"/>
        <v>45</v>
      </c>
      <c r="B189" s="818" t="str">
        <f t="shared" si="11"/>
        <v>K45</v>
      </c>
      <c r="C189" s="816" t="s">
        <v>663</v>
      </c>
      <c r="D189" s="813">
        <v>1</v>
      </c>
      <c r="E189" s="816" t="s">
        <v>362</v>
      </c>
      <c r="G189" s="103"/>
    </row>
    <row r="190" spans="1:7">
      <c r="A190" s="809">
        <f t="shared" si="12"/>
        <v>45</v>
      </c>
      <c r="B190" s="818"/>
      <c r="C190" s="816"/>
      <c r="E190" s="816"/>
      <c r="G190" s="103"/>
    </row>
    <row r="191" spans="1:7" ht="31.5">
      <c r="A191" s="809">
        <f t="shared" si="12"/>
        <v>46</v>
      </c>
      <c r="B191" s="818" t="str">
        <f t="shared" ref="B191" si="13">IF(D191&lt;&gt;"","K"&amp;A191,"")</f>
        <v>K46</v>
      </c>
      <c r="C191" s="816" t="s">
        <v>2173</v>
      </c>
      <c r="D191" s="858">
        <v>1</v>
      </c>
      <c r="E191" s="816" t="s">
        <v>362</v>
      </c>
      <c r="G191" s="103"/>
    </row>
    <row r="192" spans="1:7">
      <c r="A192" s="809">
        <f t="shared" si="12"/>
        <v>46</v>
      </c>
      <c r="B192" s="818" t="str">
        <f t="shared" si="11"/>
        <v/>
      </c>
      <c r="C192" s="816"/>
      <c r="E192" s="816"/>
      <c r="G192" s="479"/>
    </row>
    <row r="193" spans="1:8">
      <c r="A193" s="809">
        <f t="shared" si="12"/>
        <v>46</v>
      </c>
      <c r="B193" s="832" t="str">
        <f>IF(D193&lt;&gt;"","K"&amp;A193,"")</f>
        <v/>
      </c>
      <c r="C193" s="833" t="s">
        <v>153</v>
      </c>
      <c r="D193" s="833"/>
      <c r="E193" s="833"/>
      <c r="F193" s="476"/>
      <c r="G193" s="479"/>
    </row>
    <row r="194" spans="1:8">
      <c r="A194" s="809">
        <f t="shared" si="12"/>
        <v>46</v>
      </c>
      <c r="B194" s="818" t="str">
        <f>IF(D194&lt;&gt;"","K"&amp;A194,"")</f>
        <v/>
      </c>
      <c r="C194" s="833" t="s">
        <v>154</v>
      </c>
      <c r="D194" s="833"/>
      <c r="E194" s="833"/>
      <c r="F194" s="476"/>
      <c r="G194" s="476"/>
    </row>
    <row r="195" spans="1:8" ht="9" customHeight="1">
      <c r="A195" s="809">
        <f>IF(D195&lt;&gt;"",A192+1,A192)</f>
        <v>46</v>
      </c>
      <c r="B195" s="818" t="str">
        <f t="shared" si="11"/>
        <v/>
      </c>
      <c r="C195" s="816"/>
      <c r="E195" s="816"/>
      <c r="G195" s="103"/>
    </row>
    <row r="196" spans="1:8">
      <c r="A196" s="809">
        <f t="shared" si="12"/>
        <v>46</v>
      </c>
      <c r="B196" s="818" t="str">
        <f t="shared" si="11"/>
        <v/>
      </c>
      <c r="C196" s="857" t="s">
        <v>368</v>
      </c>
      <c r="E196" s="816"/>
      <c r="G196" s="103"/>
    </row>
    <row r="197" spans="1:8" ht="9.75" customHeight="1">
      <c r="A197" s="809">
        <f t="shared" si="12"/>
        <v>46</v>
      </c>
      <c r="B197" s="818" t="str">
        <f t="shared" si="11"/>
        <v/>
      </c>
      <c r="C197" s="816"/>
      <c r="E197" s="816"/>
      <c r="G197" s="103"/>
    </row>
    <row r="198" spans="1:8" ht="31.5">
      <c r="A198" s="809">
        <f t="shared" si="12"/>
        <v>47</v>
      </c>
      <c r="B198" s="818" t="str">
        <f t="shared" si="11"/>
        <v>K47</v>
      </c>
      <c r="C198" s="816" t="s">
        <v>2206</v>
      </c>
      <c r="D198" s="813">
        <v>2</v>
      </c>
      <c r="E198" s="816" t="s">
        <v>362</v>
      </c>
      <c r="G198" s="103"/>
    </row>
    <row r="199" spans="1:8" ht="9.75" customHeight="1">
      <c r="A199" s="809">
        <f t="shared" si="12"/>
        <v>47</v>
      </c>
      <c r="B199" s="818" t="str">
        <f t="shared" si="11"/>
        <v/>
      </c>
      <c r="C199" s="816"/>
      <c r="E199" s="816"/>
      <c r="G199" s="103"/>
    </row>
    <row r="200" spans="1:8">
      <c r="A200" s="809">
        <f t="shared" si="12"/>
        <v>47</v>
      </c>
      <c r="B200" s="818" t="str">
        <f t="shared" si="11"/>
        <v/>
      </c>
      <c r="C200" s="857" t="s">
        <v>370</v>
      </c>
      <c r="E200" s="816"/>
      <c r="G200" s="103"/>
    </row>
    <row r="201" spans="1:8">
      <c r="A201" s="809">
        <f t="shared" si="12"/>
        <v>47</v>
      </c>
      <c r="B201" s="818" t="str">
        <f t="shared" si="11"/>
        <v/>
      </c>
      <c r="C201" s="816"/>
      <c r="E201" s="816"/>
      <c r="G201" s="103"/>
    </row>
    <row r="202" spans="1:8" ht="78.75">
      <c r="A202" s="809">
        <f t="shared" si="12"/>
        <v>47</v>
      </c>
      <c r="B202" s="818" t="str">
        <f t="shared" si="11"/>
        <v/>
      </c>
      <c r="C202" s="817" t="s">
        <v>664</v>
      </c>
      <c r="E202" s="816"/>
      <c r="G202" s="103"/>
    </row>
    <row r="203" spans="1:8">
      <c r="A203" s="809">
        <f t="shared" si="12"/>
        <v>48</v>
      </c>
      <c r="B203" s="818" t="str">
        <f t="shared" si="11"/>
        <v>K48</v>
      </c>
      <c r="C203" s="816" t="s">
        <v>2188</v>
      </c>
      <c r="D203" s="813">
        <v>26.22</v>
      </c>
      <c r="E203" s="816" t="s">
        <v>265</v>
      </c>
      <c r="G203" s="103"/>
      <c r="H203" s="819">
        <v>10</v>
      </c>
    </row>
    <row r="204" spans="1:8">
      <c r="A204" s="809">
        <f t="shared" si="12"/>
        <v>48</v>
      </c>
      <c r="B204" s="818"/>
      <c r="C204" s="816"/>
      <c r="E204" s="816"/>
      <c r="G204" s="103"/>
    </row>
    <row r="205" spans="1:8" ht="94.5">
      <c r="A205" s="809">
        <f>IF(D205&lt;&gt;"",A204+1,A204)</f>
        <v>48</v>
      </c>
      <c r="B205" s="818" t="str">
        <f>IF(D205&lt;&gt;"","K"&amp;A205,"")</f>
        <v/>
      </c>
      <c r="C205" s="817" t="s">
        <v>372</v>
      </c>
      <c r="E205" s="816"/>
      <c r="G205" s="103"/>
    </row>
    <row r="206" spans="1:8">
      <c r="A206" s="809"/>
      <c r="B206" s="818"/>
      <c r="C206" s="817"/>
      <c r="E206" s="816"/>
      <c r="G206" s="103"/>
    </row>
    <row r="207" spans="1:8">
      <c r="A207" s="809">
        <f>IF(D207&lt;&gt;"",A205+1,A205)</f>
        <v>49</v>
      </c>
      <c r="B207" s="818" t="str">
        <f>IF(D207&lt;&gt;"","K"&amp;A207,"")</f>
        <v>K49</v>
      </c>
      <c r="C207" s="816" t="s">
        <v>373</v>
      </c>
      <c r="D207" s="858">
        <v>12</v>
      </c>
      <c r="E207" s="816" t="s">
        <v>265</v>
      </c>
      <c r="G207" s="103"/>
    </row>
    <row r="208" spans="1:8">
      <c r="A208" s="809"/>
      <c r="B208" s="818"/>
      <c r="C208" s="816"/>
      <c r="D208" s="858"/>
      <c r="E208" s="816"/>
      <c r="G208" s="103"/>
    </row>
    <row r="209" spans="1:7" ht="78.75">
      <c r="A209" s="809">
        <f>IF(D209&lt;&gt;"",A207+1,A207)</f>
        <v>49</v>
      </c>
      <c r="B209" s="818" t="str">
        <f>IF(D209&lt;&gt;"","K"&amp;A209,"")</f>
        <v/>
      </c>
      <c r="C209" s="817" t="s">
        <v>374</v>
      </c>
      <c r="E209" s="816"/>
      <c r="G209" s="103"/>
    </row>
    <row r="210" spans="1:7">
      <c r="A210" s="809">
        <f>IF(D210&lt;&gt;"",A207+1,A207)</f>
        <v>49</v>
      </c>
      <c r="B210" s="818" t="str">
        <f>IF(D210&lt;&gt;"","K"&amp;A210,"")</f>
        <v/>
      </c>
      <c r="C210" s="816"/>
      <c r="D210" s="858"/>
      <c r="E210" s="816"/>
      <c r="G210" s="103"/>
    </row>
    <row r="211" spans="1:7">
      <c r="A211" s="809">
        <f t="shared" ref="A211:A276" si="14">IF(D211&lt;&gt;"",A210+1,A210)</f>
        <v>50</v>
      </c>
      <c r="B211" s="818" t="str">
        <f>IF(D211&lt;&gt;"","K"&amp;A211,"")</f>
        <v>K50</v>
      </c>
      <c r="C211" s="816" t="s">
        <v>650</v>
      </c>
      <c r="D211" s="858">
        <v>9</v>
      </c>
      <c r="E211" s="816" t="s">
        <v>265</v>
      </c>
      <c r="G211" s="103"/>
    </row>
    <row r="212" spans="1:7" ht="11.25" customHeight="1">
      <c r="A212" s="809">
        <f t="shared" si="14"/>
        <v>50</v>
      </c>
      <c r="B212" s="818"/>
      <c r="C212" s="816"/>
      <c r="D212" s="858"/>
      <c r="E212" s="816"/>
      <c r="G212" s="103"/>
    </row>
    <row r="213" spans="1:7" ht="31.5">
      <c r="A213" s="809">
        <f t="shared" si="14"/>
        <v>50</v>
      </c>
      <c r="B213" s="818" t="str">
        <f t="shared" si="11"/>
        <v/>
      </c>
      <c r="C213" s="835" t="s">
        <v>531</v>
      </c>
      <c r="E213" s="816"/>
      <c r="G213" s="103"/>
    </row>
    <row r="214" spans="1:7" ht="8.25" customHeight="1">
      <c r="A214" s="809">
        <f t="shared" si="14"/>
        <v>50</v>
      </c>
      <c r="B214" s="818" t="str">
        <f t="shared" si="11"/>
        <v/>
      </c>
      <c r="C214" s="835"/>
      <c r="E214" s="816"/>
      <c r="G214" s="103"/>
    </row>
    <row r="215" spans="1:7">
      <c r="A215" s="809">
        <f t="shared" si="14"/>
        <v>50</v>
      </c>
      <c r="B215" s="818" t="str">
        <f t="shared" si="11"/>
        <v/>
      </c>
      <c r="C215" s="830" t="s">
        <v>359</v>
      </c>
      <c r="E215" s="816"/>
      <c r="G215" s="103"/>
    </row>
    <row r="216" spans="1:7" ht="9" customHeight="1">
      <c r="A216" s="809">
        <f t="shared" si="14"/>
        <v>50</v>
      </c>
      <c r="B216" s="818" t="str">
        <f t="shared" ref="B216:B297" si="15">IF(D216&lt;&gt;"","K"&amp;A216,"")</f>
        <v/>
      </c>
      <c r="C216" s="816"/>
      <c r="E216" s="816"/>
      <c r="G216" s="103"/>
    </row>
    <row r="217" spans="1:7" ht="63">
      <c r="A217" s="809">
        <f t="shared" si="14"/>
        <v>50</v>
      </c>
      <c r="B217" s="818" t="str">
        <f t="shared" si="15"/>
        <v/>
      </c>
      <c r="C217" s="856" t="s">
        <v>631</v>
      </c>
      <c r="E217" s="816"/>
      <c r="G217" s="103"/>
    </row>
    <row r="218" spans="1:7">
      <c r="A218" s="809">
        <f t="shared" si="14"/>
        <v>50</v>
      </c>
      <c r="B218" s="818" t="str">
        <f t="shared" si="15"/>
        <v/>
      </c>
      <c r="C218" s="816"/>
      <c r="E218" s="816"/>
      <c r="G218" s="103"/>
    </row>
    <row r="219" spans="1:7" ht="47.25">
      <c r="A219" s="809">
        <f t="shared" si="14"/>
        <v>51</v>
      </c>
      <c r="B219" s="818" t="str">
        <f t="shared" si="15"/>
        <v>K51</v>
      </c>
      <c r="C219" s="816" t="s">
        <v>632</v>
      </c>
      <c r="D219" s="858">
        <v>5</v>
      </c>
      <c r="E219" s="816" t="s">
        <v>362</v>
      </c>
      <c r="G219" s="103"/>
    </row>
    <row r="220" spans="1:7">
      <c r="A220" s="809">
        <f t="shared" si="14"/>
        <v>51</v>
      </c>
      <c r="B220" s="818" t="str">
        <f t="shared" si="15"/>
        <v/>
      </c>
      <c r="C220" s="816"/>
      <c r="E220" s="816"/>
      <c r="G220" s="103"/>
    </row>
    <row r="221" spans="1:7" ht="47.25">
      <c r="A221" s="809">
        <f t="shared" si="14"/>
        <v>52</v>
      </c>
      <c r="B221" s="818" t="str">
        <f t="shared" si="15"/>
        <v>K52</v>
      </c>
      <c r="C221" s="816" t="s">
        <v>633</v>
      </c>
      <c r="D221" s="813">
        <v>3</v>
      </c>
      <c r="E221" s="816" t="s">
        <v>362</v>
      </c>
      <c r="G221" s="103"/>
    </row>
    <row r="222" spans="1:7">
      <c r="A222" s="809">
        <f t="shared" si="14"/>
        <v>52</v>
      </c>
      <c r="B222" s="818"/>
      <c r="C222" s="816"/>
      <c r="E222" s="816"/>
      <c r="G222" s="103"/>
    </row>
    <row r="223" spans="1:7" ht="61.15" customHeight="1">
      <c r="A223" s="809">
        <f t="shared" si="14"/>
        <v>53</v>
      </c>
      <c r="B223" s="818" t="str">
        <f t="shared" si="15"/>
        <v>K53</v>
      </c>
      <c r="C223" s="816" t="s">
        <v>655</v>
      </c>
      <c r="D223" s="858">
        <v>1</v>
      </c>
      <c r="E223" s="816" t="s">
        <v>362</v>
      </c>
      <c r="F223" s="103"/>
      <c r="G223" s="103"/>
    </row>
    <row r="224" spans="1:7">
      <c r="A224" s="809">
        <f t="shared" si="14"/>
        <v>53</v>
      </c>
      <c r="B224" s="818"/>
      <c r="C224" s="816"/>
      <c r="E224" s="816"/>
      <c r="G224" s="479"/>
    </row>
    <row r="225" spans="1:7">
      <c r="A225" s="809">
        <f t="shared" si="14"/>
        <v>53</v>
      </c>
      <c r="B225" s="832" t="str">
        <f>IF(D225&lt;&gt;"","K"&amp;A225,"")</f>
        <v/>
      </c>
      <c r="C225" s="833" t="s">
        <v>153</v>
      </c>
      <c r="D225" s="833"/>
      <c r="E225" s="833"/>
      <c r="F225" s="476"/>
      <c r="G225" s="476"/>
    </row>
    <row r="226" spans="1:7">
      <c r="A226" s="809">
        <f t="shared" si="14"/>
        <v>53</v>
      </c>
      <c r="B226" s="818" t="str">
        <f>IF(D226&lt;&gt;"","K"&amp;A226,"")</f>
        <v/>
      </c>
      <c r="C226" s="833" t="s">
        <v>154</v>
      </c>
      <c r="D226" s="833"/>
      <c r="E226" s="833"/>
      <c r="F226" s="476"/>
      <c r="G226" s="476"/>
    </row>
    <row r="227" spans="1:7">
      <c r="A227" s="809">
        <f t="shared" si="14"/>
        <v>53</v>
      </c>
      <c r="B227" s="818" t="str">
        <f t="shared" si="15"/>
        <v/>
      </c>
      <c r="C227" s="816"/>
      <c r="E227" s="816"/>
      <c r="G227" s="103"/>
    </row>
    <row r="228" spans="1:7" ht="47.25">
      <c r="A228" s="809">
        <f t="shared" si="14"/>
        <v>54</v>
      </c>
      <c r="B228" s="818" t="str">
        <f t="shared" si="15"/>
        <v>K54</v>
      </c>
      <c r="C228" s="816" t="s">
        <v>634</v>
      </c>
      <c r="D228" s="813">
        <v>2</v>
      </c>
      <c r="E228" s="816" t="s">
        <v>362</v>
      </c>
      <c r="G228" s="103"/>
    </row>
    <row r="229" spans="1:7">
      <c r="A229" s="809">
        <f t="shared" si="14"/>
        <v>54</v>
      </c>
      <c r="B229" s="818" t="str">
        <f t="shared" si="15"/>
        <v/>
      </c>
      <c r="C229" s="816"/>
      <c r="E229" s="816"/>
      <c r="G229" s="103"/>
    </row>
    <row r="230" spans="1:7" ht="31.5">
      <c r="A230" s="809">
        <f t="shared" si="14"/>
        <v>55</v>
      </c>
      <c r="B230" s="818" t="str">
        <f t="shared" si="15"/>
        <v>K55</v>
      </c>
      <c r="C230" s="816" t="s">
        <v>2199</v>
      </c>
      <c r="D230" s="813">
        <v>2</v>
      </c>
      <c r="E230" s="816" t="s">
        <v>362</v>
      </c>
      <c r="G230" s="103"/>
    </row>
    <row r="231" spans="1:7">
      <c r="A231" s="809">
        <f t="shared" si="14"/>
        <v>55</v>
      </c>
      <c r="B231" s="818" t="str">
        <f t="shared" si="15"/>
        <v/>
      </c>
      <c r="C231" s="816"/>
      <c r="E231" s="816"/>
      <c r="G231" s="103"/>
    </row>
    <row r="232" spans="1:7" ht="31.5">
      <c r="A232" s="809">
        <f t="shared" si="14"/>
        <v>56</v>
      </c>
      <c r="B232" s="818" t="str">
        <f t="shared" si="15"/>
        <v>K56</v>
      </c>
      <c r="C232" s="816" t="s">
        <v>363</v>
      </c>
      <c r="D232" s="813">
        <v>3</v>
      </c>
      <c r="E232" s="816" t="s">
        <v>362</v>
      </c>
      <c r="G232" s="103"/>
    </row>
    <row r="233" spans="1:7">
      <c r="A233" s="809">
        <f t="shared" si="14"/>
        <v>56</v>
      </c>
      <c r="B233" s="818" t="str">
        <f t="shared" si="15"/>
        <v/>
      </c>
      <c r="C233" s="816"/>
      <c r="E233" s="816"/>
      <c r="G233" s="103"/>
    </row>
    <row r="234" spans="1:7" ht="31.5">
      <c r="A234" s="809">
        <f t="shared" si="14"/>
        <v>57</v>
      </c>
      <c r="B234" s="818" t="str">
        <f t="shared" si="15"/>
        <v>K57</v>
      </c>
      <c r="C234" s="816" t="s">
        <v>2202</v>
      </c>
      <c r="D234" s="813">
        <v>1</v>
      </c>
      <c r="E234" s="816" t="s">
        <v>362</v>
      </c>
      <c r="G234" s="103"/>
    </row>
    <row r="235" spans="1:7">
      <c r="A235" s="809">
        <f t="shared" si="14"/>
        <v>57</v>
      </c>
      <c r="B235" s="818" t="str">
        <f t="shared" si="15"/>
        <v/>
      </c>
      <c r="C235" s="816"/>
      <c r="E235" s="816"/>
      <c r="G235" s="103"/>
    </row>
    <row r="236" spans="1:7" ht="31.5">
      <c r="A236" s="809">
        <f t="shared" si="14"/>
        <v>58</v>
      </c>
      <c r="B236" s="818" t="str">
        <f t="shared" si="15"/>
        <v>K58</v>
      </c>
      <c r="C236" s="816" t="s">
        <v>2203</v>
      </c>
      <c r="D236" s="813">
        <v>1</v>
      </c>
      <c r="E236" s="816"/>
      <c r="G236" s="103"/>
    </row>
    <row r="237" spans="1:7">
      <c r="A237" s="809">
        <f t="shared" si="14"/>
        <v>58</v>
      </c>
      <c r="B237" s="818"/>
      <c r="C237" s="816"/>
      <c r="E237" s="816"/>
      <c r="G237" s="103"/>
    </row>
    <row r="238" spans="1:7">
      <c r="A238" s="809">
        <f t="shared" si="14"/>
        <v>58</v>
      </c>
      <c r="B238" s="818" t="str">
        <f t="shared" si="15"/>
        <v/>
      </c>
      <c r="C238" s="857" t="s">
        <v>638</v>
      </c>
      <c r="E238" s="816"/>
      <c r="G238" s="103"/>
    </row>
    <row r="239" spans="1:7">
      <c r="A239" s="809">
        <f t="shared" si="14"/>
        <v>58</v>
      </c>
      <c r="B239" s="818" t="str">
        <f t="shared" si="15"/>
        <v/>
      </c>
      <c r="C239" s="816"/>
      <c r="E239" s="816"/>
      <c r="G239" s="103"/>
    </row>
    <row r="240" spans="1:7" ht="63">
      <c r="A240" s="809">
        <f t="shared" si="14"/>
        <v>58</v>
      </c>
      <c r="B240" s="818" t="str">
        <f t="shared" si="15"/>
        <v/>
      </c>
      <c r="C240" s="856" t="s">
        <v>639</v>
      </c>
      <c r="E240" s="816"/>
      <c r="G240" s="103"/>
    </row>
    <row r="241" spans="1:7">
      <c r="A241" s="809">
        <f t="shared" si="14"/>
        <v>58</v>
      </c>
      <c r="B241" s="818" t="str">
        <f t="shared" si="15"/>
        <v/>
      </c>
      <c r="C241" s="816"/>
      <c r="E241" s="816"/>
      <c r="G241" s="103"/>
    </row>
    <row r="242" spans="1:7" ht="31.5">
      <c r="A242" s="809">
        <f t="shared" si="14"/>
        <v>59</v>
      </c>
      <c r="B242" s="818" t="str">
        <f t="shared" si="15"/>
        <v>K59</v>
      </c>
      <c r="C242" s="816" t="s">
        <v>657</v>
      </c>
      <c r="D242" s="813">
        <v>1</v>
      </c>
      <c r="E242" s="816" t="s">
        <v>362</v>
      </c>
      <c r="G242" s="103"/>
    </row>
    <row r="243" spans="1:7" ht="9.75" customHeight="1">
      <c r="A243" s="809">
        <f t="shared" si="14"/>
        <v>59</v>
      </c>
      <c r="B243" s="818" t="str">
        <f t="shared" si="15"/>
        <v/>
      </c>
      <c r="C243" s="816"/>
      <c r="E243" s="816"/>
      <c r="G243" s="103"/>
    </row>
    <row r="244" spans="1:7" ht="47.25">
      <c r="A244" s="809">
        <f t="shared" si="14"/>
        <v>60</v>
      </c>
      <c r="B244" s="818" t="str">
        <f t="shared" si="15"/>
        <v>K60</v>
      </c>
      <c r="C244" s="816" t="s">
        <v>2170</v>
      </c>
      <c r="D244" s="813">
        <v>1</v>
      </c>
      <c r="E244" s="816" t="s">
        <v>362</v>
      </c>
      <c r="G244" s="103"/>
    </row>
    <row r="245" spans="1:7">
      <c r="A245" s="809">
        <f t="shared" si="14"/>
        <v>60</v>
      </c>
      <c r="B245" s="818" t="str">
        <f t="shared" si="15"/>
        <v/>
      </c>
      <c r="C245" s="816"/>
      <c r="E245" s="816"/>
      <c r="G245" s="103"/>
    </row>
    <row r="246" spans="1:7" ht="31.5">
      <c r="A246" s="809">
        <f t="shared" si="14"/>
        <v>61</v>
      </c>
      <c r="B246" s="818" t="str">
        <f t="shared" si="15"/>
        <v>K61</v>
      </c>
      <c r="C246" s="816" t="s">
        <v>666</v>
      </c>
      <c r="D246" s="813">
        <v>1</v>
      </c>
      <c r="E246" s="816" t="s">
        <v>362</v>
      </c>
      <c r="G246" s="103"/>
    </row>
    <row r="247" spans="1:7" ht="9.75" customHeight="1">
      <c r="A247" s="809">
        <f t="shared" si="14"/>
        <v>61</v>
      </c>
      <c r="B247" s="818" t="str">
        <f t="shared" si="15"/>
        <v/>
      </c>
      <c r="C247" s="816"/>
      <c r="E247" s="816"/>
      <c r="G247" s="103"/>
    </row>
    <row r="248" spans="1:7" ht="31.5">
      <c r="A248" s="809">
        <f t="shared" si="14"/>
        <v>62</v>
      </c>
      <c r="B248" s="818" t="str">
        <f t="shared" si="15"/>
        <v>K62</v>
      </c>
      <c r="C248" s="816" t="s">
        <v>667</v>
      </c>
      <c r="D248" s="813">
        <v>2</v>
      </c>
      <c r="E248" s="816" t="s">
        <v>362</v>
      </c>
      <c r="G248" s="103"/>
    </row>
    <row r="249" spans="1:7" ht="9.75" customHeight="1">
      <c r="A249" s="809">
        <f t="shared" si="14"/>
        <v>62</v>
      </c>
      <c r="B249" s="818"/>
      <c r="C249" s="816"/>
      <c r="E249" s="816"/>
      <c r="G249" s="103"/>
    </row>
    <row r="250" spans="1:7" ht="31.5">
      <c r="A250" s="809">
        <f t="shared" si="14"/>
        <v>63</v>
      </c>
      <c r="B250" s="818" t="str">
        <f t="shared" si="15"/>
        <v>K63</v>
      </c>
      <c r="C250" s="816" t="s">
        <v>2204</v>
      </c>
      <c r="D250" s="813">
        <v>1</v>
      </c>
      <c r="E250" s="816" t="s">
        <v>362</v>
      </c>
      <c r="G250" s="103"/>
    </row>
    <row r="251" spans="1:7" ht="9.75" customHeight="1">
      <c r="A251" s="809">
        <f t="shared" si="14"/>
        <v>63</v>
      </c>
      <c r="B251" s="818" t="str">
        <f t="shared" si="15"/>
        <v/>
      </c>
      <c r="C251" s="816"/>
      <c r="E251" s="816"/>
      <c r="G251" s="103"/>
    </row>
    <row r="252" spans="1:7" ht="31.5">
      <c r="A252" s="809">
        <f t="shared" si="14"/>
        <v>64</v>
      </c>
      <c r="B252" s="818" t="str">
        <f t="shared" si="15"/>
        <v>K64</v>
      </c>
      <c r="C252" s="816" t="s">
        <v>2205</v>
      </c>
      <c r="D252" s="813">
        <v>1</v>
      </c>
      <c r="E252" s="816" t="s">
        <v>362</v>
      </c>
      <c r="G252" s="103"/>
    </row>
    <row r="253" spans="1:7" ht="11.25" customHeight="1">
      <c r="A253" s="809">
        <f t="shared" si="14"/>
        <v>64</v>
      </c>
      <c r="B253" s="818" t="str">
        <f t="shared" si="15"/>
        <v/>
      </c>
      <c r="C253" s="816"/>
      <c r="E253" s="816"/>
      <c r="G253" s="479"/>
    </row>
    <row r="254" spans="1:7">
      <c r="A254" s="809">
        <f t="shared" si="14"/>
        <v>64</v>
      </c>
      <c r="B254" s="832" t="str">
        <f>IF(D254&lt;&gt;"","K"&amp;A254,"")</f>
        <v/>
      </c>
      <c r="C254" s="833" t="s">
        <v>153</v>
      </c>
      <c r="D254" s="833"/>
      <c r="E254" s="833"/>
      <c r="F254" s="476"/>
      <c r="G254" s="476"/>
    </row>
    <row r="255" spans="1:7">
      <c r="A255" s="809">
        <f t="shared" si="14"/>
        <v>64</v>
      </c>
      <c r="B255" s="818" t="str">
        <f>IF(D255&lt;&gt;"","K"&amp;A255,"")</f>
        <v/>
      </c>
      <c r="C255" s="833" t="s">
        <v>154</v>
      </c>
      <c r="D255" s="833"/>
      <c r="E255" s="833"/>
      <c r="F255" s="476"/>
      <c r="G255" s="476"/>
    </row>
    <row r="256" spans="1:7">
      <c r="A256" s="809">
        <f t="shared" si="14"/>
        <v>64</v>
      </c>
      <c r="B256" s="818"/>
      <c r="C256" s="836"/>
      <c r="D256" s="860"/>
      <c r="E256" s="836"/>
      <c r="G256" s="103"/>
    </row>
    <row r="257" spans="1:7" ht="31.5">
      <c r="A257" s="809">
        <f t="shared" si="14"/>
        <v>65</v>
      </c>
      <c r="B257" s="818" t="str">
        <f t="shared" si="15"/>
        <v>K65</v>
      </c>
      <c r="C257" s="816" t="s">
        <v>668</v>
      </c>
      <c r="D257" s="813">
        <v>1</v>
      </c>
      <c r="E257" s="816" t="s">
        <v>362</v>
      </c>
      <c r="G257" s="103"/>
    </row>
    <row r="258" spans="1:7">
      <c r="A258" s="809">
        <f t="shared" si="14"/>
        <v>65</v>
      </c>
      <c r="B258" s="818" t="str">
        <f t="shared" si="15"/>
        <v/>
      </c>
      <c r="C258" s="816"/>
      <c r="E258" s="816"/>
      <c r="G258" s="103"/>
    </row>
    <row r="259" spans="1:7" ht="31.5">
      <c r="A259" s="809">
        <f t="shared" si="14"/>
        <v>66</v>
      </c>
      <c r="B259" s="818" t="str">
        <f t="shared" si="15"/>
        <v>K66</v>
      </c>
      <c r="C259" s="816" t="s">
        <v>658</v>
      </c>
      <c r="D259" s="816">
        <v>1</v>
      </c>
      <c r="E259" s="816" t="s">
        <v>362</v>
      </c>
      <c r="G259" s="103"/>
    </row>
    <row r="260" spans="1:7">
      <c r="A260" s="809">
        <f t="shared" si="14"/>
        <v>66</v>
      </c>
      <c r="B260" s="818"/>
      <c r="C260" s="816"/>
      <c r="D260" s="861"/>
      <c r="E260" s="816"/>
      <c r="G260" s="103"/>
    </row>
    <row r="261" spans="1:7" ht="31.5">
      <c r="A261" s="809">
        <f t="shared" si="14"/>
        <v>67</v>
      </c>
      <c r="B261" s="818" t="str">
        <f t="shared" si="15"/>
        <v>K67</v>
      </c>
      <c r="C261" s="816" t="s">
        <v>2173</v>
      </c>
      <c r="D261" s="858">
        <v>1</v>
      </c>
      <c r="E261" s="816" t="s">
        <v>362</v>
      </c>
      <c r="G261" s="103"/>
    </row>
    <row r="262" spans="1:7">
      <c r="A262" s="809">
        <f t="shared" si="14"/>
        <v>67</v>
      </c>
      <c r="B262" s="818" t="str">
        <f t="shared" si="15"/>
        <v/>
      </c>
      <c r="C262" s="816"/>
      <c r="D262" s="816"/>
      <c r="E262" s="838"/>
      <c r="G262" s="103"/>
    </row>
    <row r="263" spans="1:7">
      <c r="A263" s="809">
        <f t="shared" si="14"/>
        <v>67</v>
      </c>
      <c r="B263" s="818" t="str">
        <f t="shared" si="15"/>
        <v/>
      </c>
      <c r="C263" s="857" t="s">
        <v>368</v>
      </c>
      <c r="D263" s="858"/>
      <c r="E263" s="816"/>
      <c r="G263" s="103"/>
    </row>
    <row r="264" spans="1:7">
      <c r="A264" s="809">
        <f t="shared" si="14"/>
        <v>67</v>
      </c>
      <c r="B264" s="818" t="str">
        <f t="shared" si="15"/>
        <v/>
      </c>
      <c r="C264" s="816"/>
      <c r="E264" s="816"/>
      <c r="G264" s="103"/>
    </row>
    <row r="265" spans="1:7" ht="31.5">
      <c r="A265" s="809">
        <f t="shared" si="14"/>
        <v>68</v>
      </c>
      <c r="B265" s="818" t="str">
        <f t="shared" si="15"/>
        <v>K68</v>
      </c>
      <c r="C265" s="816" t="s">
        <v>2206</v>
      </c>
      <c r="D265" s="813">
        <v>1</v>
      </c>
      <c r="E265" s="816" t="s">
        <v>362</v>
      </c>
      <c r="G265" s="103"/>
    </row>
    <row r="266" spans="1:7">
      <c r="A266" s="809">
        <f t="shared" si="14"/>
        <v>68</v>
      </c>
      <c r="B266" s="818" t="str">
        <f t="shared" si="15"/>
        <v/>
      </c>
      <c r="C266" s="816"/>
      <c r="E266" s="816"/>
      <c r="G266" s="103"/>
    </row>
    <row r="267" spans="1:7" ht="31.5">
      <c r="A267" s="809">
        <f t="shared" si="14"/>
        <v>69</v>
      </c>
      <c r="B267" s="818" t="str">
        <f t="shared" si="15"/>
        <v>K69</v>
      </c>
      <c r="C267" s="816" t="s">
        <v>669</v>
      </c>
      <c r="D267" s="813">
        <v>1</v>
      </c>
      <c r="E267" s="816" t="s">
        <v>362</v>
      </c>
      <c r="G267" s="103"/>
    </row>
    <row r="268" spans="1:7">
      <c r="A268" s="809">
        <f t="shared" si="14"/>
        <v>69</v>
      </c>
      <c r="B268" s="818"/>
      <c r="C268" s="816"/>
      <c r="E268" s="816"/>
      <c r="G268" s="103"/>
    </row>
    <row r="269" spans="1:7">
      <c r="A269" s="809">
        <f t="shared" si="14"/>
        <v>69</v>
      </c>
      <c r="B269" s="818" t="str">
        <f t="shared" si="15"/>
        <v/>
      </c>
      <c r="C269" s="857" t="s">
        <v>370</v>
      </c>
      <c r="E269" s="816"/>
      <c r="G269" s="103"/>
    </row>
    <row r="270" spans="1:7">
      <c r="A270" s="809">
        <f t="shared" si="14"/>
        <v>69</v>
      </c>
      <c r="B270" s="818" t="str">
        <f t="shared" si="15"/>
        <v/>
      </c>
      <c r="C270" s="816"/>
      <c r="E270" s="816"/>
      <c r="G270" s="103"/>
    </row>
    <row r="271" spans="1:7" ht="78.75">
      <c r="A271" s="809">
        <f t="shared" si="14"/>
        <v>69</v>
      </c>
      <c r="B271" s="818" t="str">
        <f t="shared" si="15"/>
        <v/>
      </c>
      <c r="C271" s="817" t="s">
        <v>664</v>
      </c>
      <c r="E271" s="816"/>
      <c r="G271" s="103"/>
    </row>
    <row r="272" spans="1:7">
      <c r="A272" s="809">
        <f t="shared" si="14"/>
        <v>69</v>
      </c>
      <c r="B272" s="818"/>
      <c r="C272" s="817"/>
      <c r="E272" s="816"/>
      <c r="G272" s="103"/>
    </row>
    <row r="273" spans="1:8">
      <c r="A273" s="809">
        <f t="shared" si="14"/>
        <v>70</v>
      </c>
      <c r="B273" s="818" t="str">
        <f t="shared" si="15"/>
        <v>K70</v>
      </c>
      <c r="C273" s="816" t="s">
        <v>2188</v>
      </c>
      <c r="D273" s="813">
        <v>2.2000000000000002</v>
      </c>
      <c r="E273" s="816" t="s">
        <v>265</v>
      </c>
      <c r="G273" s="103"/>
      <c r="H273" s="819">
        <v>5</v>
      </c>
    </row>
    <row r="274" spans="1:8">
      <c r="A274" s="809">
        <f t="shared" si="14"/>
        <v>70</v>
      </c>
      <c r="B274" s="818" t="str">
        <f t="shared" si="15"/>
        <v/>
      </c>
      <c r="C274" s="816"/>
      <c r="E274" s="816"/>
      <c r="G274" s="103"/>
    </row>
    <row r="275" spans="1:8" ht="94.5">
      <c r="A275" s="809">
        <f t="shared" si="14"/>
        <v>70</v>
      </c>
      <c r="B275" s="818" t="str">
        <f t="shared" si="15"/>
        <v/>
      </c>
      <c r="C275" s="817" t="s">
        <v>372</v>
      </c>
      <c r="E275" s="816"/>
      <c r="G275" s="103"/>
    </row>
    <row r="276" spans="1:8">
      <c r="A276" s="809">
        <f t="shared" si="14"/>
        <v>70</v>
      </c>
      <c r="B276" s="818"/>
      <c r="C276" s="817"/>
      <c r="E276" s="816"/>
      <c r="G276" s="103"/>
    </row>
    <row r="277" spans="1:8">
      <c r="A277" s="809">
        <f t="shared" ref="A277:A342" si="16">IF(D277&lt;&gt;"",A276+1,A276)</f>
        <v>71</v>
      </c>
      <c r="B277" s="818" t="str">
        <f>IF(D277&lt;&gt;"","K"&amp;A277,"")</f>
        <v>K71</v>
      </c>
      <c r="C277" s="816" t="s">
        <v>373</v>
      </c>
      <c r="D277" s="858">
        <v>12</v>
      </c>
      <c r="E277" s="816" t="s">
        <v>265</v>
      </c>
      <c r="G277" s="103"/>
    </row>
    <row r="278" spans="1:8">
      <c r="A278" s="809">
        <f t="shared" si="16"/>
        <v>71</v>
      </c>
      <c r="B278" s="818"/>
      <c r="C278" s="816"/>
      <c r="D278" s="858"/>
      <c r="E278" s="816"/>
      <c r="G278" s="103"/>
    </row>
    <row r="279" spans="1:8" ht="78.75">
      <c r="A279" s="809">
        <f t="shared" si="16"/>
        <v>71</v>
      </c>
      <c r="B279" s="818" t="str">
        <f>IF(D279&lt;&gt;"","K"&amp;A279,"")</f>
        <v/>
      </c>
      <c r="C279" s="817" t="s">
        <v>374</v>
      </c>
      <c r="E279" s="816"/>
      <c r="G279" s="103"/>
    </row>
    <row r="280" spans="1:8">
      <c r="A280" s="809">
        <f t="shared" si="16"/>
        <v>71</v>
      </c>
      <c r="B280" s="818" t="str">
        <f>IF(D280&lt;&gt;"","K"&amp;A280,"")</f>
        <v/>
      </c>
      <c r="C280" s="816"/>
      <c r="D280" s="858"/>
      <c r="E280" s="816"/>
      <c r="G280" s="103"/>
    </row>
    <row r="281" spans="1:8">
      <c r="A281" s="809">
        <f t="shared" si="16"/>
        <v>72</v>
      </c>
      <c r="B281" s="818" t="str">
        <f>IF(D281&lt;&gt;"","K"&amp;A281,"")</f>
        <v>K72</v>
      </c>
      <c r="C281" s="816" t="s">
        <v>650</v>
      </c>
      <c r="D281" s="858">
        <v>9</v>
      </c>
      <c r="E281" s="816" t="s">
        <v>265</v>
      </c>
      <c r="G281" s="103"/>
    </row>
    <row r="282" spans="1:8">
      <c r="A282" s="809">
        <f t="shared" si="16"/>
        <v>72</v>
      </c>
      <c r="B282" s="818"/>
      <c r="C282" s="816"/>
      <c r="D282" s="858"/>
      <c r="E282" s="816"/>
      <c r="G282" s="103"/>
    </row>
    <row r="283" spans="1:8">
      <c r="A283" s="809">
        <f t="shared" si="16"/>
        <v>72</v>
      </c>
      <c r="B283" s="818"/>
      <c r="C283" s="816"/>
      <c r="D283" s="858"/>
      <c r="E283" s="816"/>
      <c r="G283" s="103"/>
    </row>
    <row r="284" spans="1:8">
      <c r="A284" s="809">
        <f t="shared" si="16"/>
        <v>72</v>
      </c>
      <c r="B284" s="818"/>
      <c r="C284" s="816"/>
      <c r="D284" s="858"/>
      <c r="E284" s="816"/>
      <c r="G284" s="103"/>
    </row>
    <row r="285" spans="1:8">
      <c r="A285" s="809">
        <f t="shared" si="16"/>
        <v>72</v>
      </c>
      <c r="B285" s="818"/>
      <c r="C285" s="816"/>
      <c r="D285" s="858"/>
      <c r="E285" s="816"/>
      <c r="G285" s="479"/>
    </row>
    <row r="286" spans="1:8">
      <c r="A286" s="809">
        <f t="shared" si="16"/>
        <v>72</v>
      </c>
      <c r="B286" s="832" t="str">
        <f>IF(D286&lt;&gt;"","K"&amp;A286,"")</f>
        <v/>
      </c>
      <c r="C286" s="833" t="s">
        <v>153</v>
      </c>
      <c r="D286" s="833"/>
      <c r="E286" s="833"/>
      <c r="F286" s="476"/>
      <c r="G286" s="479"/>
    </row>
    <row r="287" spans="1:8">
      <c r="A287" s="809">
        <f t="shared" si="16"/>
        <v>72</v>
      </c>
      <c r="B287" s="818" t="str">
        <f>IF(D287&lt;&gt;"","K"&amp;A287,"")</f>
        <v/>
      </c>
      <c r="C287" s="833" t="s">
        <v>154</v>
      </c>
      <c r="D287" s="833"/>
      <c r="E287" s="833"/>
      <c r="F287" s="476"/>
      <c r="G287" s="476"/>
    </row>
    <row r="288" spans="1:8" ht="7.5" customHeight="1">
      <c r="A288" s="809">
        <f t="shared" si="16"/>
        <v>72</v>
      </c>
      <c r="B288" s="818"/>
      <c r="C288" s="836"/>
      <c r="D288" s="860"/>
      <c r="E288" s="836"/>
      <c r="G288" s="103"/>
    </row>
    <row r="289" spans="1:7" ht="31.5">
      <c r="A289" s="809">
        <f t="shared" si="16"/>
        <v>72</v>
      </c>
      <c r="B289" s="818" t="str">
        <f t="shared" si="15"/>
        <v/>
      </c>
      <c r="C289" s="835" t="s">
        <v>532</v>
      </c>
      <c r="E289" s="816"/>
      <c r="G289" s="103"/>
    </row>
    <row r="290" spans="1:7" ht="9" customHeight="1">
      <c r="A290" s="809">
        <f t="shared" si="16"/>
        <v>72</v>
      </c>
      <c r="B290" s="818" t="str">
        <f t="shared" si="15"/>
        <v/>
      </c>
      <c r="C290" s="816"/>
      <c r="E290" s="816"/>
      <c r="G290" s="103"/>
    </row>
    <row r="291" spans="1:7">
      <c r="A291" s="809">
        <f t="shared" si="16"/>
        <v>72</v>
      </c>
      <c r="B291" s="818" t="str">
        <f t="shared" si="15"/>
        <v/>
      </c>
      <c r="C291" s="830" t="s">
        <v>359</v>
      </c>
      <c r="E291" s="816"/>
      <c r="G291" s="103"/>
    </row>
    <row r="292" spans="1:7" ht="9" customHeight="1">
      <c r="A292" s="809">
        <f t="shared" si="16"/>
        <v>72</v>
      </c>
      <c r="B292" s="818" t="str">
        <f t="shared" si="15"/>
        <v/>
      </c>
      <c r="C292" s="816"/>
      <c r="E292" s="816"/>
      <c r="G292" s="103"/>
    </row>
    <row r="293" spans="1:7" ht="63">
      <c r="A293" s="809">
        <f t="shared" si="16"/>
        <v>72</v>
      </c>
      <c r="B293" s="818" t="str">
        <f t="shared" si="15"/>
        <v/>
      </c>
      <c r="C293" s="856" t="s">
        <v>631</v>
      </c>
      <c r="E293" s="816"/>
      <c r="G293" s="103"/>
    </row>
    <row r="294" spans="1:7" ht="9.75" customHeight="1">
      <c r="A294" s="809">
        <f t="shared" si="16"/>
        <v>72</v>
      </c>
      <c r="B294" s="818" t="str">
        <f t="shared" si="15"/>
        <v/>
      </c>
      <c r="C294" s="816"/>
      <c r="E294" s="816"/>
      <c r="G294" s="103"/>
    </row>
    <row r="295" spans="1:7" ht="47.25">
      <c r="A295" s="809">
        <f t="shared" si="16"/>
        <v>73</v>
      </c>
      <c r="B295" s="818" t="str">
        <f t="shared" si="15"/>
        <v>K73</v>
      </c>
      <c r="C295" s="816" t="s">
        <v>632</v>
      </c>
      <c r="D295" s="816">
        <v>6</v>
      </c>
      <c r="E295" s="816" t="s">
        <v>362</v>
      </c>
      <c r="G295" s="103"/>
    </row>
    <row r="296" spans="1:7" ht="13.5" customHeight="1">
      <c r="A296" s="809">
        <f t="shared" si="16"/>
        <v>73</v>
      </c>
      <c r="B296" s="818" t="str">
        <f t="shared" si="15"/>
        <v/>
      </c>
      <c r="C296" s="816"/>
      <c r="E296" s="816"/>
      <c r="G296" s="103"/>
    </row>
    <row r="297" spans="1:7" ht="47.25">
      <c r="A297" s="809">
        <f t="shared" si="16"/>
        <v>74</v>
      </c>
      <c r="B297" s="818" t="str">
        <f t="shared" si="15"/>
        <v>K74</v>
      </c>
      <c r="C297" s="816" t="s">
        <v>633</v>
      </c>
      <c r="D297" s="813">
        <v>3</v>
      </c>
      <c r="E297" s="816" t="s">
        <v>362</v>
      </c>
      <c r="G297" s="103"/>
    </row>
    <row r="298" spans="1:7">
      <c r="A298" s="809">
        <f t="shared" si="16"/>
        <v>74</v>
      </c>
      <c r="B298" s="818"/>
      <c r="C298" s="816"/>
      <c r="E298" s="816"/>
      <c r="G298" s="103"/>
    </row>
    <row r="299" spans="1:7" ht="61.15" customHeight="1">
      <c r="A299" s="809">
        <f t="shared" si="16"/>
        <v>75</v>
      </c>
      <c r="B299" s="818" t="str">
        <f>IF(D299&lt;&gt;"","K"&amp;A299,"")</f>
        <v>K75</v>
      </c>
      <c r="C299" s="816" t="s">
        <v>655</v>
      </c>
      <c r="D299" s="858">
        <v>1</v>
      </c>
      <c r="E299" s="816" t="s">
        <v>362</v>
      </c>
      <c r="F299" s="103"/>
      <c r="G299" s="103"/>
    </row>
    <row r="300" spans="1:7" ht="11.25" customHeight="1">
      <c r="A300" s="809">
        <f t="shared" si="16"/>
        <v>75</v>
      </c>
      <c r="B300" s="818" t="str">
        <f t="shared" ref="B300:B372" si="17">IF(D300&lt;&gt;"","K"&amp;A300,"")</f>
        <v/>
      </c>
      <c r="C300" s="816"/>
      <c r="E300" s="816"/>
      <c r="G300" s="103"/>
    </row>
    <row r="301" spans="1:7" ht="47.25">
      <c r="A301" s="809">
        <f t="shared" si="16"/>
        <v>76</v>
      </c>
      <c r="B301" s="818" t="str">
        <f t="shared" si="17"/>
        <v>K76</v>
      </c>
      <c r="C301" s="816" t="s">
        <v>634</v>
      </c>
      <c r="D301" s="813">
        <v>2</v>
      </c>
      <c r="E301" s="816" t="s">
        <v>362</v>
      </c>
      <c r="G301" s="103"/>
    </row>
    <row r="302" spans="1:7">
      <c r="A302" s="809">
        <f t="shared" si="16"/>
        <v>76</v>
      </c>
      <c r="B302" s="818"/>
      <c r="C302" s="816"/>
      <c r="E302" s="816"/>
      <c r="G302" s="103"/>
    </row>
    <row r="303" spans="1:7" ht="31.5">
      <c r="A303" s="809">
        <f t="shared" si="16"/>
        <v>77</v>
      </c>
      <c r="B303" s="818" t="str">
        <f t="shared" si="17"/>
        <v>K77</v>
      </c>
      <c r="C303" s="816" t="s">
        <v>2199</v>
      </c>
      <c r="D303" s="813">
        <v>3</v>
      </c>
      <c r="E303" s="816" t="s">
        <v>362</v>
      </c>
      <c r="G303" s="103"/>
    </row>
    <row r="304" spans="1:7">
      <c r="A304" s="809">
        <f t="shared" si="16"/>
        <v>77</v>
      </c>
      <c r="B304" s="818" t="str">
        <f t="shared" si="17"/>
        <v/>
      </c>
      <c r="C304" s="816"/>
      <c r="E304" s="816"/>
      <c r="G304" s="103"/>
    </row>
    <row r="305" spans="1:7" ht="31.5">
      <c r="A305" s="809">
        <f t="shared" si="16"/>
        <v>78</v>
      </c>
      <c r="B305" s="818" t="str">
        <f t="shared" si="17"/>
        <v>K78</v>
      </c>
      <c r="C305" s="816" t="s">
        <v>363</v>
      </c>
      <c r="D305" s="813">
        <v>3</v>
      </c>
      <c r="E305" s="816" t="s">
        <v>362</v>
      </c>
      <c r="G305" s="103"/>
    </row>
    <row r="306" spans="1:7">
      <c r="A306" s="809">
        <f t="shared" si="16"/>
        <v>78</v>
      </c>
      <c r="B306" s="818" t="str">
        <f t="shared" si="17"/>
        <v/>
      </c>
      <c r="C306" s="816"/>
      <c r="E306" s="816"/>
      <c r="G306" s="103"/>
    </row>
    <row r="307" spans="1:7" ht="31.5">
      <c r="A307" s="809">
        <f t="shared" si="16"/>
        <v>79</v>
      </c>
      <c r="B307" s="818" t="str">
        <f t="shared" si="17"/>
        <v>K79</v>
      </c>
      <c r="C307" s="816" t="s">
        <v>2202</v>
      </c>
      <c r="D307" s="813">
        <v>3</v>
      </c>
      <c r="E307" s="816" t="s">
        <v>362</v>
      </c>
      <c r="G307" s="103"/>
    </row>
    <row r="308" spans="1:7" ht="11.25" customHeight="1">
      <c r="A308" s="809">
        <f t="shared" si="16"/>
        <v>79</v>
      </c>
      <c r="B308" s="818" t="str">
        <f t="shared" si="17"/>
        <v/>
      </c>
      <c r="C308" s="816"/>
      <c r="E308" s="816"/>
      <c r="G308" s="103"/>
    </row>
    <row r="309" spans="1:7" ht="31.5">
      <c r="A309" s="809">
        <f t="shared" si="16"/>
        <v>80</v>
      </c>
      <c r="B309" s="818" t="str">
        <f t="shared" si="17"/>
        <v>K80</v>
      </c>
      <c r="C309" s="816" t="s">
        <v>2203</v>
      </c>
      <c r="D309" s="813">
        <v>1</v>
      </c>
      <c r="E309" s="816" t="s">
        <v>362</v>
      </c>
      <c r="G309" s="103"/>
    </row>
    <row r="310" spans="1:7" ht="10.5" customHeight="1">
      <c r="A310" s="809">
        <f t="shared" si="16"/>
        <v>80</v>
      </c>
      <c r="B310" s="818" t="str">
        <f t="shared" si="17"/>
        <v/>
      </c>
      <c r="C310" s="816"/>
      <c r="E310" s="816"/>
      <c r="G310" s="103"/>
    </row>
    <row r="311" spans="1:7" ht="47.25">
      <c r="A311" s="809">
        <f t="shared" si="16"/>
        <v>81</v>
      </c>
      <c r="B311" s="818" t="str">
        <f t="shared" si="17"/>
        <v>K81</v>
      </c>
      <c r="C311" s="816" t="s">
        <v>2187</v>
      </c>
      <c r="D311" s="813">
        <v>2</v>
      </c>
      <c r="E311" s="816" t="s">
        <v>362</v>
      </c>
      <c r="G311" s="103"/>
    </row>
    <row r="312" spans="1:7">
      <c r="A312" s="809">
        <f t="shared" si="16"/>
        <v>81</v>
      </c>
      <c r="B312" s="818" t="str">
        <f t="shared" si="17"/>
        <v/>
      </c>
      <c r="C312" s="816"/>
      <c r="E312" s="816"/>
      <c r="G312" s="103"/>
    </row>
    <row r="313" spans="1:7" ht="47.25">
      <c r="A313" s="809">
        <f t="shared" si="16"/>
        <v>82</v>
      </c>
      <c r="B313" s="818" t="str">
        <f t="shared" si="17"/>
        <v>K82</v>
      </c>
      <c r="C313" s="816" t="s">
        <v>656</v>
      </c>
      <c r="D313" s="813">
        <v>9</v>
      </c>
      <c r="E313" s="816" t="s">
        <v>362</v>
      </c>
      <c r="G313" s="103"/>
    </row>
    <row r="314" spans="1:7">
      <c r="A314" s="809">
        <f t="shared" si="16"/>
        <v>82</v>
      </c>
      <c r="B314" s="818"/>
      <c r="C314" s="816"/>
      <c r="E314" s="816"/>
      <c r="G314" s="479"/>
    </row>
    <row r="315" spans="1:7">
      <c r="A315" s="809">
        <f t="shared" si="16"/>
        <v>82</v>
      </c>
      <c r="B315" s="832" t="str">
        <f>IF(D315&lt;&gt;"","K"&amp;A315,"")</f>
        <v/>
      </c>
      <c r="C315" s="833" t="s">
        <v>153</v>
      </c>
      <c r="D315" s="833"/>
      <c r="E315" s="833"/>
      <c r="F315" s="476"/>
      <c r="G315" s="476"/>
    </row>
    <row r="316" spans="1:7">
      <c r="A316" s="809">
        <f t="shared" si="16"/>
        <v>82</v>
      </c>
      <c r="B316" s="818" t="str">
        <f>IF(D316&lt;&gt;"","K"&amp;A316,"")</f>
        <v/>
      </c>
      <c r="C316" s="833" t="s">
        <v>154</v>
      </c>
      <c r="D316" s="833"/>
      <c r="E316" s="833"/>
      <c r="F316" s="476"/>
      <c r="G316" s="476"/>
    </row>
    <row r="317" spans="1:7">
      <c r="A317" s="809">
        <f t="shared" si="16"/>
        <v>82</v>
      </c>
      <c r="B317" s="818" t="str">
        <f t="shared" si="17"/>
        <v/>
      </c>
      <c r="C317" s="816"/>
      <c r="E317" s="816"/>
      <c r="G317" s="103"/>
    </row>
    <row r="318" spans="1:7">
      <c r="A318" s="809">
        <f t="shared" si="16"/>
        <v>82</v>
      </c>
      <c r="B318" s="818" t="str">
        <f t="shared" si="17"/>
        <v/>
      </c>
      <c r="C318" s="857" t="s">
        <v>638</v>
      </c>
      <c r="E318" s="816"/>
      <c r="G318" s="103"/>
    </row>
    <row r="319" spans="1:7">
      <c r="A319" s="809">
        <f t="shared" si="16"/>
        <v>82</v>
      </c>
      <c r="B319" s="818" t="str">
        <f t="shared" si="17"/>
        <v/>
      </c>
      <c r="C319" s="816"/>
      <c r="E319" s="816"/>
      <c r="G319" s="103"/>
    </row>
    <row r="320" spans="1:7" ht="63">
      <c r="A320" s="809">
        <f t="shared" si="16"/>
        <v>82</v>
      </c>
      <c r="B320" s="818" t="str">
        <f t="shared" si="17"/>
        <v/>
      </c>
      <c r="C320" s="856" t="s">
        <v>639</v>
      </c>
      <c r="E320" s="816"/>
      <c r="G320" s="103"/>
    </row>
    <row r="321" spans="1:7">
      <c r="A321" s="809">
        <f t="shared" si="16"/>
        <v>82</v>
      </c>
      <c r="B321" s="818" t="str">
        <f t="shared" si="17"/>
        <v/>
      </c>
      <c r="C321" s="816"/>
      <c r="E321" s="816"/>
      <c r="G321" s="103"/>
    </row>
    <row r="322" spans="1:7" ht="31.5">
      <c r="A322" s="809">
        <f t="shared" si="16"/>
        <v>83</v>
      </c>
      <c r="B322" s="818" t="str">
        <f t="shared" si="17"/>
        <v>K83</v>
      </c>
      <c r="C322" s="816" t="s">
        <v>657</v>
      </c>
      <c r="D322" s="858">
        <v>1</v>
      </c>
      <c r="E322" s="816" t="s">
        <v>362</v>
      </c>
      <c r="G322" s="103"/>
    </row>
    <row r="323" spans="1:7">
      <c r="A323" s="809">
        <f t="shared" si="16"/>
        <v>83</v>
      </c>
      <c r="B323" s="818"/>
      <c r="C323" s="816"/>
      <c r="E323" s="816"/>
      <c r="G323" s="103"/>
    </row>
    <row r="324" spans="1:7" ht="47.25">
      <c r="A324" s="809">
        <f t="shared" si="16"/>
        <v>84</v>
      </c>
      <c r="B324" s="818" t="str">
        <f t="shared" si="17"/>
        <v>K84</v>
      </c>
      <c r="C324" s="816" t="s">
        <v>2170</v>
      </c>
      <c r="D324" s="813">
        <v>1</v>
      </c>
      <c r="E324" s="816" t="s">
        <v>362</v>
      </c>
      <c r="G324" s="103"/>
    </row>
    <row r="325" spans="1:7">
      <c r="A325" s="809">
        <f t="shared" si="16"/>
        <v>84</v>
      </c>
      <c r="B325" s="818" t="str">
        <f t="shared" si="17"/>
        <v/>
      </c>
      <c r="C325" s="816"/>
      <c r="E325" s="816"/>
      <c r="G325" s="103"/>
    </row>
    <row r="326" spans="1:7" ht="31.5">
      <c r="A326" s="809">
        <f t="shared" si="16"/>
        <v>85</v>
      </c>
      <c r="B326" s="818" t="str">
        <f t="shared" si="17"/>
        <v>K85</v>
      </c>
      <c r="C326" s="816" t="s">
        <v>666</v>
      </c>
      <c r="D326" s="813">
        <v>1</v>
      </c>
      <c r="E326" s="816" t="s">
        <v>362</v>
      </c>
      <c r="G326" s="103"/>
    </row>
    <row r="327" spans="1:7">
      <c r="A327" s="809">
        <f t="shared" si="16"/>
        <v>85</v>
      </c>
      <c r="B327" s="818"/>
      <c r="C327" s="816"/>
      <c r="E327" s="816"/>
      <c r="G327" s="103"/>
    </row>
    <row r="328" spans="1:7" ht="31.5">
      <c r="A328" s="809">
        <f t="shared" si="16"/>
        <v>86</v>
      </c>
      <c r="B328" s="818" t="str">
        <f t="shared" si="17"/>
        <v>K86</v>
      </c>
      <c r="C328" s="816" t="s">
        <v>667</v>
      </c>
      <c r="D328" s="858">
        <v>2</v>
      </c>
      <c r="E328" s="816" t="s">
        <v>362</v>
      </c>
      <c r="G328" s="103"/>
    </row>
    <row r="329" spans="1:7">
      <c r="A329" s="809">
        <f t="shared" si="16"/>
        <v>86</v>
      </c>
      <c r="B329" s="818" t="str">
        <f t="shared" si="17"/>
        <v/>
      </c>
      <c r="C329" s="816"/>
      <c r="E329" s="816"/>
      <c r="G329" s="103"/>
    </row>
    <row r="330" spans="1:7" ht="31.5">
      <c r="A330" s="809">
        <f t="shared" si="16"/>
        <v>87</v>
      </c>
      <c r="B330" s="818" t="str">
        <f t="shared" si="17"/>
        <v>K87</v>
      </c>
      <c r="C330" s="816" t="s">
        <v>2204</v>
      </c>
      <c r="D330" s="858">
        <v>1</v>
      </c>
      <c r="E330" s="816" t="s">
        <v>362</v>
      </c>
      <c r="G330" s="103"/>
    </row>
    <row r="331" spans="1:7">
      <c r="A331" s="809">
        <f t="shared" si="16"/>
        <v>87</v>
      </c>
      <c r="B331" s="818" t="str">
        <f t="shared" si="17"/>
        <v/>
      </c>
      <c r="C331" s="816"/>
      <c r="E331" s="816"/>
      <c r="G331" s="103"/>
    </row>
    <row r="332" spans="1:7" ht="31.5">
      <c r="A332" s="809">
        <f t="shared" si="16"/>
        <v>88</v>
      </c>
      <c r="B332" s="818" t="str">
        <f t="shared" si="17"/>
        <v>K88</v>
      </c>
      <c r="C332" s="816" t="s">
        <v>2205</v>
      </c>
      <c r="D332" s="858">
        <v>1</v>
      </c>
      <c r="E332" s="816" t="s">
        <v>362</v>
      </c>
      <c r="G332" s="103"/>
    </row>
    <row r="333" spans="1:7">
      <c r="A333" s="809">
        <f t="shared" si="16"/>
        <v>88</v>
      </c>
      <c r="B333" s="818"/>
      <c r="C333" s="816"/>
      <c r="D333" s="858"/>
      <c r="E333" s="816"/>
      <c r="G333" s="103"/>
    </row>
    <row r="334" spans="1:7" ht="31.5">
      <c r="A334" s="809">
        <f t="shared" si="16"/>
        <v>89</v>
      </c>
      <c r="B334" s="818" t="str">
        <f t="shared" ref="B334" si="18">IF(D334&lt;&gt;"","K"&amp;A334,"")</f>
        <v>K89</v>
      </c>
      <c r="C334" s="816" t="s">
        <v>668</v>
      </c>
      <c r="D334" s="858">
        <v>1</v>
      </c>
      <c r="E334" s="816" t="s">
        <v>362</v>
      </c>
      <c r="G334" s="103"/>
    </row>
    <row r="335" spans="1:7">
      <c r="A335" s="809">
        <f t="shared" si="16"/>
        <v>89</v>
      </c>
      <c r="B335" s="818" t="str">
        <f t="shared" si="17"/>
        <v/>
      </c>
      <c r="C335" s="816"/>
      <c r="E335" s="816"/>
      <c r="G335" s="103"/>
    </row>
    <row r="336" spans="1:7" ht="31.5">
      <c r="A336" s="809">
        <f t="shared" si="16"/>
        <v>90</v>
      </c>
      <c r="B336" s="818" t="str">
        <f t="shared" si="17"/>
        <v>K90</v>
      </c>
      <c r="C336" s="816" t="s">
        <v>658</v>
      </c>
      <c r="D336" s="858">
        <v>1</v>
      </c>
      <c r="E336" s="816" t="s">
        <v>362</v>
      </c>
      <c r="G336" s="103"/>
    </row>
    <row r="337" spans="1:7">
      <c r="A337" s="809">
        <f t="shared" si="16"/>
        <v>90</v>
      </c>
      <c r="B337" s="818"/>
      <c r="C337" s="816"/>
      <c r="D337" s="858"/>
      <c r="E337" s="816"/>
      <c r="G337" s="103"/>
    </row>
    <row r="338" spans="1:7" ht="31.5">
      <c r="A338" s="809">
        <f t="shared" si="16"/>
        <v>91</v>
      </c>
      <c r="B338" s="818" t="str">
        <f t="shared" si="17"/>
        <v>K91</v>
      </c>
      <c r="C338" s="816" t="s">
        <v>2173</v>
      </c>
      <c r="D338" s="858">
        <v>1</v>
      </c>
      <c r="E338" s="816" t="s">
        <v>362</v>
      </c>
      <c r="G338" s="103"/>
    </row>
    <row r="339" spans="1:7">
      <c r="A339" s="809">
        <f t="shared" si="16"/>
        <v>91</v>
      </c>
      <c r="B339" s="818" t="str">
        <f t="shared" si="17"/>
        <v/>
      </c>
      <c r="C339" s="816"/>
      <c r="D339" s="858"/>
      <c r="E339" s="816"/>
      <c r="G339" s="103"/>
    </row>
    <row r="340" spans="1:7">
      <c r="A340" s="809">
        <f t="shared" si="16"/>
        <v>91</v>
      </c>
      <c r="B340" s="818" t="str">
        <f t="shared" si="17"/>
        <v/>
      </c>
      <c r="C340" s="857" t="s">
        <v>368</v>
      </c>
      <c r="D340" s="858"/>
      <c r="E340" s="816"/>
      <c r="G340" s="103"/>
    </row>
    <row r="341" spans="1:7" ht="9" customHeight="1">
      <c r="A341" s="809">
        <f t="shared" si="16"/>
        <v>91</v>
      </c>
      <c r="B341" s="818" t="str">
        <f t="shared" si="17"/>
        <v/>
      </c>
      <c r="C341" s="816"/>
      <c r="D341" s="858"/>
      <c r="E341" s="816"/>
      <c r="G341" s="103"/>
    </row>
    <row r="342" spans="1:7" ht="31.5">
      <c r="A342" s="809">
        <f t="shared" si="16"/>
        <v>92</v>
      </c>
      <c r="B342" s="818" t="str">
        <f t="shared" si="17"/>
        <v>K92</v>
      </c>
      <c r="C342" s="816" t="s">
        <v>2206</v>
      </c>
      <c r="D342" s="858">
        <v>1</v>
      </c>
      <c r="E342" s="816" t="s">
        <v>362</v>
      </c>
      <c r="G342" s="103"/>
    </row>
    <row r="343" spans="1:7" ht="10.5" customHeight="1">
      <c r="A343" s="809">
        <f t="shared" ref="A343" si="19">IF(D343&lt;&gt;"",A342+1,A342)</f>
        <v>92</v>
      </c>
      <c r="B343" s="818" t="str">
        <f t="shared" si="17"/>
        <v/>
      </c>
      <c r="C343" s="816"/>
      <c r="E343" s="816"/>
      <c r="G343" s="103"/>
    </row>
    <row r="344" spans="1:7" ht="31.5">
      <c r="A344" s="809">
        <f t="shared" ref="A344:A396" si="20">IF(D344&lt;&gt;"",A343+1,A343)</f>
        <v>93</v>
      </c>
      <c r="B344" s="818" t="str">
        <f t="shared" si="17"/>
        <v>K93</v>
      </c>
      <c r="C344" s="816" t="s">
        <v>669</v>
      </c>
      <c r="D344" s="858">
        <v>1</v>
      </c>
      <c r="E344" s="816" t="s">
        <v>362</v>
      </c>
      <c r="G344" s="103"/>
    </row>
    <row r="345" spans="1:7">
      <c r="A345" s="809">
        <f t="shared" si="20"/>
        <v>93</v>
      </c>
      <c r="B345" s="818"/>
      <c r="C345" s="816"/>
      <c r="D345" s="858"/>
      <c r="E345" s="816"/>
      <c r="G345" s="103"/>
    </row>
    <row r="346" spans="1:7">
      <c r="A346" s="809">
        <f t="shared" si="20"/>
        <v>93</v>
      </c>
      <c r="B346" s="832" t="str">
        <f>IF(D346&lt;&gt;"","K"&amp;A346,"")</f>
        <v/>
      </c>
      <c r="C346" s="833" t="s">
        <v>153</v>
      </c>
      <c r="D346" s="833"/>
      <c r="E346" s="833"/>
      <c r="F346" s="476"/>
      <c r="G346" s="476"/>
    </row>
    <row r="347" spans="1:7">
      <c r="A347" s="809">
        <f t="shared" si="20"/>
        <v>93</v>
      </c>
      <c r="B347" s="818" t="str">
        <f>IF(D347&lt;&gt;"","K"&amp;A347,"")</f>
        <v/>
      </c>
      <c r="C347" s="833" t="s">
        <v>154</v>
      </c>
      <c r="D347" s="833"/>
      <c r="E347" s="833"/>
      <c r="F347" s="476"/>
      <c r="G347" s="476"/>
    </row>
    <row r="348" spans="1:7">
      <c r="A348" s="809">
        <f t="shared" si="20"/>
        <v>93</v>
      </c>
      <c r="B348" s="818" t="str">
        <f t="shared" si="17"/>
        <v/>
      </c>
      <c r="C348" s="816"/>
      <c r="D348" s="858"/>
      <c r="E348" s="816"/>
      <c r="G348" s="103"/>
    </row>
    <row r="349" spans="1:7">
      <c r="A349" s="809">
        <f t="shared" si="20"/>
        <v>93</v>
      </c>
      <c r="B349" s="818" t="str">
        <f t="shared" si="17"/>
        <v/>
      </c>
      <c r="C349" s="857" t="s">
        <v>370</v>
      </c>
      <c r="D349" s="858"/>
      <c r="E349" s="816"/>
      <c r="G349" s="103"/>
    </row>
    <row r="350" spans="1:7">
      <c r="A350" s="809">
        <f t="shared" si="20"/>
        <v>93</v>
      </c>
      <c r="B350" s="818" t="str">
        <f t="shared" si="17"/>
        <v/>
      </c>
      <c r="C350" s="816"/>
      <c r="D350" s="858"/>
      <c r="E350" s="816"/>
      <c r="G350" s="103"/>
    </row>
    <row r="351" spans="1:7" ht="78.75">
      <c r="A351" s="809">
        <f t="shared" si="20"/>
        <v>93</v>
      </c>
      <c r="B351" s="818" t="str">
        <f t="shared" si="17"/>
        <v/>
      </c>
      <c r="C351" s="817" t="s">
        <v>664</v>
      </c>
      <c r="D351" s="858"/>
      <c r="E351" s="816"/>
      <c r="G351" s="103"/>
    </row>
    <row r="352" spans="1:7">
      <c r="A352" s="809">
        <f t="shared" si="20"/>
        <v>93</v>
      </c>
      <c r="B352" s="818"/>
      <c r="C352" s="817"/>
      <c r="D352" s="858"/>
      <c r="E352" s="816"/>
      <c r="G352" s="103"/>
    </row>
    <row r="353" spans="1:8">
      <c r="A353" s="809">
        <f t="shared" si="20"/>
        <v>94</v>
      </c>
      <c r="B353" s="818" t="str">
        <f t="shared" si="17"/>
        <v>K94</v>
      </c>
      <c r="C353" s="816" t="s">
        <v>2188</v>
      </c>
      <c r="D353" s="813">
        <v>2.2000000000000002</v>
      </c>
      <c r="E353" s="816" t="s">
        <v>265</v>
      </c>
      <c r="G353" s="103"/>
      <c r="H353" s="819">
        <v>5</v>
      </c>
    </row>
    <row r="354" spans="1:8" ht="9" customHeight="1">
      <c r="A354" s="809">
        <f t="shared" si="20"/>
        <v>94</v>
      </c>
      <c r="B354" s="818" t="str">
        <f t="shared" si="17"/>
        <v/>
      </c>
      <c r="C354" s="816"/>
      <c r="D354" s="858"/>
      <c r="E354" s="816"/>
      <c r="G354" s="103"/>
    </row>
    <row r="355" spans="1:8" ht="94.5">
      <c r="A355" s="809">
        <f t="shared" si="20"/>
        <v>94</v>
      </c>
      <c r="B355" s="818" t="str">
        <f t="shared" si="17"/>
        <v/>
      </c>
      <c r="C355" s="817" t="s">
        <v>372</v>
      </c>
      <c r="E355" s="816"/>
      <c r="G355" s="103"/>
    </row>
    <row r="356" spans="1:8">
      <c r="A356" s="809">
        <f t="shared" si="20"/>
        <v>94</v>
      </c>
      <c r="B356" s="818"/>
      <c r="C356" s="817"/>
      <c r="E356" s="816"/>
      <c r="G356" s="103"/>
    </row>
    <row r="357" spans="1:8">
      <c r="A357" s="809">
        <f t="shared" si="20"/>
        <v>95</v>
      </c>
      <c r="B357" s="818" t="str">
        <f>IF(D357&lt;&gt;"","K"&amp;A357,"")</f>
        <v>K95</v>
      </c>
      <c r="C357" s="816" t="s">
        <v>373</v>
      </c>
      <c r="D357" s="858">
        <v>12</v>
      </c>
      <c r="E357" s="816" t="s">
        <v>265</v>
      </c>
      <c r="G357" s="103"/>
    </row>
    <row r="358" spans="1:8">
      <c r="A358" s="809">
        <f t="shared" si="20"/>
        <v>95</v>
      </c>
      <c r="B358" s="818"/>
      <c r="C358" s="816"/>
      <c r="D358" s="858"/>
      <c r="E358" s="816"/>
      <c r="G358" s="103"/>
    </row>
    <row r="359" spans="1:8" ht="78.75">
      <c r="A359" s="809">
        <f t="shared" si="20"/>
        <v>95</v>
      </c>
      <c r="B359" s="818" t="str">
        <f>IF(D359&lt;&gt;"","K"&amp;A359,"")</f>
        <v/>
      </c>
      <c r="C359" s="817" t="s">
        <v>374</v>
      </c>
      <c r="E359" s="816"/>
      <c r="G359" s="103"/>
    </row>
    <row r="360" spans="1:8">
      <c r="A360" s="809">
        <f t="shared" si="20"/>
        <v>95</v>
      </c>
      <c r="B360" s="818" t="str">
        <f>IF(D360&lt;&gt;"","K"&amp;A360,"")</f>
        <v/>
      </c>
      <c r="C360" s="816"/>
      <c r="D360" s="858"/>
      <c r="E360" s="816"/>
      <c r="G360" s="103"/>
    </row>
    <row r="361" spans="1:8">
      <c r="A361" s="809">
        <f t="shared" si="20"/>
        <v>96</v>
      </c>
      <c r="B361" s="818" t="str">
        <f>IF(D361&lt;&gt;"","K"&amp;A361,"")</f>
        <v>K96</v>
      </c>
      <c r="C361" s="816" t="s">
        <v>650</v>
      </c>
      <c r="D361" s="858">
        <v>9</v>
      </c>
      <c r="E361" s="816" t="s">
        <v>265</v>
      </c>
      <c r="G361" s="103"/>
    </row>
    <row r="362" spans="1:8" ht="31.5">
      <c r="A362" s="809">
        <f t="shared" si="20"/>
        <v>96</v>
      </c>
      <c r="B362" s="818" t="str">
        <f t="shared" si="17"/>
        <v/>
      </c>
      <c r="C362" s="835" t="s">
        <v>533</v>
      </c>
      <c r="D362" s="858"/>
      <c r="E362" s="816"/>
      <c r="G362" s="103"/>
    </row>
    <row r="363" spans="1:8">
      <c r="A363" s="809">
        <f t="shared" si="20"/>
        <v>96</v>
      </c>
      <c r="B363" s="818" t="str">
        <f t="shared" si="17"/>
        <v/>
      </c>
      <c r="C363" s="816"/>
      <c r="D363" s="858"/>
      <c r="E363" s="816"/>
      <c r="G363" s="103"/>
    </row>
    <row r="364" spans="1:8">
      <c r="A364" s="809">
        <f t="shared" si="20"/>
        <v>96</v>
      </c>
      <c r="B364" s="818" t="str">
        <f t="shared" si="17"/>
        <v/>
      </c>
      <c r="C364" s="830" t="s">
        <v>359</v>
      </c>
      <c r="D364" s="858"/>
      <c r="E364" s="816"/>
      <c r="G364" s="103"/>
    </row>
    <row r="365" spans="1:8">
      <c r="A365" s="809">
        <f t="shared" si="20"/>
        <v>96</v>
      </c>
      <c r="B365" s="818" t="str">
        <f t="shared" si="17"/>
        <v/>
      </c>
      <c r="C365" s="816"/>
      <c r="D365" s="858"/>
      <c r="E365" s="816"/>
      <c r="G365" s="103"/>
    </row>
    <row r="366" spans="1:8" ht="63">
      <c r="A366" s="809">
        <f t="shared" si="20"/>
        <v>96</v>
      </c>
      <c r="B366" s="818" t="str">
        <f t="shared" si="17"/>
        <v/>
      </c>
      <c r="C366" s="856" t="s">
        <v>631</v>
      </c>
      <c r="D366" s="858"/>
      <c r="E366" s="816"/>
      <c r="G366" s="103"/>
    </row>
    <row r="367" spans="1:8">
      <c r="A367" s="809">
        <f t="shared" si="20"/>
        <v>96</v>
      </c>
      <c r="B367" s="818" t="str">
        <f t="shared" si="17"/>
        <v/>
      </c>
      <c r="C367" s="816"/>
      <c r="E367" s="816"/>
      <c r="G367" s="103"/>
    </row>
    <row r="368" spans="1:8" ht="61.15" customHeight="1">
      <c r="A368" s="809">
        <f t="shared" si="20"/>
        <v>97</v>
      </c>
      <c r="B368" s="818" t="str">
        <f t="shared" si="17"/>
        <v>K97</v>
      </c>
      <c r="C368" s="816" t="s">
        <v>655</v>
      </c>
      <c r="D368" s="858">
        <v>1</v>
      </c>
      <c r="E368" s="816" t="s">
        <v>362</v>
      </c>
      <c r="F368" s="103"/>
      <c r="G368" s="103"/>
    </row>
    <row r="369" spans="1:7">
      <c r="A369" s="809">
        <f t="shared" si="20"/>
        <v>97</v>
      </c>
      <c r="B369" s="818"/>
      <c r="C369" s="816"/>
      <c r="D369" s="858"/>
      <c r="E369" s="816"/>
      <c r="G369" s="479"/>
    </row>
    <row r="370" spans="1:7">
      <c r="A370" s="809">
        <f t="shared" si="20"/>
        <v>97</v>
      </c>
      <c r="B370" s="832" t="str">
        <f>IF(D370&lt;&gt;"","K"&amp;A370,"")</f>
        <v/>
      </c>
      <c r="C370" s="833" t="s">
        <v>153</v>
      </c>
      <c r="D370" s="833"/>
      <c r="E370" s="833"/>
      <c r="F370" s="476"/>
      <c r="G370" s="476"/>
    </row>
    <row r="371" spans="1:7">
      <c r="A371" s="809">
        <f t="shared" si="20"/>
        <v>97</v>
      </c>
      <c r="B371" s="818" t="str">
        <f>IF(D371&lt;&gt;"","K"&amp;A371,"")</f>
        <v/>
      </c>
      <c r="C371" s="833" t="s">
        <v>154</v>
      </c>
      <c r="D371" s="833"/>
      <c r="E371" s="833"/>
      <c r="F371" s="476"/>
      <c r="G371" s="476"/>
    </row>
    <row r="372" spans="1:7">
      <c r="A372" s="809">
        <f t="shared" si="20"/>
        <v>97</v>
      </c>
      <c r="B372" s="818" t="str">
        <f t="shared" si="17"/>
        <v/>
      </c>
      <c r="C372" s="816"/>
      <c r="E372" s="816"/>
      <c r="G372" s="103"/>
    </row>
    <row r="373" spans="1:7" ht="31.5">
      <c r="A373" s="809">
        <f t="shared" si="20"/>
        <v>98</v>
      </c>
      <c r="B373" s="818" t="str">
        <f t="shared" ref="B373:B435" si="21">IF(D373&lt;&gt;"","K"&amp;A373,"")</f>
        <v>K98</v>
      </c>
      <c r="C373" s="816" t="s">
        <v>2207</v>
      </c>
      <c r="D373" s="858">
        <v>2</v>
      </c>
      <c r="E373" s="816" t="s">
        <v>362</v>
      </c>
      <c r="G373" s="103"/>
    </row>
    <row r="374" spans="1:7">
      <c r="A374" s="809">
        <f t="shared" si="20"/>
        <v>98</v>
      </c>
      <c r="B374" s="818" t="str">
        <f t="shared" si="21"/>
        <v/>
      </c>
      <c r="C374" s="816"/>
      <c r="E374" s="816"/>
      <c r="G374" s="103"/>
    </row>
    <row r="375" spans="1:7" ht="47.25">
      <c r="A375" s="809">
        <f t="shared" si="20"/>
        <v>99</v>
      </c>
      <c r="B375" s="818" t="str">
        <f t="shared" si="21"/>
        <v>K99</v>
      </c>
      <c r="C375" s="816" t="s">
        <v>2208</v>
      </c>
      <c r="D375" s="858">
        <v>2</v>
      </c>
      <c r="E375" s="816" t="s">
        <v>362</v>
      </c>
      <c r="G375" s="103"/>
    </row>
    <row r="376" spans="1:7" ht="11.25" customHeight="1">
      <c r="A376" s="809">
        <f t="shared" si="20"/>
        <v>99</v>
      </c>
      <c r="B376" s="818" t="str">
        <f t="shared" si="21"/>
        <v/>
      </c>
      <c r="C376" s="816"/>
      <c r="E376" s="816"/>
      <c r="G376" s="103"/>
    </row>
    <row r="377" spans="1:7" ht="47.25">
      <c r="A377" s="809">
        <f t="shared" si="20"/>
        <v>100</v>
      </c>
      <c r="B377" s="818" t="str">
        <f t="shared" si="21"/>
        <v>K100</v>
      </c>
      <c r="C377" s="816" t="s">
        <v>2209</v>
      </c>
      <c r="D377" s="858">
        <v>1</v>
      </c>
      <c r="E377" s="816" t="s">
        <v>362</v>
      </c>
      <c r="G377" s="103"/>
    </row>
    <row r="378" spans="1:7">
      <c r="A378" s="809">
        <f t="shared" si="20"/>
        <v>100</v>
      </c>
      <c r="B378" s="818"/>
      <c r="C378" s="816"/>
      <c r="D378" s="858"/>
      <c r="E378" s="816"/>
      <c r="G378" s="103"/>
    </row>
    <row r="379" spans="1:7" ht="78.75">
      <c r="A379" s="809">
        <f t="shared" si="20"/>
        <v>101</v>
      </c>
      <c r="B379" s="818" t="str">
        <f>IF(D379&lt;&gt;"","K"&amp;A379,"")</f>
        <v>K101</v>
      </c>
      <c r="C379" s="816" t="s">
        <v>2210</v>
      </c>
      <c r="D379" s="858">
        <v>1</v>
      </c>
      <c r="E379" s="816" t="s">
        <v>362</v>
      </c>
      <c r="G379" s="103"/>
    </row>
    <row r="380" spans="1:7" ht="12" customHeight="1">
      <c r="A380" s="809">
        <f t="shared" si="20"/>
        <v>101</v>
      </c>
      <c r="B380" s="818" t="str">
        <f t="shared" si="21"/>
        <v/>
      </c>
      <c r="C380" s="816"/>
      <c r="E380" s="816"/>
      <c r="G380" s="103"/>
    </row>
    <row r="381" spans="1:7" ht="31.5">
      <c r="A381" s="809">
        <f t="shared" si="20"/>
        <v>102</v>
      </c>
      <c r="B381" s="818" t="str">
        <f t="shared" si="21"/>
        <v>K102</v>
      </c>
      <c r="C381" s="816" t="s">
        <v>2203</v>
      </c>
      <c r="D381" s="858">
        <v>1</v>
      </c>
      <c r="E381" s="816" t="s">
        <v>362</v>
      </c>
      <c r="G381" s="103"/>
    </row>
    <row r="382" spans="1:7">
      <c r="A382" s="809">
        <f t="shared" si="20"/>
        <v>102</v>
      </c>
      <c r="B382" s="818"/>
      <c r="C382" s="816"/>
      <c r="D382" s="858"/>
      <c r="E382" s="816"/>
      <c r="G382" s="103"/>
    </row>
    <row r="383" spans="1:7" ht="47.25">
      <c r="A383" s="809">
        <f t="shared" si="20"/>
        <v>103</v>
      </c>
      <c r="B383" s="818" t="str">
        <f t="shared" si="21"/>
        <v>K103</v>
      </c>
      <c r="C383" s="816" t="s">
        <v>2211</v>
      </c>
      <c r="D383" s="858">
        <v>1</v>
      </c>
      <c r="E383" s="816" t="s">
        <v>362</v>
      </c>
      <c r="G383" s="103"/>
    </row>
    <row r="384" spans="1:7">
      <c r="A384" s="809">
        <f t="shared" si="20"/>
        <v>103</v>
      </c>
      <c r="B384" s="818" t="str">
        <f t="shared" si="21"/>
        <v/>
      </c>
      <c r="C384" s="816"/>
      <c r="E384" s="816"/>
      <c r="G384" s="103"/>
    </row>
    <row r="385" spans="1:7" ht="47.25">
      <c r="A385" s="809">
        <f t="shared" si="20"/>
        <v>104</v>
      </c>
      <c r="B385" s="818" t="str">
        <f t="shared" si="21"/>
        <v>K104</v>
      </c>
      <c r="C385" s="816" t="s">
        <v>2212</v>
      </c>
      <c r="D385" s="858">
        <v>1</v>
      </c>
      <c r="E385" s="816" t="s">
        <v>362</v>
      </c>
      <c r="G385" s="103"/>
    </row>
    <row r="386" spans="1:7">
      <c r="A386" s="809">
        <f t="shared" si="20"/>
        <v>104</v>
      </c>
      <c r="B386" s="818" t="str">
        <f t="shared" si="21"/>
        <v/>
      </c>
      <c r="C386" s="816"/>
      <c r="D386" s="858"/>
      <c r="E386" s="816"/>
      <c r="G386" s="103"/>
    </row>
    <row r="387" spans="1:7">
      <c r="A387" s="809">
        <f t="shared" si="20"/>
        <v>104</v>
      </c>
      <c r="B387" s="818" t="str">
        <f t="shared" si="21"/>
        <v/>
      </c>
      <c r="C387" s="857" t="s">
        <v>638</v>
      </c>
      <c r="D387" s="858"/>
      <c r="E387" s="816"/>
      <c r="G387" s="103"/>
    </row>
    <row r="388" spans="1:7">
      <c r="A388" s="809">
        <f t="shared" si="20"/>
        <v>104</v>
      </c>
      <c r="B388" s="818" t="str">
        <f t="shared" si="21"/>
        <v/>
      </c>
      <c r="C388" s="816"/>
      <c r="D388" s="858"/>
      <c r="E388" s="816"/>
      <c r="G388" s="103"/>
    </row>
    <row r="389" spans="1:7" ht="63">
      <c r="A389" s="809">
        <f t="shared" si="20"/>
        <v>104</v>
      </c>
      <c r="B389" s="818" t="str">
        <f t="shared" si="21"/>
        <v/>
      </c>
      <c r="C389" s="856" t="s">
        <v>639</v>
      </c>
      <c r="D389" s="858"/>
      <c r="E389" s="816"/>
      <c r="G389" s="103"/>
    </row>
    <row r="390" spans="1:7">
      <c r="A390" s="809">
        <f t="shared" si="20"/>
        <v>104</v>
      </c>
      <c r="B390" s="818" t="str">
        <f t="shared" si="21"/>
        <v/>
      </c>
      <c r="C390" s="816"/>
      <c r="E390" s="816"/>
      <c r="G390" s="479"/>
    </row>
    <row r="391" spans="1:7">
      <c r="A391" s="809">
        <f t="shared" si="20"/>
        <v>104</v>
      </c>
      <c r="B391" s="832" t="str">
        <f>IF(D391&lt;&gt;"","K"&amp;A391,"")</f>
        <v/>
      </c>
      <c r="C391" s="833" t="s">
        <v>153</v>
      </c>
      <c r="D391" s="833"/>
      <c r="E391" s="833"/>
      <c r="F391" s="476"/>
      <c r="G391" s="476"/>
    </row>
    <row r="392" spans="1:7">
      <c r="A392" s="809">
        <f t="shared" si="20"/>
        <v>104</v>
      </c>
      <c r="B392" s="818" t="str">
        <f>IF(D392&lt;&gt;"","K"&amp;A392,"")</f>
        <v/>
      </c>
      <c r="C392" s="833" t="s">
        <v>154</v>
      </c>
      <c r="D392" s="833"/>
      <c r="E392" s="833"/>
      <c r="F392" s="476"/>
      <c r="G392" s="476"/>
    </row>
    <row r="393" spans="1:7">
      <c r="A393" s="809">
        <f t="shared" si="20"/>
        <v>104</v>
      </c>
      <c r="B393" s="818"/>
      <c r="C393" s="836"/>
      <c r="D393" s="860"/>
      <c r="E393" s="836"/>
      <c r="G393" s="103"/>
    </row>
    <row r="394" spans="1:7" ht="31.5">
      <c r="A394" s="809">
        <f t="shared" si="20"/>
        <v>105</v>
      </c>
      <c r="B394" s="818" t="str">
        <f t="shared" si="21"/>
        <v>K105</v>
      </c>
      <c r="C394" s="816" t="s">
        <v>657</v>
      </c>
      <c r="D394" s="858">
        <v>1</v>
      </c>
      <c r="E394" s="816" t="s">
        <v>362</v>
      </c>
      <c r="G394" s="103"/>
    </row>
    <row r="395" spans="1:7">
      <c r="A395" s="809">
        <f t="shared" si="20"/>
        <v>105</v>
      </c>
      <c r="B395" s="818" t="str">
        <f t="shared" si="21"/>
        <v/>
      </c>
      <c r="C395" s="816"/>
      <c r="E395" s="816"/>
      <c r="G395" s="103"/>
    </row>
    <row r="396" spans="1:7" ht="47.25">
      <c r="A396" s="809">
        <f t="shared" si="20"/>
        <v>106</v>
      </c>
      <c r="B396" s="818" t="str">
        <f t="shared" si="21"/>
        <v>K106</v>
      </c>
      <c r="C396" s="816" t="s">
        <v>2170</v>
      </c>
      <c r="D396" s="858">
        <v>1</v>
      </c>
      <c r="E396" s="816" t="s">
        <v>362</v>
      </c>
      <c r="G396" s="103"/>
    </row>
    <row r="397" spans="1:7">
      <c r="A397" s="809">
        <f t="shared" ref="A397:A452" si="22">IF(D397&lt;&gt;"",A396+1,A396)</f>
        <v>106</v>
      </c>
      <c r="B397" s="818" t="str">
        <f t="shared" si="21"/>
        <v/>
      </c>
      <c r="C397" s="816"/>
      <c r="E397" s="816"/>
      <c r="G397" s="103"/>
    </row>
    <row r="398" spans="1:7" ht="31.5">
      <c r="A398" s="809">
        <f t="shared" si="22"/>
        <v>107</v>
      </c>
      <c r="B398" s="818" t="str">
        <f t="shared" si="21"/>
        <v>K107</v>
      </c>
      <c r="C398" s="816" t="s">
        <v>670</v>
      </c>
      <c r="D398" s="858">
        <v>1</v>
      </c>
      <c r="E398" s="816" t="s">
        <v>362</v>
      </c>
      <c r="G398" s="103"/>
    </row>
    <row r="399" spans="1:7">
      <c r="A399" s="809">
        <f t="shared" si="22"/>
        <v>107</v>
      </c>
      <c r="B399" s="818" t="str">
        <f t="shared" si="21"/>
        <v/>
      </c>
      <c r="C399" s="816"/>
      <c r="E399" s="816"/>
      <c r="G399" s="103"/>
    </row>
    <row r="400" spans="1:7" ht="31.5">
      <c r="A400" s="809">
        <f t="shared" si="22"/>
        <v>108</v>
      </c>
      <c r="B400" s="818" t="str">
        <f t="shared" si="21"/>
        <v>K108</v>
      </c>
      <c r="C400" s="816" t="s">
        <v>658</v>
      </c>
      <c r="D400" s="858">
        <v>1</v>
      </c>
      <c r="E400" s="816" t="s">
        <v>362</v>
      </c>
      <c r="G400" s="103"/>
    </row>
    <row r="401" spans="1:8">
      <c r="A401" s="809">
        <f t="shared" si="22"/>
        <v>108</v>
      </c>
      <c r="B401" s="818"/>
      <c r="C401" s="816"/>
      <c r="D401" s="858"/>
      <c r="E401" s="816"/>
      <c r="G401" s="103"/>
    </row>
    <row r="402" spans="1:8" ht="31.5">
      <c r="A402" s="809">
        <f t="shared" si="22"/>
        <v>109</v>
      </c>
      <c r="B402" s="818" t="str">
        <f t="shared" si="21"/>
        <v>K109</v>
      </c>
      <c r="C402" s="816" t="s">
        <v>2173</v>
      </c>
      <c r="D402" s="858">
        <v>1</v>
      </c>
      <c r="E402" s="816" t="s">
        <v>362</v>
      </c>
      <c r="G402" s="103"/>
    </row>
    <row r="403" spans="1:8">
      <c r="A403" s="809">
        <f t="shared" si="22"/>
        <v>109</v>
      </c>
      <c r="B403" s="818"/>
      <c r="C403" s="816"/>
      <c r="D403" s="858"/>
      <c r="E403" s="816"/>
      <c r="G403" s="103"/>
    </row>
    <row r="404" spans="1:8">
      <c r="A404" s="809">
        <f t="shared" si="22"/>
        <v>109</v>
      </c>
      <c r="B404" s="818" t="str">
        <f t="shared" si="21"/>
        <v/>
      </c>
      <c r="C404" s="857" t="s">
        <v>368</v>
      </c>
      <c r="D404" s="858"/>
      <c r="E404" s="816"/>
      <c r="G404" s="103"/>
    </row>
    <row r="405" spans="1:8">
      <c r="A405" s="809">
        <f t="shared" si="22"/>
        <v>109</v>
      </c>
      <c r="B405" s="818" t="str">
        <f t="shared" si="21"/>
        <v/>
      </c>
      <c r="C405" s="816"/>
      <c r="D405" s="858"/>
      <c r="E405" s="816"/>
      <c r="G405" s="103"/>
    </row>
    <row r="406" spans="1:8" ht="31.5">
      <c r="A406" s="809">
        <f t="shared" si="22"/>
        <v>110</v>
      </c>
      <c r="B406" s="818" t="str">
        <f t="shared" si="21"/>
        <v>K110</v>
      </c>
      <c r="C406" s="816" t="s">
        <v>2206</v>
      </c>
      <c r="D406" s="858">
        <v>2</v>
      </c>
      <c r="E406" s="816" t="s">
        <v>362</v>
      </c>
      <c r="G406" s="103"/>
    </row>
    <row r="407" spans="1:8">
      <c r="A407" s="809">
        <f t="shared" si="22"/>
        <v>110</v>
      </c>
      <c r="B407" s="818" t="str">
        <f t="shared" si="21"/>
        <v/>
      </c>
      <c r="C407" s="816"/>
      <c r="D407" s="858"/>
      <c r="E407" s="816"/>
      <c r="G407" s="103"/>
    </row>
    <row r="408" spans="1:8">
      <c r="A408" s="809">
        <f t="shared" si="22"/>
        <v>110</v>
      </c>
      <c r="B408" s="818" t="str">
        <f t="shared" si="21"/>
        <v/>
      </c>
      <c r="C408" s="857" t="s">
        <v>370</v>
      </c>
      <c r="D408" s="858"/>
      <c r="E408" s="816"/>
      <c r="G408" s="103"/>
    </row>
    <row r="409" spans="1:8">
      <c r="A409" s="809">
        <f t="shared" si="22"/>
        <v>110</v>
      </c>
      <c r="B409" s="818" t="str">
        <f t="shared" si="21"/>
        <v/>
      </c>
      <c r="C409" s="816"/>
      <c r="D409" s="858"/>
      <c r="E409" s="816"/>
      <c r="G409" s="103"/>
    </row>
    <row r="410" spans="1:8" ht="90" customHeight="1">
      <c r="A410" s="809">
        <f t="shared" si="22"/>
        <v>110</v>
      </c>
      <c r="B410" s="818" t="str">
        <f t="shared" si="21"/>
        <v/>
      </c>
      <c r="C410" s="817" t="s">
        <v>664</v>
      </c>
      <c r="D410" s="858"/>
      <c r="E410" s="816"/>
      <c r="G410" s="103"/>
    </row>
    <row r="411" spans="1:8" ht="31.5">
      <c r="A411" s="809">
        <f t="shared" si="22"/>
        <v>111</v>
      </c>
      <c r="B411" s="818" t="str">
        <f t="shared" si="21"/>
        <v>K111</v>
      </c>
      <c r="C411" s="816" t="s">
        <v>2188</v>
      </c>
      <c r="D411" s="858">
        <v>45</v>
      </c>
      <c r="E411" s="816" t="s">
        <v>265</v>
      </c>
      <c r="G411" s="103"/>
      <c r="H411" s="819">
        <v>10</v>
      </c>
    </row>
    <row r="412" spans="1:8">
      <c r="A412" s="809">
        <f t="shared" si="22"/>
        <v>111</v>
      </c>
      <c r="B412" s="818"/>
      <c r="C412" s="816"/>
      <c r="D412" s="858"/>
      <c r="E412" s="816"/>
      <c r="G412" s="103"/>
    </row>
    <row r="413" spans="1:8" ht="31.5">
      <c r="A413" s="809">
        <f t="shared" si="22"/>
        <v>112</v>
      </c>
      <c r="B413" s="818" t="str">
        <f t="shared" ref="B413" si="23">IF(D413&lt;&gt;"","K"&amp;A413,"")</f>
        <v>K112</v>
      </c>
      <c r="C413" s="816" t="s">
        <v>665</v>
      </c>
      <c r="D413" s="858">
        <v>12</v>
      </c>
      <c r="E413" s="816" t="s">
        <v>265</v>
      </c>
      <c r="G413" s="103"/>
      <c r="H413" s="819">
        <v>10</v>
      </c>
    </row>
    <row r="414" spans="1:8">
      <c r="A414" s="809">
        <f t="shared" si="22"/>
        <v>112</v>
      </c>
      <c r="B414" s="818"/>
      <c r="C414" s="816"/>
      <c r="D414" s="858"/>
      <c r="E414" s="816"/>
      <c r="G414" s="103"/>
    </row>
    <row r="415" spans="1:8">
      <c r="A415" s="809">
        <f t="shared" si="22"/>
        <v>112</v>
      </c>
      <c r="B415" s="818"/>
      <c r="C415" s="816"/>
      <c r="D415" s="858"/>
      <c r="E415" s="816"/>
      <c r="G415" s="103"/>
    </row>
    <row r="416" spans="1:8">
      <c r="A416" s="809">
        <f t="shared" si="22"/>
        <v>112</v>
      </c>
      <c r="B416" s="818"/>
      <c r="C416" s="816"/>
      <c r="D416" s="858"/>
      <c r="E416" s="816"/>
      <c r="G416" s="479"/>
    </row>
    <row r="417" spans="1:7">
      <c r="A417" s="809">
        <f t="shared" si="22"/>
        <v>112</v>
      </c>
      <c r="B417" s="832" t="str">
        <f>IF(D417&lt;&gt;"","K"&amp;A417,"")</f>
        <v/>
      </c>
      <c r="C417" s="833" t="s">
        <v>153</v>
      </c>
      <c r="D417" s="833"/>
      <c r="E417" s="833"/>
      <c r="F417" s="476"/>
      <c r="G417" s="476"/>
    </row>
    <row r="418" spans="1:7">
      <c r="A418" s="809">
        <f t="shared" si="22"/>
        <v>112</v>
      </c>
      <c r="B418" s="818" t="str">
        <f>IF(D418&lt;&gt;"","K"&amp;A418,"")</f>
        <v/>
      </c>
      <c r="C418" s="833" t="s">
        <v>154</v>
      </c>
      <c r="D418" s="833"/>
      <c r="E418" s="833"/>
      <c r="F418" s="476"/>
      <c r="G418" s="476"/>
    </row>
    <row r="419" spans="1:7">
      <c r="A419" s="809">
        <f t="shared" si="22"/>
        <v>112</v>
      </c>
      <c r="B419" s="818" t="str">
        <f t="shared" si="21"/>
        <v/>
      </c>
      <c r="C419" s="816"/>
      <c r="D419" s="858"/>
      <c r="E419" s="816"/>
      <c r="G419" s="103"/>
    </row>
    <row r="420" spans="1:7" ht="94.5">
      <c r="A420" s="809">
        <f t="shared" si="22"/>
        <v>112</v>
      </c>
      <c r="B420" s="818" t="str">
        <f t="shared" si="21"/>
        <v/>
      </c>
      <c r="C420" s="817" t="s">
        <v>372</v>
      </c>
      <c r="E420" s="816"/>
      <c r="G420" s="103"/>
    </row>
    <row r="421" spans="1:7">
      <c r="A421" s="809">
        <f t="shared" si="22"/>
        <v>112</v>
      </c>
      <c r="B421" s="818"/>
      <c r="C421" s="817"/>
      <c r="E421" s="816"/>
      <c r="G421" s="103"/>
    </row>
    <row r="422" spans="1:7" ht="31.5">
      <c r="A422" s="809">
        <f t="shared" si="22"/>
        <v>113</v>
      </c>
      <c r="B422" s="818" t="str">
        <f>IF(D422&lt;&gt;"","K"&amp;A422,"")</f>
        <v>K113</v>
      </c>
      <c r="C422" s="816" t="s">
        <v>373</v>
      </c>
      <c r="D422" s="858">
        <v>12</v>
      </c>
      <c r="E422" s="816" t="s">
        <v>265</v>
      </c>
      <c r="G422" s="103"/>
    </row>
    <row r="423" spans="1:7">
      <c r="A423" s="809">
        <f t="shared" si="22"/>
        <v>113</v>
      </c>
      <c r="B423" s="818"/>
      <c r="C423" s="816"/>
      <c r="D423" s="858"/>
      <c r="E423" s="816"/>
      <c r="G423" s="103"/>
    </row>
    <row r="424" spans="1:7" ht="78.75">
      <c r="A424" s="809">
        <f t="shared" si="22"/>
        <v>113</v>
      </c>
      <c r="B424" s="818" t="str">
        <f>IF(D424&lt;&gt;"","K"&amp;A424,"")</f>
        <v/>
      </c>
      <c r="C424" s="817" t="s">
        <v>374</v>
      </c>
      <c r="E424" s="816"/>
      <c r="G424" s="103"/>
    </row>
    <row r="425" spans="1:7">
      <c r="A425" s="809">
        <f t="shared" si="22"/>
        <v>113</v>
      </c>
      <c r="B425" s="818" t="str">
        <f>IF(D425&lt;&gt;"","K"&amp;A425,"")</f>
        <v/>
      </c>
      <c r="C425" s="816"/>
      <c r="D425" s="858"/>
      <c r="E425" s="816"/>
      <c r="G425" s="103"/>
    </row>
    <row r="426" spans="1:7" ht="31.5">
      <c r="A426" s="809">
        <f t="shared" si="22"/>
        <v>114</v>
      </c>
      <c r="B426" s="818" t="str">
        <f>IF(D426&lt;&gt;"","K"&amp;A426,"")</f>
        <v>K114</v>
      </c>
      <c r="C426" s="816" t="s">
        <v>650</v>
      </c>
      <c r="D426" s="858">
        <v>9</v>
      </c>
      <c r="E426" s="816" t="s">
        <v>265</v>
      </c>
      <c r="G426" s="103"/>
    </row>
    <row r="427" spans="1:7">
      <c r="A427" s="809">
        <f t="shared" si="22"/>
        <v>114</v>
      </c>
      <c r="B427" s="818"/>
      <c r="C427" s="816"/>
      <c r="E427" s="816"/>
      <c r="G427" s="103"/>
    </row>
    <row r="428" spans="1:7" ht="31.5">
      <c r="A428" s="809">
        <f t="shared" si="22"/>
        <v>114</v>
      </c>
      <c r="B428" s="818" t="str">
        <f t="shared" si="21"/>
        <v/>
      </c>
      <c r="C428" s="835" t="s">
        <v>534</v>
      </c>
      <c r="D428" s="858"/>
      <c r="E428" s="816"/>
      <c r="G428" s="103"/>
    </row>
    <row r="429" spans="1:7">
      <c r="A429" s="809">
        <f t="shared" si="22"/>
        <v>114</v>
      </c>
      <c r="B429" s="818" t="str">
        <f t="shared" si="21"/>
        <v/>
      </c>
      <c r="C429" s="816"/>
      <c r="D429" s="858"/>
      <c r="E429" s="816"/>
      <c r="G429" s="103"/>
    </row>
    <row r="430" spans="1:7">
      <c r="A430" s="809">
        <f t="shared" si="22"/>
        <v>114</v>
      </c>
      <c r="B430" s="818" t="str">
        <f t="shared" si="21"/>
        <v/>
      </c>
      <c r="C430" s="830" t="s">
        <v>359</v>
      </c>
      <c r="D430" s="858"/>
      <c r="E430" s="816"/>
      <c r="G430" s="103"/>
    </row>
    <row r="431" spans="1:7">
      <c r="A431" s="809">
        <f t="shared" si="22"/>
        <v>114</v>
      </c>
      <c r="B431" s="818" t="str">
        <f t="shared" si="21"/>
        <v/>
      </c>
      <c r="C431" s="816"/>
      <c r="D431" s="858"/>
      <c r="E431" s="816"/>
      <c r="G431" s="103"/>
    </row>
    <row r="432" spans="1:7" ht="63">
      <c r="A432" s="809">
        <f t="shared" si="22"/>
        <v>114</v>
      </c>
      <c r="B432" s="818" t="str">
        <f t="shared" si="21"/>
        <v/>
      </c>
      <c r="C432" s="856" t="s">
        <v>631</v>
      </c>
      <c r="D432" s="858"/>
      <c r="E432" s="816"/>
      <c r="G432" s="103"/>
    </row>
    <row r="433" spans="1:7">
      <c r="A433" s="809">
        <f t="shared" si="22"/>
        <v>114</v>
      </c>
      <c r="B433" s="818" t="str">
        <f t="shared" si="21"/>
        <v/>
      </c>
      <c r="C433" s="816"/>
      <c r="D433" s="858"/>
      <c r="E433" s="816"/>
      <c r="G433" s="103"/>
    </row>
    <row r="434" spans="1:7" ht="61.15" customHeight="1">
      <c r="A434" s="809">
        <f t="shared" si="22"/>
        <v>115</v>
      </c>
      <c r="B434" s="818" t="str">
        <f>IF(D434&lt;&gt;"","K"&amp;A434,"")</f>
        <v>K115</v>
      </c>
      <c r="C434" s="816" t="s">
        <v>655</v>
      </c>
      <c r="D434" s="858">
        <v>1</v>
      </c>
      <c r="E434" s="816" t="s">
        <v>362</v>
      </c>
      <c r="F434" s="103"/>
      <c r="G434" s="103"/>
    </row>
    <row r="435" spans="1:7">
      <c r="A435" s="809">
        <f t="shared" si="22"/>
        <v>115</v>
      </c>
      <c r="B435" s="818" t="str">
        <f t="shared" si="21"/>
        <v/>
      </c>
      <c r="C435" s="816"/>
      <c r="E435" s="816"/>
      <c r="G435" s="103"/>
    </row>
    <row r="436" spans="1:7" ht="31.5">
      <c r="A436" s="809">
        <f t="shared" si="22"/>
        <v>116</v>
      </c>
      <c r="B436" s="818" t="str">
        <f t="shared" ref="B436:B510" si="24">IF(D436&lt;&gt;"","K"&amp;A436,"")</f>
        <v>K116</v>
      </c>
      <c r="C436" s="816" t="s">
        <v>2199</v>
      </c>
      <c r="D436" s="858">
        <v>3</v>
      </c>
      <c r="E436" s="816" t="s">
        <v>362</v>
      </c>
      <c r="G436" s="103"/>
    </row>
    <row r="437" spans="1:7">
      <c r="A437" s="809">
        <f t="shared" si="22"/>
        <v>116</v>
      </c>
      <c r="B437" s="818" t="str">
        <f t="shared" si="24"/>
        <v/>
      </c>
      <c r="C437" s="816"/>
      <c r="E437" s="816"/>
      <c r="G437" s="103"/>
    </row>
    <row r="438" spans="1:7" ht="31.5">
      <c r="A438" s="809">
        <f t="shared" si="22"/>
        <v>117</v>
      </c>
      <c r="B438" s="818" t="str">
        <f t="shared" si="24"/>
        <v>K117</v>
      </c>
      <c r="C438" s="816" t="s">
        <v>363</v>
      </c>
      <c r="D438" s="858">
        <v>3</v>
      </c>
      <c r="E438" s="816" t="s">
        <v>362</v>
      </c>
      <c r="G438" s="103"/>
    </row>
    <row r="439" spans="1:7">
      <c r="A439" s="809">
        <f t="shared" si="22"/>
        <v>117</v>
      </c>
      <c r="B439" s="818" t="str">
        <f t="shared" si="24"/>
        <v/>
      </c>
      <c r="C439" s="816"/>
      <c r="E439" s="816"/>
      <c r="G439" s="479"/>
    </row>
    <row r="440" spans="1:7">
      <c r="A440" s="809">
        <f t="shared" si="22"/>
        <v>117</v>
      </c>
      <c r="B440" s="832" t="str">
        <f>IF(D440&lt;&gt;"","K"&amp;A440,"")</f>
        <v/>
      </c>
      <c r="C440" s="833" t="s">
        <v>153</v>
      </c>
      <c r="D440" s="833"/>
      <c r="E440" s="833"/>
      <c r="F440" s="476"/>
      <c r="G440" s="476"/>
    </row>
    <row r="441" spans="1:7">
      <c r="A441" s="809">
        <f t="shared" si="22"/>
        <v>117</v>
      </c>
      <c r="B441" s="818" t="str">
        <f>IF(D441&lt;&gt;"","K"&amp;A441,"")</f>
        <v/>
      </c>
      <c r="C441" s="833" t="s">
        <v>154</v>
      </c>
      <c r="D441" s="833"/>
      <c r="E441" s="833"/>
      <c r="F441" s="476"/>
      <c r="G441" s="476"/>
    </row>
    <row r="442" spans="1:7">
      <c r="A442" s="809">
        <f t="shared" si="22"/>
        <v>117</v>
      </c>
      <c r="B442" s="818"/>
      <c r="C442" s="836"/>
      <c r="D442" s="860"/>
      <c r="E442" s="836"/>
      <c r="G442" s="103"/>
    </row>
    <row r="443" spans="1:7" ht="47.25">
      <c r="A443" s="809">
        <f t="shared" si="22"/>
        <v>118</v>
      </c>
      <c r="B443" s="818" t="str">
        <f t="shared" si="24"/>
        <v>K118</v>
      </c>
      <c r="C443" s="816" t="s">
        <v>2213</v>
      </c>
      <c r="D443" s="858">
        <v>1</v>
      </c>
      <c r="E443" s="816" t="s">
        <v>362</v>
      </c>
      <c r="G443" s="103"/>
    </row>
    <row r="444" spans="1:7">
      <c r="A444" s="809">
        <f t="shared" si="22"/>
        <v>118</v>
      </c>
      <c r="B444" s="818" t="str">
        <f t="shared" si="24"/>
        <v/>
      </c>
      <c r="C444" s="816"/>
      <c r="E444" s="816"/>
      <c r="G444" s="103"/>
    </row>
    <row r="445" spans="1:7" ht="31.5">
      <c r="A445" s="809">
        <f t="shared" si="22"/>
        <v>119</v>
      </c>
      <c r="B445" s="818" t="str">
        <f t="shared" si="24"/>
        <v>K119</v>
      </c>
      <c r="C445" s="816" t="s">
        <v>2207</v>
      </c>
      <c r="D445" s="858">
        <v>2</v>
      </c>
      <c r="E445" s="816" t="s">
        <v>362</v>
      </c>
      <c r="G445" s="103"/>
    </row>
    <row r="446" spans="1:7">
      <c r="A446" s="809">
        <f t="shared" si="22"/>
        <v>119</v>
      </c>
      <c r="B446" s="818" t="str">
        <f t="shared" si="24"/>
        <v/>
      </c>
      <c r="C446" s="816"/>
      <c r="E446" s="816"/>
      <c r="G446" s="103"/>
    </row>
    <row r="447" spans="1:7" ht="47.25">
      <c r="A447" s="809">
        <f t="shared" si="22"/>
        <v>120</v>
      </c>
      <c r="B447" s="818" t="str">
        <f t="shared" si="24"/>
        <v>K120</v>
      </c>
      <c r="C447" s="816" t="s">
        <v>2214</v>
      </c>
      <c r="D447" s="858">
        <v>6</v>
      </c>
      <c r="E447" s="816" t="s">
        <v>362</v>
      </c>
      <c r="G447" s="103"/>
    </row>
    <row r="448" spans="1:7">
      <c r="A448" s="809">
        <f t="shared" si="22"/>
        <v>120</v>
      </c>
      <c r="B448" s="818" t="str">
        <f t="shared" si="24"/>
        <v/>
      </c>
      <c r="C448" s="816"/>
      <c r="E448" s="816"/>
      <c r="G448" s="103"/>
    </row>
    <row r="449" spans="1:7" ht="47.25">
      <c r="A449" s="809">
        <f t="shared" si="22"/>
        <v>121</v>
      </c>
      <c r="B449" s="818" t="str">
        <f t="shared" si="24"/>
        <v>K121</v>
      </c>
      <c r="C449" s="816" t="s">
        <v>2209</v>
      </c>
      <c r="D449" s="858">
        <v>3</v>
      </c>
      <c r="E449" s="816" t="s">
        <v>362</v>
      </c>
      <c r="G449" s="103"/>
    </row>
    <row r="450" spans="1:7">
      <c r="A450" s="809">
        <f t="shared" si="22"/>
        <v>121</v>
      </c>
      <c r="B450" s="818" t="str">
        <f t="shared" si="24"/>
        <v/>
      </c>
      <c r="C450" s="816"/>
      <c r="E450" s="816"/>
      <c r="G450" s="103"/>
    </row>
    <row r="451" spans="1:7" ht="31.5">
      <c r="A451" s="809">
        <f t="shared" si="22"/>
        <v>122</v>
      </c>
      <c r="B451" s="818" t="str">
        <f t="shared" si="24"/>
        <v>K122</v>
      </c>
      <c r="C451" s="816" t="s">
        <v>2203</v>
      </c>
      <c r="D451" s="858">
        <v>1</v>
      </c>
      <c r="E451" s="816" t="s">
        <v>362</v>
      </c>
      <c r="G451" s="103"/>
    </row>
    <row r="452" spans="1:7">
      <c r="A452" s="809">
        <f t="shared" si="22"/>
        <v>122</v>
      </c>
      <c r="B452" s="818" t="str">
        <f t="shared" si="24"/>
        <v/>
      </c>
      <c r="C452" s="816"/>
      <c r="E452" s="816"/>
      <c r="G452" s="103"/>
    </row>
    <row r="453" spans="1:7" ht="47.25">
      <c r="A453" s="809">
        <f t="shared" ref="A453:A518" si="25">IF(D453&lt;&gt;"",A452+1,A452)</f>
        <v>123</v>
      </c>
      <c r="B453" s="818" t="str">
        <f t="shared" si="24"/>
        <v>K123</v>
      </c>
      <c r="C453" s="816" t="s">
        <v>2211</v>
      </c>
      <c r="D453" s="858">
        <v>1</v>
      </c>
      <c r="E453" s="816" t="s">
        <v>362</v>
      </c>
      <c r="G453" s="103"/>
    </row>
    <row r="454" spans="1:7">
      <c r="A454" s="809">
        <f t="shared" si="25"/>
        <v>123</v>
      </c>
      <c r="B454" s="818" t="str">
        <f t="shared" si="24"/>
        <v/>
      </c>
      <c r="C454" s="816"/>
      <c r="E454" s="816"/>
      <c r="G454" s="103"/>
    </row>
    <row r="455" spans="1:7" ht="47.25">
      <c r="A455" s="809">
        <f t="shared" si="25"/>
        <v>124</v>
      </c>
      <c r="B455" s="818" t="str">
        <f t="shared" si="24"/>
        <v>K124</v>
      </c>
      <c r="C455" s="816" t="s">
        <v>2212</v>
      </c>
      <c r="D455" s="858">
        <v>1</v>
      </c>
      <c r="E455" s="816" t="s">
        <v>362</v>
      </c>
      <c r="G455" s="103"/>
    </row>
    <row r="456" spans="1:7">
      <c r="A456" s="809">
        <f t="shared" si="25"/>
        <v>124</v>
      </c>
      <c r="B456" s="818"/>
      <c r="C456" s="816"/>
      <c r="D456" s="858"/>
      <c r="E456" s="816"/>
      <c r="G456" s="103"/>
    </row>
    <row r="457" spans="1:7">
      <c r="A457" s="809">
        <f t="shared" si="25"/>
        <v>124</v>
      </c>
      <c r="B457" s="818" t="str">
        <f t="shared" si="24"/>
        <v/>
      </c>
      <c r="C457" s="857" t="s">
        <v>638</v>
      </c>
      <c r="D457" s="858"/>
      <c r="E457" s="816"/>
      <c r="G457" s="103"/>
    </row>
    <row r="458" spans="1:7">
      <c r="A458" s="809">
        <f t="shared" si="25"/>
        <v>124</v>
      </c>
      <c r="B458" s="818" t="str">
        <f t="shared" si="24"/>
        <v/>
      </c>
      <c r="C458" s="816"/>
      <c r="D458" s="858"/>
      <c r="E458" s="816"/>
      <c r="G458" s="103"/>
    </row>
    <row r="459" spans="1:7" ht="63">
      <c r="A459" s="809">
        <f t="shared" si="25"/>
        <v>124</v>
      </c>
      <c r="B459" s="818" t="str">
        <f t="shared" si="24"/>
        <v/>
      </c>
      <c r="C459" s="856" t="s">
        <v>639</v>
      </c>
      <c r="D459" s="858"/>
      <c r="E459" s="816"/>
      <c r="G459" s="103"/>
    </row>
    <row r="460" spans="1:7" ht="10.5" customHeight="1">
      <c r="A460" s="809">
        <f t="shared" si="25"/>
        <v>124</v>
      </c>
      <c r="B460" s="818" t="str">
        <f t="shared" si="24"/>
        <v/>
      </c>
      <c r="C460" s="816"/>
      <c r="E460" s="816"/>
      <c r="G460" s="103"/>
    </row>
    <row r="461" spans="1:7" ht="31.5">
      <c r="A461" s="809">
        <f t="shared" si="25"/>
        <v>125</v>
      </c>
      <c r="B461" s="818" t="str">
        <f t="shared" si="24"/>
        <v>K125</v>
      </c>
      <c r="C461" s="816" t="s">
        <v>657</v>
      </c>
      <c r="D461" s="858">
        <v>1</v>
      </c>
      <c r="E461" s="816" t="s">
        <v>362</v>
      </c>
      <c r="G461" s="103"/>
    </row>
    <row r="462" spans="1:7" ht="10.5" customHeight="1">
      <c r="A462" s="809">
        <f t="shared" si="25"/>
        <v>125</v>
      </c>
      <c r="B462" s="818" t="str">
        <f t="shared" si="24"/>
        <v/>
      </c>
      <c r="C462" s="816"/>
      <c r="E462" s="816"/>
      <c r="G462" s="103"/>
    </row>
    <row r="463" spans="1:7" ht="47.25">
      <c r="A463" s="809">
        <f t="shared" si="25"/>
        <v>126</v>
      </c>
      <c r="B463" s="818" t="str">
        <f t="shared" si="24"/>
        <v>K126</v>
      </c>
      <c r="C463" s="816" t="s">
        <v>2170</v>
      </c>
      <c r="D463" s="858">
        <v>1</v>
      </c>
      <c r="E463" s="816" t="s">
        <v>362</v>
      </c>
      <c r="G463" s="103"/>
    </row>
    <row r="464" spans="1:7">
      <c r="A464" s="809">
        <f t="shared" si="25"/>
        <v>126</v>
      </c>
      <c r="B464" s="818" t="str">
        <f t="shared" si="24"/>
        <v/>
      </c>
      <c r="C464" s="816"/>
      <c r="E464" s="816"/>
      <c r="G464" s="479"/>
    </row>
    <row r="465" spans="1:7">
      <c r="A465" s="809">
        <f t="shared" si="25"/>
        <v>126</v>
      </c>
      <c r="B465" s="832" t="str">
        <f>IF(D465&lt;&gt;"","K"&amp;A465,"")</f>
        <v/>
      </c>
      <c r="C465" s="833" t="s">
        <v>153</v>
      </c>
      <c r="D465" s="833"/>
      <c r="E465" s="833"/>
      <c r="F465" s="476"/>
      <c r="G465" s="476"/>
    </row>
    <row r="466" spans="1:7">
      <c r="A466" s="809">
        <f t="shared" si="25"/>
        <v>126</v>
      </c>
      <c r="B466" s="818" t="str">
        <f>IF(D466&lt;&gt;"","K"&amp;A466,"")</f>
        <v/>
      </c>
      <c r="C466" s="833" t="s">
        <v>154</v>
      </c>
      <c r="D466" s="833"/>
      <c r="E466" s="833"/>
      <c r="F466" s="476"/>
      <c r="G466" s="476"/>
    </row>
    <row r="467" spans="1:7">
      <c r="A467" s="809">
        <f t="shared" si="25"/>
        <v>126</v>
      </c>
      <c r="B467" s="818"/>
      <c r="C467" s="836"/>
      <c r="D467" s="860"/>
      <c r="E467" s="836"/>
      <c r="G467" s="103"/>
    </row>
    <row r="468" spans="1:7" ht="31.5">
      <c r="A468" s="809">
        <f t="shared" si="25"/>
        <v>127</v>
      </c>
      <c r="B468" s="818" t="str">
        <f t="shared" si="24"/>
        <v>K127</v>
      </c>
      <c r="C468" s="816" t="s">
        <v>670</v>
      </c>
      <c r="D468" s="858">
        <v>1</v>
      </c>
      <c r="E468" s="816" t="s">
        <v>362</v>
      </c>
      <c r="G468" s="103"/>
    </row>
    <row r="469" spans="1:7">
      <c r="A469" s="809">
        <f t="shared" si="25"/>
        <v>127</v>
      </c>
      <c r="B469" s="818" t="str">
        <f t="shared" si="24"/>
        <v/>
      </c>
      <c r="C469" s="816"/>
      <c r="E469" s="816"/>
      <c r="G469" s="103"/>
    </row>
    <row r="470" spans="1:7" ht="31.5">
      <c r="A470" s="809">
        <f t="shared" si="25"/>
        <v>128</v>
      </c>
      <c r="B470" s="818" t="str">
        <f t="shared" si="24"/>
        <v>K128</v>
      </c>
      <c r="C470" s="816" t="s">
        <v>658</v>
      </c>
      <c r="D470" s="858">
        <v>1</v>
      </c>
      <c r="E470" s="816" t="s">
        <v>362</v>
      </c>
      <c r="G470" s="103"/>
    </row>
    <row r="471" spans="1:7">
      <c r="A471" s="809">
        <f t="shared" si="25"/>
        <v>128</v>
      </c>
      <c r="B471" s="818"/>
      <c r="C471" s="816"/>
      <c r="D471" s="858"/>
      <c r="E471" s="816"/>
      <c r="G471" s="103"/>
    </row>
    <row r="472" spans="1:7" ht="31.5">
      <c r="A472" s="809">
        <f t="shared" si="25"/>
        <v>129</v>
      </c>
      <c r="B472" s="818" t="str">
        <f t="shared" si="24"/>
        <v>K129</v>
      </c>
      <c r="C472" s="816" t="s">
        <v>2173</v>
      </c>
      <c r="D472" s="858">
        <v>1</v>
      </c>
      <c r="E472" s="816" t="s">
        <v>362</v>
      </c>
      <c r="G472" s="103"/>
    </row>
    <row r="473" spans="1:7">
      <c r="A473" s="809">
        <f t="shared" si="25"/>
        <v>129</v>
      </c>
      <c r="B473" s="818"/>
      <c r="C473" s="816"/>
      <c r="D473" s="858"/>
      <c r="E473" s="816"/>
      <c r="G473" s="103"/>
    </row>
    <row r="474" spans="1:7">
      <c r="A474" s="809">
        <f t="shared" si="25"/>
        <v>129</v>
      </c>
      <c r="B474" s="818" t="str">
        <f t="shared" si="24"/>
        <v/>
      </c>
      <c r="C474" s="857" t="s">
        <v>368</v>
      </c>
      <c r="D474" s="858"/>
      <c r="E474" s="816"/>
      <c r="G474" s="103"/>
    </row>
    <row r="475" spans="1:7">
      <c r="A475" s="809">
        <f t="shared" si="25"/>
        <v>129</v>
      </c>
      <c r="B475" s="818" t="str">
        <f t="shared" si="24"/>
        <v/>
      </c>
      <c r="C475" s="816"/>
      <c r="D475" s="858"/>
      <c r="E475" s="816"/>
      <c r="G475" s="103"/>
    </row>
    <row r="476" spans="1:7" ht="31.5">
      <c r="A476" s="809">
        <f t="shared" si="25"/>
        <v>130</v>
      </c>
      <c r="B476" s="818" t="str">
        <f t="shared" si="24"/>
        <v>K130</v>
      </c>
      <c r="C476" s="816" t="s">
        <v>2206</v>
      </c>
      <c r="D476" s="858">
        <v>2</v>
      </c>
      <c r="E476" s="816" t="s">
        <v>362</v>
      </c>
      <c r="G476" s="103"/>
    </row>
    <row r="477" spans="1:7">
      <c r="A477" s="809">
        <f t="shared" si="25"/>
        <v>130</v>
      </c>
      <c r="B477" s="818" t="str">
        <f t="shared" si="24"/>
        <v/>
      </c>
      <c r="C477" s="816"/>
      <c r="D477" s="858"/>
      <c r="E477" s="816"/>
      <c r="G477" s="103"/>
    </row>
    <row r="478" spans="1:7">
      <c r="A478" s="809">
        <f t="shared" si="25"/>
        <v>130</v>
      </c>
      <c r="B478" s="818" t="str">
        <f t="shared" si="24"/>
        <v/>
      </c>
      <c r="C478" s="857" t="s">
        <v>370</v>
      </c>
      <c r="D478" s="858"/>
      <c r="E478" s="816"/>
      <c r="G478" s="103"/>
    </row>
    <row r="479" spans="1:7">
      <c r="A479" s="809">
        <f t="shared" si="25"/>
        <v>130</v>
      </c>
      <c r="B479" s="818" t="str">
        <f t="shared" si="24"/>
        <v/>
      </c>
      <c r="C479" s="816"/>
      <c r="D479" s="858"/>
      <c r="E479" s="816"/>
      <c r="G479" s="103"/>
    </row>
    <row r="480" spans="1:7" ht="78.75">
      <c r="A480" s="809">
        <f t="shared" si="25"/>
        <v>130</v>
      </c>
      <c r="B480" s="818" t="str">
        <f t="shared" si="24"/>
        <v/>
      </c>
      <c r="C480" s="817" t="s">
        <v>664</v>
      </c>
      <c r="D480" s="858"/>
      <c r="E480" s="816"/>
      <c r="G480" s="103"/>
    </row>
    <row r="481" spans="1:8">
      <c r="A481" s="809">
        <f t="shared" si="25"/>
        <v>130</v>
      </c>
      <c r="B481" s="818"/>
      <c r="C481" s="817"/>
      <c r="D481" s="858"/>
      <c r="E481" s="816"/>
      <c r="G481" s="103"/>
    </row>
    <row r="482" spans="1:8" ht="31.5">
      <c r="A482" s="809">
        <f t="shared" si="25"/>
        <v>131</v>
      </c>
      <c r="B482" s="818" t="str">
        <f t="shared" si="24"/>
        <v>K131</v>
      </c>
      <c r="C482" s="816" t="s">
        <v>2188</v>
      </c>
      <c r="D482" s="858">
        <v>5</v>
      </c>
      <c r="E482" s="816" t="s">
        <v>265</v>
      </c>
      <c r="G482" s="103"/>
      <c r="H482" s="819">
        <v>10</v>
      </c>
    </row>
    <row r="483" spans="1:8">
      <c r="A483" s="809">
        <f t="shared" si="25"/>
        <v>131</v>
      </c>
      <c r="B483" s="818" t="str">
        <f t="shared" si="24"/>
        <v/>
      </c>
      <c r="C483" s="816"/>
      <c r="D483" s="858"/>
      <c r="E483" s="816"/>
      <c r="G483" s="103"/>
    </row>
    <row r="484" spans="1:8" ht="94.5">
      <c r="A484" s="809">
        <f t="shared" si="25"/>
        <v>131</v>
      </c>
      <c r="B484" s="818" t="str">
        <f t="shared" si="24"/>
        <v/>
      </c>
      <c r="C484" s="817" t="s">
        <v>372</v>
      </c>
      <c r="E484" s="816"/>
      <c r="G484" s="103"/>
    </row>
    <row r="485" spans="1:8">
      <c r="A485" s="809">
        <f t="shared" si="25"/>
        <v>131</v>
      </c>
      <c r="B485" s="818"/>
      <c r="C485" s="817"/>
      <c r="E485" s="816"/>
      <c r="G485" s="103"/>
    </row>
    <row r="486" spans="1:8" ht="31.5">
      <c r="A486" s="809">
        <f t="shared" si="25"/>
        <v>132</v>
      </c>
      <c r="B486" s="818" t="str">
        <f>IF(D486&lt;&gt;"","K"&amp;A486,"")</f>
        <v>K132</v>
      </c>
      <c r="C486" s="816" t="s">
        <v>373</v>
      </c>
      <c r="D486" s="858">
        <v>12</v>
      </c>
      <c r="E486" s="816" t="s">
        <v>265</v>
      </c>
      <c r="G486" s="103"/>
    </row>
    <row r="487" spans="1:8">
      <c r="A487" s="809">
        <f t="shared" si="25"/>
        <v>132</v>
      </c>
      <c r="B487" s="818"/>
      <c r="C487" s="816"/>
      <c r="D487" s="858"/>
      <c r="E487" s="816"/>
      <c r="G487" s="103"/>
    </row>
    <row r="488" spans="1:8" ht="78.75">
      <c r="A488" s="809">
        <f t="shared" si="25"/>
        <v>132</v>
      </c>
      <c r="B488" s="818" t="str">
        <f>IF(D488&lt;&gt;"","K"&amp;A488,"")</f>
        <v/>
      </c>
      <c r="C488" s="817" t="s">
        <v>374</v>
      </c>
      <c r="E488" s="816"/>
      <c r="G488" s="103"/>
    </row>
    <row r="489" spans="1:8">
      <c r="A489" s="809">
        <f t="shared" si="25"/>
        <v>132</v>
      </c>
      <c r="B489" s="818" t="str">
        <f>IF(D489&lt;&gt;"","K"&amp;A489,"")</f>
        <v/>
      </c>
      <c r="C489" s="816"/>
      <c r="D489" s="858"/>
      <c r="E489" s="816"/>
      <c r="G489" s="103"/>
    </row>
    <row r="490" spans="1:8" ht="31.5">
      <c r="A490" s="809">
        <f t="shared" si="25"/>
        <v>133</v>
      </c>
      <c r="B490" s="818" t="str">
        <f>IF(D490&lt;&gt;"","K"&amp;A490,"")</f>
        <v>K133</v>
      </c>
      <c r="C490" s="816" t="s">
        <v>650</v>
      </c>
      <c r="D490" s="858">
        <v>9</v>
      </c>
      <c r="E490" s="816" t="s">
        <v>265</v>
      </c>
      <c r="G490" s="103"/>
    </row>
    <row r="491" spans="1:8">
      <c r="A491" s="809">
        <f t="shared" si="25"/>
        <v>133</v>
      </c>
      <c r="B491" s="818"/>
      <c r="C491" s="816"/>
      <c r="D491" s="858"/>
      <c r="E491" s="816"/>
      <c r="G491" s="103"/>
    </row>
    <row r="492" spans="1:8">
      <c r="A492" s="809">
        <f t="shared" si="25"/>
        <v>133</v>
      </c>
      <c r="B492" s="818"/>
      <c r="C492" s="816"/>
      <c r="D492" s="858"/>
      <c r="E492" s="816"/>
      <c r="G492" s="103"/>
    </row>
    <row r="493" spans="1:8">
      <c r="A493" s="809">
        <f t="shared" si="25"/>
        <v>133</v>
      </c>
      <c r="B493" s="818"/>
      <c r="C493" s="816"/>
      <c r="D493" s="858"/>
      <c r="E493" s="816"/>
      <c r="G493" s="103"/>
    </row>
    <row r="494" spans="1:8">
      <c r="A494" s="809">
        <f t="shared" si="25"/>
        <v>133</v>
      </c>
      <c r="B494" s="818"/>
      <c r="C494" s="816"/>
      <c r="D494" s="858"/>
      <c r="E494" s="816"/>
      <c r="G494" s="479"/>
    </row>
    <row r="495" spans="1:8">
      <c r="A495" s="809">
        <f t="shared" si="25"/>
        <v>133</v>
      </c>
      <c r="B495" s="832" t="str">
        <f>IF(D495&lt;&gt;"","K"&amp;A495,"")</f>
        <v/>
      </c>
      <c r="C495" s="833" t="s">
        <v>153</v>
      </c>
      <c r="D495" s="833"/>
      <c r="E495" s="833"/>
      <c r="F495" s="476"/>
      <c r="G495" s="476"/>
    </row>
    <row r="496" spans="1:8">
      <c r="A496" s="809">
        <f t="shared" si="25"/>
        <v>133</v>
      </c>
      <c r="B496" s="818" t="str">
        <f>IF(D496&lt;&gt;"","K"&amp;A496,"")</f>
        <v/>
      </c>
      <c r="C496" s="833" t="s">
        <v>154</v>
      </c>
      <c r="D496" s="833"/>
      <c r="E496" s="833"/>
      <c r="F496" s="476"/>
      <c r="G496" s="476"/>
    </row>
    <row r="497" spans="1:7">
      <c r="A497" s="809">
        <f t="shared" si="25"/>
        <v>133</v>
      </c>
      <c r="B497" s="818"/>
      <c r="C497" s="836"/>
      <c r="D497" s="860"/>
      <c r="E497" s="836"/>
      <c r="G497" s="103"/>
    </row>
    <row r="498" spans="1:7" ht="31.5">
      <c r="A498" s="809">
        <f t="shared" si="25"/>
        <v>133</v>
      </c>
      <c r="B498" s="818" t="str">
        <f t="shared" si="24"/>
        <v/>
      </c>
      <c r="C498" s="835" t="s">
        <v>535</v>
      </c>
      <c r="D498" s="858"/>
      <c r="E498" s="816"/>
      <c r="G498" s="103"/>
    </row>
    <row r="499" spans="1:7">
      <c r="A499" s="809">
        <f t="shared" si="25"/>
        <v>133</v>
      </c>
      <c r="B499" s="818" t="str">
        <f t="shared" si="24"/>
        <v/>
      </c>
      <c r="C499" s="816"/>
      <c r="D499" s="858"/>
      <c r="E499" s="816"/>
      <c r="G499" s="103"/>
    </row>
    <row r="500" spans="1:7">
      <c r="A500" s="809">
        <f t="shared" si="25"/>
        <v>133</v>
      </c>
      <c r="B500" s="818" t="str">
        <f t="shared" si="24"/>
        <v/>
      </c>
      <c r="C500" s="830" t="s">
        <v>359</v>
      </c>
      <c r="D500" s="858"/>
      <c r="E500" s="816"/>
      <c r="G500" s="103"/>
    </row>
    <row r="501" spans="1:7">
      <c r="A501" s="809">
        <f t="shared" si="25"/>
        <v>133</v>
      </c>
      <c r="B501" s="818" t="str">
        <f t="shared" si="24"/>
        <v/>
      </c>
      <c r="C501" s="816"/>
      <c r="D501" s="858"/>
      <c r="E501" s="816"/>
      <c r="G501" s="103"/>
    </row>
    <row r="502" spans="1:7" ht="63">
      <c r="A502" s="809">
        <f t="shared" si="25"/>
        <v>133</v>
      </c>
      <c r="B502" s="818" t="str">
        <f t="shared" si="24"/>
        <v/>
      </c>
      <c r="C502" s="856" t="s">
        <v>631</v>
      </c>
      <c r="D502" s="858"/>
      <c r="E502" s="816"/>
      <c r="G502" s="103"/>
    </row>
    <row r="503" spans="1:7">
      <c r="A503" s="809">
        <f t="shared" si="25"/>
        <v>133</v>
      </c>
      <c r="B503" s="818" t="str">
        <f t="shared" si="24"/>
        <v/>
      </c>
      <c r="C503" s="816"/>
      <c r="E503" s="816"/>
      <c r="G503" s="103"/>
    </row>
    <row r="504" spans="1:7" ht="61.15" customHeight="1">
      <c r="A504" s="809">
        <f t="shared" si="25"/>
        <v>134</v>
      </c>
      <c r="B504" s="818" t="str">
        <f t="shared" si="24"/>
        <v>K134</v>
      </c>
      <c r="C504" s="816" t="s">
        <v>655</v>
      </c>
      <c r="D504" s="858">
        <v>1</v>
      </c>
      <c r="E504" s="816" t="s">
        <v>362</v>
      </c>
      <c r="F504" s="103"/>
      <c r="G504" s="103"/>
    </row>
    <row r="505" spans="1:7">
      <c r="A505" s="809">
        <f t="shared" si="25"/>
        <v>134</v>
      </c>
      <c r="B505" s="818" t="str">
        <f t="shared" si="24"/>
        <v/>
      </c>
      <c r="C505" s="816"/>
      <c r="E505" s="816"/>
      <c r="G505" s="103"/>
    </row>
    <row r="506" spans="1:7" ht="31.5">
      <c r="A506" s="809">
        <f t="shared" si="25"/>
        <v>135</v>
      </c>
      <c r="B506" s="818" t="str">
        <f t="shared" si="24"/>
        <v>K135</v>
      </c>
      <c r="C506" s="816" t="s">
        <v>2199</v>
      </c>
      <c r="D506" s="858">
        <v>3</v>
      </c>
      <c r="E506" s="816" t="s">
        <v>362</v>
      </c>
      <c r="F506" s="103"/>
      <c r="G506" s="103"/>
    </row>
    <row r="507" spans="1:7">
      <c r="A507" s="809">
        <f t="shared" si="25"/>
        <v>135</v>
      </c>
      <c r="B507" s="818" t="str">
        <f t="shared" si="24"/>
        <v/>
      </c>
      <c r="C507" s="816"/>
      <c r="E507" s="816"/>
      <c r="G507" s="103"/>
    </row>
    <row r="508" spans="1:7" ht="31.5">
      <c r="A508" s="809">
        <f t="shared" si="25"/>
        <v>136</v>
      </c>
      <c r="B508" s="818" t="str">
        <f t="shared" si="24"/>
        <v>K136</v>
      </c>
      <c r="C508" s="816" t="s">
        <v>363</v>
      </c>
      <c r="D508" s="858">
        <v>3</v>
      </c>
      <c r="E508" s="816" t="s">
        <v>362</v>
      </c>
      <c r="F508" s="103"/>
      <c r="G508" s="103"/>
    </row>
    <row r="509" spans="1:7" ht="10.5" customHeight="1">
      <c r="A509" s="809">
        <f t="shared" si="25"/>
        <v>136</v>
      </c>
      <c r="B509" s="818" t="str">
        <f t="shared" si="24"/>
        <v/>
      </c>
      <c r="C509" s="816"/>
      <c r="E509" s="816"/>
      <c r="G509" s="103"/>
    </row>
    <row r="510" spans="1:7" ht="47.25">
      <c r="A510" s="809">
        <f t="shared" si="25"/>
        <v>137</v>
      </c>
      <c r="B510" s="818" t="str">
        <f t="shared" si="24"/>
        <v>K137</v>
      </c>
      <c r="C510" s="816" t="s">
        <v>2213</v>
      </c>
      <c r="D510" s="858">
        <v>1</v>
      </c>
      <c r="E510" s="816" t="s">
        <v>362</v>
      </c>
      <c r="G510" s="103"/>
    </row>
    <row r="511" spans="1:7">
      <c r="A511" s="809">
        <f t="shared" si="25"/>
        <v>137</v>
      </c>
      <c r="B511" s="818"/>
      <c r="C511" s="816"/>
      <c r="D511" s="858"/>
      <c r="E511" s="816"/>
      <c r="G511" s="103"/>
    </row>
    <row r="512" spans="1:7" ht="31.5">
      <c r="A512" s="809">
        <f t="shared" si="25"/>
        <v>138</v>
      </c>
      <c r="B512" s="818" t="str">
        <f t="shared" ref="B512:B586" si="26">IF(D512&lt;&gt;"","K"&amp;A512,"")</f>
        <v>K138</v>
      </c>
      <c r="C512" s="816" t="s">
        <v>2207</v>
      </c>
      <c r="D512" s="858">
        <v>2</v>
      </c>
      <c r="E512" s="816" t="s">
        <v>362</v>
      </c>
      <c r="G512" s="103"/>
    </row>
    <row r="513" spans="1:7">
      <c r="A513" s="809">
        <f t="shared" si="25"/>
        <v>138</v>
      </c>
      <c r="B513" s="818" t="str">
        <f t="shared" si="26"/>
        <v/>
      </c>
      <c r="C513" s="816"/>
      <c r="E513" s="816"/>
      <c r="G513" s="103"/>
    </row>
    <row r="514" spans="1:7" ht="47.25">
      <c r="A514" s="809">
        <f t="shared" si="25"/>
        <v>139</v>
      </c>
      <c r="B514" s="818" t="str">
        <f t="shared" si="26"/>
        <v>K139</v>
      </c>
      <c r="C514" s="816" t="s">
        <v>2214</v>
      </c>
      <c r="D514" s="858">
        <v>6</v>
      </c>
      <c r="E514" s="816" t="s">
        <v>362</v>
      </c>
      <c r="G514" s="103"/>
    </row>
    <row r="515" spans="1:7">
      <c r="A515" s="809">
        <f t="shared" si="25"/>
        <v>139</v>
      </c>
      <c r="B515" s="818"/>
      <c r="C515" s="816"/>
      <c r="D515" s="858"/>
      <c r="E515" s="816"/>
      <c r="G515" s="103"/>
    </row>
    <row r="516" spans="1:7">
      <c r="A516" s="809">
        <f t="shared" si="25"/>
        <v>139</v>
      </c>
      <c r="B516" s="832" t="str">
        <f>IF(D516&lt;&gt;"","K"&amp;A516,"")</f>
        <v/>
      </c>
      <c r="C516" s="833" t="s">
        <v>153</v>
      </c>
      <c r="D516" s="833"/>
      <c r="E516" s="833"/>
      <c r="F516" s="476"/>
      <c r="G516" s="476"/>
    </row>
    <row r="517" spans="1:7">
      <c r="A517" s="809">
        <f t="shared" si="25"/>
        <v>139</v>
      </c>
      <c r="B517" s="818" t="str">
        <f>IF(D517&lt;&gt;"","K"&amp;A517,"")</f>
        <v/>
      </c>
      <c r="C517" s="833" t="s">
        <v>154</v>
      </c>
      <c r="D517" s="833"/>
      <c r="E517" s="833"/>
      <c r="F517" s="476"/>
      <c r="G517" s="476"/>
    </row>
    <row r="518" spans="1:7">
      <c r="A518" s="809">
        <f t="shared" si="25"/>
        <v>139</v>
      </c>
      <c r="B518" s="818" t="str">
        <f t="shared" si="26"/>
        <v/>
      </c>
      <c r="C518" s="816"/>
      <c r="E518" s="816"/>
      <c r="G518" s="103"/>
    </row>
    <row r="519" spans="1:7" ht="47.25">
      <c r="A519" s="809">
        <f t="shared" ref="A519:A584" si="27">IF(D519&lt;&gt;"",A518+1,A518)</f>
        <v>140</v>
      </c>
      <c r="B519" s="818" t="str">
        <f t="shared" si="26"/>
        <v>K140</v>
      </c>
      <c r="C519" s="816" t="s">
        <v>2209</v>
      </c>
      <c r="D519" s="858">
        <v>3</v>
      </c>
      <c r="E519" s="816" t="s">
        <v>362</v>
      </c>
      <c r="G519" s="103"/>
    </row>
    <row r="520" spans="1:7" ht="8.25" customHeight="1">
      <c r="A520" s="809">
        <f t="shared" si="27"/>
        <v>140</v>
      </c>
      <c r="B520" s="818" t="str">
        <f t="shared" si="26"/>
        <v/>
      </c>
      <c r="C520" s="816"/>
      <c r="E520" s="816"/>
      <c r="G520" s="103"/>
    </row>
    <row r="521" spans="1:7" ht="31.5">
      <c r="A521" s="809">
        <f t="shared" si="27"/>
        <v>141</v>
      </c>
      <c r="B521" s="818" t="str">
        <f t="shared" si="26"/>
        <v>K141</v>
      </c>
      <c r="C521" s="816" t="s">
        <v>2203</v>
      </c>
      <c r="D521" s="858">
        <v>1</v>
      </c>
      <c r="E521" s="816" t="s">
        <v>362</v>
      </c>
      <c r="G521" s="103"/>
    </row>
    <row r="522" spans="1:7" ht="9" customHeight="1">
      <c r="A522" s="809">
        <f t="shared" si="27"/>
        <v>141</v>
      </c>
      <c r="B522" s="818" t="str">
        <f t="shared" si="26"/>
        <v/>
      </c>
      <c r="C522" s="816"/>
      <c r="E522" s="816"/>
      <c r="G522" s="103"/>
    </row>
    <row r="523" spans="1:7" ht="47.25">
      <c r="A523" s="809">
        <f t="shared" si="27"/>
        <v>142</v>
      </c>
      <c r="B523" s="818" t="str">
        <f t="shared" si="26"/>
        <v>K142</v>
      </c>
      <c r="C523" s="816" t="s">
        <v>2211</v>
      </c>
      <c r="D523" s="858">
        <v>1</v>
      </c>
      <c r="E523" s="816" t="s">
        <v>362</v>
      </c>
      <c r="G523" s="103"/>
    </row>
    <row r="524" spans="1:7" ht="9" customHeight="1">
      <c r="A524" s="809">
        <f t="shared" si="27"/>
        <v>142</v>
      </c>
      <c r="B524" s="818" t="str">
        <f t="shared" si="26"/>
        <v/>
      </c>
      <c r="C524" s="816"/>
      <c r="E524" s="816"/>
      <c r="G524" s="103"/>
    </row>
    <row r="525" spans="1:7" ht="47.25">
      <c r="A525" s="809">
        <f t="shared" si="27"/>
        <v>143</v>
      </c>
      <c r="B525" s="818" t="str">
        <f t="shared" si="26"/>
        <v>K143</v>
      </c>
      <c r="C525" s="816" t="s">
        <v>2212</v>
      </c>
      <c r="D525" s="858">
        <v>1</v>
      </c>
      <c r="E525" s="816" t="s">
        <v>362</v>
      </c>
      <c r="G525" s="103"/>
    </row>
    <row r="526" spans="1:7" ht="9" customHeight="1">
      <c r="A526" s="809">
        <f t="shared" si="27"/>
        <v>143</v>
      </c>
      <c r="B526" s="818"/>
      <c r="C526" s="816"/>
      <c r="D526" s="858"/>
      <c r="E526" s="816"/>
      <c r="G526" s="103"/>
    </row>
    <row r="527" spans="1:7">
      <c r="A527" s="809">
        <f t="shared" si="27"/>
        <v>143</v>
      </c>
      <c r="B527" s="818" t="str">
        <f t="shared" si="26"/>
        <v/>
      </c>
      <c r="C527" s="857" t="s">
        <v>638</v>
      </c>
      <c r="D527" s="858"/>
      <c r="E527" s="816"/>
      <c r="G527" s="103"/>
    </row>
    <row r="528" spans="1:7">
      <c r="A528" s="809">
        <f t="shared" si="27"/>
        <v>143</v>
      </c>
      <c r="B528" s="818" t="str">
        <f t="shared" si="26"/>
        <v/>
      </c>
      <c r="C528" s="816"/>
      <c r="D528" s="858"/>
      <c r="E528" s="816"/>
      <c r="G528" s="103"/>
    </row>
    <row r="529" spans="1:7" ht="63">
      <c r="A529" s="809">
        <f t="shared" si="27"/>
        <v>143</v>
      </c>
      <c r="B529" s="818" t="str">
        <f t="shared" si="26"/>
        <v/>
      </c>
      <c r="C529" s="856" t="s">
        <v>639</v>
      </c>
      <c r="D529" s="858"/>
      <c r="E529" s="816"/>
      <c r="G529" s="103"/>
    </row>
    <row r="530" spans="1:7" ht="8.25" customHeight="1">
      <c r="A530" s="809">
        <f t="shared" si="27"/>
        <v>143</v>
      </c>
      <c r="B530" s="818" t="str">
        <f t="shared" si="26"/>
        <v/>
      </c>
      <c r="C530" s="816"/>
      <c r="E530" s="816"/>
      <c r="G530" s="103"/>
    </row>
    <row r="531" spans="1:7" ht="31.5">
      <c r="A531" s="809">
        <f t="shared" si="27"/>
        <v>144</v>
      </c>
      <c r="B531" s="818" t="str">
        <f t="shared" si="26"/>
        <v>K144</v>
      </c>
      <c r="C531" s="816" t="s">
        <v>657</v>
      </c>
      <c r="D531" s="858">
        <v>1</v>
      </c>
      <c r="E531" s="816" t="s">
        <v>362</v>
      </c>
      <c r="G531" s="103"/>
    </row>
    <row r="532" spans="1:7" ht="7.5" customHeight="1">
      <c r="A532" s="809">
        <f t="shared" si="27"/>
        <v>144</v>
      </c>
      <c r="B532" s="818" t="str">
        <f t="shared" si="26"/>
        <v/>
      </c>
      <c r="C532" s="816"/>
      <c r="E532" s="816"/>
      <c r="G532" s="103"/>
    </row>
    <row r="533" spans="1:7" ht="47.25">
      <c r="A533" s="809">
        <f t="shared" si="27"/>
        <v>145</v>
      </c>
      <c r="B533" s="818" t="str">
        <f t="shared" si="26"/>
        <v>K145</v>
      </c>
      <c r="C533" s="816" t="s">
        <v>2170</v>
      </c>
      <c r="D533" s="858">
        <v>1</v>
      </c>
      <c r="E533" s="816" t="s">
        <v>362</v>
      </c>
      <c r="G533" s="103"/>
    </row>
    <row r="534" spans="1:7" ht="8.25" customHeight="1">
      <c r="A534" s="809">
        <f t="shared" si="27"/>
        <v>145</v>
      </c>
      <c r="B534" s="818" t="str">
        <f t="shared" si="26"/>
        <v/>
      </c>
      <c r="C534" s="816"/>
      <c r="E534" s="816"/>
      <c r="G534" s="103"/>
    </row>
    <row r="535" spans="1:7" ht="31.5">
      <c r="A535" s="809">
        <f t="shared" si="27"/>
        <v>146</v>
      </c>
      <c r="B535" s="818" t="str">
        <f t="shared" si="26"/>
        <v>K146</v>
      </c>
      <c r="C535" s="816" t="s">
        <v>670</v>
      </c>
      <c r="D535" s="858">
        <v>1</v>
      </c>
      <c r="E535" s="816" t="s">
        <v>362</v>
      </c>
      <c r="G535" s="103"/>
    </row>
    <row r="536" spans="1:7" ht="6.75" customHeight="1">
      <c r="A536" s="809">
        <f t="shared" si="27"/>
        <v>146</v>
      </c>
      <c r="B536" s="818" t="str">
        <f t="shared" si="26"/>
        <v/>
      </c>
      <c r="C536" s="816"/>
      <c r="E536" s="816"/>
      <c r="G536" s="103"/>
    </row>
    <row r="537" spans="1:7" ht="31.5">
      <c r="A537" s="809">
        <f t="shared" si="27"/>
        <v>147</v>
      </c>
      <c r="B537" s="818" t="str">
        <f t="shared" si="26"/>
        <v>K147</v>
      </c>
      <c r="C537" s="816" t="s">
        <v>658</v>
      </c>
      <c r="D537" s="858">
        <v>1</v>
      </c>
      <c r="E537" s="816" t="s">
        <v>362</v>
      </c>
      <c r="G537" s="103"/>
    </row>
    <row r="538" spans="1:7">
      <c r="A538" s="809">
        <f t="shared" si="27"/>
        <v>147</v>
      </c>
      <c r="B538" s="818" t="str">
        <f>IF(D538&lt;&gt;"","K"&amp;A538,"")</f>
        <v/>
      </c>
      <c r="C538" s="816"/>
      <c r="D538" s="858"/>
      <c r="E538" s="816"/>
      <c r="G538" s="103"/>
    </row>
    <row r="539" spans="1:7" ht="31.5">
      <c r="A539" s="809">
        <f t="shared" si="27"/>
        <v>148</v>
      </c>
      <c r="B539" s="818" t="str">
        <f>IF(D539&lt;&gt;"","K"&amp;A539,"")</f>
        <v>K148</v>
      </c>
      <c r="C539" s="816" t="s">
        <v>671</v>
      </c>
      <c r="D539" s="858">
        <v>1</v>
      </c>
      <c r="E539" s="816" t="s">
        <v>362</v>
      </c>
      <c r="G539" s="103"/>
    </row>
    <row r="540" spans="1:7">
      <c r="A540" s="809">
        <f t="shared" si="27"/>
        <v>148</v>
      </c>
      <c r="B540" s="818"/>
      <c r="C540" s="816"/>
      <c r="D540" s="858"/>
      <c r="E540" s="816"/>
      <c r="G540" s="103"/>
    </row>
    <row r="541" spans="1:7" ht="31.5">
      <c r="A541" s="809">
        <f t="shared" si="27"/>
        <v>149</v>
      </c>
      <c r="B541" s="818" t="str">
        <f t="shared" ref="B541" si="28">IF(D541&lt;&gt;"","K"&amp;A541,"")</f>
        <v>K149</v>
      </c>
      <c r="C541" s="816" t="s">
        <v>2173</v>
      </c>
      <c r="D541" s="858">
        <v>1</v>
      </c>
      <c r="E541" s="816" t="s">
        <v>362</v>
      </c>
      <c r="G541" s="103"/>
    </row>
    <row r="542" spans="1:7">
      <c r="A542" s="809">
        <f t="shared" si="27"/>
        <v>149</v>
      </c>
      <c r="B542" s="818" t="str">
        <f>IF(D542&lt;&gt;"","K"&amp;A542,"")</f>
        <v/>
      </c>
      <c r="C542" s="816"/>
      <c r="D542" s="858"/>
      <c r="E542" s="816"/>
      <c r="G542" s="103"/>
    </row>
    <row r="543" spans="1:7">
      <c r="A543" s="809">
        <f t="shared" si="27"/>
        <v>149</v>
      </c>
      <c r="B543" s="818" t="str">
        <f t="shared" si="26"/>
        <v/>
      </c>
      <c r="C543" s="857" t="s">
        <v>368</v>
      </c>
      <c r="D543" s="858"/>
      <c r="E543" s="816"/>
      <c r="G543" s="103"/>
    </row>
    <row r="544" spans="1:7" ht="12" customHeight="1">
      <c r="A544" s="809">
        <f t="shared" si="27"/>
        <v>149</v>
      </c>
      <c r="B544" s="818" t="str">
        <f t="shared" si="26"/>
        <v/>
      </c>
      <c r="C544" s="816"/>
      <c r="D544" s="858"/>
      <c r="E544" s="816"/>
      <c r="G544" s="103"/>
    </row>
    <row r="545" spans="1:8" ht="31.5">
      <c r="A545" s="809">
        <f t="shared" si="27"/>
        <v>150</v>
      </c>
      <c r="B545" s="818" t="str">
        <f t="shared" si="26"/>
        <v>K150</v>
      </c>
      <c r="C545" s="816" t="s">
        <v>2206</v>
      </c>
      <c r="D545" s="858">
        <v>2</v>
      </c>
      <c r="E545" s="816" t="s">
        <v>362</v>
      </c>
      <c r="G545" s="103"/>
    </row>
    <row r="546" spans="1:8">
      <c r="A546" s="809">
        <f t="shared" si="27"/>
        <v>150</v>
      </c>
      <c r="B546" s="818" t="str">
        <f t="shared" si="26"/>
        <v/>
      </c>
      <c r="C546" s="816"/>
      <c r="D546" s="858"/>
      <c r="E546" s="816"/>
      <c r="G546" s="479"/>
    </row>
    <row r="547" spans="1:8">
      <c r="A547" s="809">
        <f t="shared" si="27"/>
        <v>150</v>
      </c>
      <c r="B547" s="832" t="str">
        <f>IF(D547&lt;&gt;"","K"&amp;A547,"")</f>
        <v/>
      </c>
      <c r="C547" s="833" t="s">
        <v>153</v>
      </c>
      <c r="D547" s="833"/>
      <c r="E547" s="833"/>
      <c r="F547" s="476"/>
      <c r="G547" s="476"/>
    </row>
    <row r="548" spans="1:8">
      <c r="A548" s="809">
        <f t="shared" si="27"/>
        <v>150</v>
      </c>
      <c r="B548" s="818" t="str">
        <f>IF(D548&lt;&gt;"","K"&amp;A548,"")</f>
        <v/>
      </c>
      <c r="C548" s="833" t="s">
        <v>154</v>
      </c>
      <c r="D548" s="833"/>
      <c r="E548" s="833"/>
      <c r="F548" s="476"/>
      <c r="G548" s="476"/>
    </row>
    <row r="549" spans="1:8" ht="7.5" customHeight="1">
      <c r="A549" s="809">
        <f t="shared" si="27"/>
        <v>150</v>
      </c>
      <c r="B549" s="818"/>
      <c r="C549" s="836"/>
      <c r="D549" s="860"/>
      <c r="E549" s="836"/>
      <c r="G549" s="103"/>
    </row>
    <row r="550" spans="1:8">
      <c r="A550" s="809">
        <f t="shared" si="27"/>
        <v>150</v>
      </c>
      <c r="B550" s="818" t="str">
        <f t="shared" si="26"/>
        <v/>
      </c>
      <c r="C550" s="857" t="s">
        <v>370</v>
      </c>
      <c r="D550" s="858"/>
      <c r="E550" s="816"/>
      <c r="G550" s="103"/>
    </row>
    <row r="551" spans="1:8" ht="5.25" customHeight="1">
      <c r="A551" s="809">
        <f t="shared" si="27"/>
        <v>150</v>
      </c>
      <c r="B551" s="818" t="str">
        <f t="shared" si="26"/>
        <v/>
      </c>
      <c r="C551" s="816"/>
      <c r="D551" s="858"/>
      <c r="E551" s="816"/>
      <c r="G551" s="103"/>
    </row>
    <row r="552" spans="1:8" ht="78.75">
      <c r="A552" s="809">
        <f t="shared" si="27"/>
        <v>150</v>
      </c>
      <c r="B552" s="818" t="str">
        <f t="shared" si="26"/>
        <v/>
      </c>
      <c r="C552" s="817" t="s">
        <v>664</v>
      </c>
      <c r="D552" s="858"/>
      <c r="E552" s="816"/>
      <c r="G552" s="103"/>
    </row>
    <row r="553" spans="1:8" ht="6.75" customHeight="1">
      <c r="A553" s="809">
        <f t="shared" si="27"/>
        <v>150</v>
      </c>
      <c r="B553" s="818"/>
      <c r="C553" s="817"/>
      <c r="D553" s="858"/>
      <c r="E553" s="816"/>
      <c r="G553" s="103"/>
    </row>
    <row r="554" spans="1:8" ht="31.5">
      <c r="A554" s="809">
        <f t="shared" si="27"/>
        <v>151</v>
      </c>
      <c r="B554" s="818" t="str">
        <f t="shared" si="26"/>
        <v>K151</v>
      </c>
      <c r="C554" s="816" t="s">
        <v>2188</v>
      </c>
      <c r="D554" s="858">
        <v>5</v>
      </c>
      <c r="E554" s="816" t="s">
        <v>265</v>
      </c>
      <c r="G554" s="103"/>
      <c r="H554" s="819">
        <v>10</v>
      </c>
    </row>
    <row r="555" spans="1:8" ht="8.25" customHeight="1">
      <c r="A555" s="809">
        <f t="shared" si="27"/>
        <v>151</v>
      </c>
      <c r="B555" s="818" t="str">
        <f t="shared" si="26"/>
        <v/>
      </c>
      <c r="C555" s="816"/>
      <c r="D555" s="858"/>
      <c r="E555" s="816"/>
      <c r="G555" s="103"/>
    </row>
    <row r="556" spans="1:8" ht="94.5">
      <c r="A556" s="809">
        <f t="shared" si="27"/>
        <v>151</v>
      </c>
      <c r="B556" s="818" t="str">
        <f t="shared" si="26"/>
        <v/>
      </c>
      <c r="C556" s="817" t="s">
        <v>372</v>
      </c>
      <c r="E556" s="816"/>
      <c r="G556" s="103"/>
    </row>
    <row r="557" spans="1:8">
      <c r="A557" s="809">
        <f t="shared" si="27"/>
        <v>151</v>
      </c>
      <c r="B557" s="818"/>
      <c r="C557" s="817"/>
      <c r="E557" s="816"/>
      <c r="G557" s="103"/>
    </row>
    <row r="558" spans="1:8" ht="31.5">
      <c r="A558" s="809">
        <f t="shared" si="27"/>
        <v>152</v>
      </c>
      <c r="B558" s="818" t="str">
        <f>IF(D558&lt;&gt;"","K"&amp;A558,"")</f>
        <v>K152</v>
      </c>
      <c r="C558" s="816" t="s">
        <v>373</v>
      </c>
      <c r="D558" s="858">
        <v>12</v>
      </c>
      <c r="E558" s="816" t="s">
        <v>265</v>
      </c>
      <c r="G558" s="103"/>
    </row>
    <row r="559" spans="1:8">
      <c r="A559" s="809">
        <f t="shared" si="27"/>
        <v>152</v>
      </c>
      <c r="B559" s="818"/>
      <c r="C559" s="816"/>
      <c r="D559" s="858"/>
      <c r="E559" s="816"/>
      <c r="G559" s="103"/>
    </row>
    <row r="560" spans="1:8" ht="78.75">
      <c r="A560" s="809">
        <f t="shared" si="27"/>
        <v>152</v>
      </c>
      <c r="B560" s="818" t="str">
        <f>IF(D560&lt;&gt;"","K"&amp;A560,"")</f>
        <v/>
      </c>
      <c r="C560" s="817" t="s">
        <v>374</v>
      </c>
      <c r="E560" s="816"/>
      <c r="G560" s="103"/>
    </row>
    <row r="561" spans="1:7">
      <c r="A561" s="809">
        <f t="shared" si="27"/>
        <v>152</v>
      </c>
      <c r="B561" s="818" t="str">
        <f>IF(D561&lt;&gt;"","K"&amp;A561,"")</f>
        <v/>
      </c>
      <c r="C561" s="816"/>
      <c r="D561" s="858"/>
      <c r="E561" s="816"/>
      <c r="G561" s="103"/>
    </row>
    <row r="562" spans="1:7" ht="31.5">
      <c r="A562" s="809">
        <f t="shared" si="27"/>
        <v>153</v>
      </c>
      <c r="B562" s="818" t="str">
        <f>IF(D562&lt;&gt;"","K"&amp;A562,"")</f>
        <v>K153</v>
      </c>
      <c r="C562" s="816" t="s">
        <v>650</v>
      </c>
      <c r="D562" s="858">
        <v>9</v>
      </c>
      <c r="E562" s="816" t="s">
        <v>265</v>
      </c>
      <c r="G562" s="103"/>
    </row>
    <row r="563" spans="1:7" ht="8.25" customHeight="1">
      <c r="A563" s="809">
        <f t="shared" si="27"/>
        <v>153</v>
      </c>
      <c r="B563" s="818"/>
      <c r="C563" s="816"/>
      <c r="D563" s="858"/>
      <c r="E563" s="816"/>
      <c r="G563" s="103"/>
    </row>
    <row r="564" spans="1:7" ht="31.5">
      <c r="A564" s="809">
        <f t="shared" si="27"/>
        <v>153</v>
      </c>
      <c r="B564" s="818" t="str">
        <f t="shared" si="26"/>
        <v/>
      </c>
      <c r="C564" s="835" t="s">
        <v>672</v>
      </c>
      <c r="D564" s="858"/>
      <c r="E564" s="816"/>
      <c r="G564" s="103"/>
    </row>
    <row r="565" spans="1:7" ht="6.75" customHeight="1">
      <c r="A565" s="809">
        <f t="shared" si="27"/>
        <v>153</v>
      </c>
      <c r="B565" s="818" t="str">
        <f t="shared" si="26"/>
        <v/>
      </c>
      <c r="C565" s="816"/>
      <c r="D565" s="858"/>
      <c r="E565" s="816"/>
      <c r="G565" s="103"/>
    </row>
    <row r="566" spans="1:7">
      <c r="A566" s="809">
        <f t="shared" si="27"/>
        <v>153</v>
      </c>
      <c r="B566" s="818" t="str">
        <f t="shared" si="26"/>
        <v/>
      </c>
      <c r="C566" s="830" t="s">
        <v>359</v>
      </c>
      <c r="D566" s="858"/>
      <c r="E566" s="816"/>
      <c r="G566" s="103"/>
    </row>
    <row r="567" spans="1:7" ht="7.5" customHeight="1">
      <c r="A567" s="809">
        <f t="shared" si="27"/>
        <v>153</v>
      </c>
      <c r="B567" s="818" t="str">
        <f t="shared" si="26"/>
        <v/>
      </c>
      <c r="C567" s="816"/>
      <c r="D567" s="858"/>
      <c r="E567" s="816"/>
      <c r="G567" s="103"/>
    </row>
    <row r="568" spans="1:7" ht="63">
      <c r="A568" s="809">
        <f t="shared" si="27"/>
        <v>153</v>
      </c>
      <c r="B568" s="818" t="str">
        <f t="shared" si="26"/>
        <v/>
      </c>
      <c r="C568" s="856" t="s">
        <v>631</v>
      </c>
      <c r="D568" s="858"/>
      <c r="E568" s="816"/>
      <c r="G568" s="103"/>
    </row>
    <row r="569" spans="1:7" ht="9" customHeight="1">
      <c r="A569" s="809">
        <f t="shared" si="27"/>
        <v>153</v>
      </c>
      <c r="B569" s="818" t="str">
        <f t="shared" si="26"/>
        <v/>
      </c>
      <c r="C569" s="816"/>
      <c r="E569" s="816"/>
      <c r="G569" s="103"/>
    </row>
    <row r="570" spans="1:7" ht="61.15" customHeight="1">
      <c r="A570" s="809">
        <f t="shared" si="27"/>
        <v>154</v>
      </c>
      <c r="B570" s="818" t="str">
        <f t="shared" si="26"/>
        <v>K154</v>
      </c>
      <c r="C570" s="816" t="s">
        <v>655</v>
      </c>
      <c r="D570" s="858">
        <v>1</v>
      </c>
      <c r="E570" s="816" t="s">
        <v>362</v>
      </c>
      <c r="F570" s="103"/>
      <c r="G570" s="103"/>
    </row>
    <row r="571" spans="1:7" ht="7.5" customHeight="1">
      <c r="A571" s="809">
        <f t="shared" si="27"/>
        <v>154</v>
      </c>
      <c r="B571" s="818" t="str">
        <f t="shared" si="26"/>
        <v/>
      </c>
      <c r="C571" s="816"/>
      <c r="E571" s="816"/>
      <c r="G571" s="103"/>
    </row>
    <row r="572" spans="1:7" ht="31.5">
      <c r="A572" s="809">
        <f t="shared" si="27"/>
        <v>155</v>
      </c>
      <c r="B572" s="818" t="str">
        <f t="shared" si="26"/>
        <v>K155</v>
      </c>
      <c r="C572" s="816" t="s">
        <v>2199</v>
      </c>
      <c r="D572" s="858">
        <v>3</v>
      </c>
      <c r="E572" s="816" t="s">
        <v>362</v>
      </c>
      <c r="F572" s="103"/>
      <c r="G572" s="103"/>
    </row>
    <row r="573" spans="1:7" ht="11.25" customHeight="1">
      <c r="A573" s="809">
        <f t="shared" si="27"/>
        <v>155</v>
      </c>
      <c r="B573" s="818"/>
      <c r="C573" s="816"/>
      <c r="D573" s="858"/>
      <c r="E573" s="816"/>
      <c r="G573" s="103"/>
    </row>
    <row r="574" spans="1:7">
      <c r="A574" s="809">
        <f t="shared" si="27"/>
        <v>155</v>
      </c>
      <c r="B574" s="832" t="str">
        <f>IF(D574&lt;&gt;"","K"&amp;A574,"")</f>
        <v/>
      </c>
      <c r="C574" s="833" t="s">
        <v>153</v>
      </c>
      <c r="D574" s="833"/>
      <c r="E574" s="833"/>
      <c r="F574" s="476"/>
      <c r="G574" s="103"/>
    </row>
    <row r="575" spans="1:7">
      <c r="A575" s="809">
        <f t="shared" si="27"/>
        <v>155</v>
      </c>
      <c r="B575" s="818" t="str">
        <f>IF(D575&lt;&gt;"","K"&amp;A575,"")</f>
        <v/>
      </c>
      <c r="C575" s="833" t="s">
        <v>154</v>
      </c>
      <c r="D575" s="833"/>
      <c r="E575" s="833"/>
      <c r="F575" s="476"/>
      <c r="G575" s="103"/>
    </row>
    <row r="576" spans="1:7" ht="9.75" customHeight="1">
      <c r="A576" s="809">
        <f t="shared" si="27"/>
        <v>155</v>
      </c>
      <c r="B576" s="818" t="str">
        <f t="shared" si="26"/>
        <v/>
      </c>
      <c r="C576" s="816"/>
      <c r="E576" s="816"/>
      <c r="G576" s="103"/>
    </row>
    <row r="577" spans="1:7" ht="31.5">
      <c r="A577" s="809">
        <f t="shared" si="27"/>
        <v>156</v>
      </c>
      <c r="B577" s="818" t="str">
        <f t="shared" si="26"/>
        <v>K156</v>
      </c>
      <c r="C577" s="816" t="s">
        <v>363</v>
      </c>
      <c r="D577" s="858">
        <v>3</v>
      </c>
      <c r="E577" s="816" t="s">
        <v>362</v>
      </c>
      <c r="F577" s="103"/>
      <c r="G577" s="103"/>
    </row>
    <row r="578" spans="1:7" ht="8.25" customHeight="1">
      <c r="A578" s="809">
        <f t="shared" si="27"/>
        <v>156</v>
      </c>
      <c r="B578" s="818" t="str">
        <f t="shared" si="26"/>
        <v/>
      </c>
      <c r="C578" s="816"/>
      <c r="E578" s="816"/>
      <c r="G578" s="103"/>
    </row>
    <row r="579" spans="1:7" ht="47.25">
      <c r="A579" s="809">
        <f t="shared" si="27"/>
        <v>157</v>
      </c>
      <c r="B579" s="818" t="str">
        <f t="shared" si="26"/>
        <v>K157</v>
      </c>
      <c r="C579" s="816" t="s">
        <v>2213</v>
      </c>
      <c r="D579" s="858">
        <v>1</v>
      </c>
      <c r="E579" s="816" t="s">
        <v>362</v>
      </c>
      <c r="G579" s="103"/>
    </row>
    <row r="580" spans="1:7" ht="6" customHeight="1">
      <c r="A580" s="809">
        <f t="shared" si="27"/>
        <v>157</v>
      </c>
      <c r="B580" s="818" t="str">
        <f t="shared" si="26"/>
        <v/>
      </c>
      <c r="C580" s="816"/>
      <c r="E580" s="816"/>
      <c r="G580" s="103"/>
    </row>
    <row r="581" spans="1:7" ht="31.5">
      <c r="A581" s="809">
        <f t="shared" si="27"/>
        <v>158</v>
      </c>
      <c r="B581" s="818" t="str">
        <f t="shared" si="26"/>
        <v>K158</v>
      </c>
      <c r="C581" s="816" t="s">
        <v>2207</v>
      </c>
      <c r="D581" s="858">
        <v>2</v>
      </c>
      <c r="E581" s="816" t="s">
        <v>362</v>
      </c>
      <c r="G581" s="103"/>
    </row>
    <row r="582" spans="1:7" ht="9" customHeight="1">
      <c r="A582" s="809">
        <f t="shared" si="27"/>
        <v>158</v>
      </c>
      <c r="B582" s="818" t="str">
        <f t="shared" si="26"/>
        <v/>
      </c>
      <c r="C582" s="816"/>
      <c r="E582" s="816"/>
      <c r="G582" s="103"/>
    </row>
    <row r="583" spans="1:7" ht="47.25">
      <c r="A583" s="809">
        <f t="shared" si="27"/>
        <v>159</v>
      </c>
      <c r="B583" s="818" t="str">
        <f t="shared" si="26"/>
        <v>K159</v>
      </c>
      <c r="C583" s="816" t="s">
        <v>2214</v>
      </c>
      <c r="D583" s="858">
        <v>6</v>
      </c>
      <c r="E583" s="816" t="s">
        <v>362</v>
      </c>
      <c r="G583" s="103"/>
    </row>
    <row r="584" spans="1:7" ht="6.75" customHeight="1">
      <c r="A584" s="809">
        <f t="shared" si="27"/>
        <v>159</v>
      </c>
      <c r="B584" s="818" t="str">
        <f t="shared" si="26"/>
        <v/>
      </c>
      <c r="C584" s="816"/>
      <c r="E584" s="816"/>
      <c r="G584" s="103"/>
    </row>
    <row r="585" spans="1:7" ht="47.25">
      <c r="A585" s="809">
        <f t="shared" ref="A585:A652" si="29">IF(D585&lt;&gt;"",A584+1,A584)</f>
        <v>160</v>
      </c>
      <c r="B585" s="818" t="str">
        <f t="shared" si="26"/>
        <v>K160</v>
      </c>
      <c r="C585" s="816" t="s">
        <v>2209</v>
      </c>
      <c r="D585" s="858">
        <v>3</v>
      </c>
      <c r="E585" s="816" t="s">
        <v>362</v>
      </c>
      <c r="G585" s="103"/>
    </row>
    <row r="586" spans="1:7" ht="7.5" customHeight="1">
      <c r="A586" s="809">
        <f t="shared" si="29"/>
        <v>160</v>
      </c>
      <c r="B586" s="818" t="str">
        <f t="shared" si="26"/>
        <v/>
      </c>
      <c r="C586" s="816"/>
      <c r="E586" s="816"/>
      <c r="G586" s="103"/>
    </row>
    <row r="587" spans="1:7" ht="31.5">
      <c r="A587" s="809">
        <f t="shared" si="29"/>
        <v>161</v>
      </c>
      <c r="B587" s="818" t="str">
        <f t="shared" ref="B587:B654" si="30">IF(D587&lt;&gt;"","K"&amp;A587,"")</f>
        <v>K161</v>
      </c>
      <c r="C587" s="816" t="s">
        <v>2203</v>
      </c>
      <c r="D587" s="858">
        <v>1</v>
      </c>
      <c r="E587" s="816" t="s">
        <v>362</v>
      </c>
      <c r="G587" s="103"/>
    </row>
    <row r="588" spans="1:7" ht="6.75" customHeight="1">
      <c r="A588" s="809">
        <f t="shared" si="29"/>
        <v>161</v>
      </c>
      <c r="B588" s="818" t="str">
        <f t="shared" si="30"/>
        <v/>
      </c>
      <c r="C588" s="816"/>
      <c r="E588" s="816"/>
      <c r="G588" s="103"/>
    </row>
    <row r="589" spans="1:7" ht="47.25">
      <c r="A589" s="809">
        <f t="shared" si="29"/>
        <v>162</v>
      </c>
      <c r="B589" s="818" t="str">
        <f t="shared" si="30"/>
        <v>K162</v>
      </c>
      <c r="C589" s="816" t="s">
        <v>2211</v>
      </c>
      <c r="D589" s="858">
        <v>1</v>
      </c>
      <c r="E589" s="816" t="s">
        <v>362</v>
      </c>
      <c r="G589" s="103"/>
    </row>
    <row r="590" spans="1:7" ht="7.5" customHeight="1">
      <c r="A590" s="809">
        <f t="shared" si="29"/>
        <v>162</v>
      </c>
      <c r="B590" s="818" t="str">
        <f t="shared" si="30"/>
        <v/>
      </c>
      <c r="C590" s="816"/>
      <c r="E590" s="816"/>
      <c r="G590" s="103"/>
    </row>
    <row r="591" spans="1:7" ht="47.25">
      <c r="A591" s="809">
        <f t="shared" si="29"/>
        <v>163</v>
      </c>
      <c r="B591" s="818" t="str">
        <f t="shared" si="30"/>
        <v>K163</v>
      </c>
      <c r="C591" s="816" t="s">
        <v>2212</v>
      </c>
      <c r="D591" s="858">
        <v>1</v>
      </c>
      <c r="E591" s="816" t="s">
        <v>362</v>
      </c>
      <c r="G591" s="103"/>
    </row>
    <row r="592" spans="1:7" ht="9" customHeight="1">
      <c r="A592" s="809">
        <f t="shared" si="29"/>
        <v>163</v>
      </c>
      <c r="B592" s="818"/>
      <c r="C592" s="816"/>
      <c r="D592" s="858"/>
      <c r="E592" s="816"/>
      <c r="G592" s="103"/>
    </row>
    <row r="593" spans="1:7">
      <c r="A593" s="809">
        <f t="shared" si="29"/>
        <v>163</v>
      </c>
      <c r="B593" s="818" t="str">
        <f t="shared" si="30"/>
        <v/>
      </c>
      <c r="C593" s="857" t="s">
        <v>638</v>
      </c>
      <c r="D593" s="858"/>
      <c r="E593" s="816"/>
      <c r="G593" s="103"/>
    </row>
    <row r="594" spans="1:7" ht="8.25" customHeight="1">
      <c r="A594" s="809">
        <f t="shared" si="29"/>
        <v>163</v>
      </c>
      <c r="B594" s="818" t="str">
        <f t="shared" si="30"/>
        <v/>
      </c>
      <c r="C594" s="816"/>
      <c r="D594" s="858"/>
      <c r="E594" s="816"/>
      <c r="G594" s="103"/>
    </row>
    <row r="595" spans="1:7" ht="63">
      <c r="A595" s="809">
        <f t="shared" si="29"/>
        <v>163</v>
      </c>
      <c r="B595" s="818" t="str">
        <f t="shared" si="30"/>
        <v/>
      </c>
      <c r="C595" s="856" t="s">
        <v>639</v>
      </c>
      <c r="D595" s="858"/>
      <c r="E595" s="816"/>
      <c r="G595" s="103"/>
    </row>
    <row r="596" spans="1:7" ht="7.5" customHeight="1">
      <c r="A596" s="809">
        <f t="shared" si="29"/>
        <v>163</v>
      </c>
      <c r="B596" s="818" t="str">
        <f t="shared" si="30"/>
        <v/>
      </c>
      <c r="C596" s="816"/>
      <c r="E596" s="816"/>
      <c r="G596" s="103"/>
    </row>
    <row r="597" spans="1:7" ht="31.5">
      <c r="A597" s="809">
        <f t="shared" si="29"/>
        <v>164</v>
      </c>
      <c r="B597" s="818" t="str">
        <f t="shared" si="30"/>
        <v>K164</v>
      </c>
      <c r="C597" s="816" t="s">
        <v>657</v>
      </c>
      <c r="D597" s="858">
        <v>1</v>
      </c>
      <c r="E597" s="816" t="s">
        <v>362</v>
      </c>
      <c r="G597" s="103"/>
    </row>
    <row r="598" spans="1:7" ht="8.25" customHeight="1">
      <c r="A598" s="809">
        <f t="shared" si="29"/>
        <v>164</v>
      </c>
      <c r="B598" s="818" t="str">
        <f t="shared" si="30"/>
        <v/>
      </c>
      <c r="C598" s="816"/>
      <c r="E598" s="816"/>
      <c r="G598" s="103"/>
    </row>
    <row r="599" spans="1:7" ht="47.25">
      <c r="A599" s="809">
        <f t="shared" si="29"/>
        <v>165</v>
      </c>
      <c r="B599" s="818" t="str">
        <f t="shared" si="30"/>
        <v>K165</v>
      </c>
      <c r="C599" s="816" t="s">
        <v>2170</v>
      </c>
      <c r="D599" s="858">
        <v>1</v>
      </c>
      <c r="E599" s="816" t="s">
        <v>362</v>
      </c>
      <c r="G599" s="103"/>
    </row>
    <row r="600" spans="1:7" ht="9" customHeight="1">
      <c r="A600" s="809">
        <f t="shared" si="29"/>
        <v>165</v>
      </c>
      <c r="B600" s="818" t="str">
        <f t="shared" si="30"/>
        <v/>
      </c>
      <c r="C600" s="816"/>
      <c r="D600" s="858"/>
      <c r="E600" s="816"/>
      <c r="G600" s="103"/>
    </row>
    <row r="601" spans="1:7">
      <c r="A601" s="809">
        <f t="shared" si="29"/>
        <v>165</v>
      </c>
      <c r="B601" s="832" t="str">
        <f>IF(D601&lt;&gt;"","K"&amp;A601,"")</f>
        <v/>
      </c>
      <c r="C601" s="833" t="s">
        <v>153</v>
      </c>
      <c r="D601" s="833"/>
      <c r="E601" s="833"/>
      <c r="F601" s="476"/>
      <c r="G601" s="476"/>
    </row>
    <row r="602" spans="1:7">
      <c r="A602" s="809">
        <f t="shared" si="29"/>
        <v>165</v>
      </c>
      <c r="B602" s="818" t="str">
        <f>IF(D602&lt;&gt;"","K"&amp;A602,"")</f>
        <v/>
      </c>
      <c r="C602" s="833" t="s">
        <v>154</v>
      </c>
      <c r="D602" s="833"/>
      <c r="E602" s="833"/>
      <c r="F602" s="476"/>
      <c r="G602" s="476"/>
    </row>
    <row r="603" spans="1:7" ht="8.25" customHeight="1">
      <c r="A603" s="809">
        <f t="shared" si="29"/>
        <v>165</v>
      </c>
      <c r="B603" s="818" t="str">
        <f t="shared" si="30"/>
        <v/>
      </c>
      <c r="C603" s="816"/>
      <c r="E603" s="816"/>
      <c r="G603" s="103"/>
    </row>
    <row r="604" spans="1:7" ht="31.5">
      <c r="A604" s="809">
        <f t="shared" si="29"/>
        <v>166</v>
      </c>
      <c r="B604" s="818" t="str">
        <f t="shared" si="30"/>
        <v>K166</v>
      </c>
      <c r="C604" s="816" t="s">
        <v>670</v>
      </c>
      <c r="D604" s="858">
        <v>1</v>
      </c>
      <c r="E604" s="816" t="s">
        <v>362</v>
      </c>
      <c r="G604" s="103"/>
    </row>
    <row r="605" spans="1:7" ht="8.25" customHeight="1">
      <c r="A605" s="809">
        <f t="shared" si="29"/>
        <v>166</v>
      </c>
      <c r="B605" s="818" t="str">
        <f t="shared" si="30"/>
        <v/>
      </c>
      <c r="C605" s="816"/>
      <c r="E605" s="816"/>
      <c r="G605" s="103"/>
    </row>
    <row r="606" spans="1:7" ht="31.5">
      <c r="A606" s="809">
        <f t="shared" si="29"/>
        <v>167</v>
      </c>
      <c r="B606" s="818" t="str">
        <f t="shared" si="30"/>
        <v>K167</v>
      </c>
      <c r="C606" s="816" t="s">
        <v>658</v>
      </c>
      <c r="D606" s="858">
        <v>1</v>
      </c>
      <c r="E606" s="816" t="s">
        <v>362</v>
      </c>
      <c r="G606" s="103"/>
    </row>
    <row r="607" spans="1:7">
      <c r="A607" s="809">
        <f t="shared" si="29"/>
        <v>167</v>
      </c>
      <c r="B607" s="818"/>
      <c r="C607" s="816"/>
      <c r="D607" s="858"/>
      <c r="E607" s="816"/>
      <c r="G607" s="103"/>
    </row>
    <row r="608" spans="1:7" ht="31.5">
      <c r="A608" s="809">
        <f t="shared" si="29"/>
        <v>168</v>
      </c>
      <c r="B608" s="818" t="str">
        <f t="shared" si="30"/>
        <v>K168</v>
      </c>
      <c r="C608" s="816" t="s">
        <v>2173</v>
      </c>
      <c r="D608" s="858">
        <v>1</v>
      </c>
      <c r="E608" s="816" t="s">
        <v>362</v>
      </c>
      <c r="G608" s="103"/>
    </row>
    <row r="609" spans="1:8" ht="8.25" customHeight="1">
      <c r="A609" s="809">
        <f t="shared" si="29"/>
        <v>168</v>
      </c>
      <c r="B609" s="818" t="str">
        <f t="shared" si="30"/>
        <v/>
      </c>
      <c r="C609" s="816"/>
      <c r="D609" s="858"/>
      <c r="E609" s="816"/>
      <c r="G609" s="103"/>
    </row>
    <row r="610" spans="1:8">
      <c r="A610" s="809">
        <f t="shared" si="29"/>
        <v>168</v>
      </c>
      <c r="B610" s="818" t="str">
        <f t="shared" si="30"/>
        <v/>
      </c>
      <c r="C610" s="857" t="s">
        <v>368</v>
      </c>
      <c r="D610" s="858"/>
      <c r="E610" s="816"/>
      <c r="G610" s="103"/>
    </row>
    <row r="611" spans="1:8" ht="6" customHeight="1">
      <c r="A611" s="809">
        <f t="shared" si="29"/>
        <v>168</v>
      </c>
      <c r="B611" s="818" t="str">
        <f t="shared" si="30"/>
        <v/>
      </c>
      <c r="C611" s="816"/>
      <c r="D611" s="858"/>
      <c r="E611" s="816"/>
      <c r="G611" s="103"/>
    </row>
    <row r="612" spans="1:8" ht="31.5">
      <c r="A612" s="809">
        <f t="shared" si="29"/>
        <v>169</v>
      </c>
      <c r="B612" s="818" t="str">
        <f t="shared" si="30"/>
        <v>K169</v>
      </c>
      <c r="C612" s="816" t="s">
        <v>2206</v>
      </c>
      <c r="D612" s="858">
        <v>2</v>
      </c>
      <c r="E612" s="816" t="s">
        <v>362</v>
      </c>
      <c r="G612" s="103"/>
    </row>
    <row r="613" spans="1:8" ht="6.75" customHeight="1">
      <c r="A613" s="809">
        <f t="shared" si="29"/>
        <v>169</v>
      </c>
      <c r="B613" s="818" t="str">
        <f t="shared" si="30"/>
        <v/>
      </c>
      <c r="C613" s="816"/>
      <c r="D613" s="858"/>
      <c r="E613" s="816"/>
      <c r="G613" s="103"/>
    </row>
    <row r="614" spans="1:8">
      <c r="A614" s="809">
        <f t="shared" si="29"/>
        <v>169</v>
      </c>
      <c r="B614" s="818" t="str">
        <f t="shared" si="30"/>
        <v/>
      </c>
      <c r="C614" s="857" t="s">
        <v>370</v>
      </c>
      <c r="D614" s="858"/>
      <c r="E614" s="816"/>
      <c r="G614" s="103"/>
    </row>
    <row r="615" spans="1:8" ht="6.75" customHeight="1">
      <c r="A615" s="809">
        <f t="shared" si="29"/>
        <v>169</v>
      </c>
      <c r="B615" s="818" t="str">
        <f t="shared" si="30"/>
        <v/>
      </c>
      <c r="C615" s="816"/>
      <c r="D615" s="858"/>
      <c r="E615" s="816"/>
      <c r="G615" s="103"/>
    </row>
    <row r="616" spans="1:8" ht="78.75">
      <c r="A616" s="809">
        <f t="shared" si="29"/>
        <v>169</v>
      </c>
      <c r="B616" s="818" t="str">
        <f t="shared" si="30"/>
        <v/>
      </c>
      <c r="C616" s="817" t="s">
        <v>664</v>
      </c>
      <c r="D616" s="858"/>
      <c r="E616" s="816"/>
      <c r="G616" s="103"/>
    </row>
    <row r="617" spans="1:8" ht="8.25" customHeight="1">
      <c r="A617" s="809">
        <f t="shared" si="29"/>
        <v>169</v>
      </c>
      <c r="B617" s="818"/>
      <c r="C617" s="817"/>
      <c r="D617" s="858"/>
      <c r="E617" s="816"/>
      <c r="G617" s="103"/>
    </row>
    <row r="618" spans="1:8" ht="31.5">
      <c r="A618" s="809">
        <f t="shared" si="29"/>
        <v>170</v>
      </c>
      <c r="B618" s="818" t="str">
        <f t="shared" si="30"/>
        <v>K170</v>
      </c>
      <c r="C618" s="816" t="s">
        <v>2188</v>
      </c>
      <c r="D618" s="858">
        <v>5</v>
      </c>
      <c r="E618" s="816" t="s">
        <v>265</v>
      </c>
      <c r="G618" s="103"/>
      <c r="H618" s="819">
        <v>10</v>
      </c>
    </row>
    <row r="619" spans="1:8" ht="7.5" customHeight="1">
      <c r="A619" s="809">
        <f t="shared" si="29"/>
        <v>170</v>
      </c>
      <c r="B619" s="818" t="str">
        <f t="shared" si="30"/>
        <v/>
      </c>
      <c r="C619" s="816"/>
      <c r="D619" s="858"/>
      <c r="E619" s="816"/>
      <c r="G619" s="103"/>
    </row>
    <row r="620" spans="1:8" ht="94.5">
      <c r="A620" s="809">
        <f t="shared" si="29"/>
        <v>170</v>
      </c>
      <c r="B620" s="818" t="str">
        <f t="shared" si="30"/>
        <v/>
      </c>
      <c r="C620" s="817" t="s">
        <v>372</v>
      </c>
      <c r="E620" s="816"/>
      <c r="G620" s="103"/>
    </row>
    <row r="621" spans="1:8">
      <c r="A621" s="809">
        <f t="shared" si="29"/>
        <v>170</v>
      </c>
      <c r="B621" s="818"/>
      <c r="C621" s="817"/>
      <c r="E621" s="816"/>
      <c r="G621" s="103"/>
    </row>
    <row r="622" spans="1:8" ht="31.5">
      <c r="A622" s="809">
        <f t="shared" si="29"/>
        <v>171</v>
      </c>
      <c r="B622" s="818" t="str">
        <f>IF(D622&lt;&gt;"","K"&amp;A622,"")</f>
        <v>K171</v>
      </c>
      <c r="C622" s="816" t="s">
        <v>373</v>
      </c>
      <c r="D622" s="858">
        <v>12</v>
      </c>
      <c r="E622" s="816" t="s">
        <v>265</v>
      </c>
      <c r="G622" s="103"/>
    </row>
    <row r="623" spans="1:8">
      <c r="A623" s="809">
        <f t="shared" si="29"/>
        <v>171</v>
      </c>
      <c r="B623" s="818"/>
      <c r="C623" s="816"/>
      <c r="D623" s="858"/>
      <c r="E623" s="816"/>
      <c r="G623" s="103"/>
    </row>
    <row r="624" spans="1:8" ht="78.75">
      <c r="A624" s="809">
        <f t="shared" si="29"/>
        <v>171</v>
      </c>
      <c r="B624" s="818" t="str">
        <f>IF(D624&lt;&gt;"","K"&amp;A624,"")</f>
        <v/>
      </c>
      <c r="C624" s="817" t="s">
        <v>374</v>
      </c>
      <c r="E624" s="816"/>
      <c r="G624" s="103"/>
    </row>
    <row r="625" spans="1:7">
      <c r="A625" s="809">
        <f t="shared" si="29"/>
        <v>171</v>
      </c>
      <c r="B625" s="818" t="str">
        <f>IF(D625&lt;&gt;"","K"&amp;A625,"")</f>
        <v/>
      </c>
      <c r="C625" s="816"/>
      <c r="D625" s="858"/>
      <c r="E625" s="816"/>
      <c r="G625" s="103"/>
    </row>
    <row r="626" spans="1:7" ht="31.5">
      <c r="A626" s="809">
        <f t="shared" si="29"/>
        <v>172</v>
      </c>
      <c r="B626" s="818" t="str">
        <f>IF(D626&lt;&gt;"","K"&amp;A626,"")</f>
        <v>K172</v>
      </c>
      <c r="C626" s="816" t="s">
        <v>650</v>
      </c>
      <c r="D626" s="858">
        <v>9</v>
      </c>
      <c r="E626" s="816" t="s">
        <v>265</v>
      </c>
      <c r="G626" s="103"/>
    </row>
    <row r="627" spans="1:7" ht="6" customHeight="1">
      <c r="A627" s="809">
        <f t="shared" si="29"/>
        <v>172</v>
      </c>
      <c r="B627" s="818" t="str">
        <f t="shared" si="30"/>
        <v/>
      </c>
      <c r="C627" s="816"/>
      <c r="D627" s="858"/>
      <c r="E627" s="816"/>
      <c r="G627" s="103"/>
    </row>
    <row r="628" spans="1:7" ht="31.5">
      <c r="A628" s="809">
        <f t="shared" si="29"/>
        <v>172</v>
      </c>
      <c r="B628" s="818" t="str">
        <f t="shared" si="30"/>
        <v/>
      </c>
      <c r="C628" s="835" t="s">
        <v>537</v>
      </c>
      <c r="D628" s="858"/>
      <c r="E628" s="816"/>
      <c r="G628" s="103"/>
    </row>
    <row r="629" spans="1:7" ht="4.5" customHeight="1">
      <c r="A629" s="809">
        <f t="shared" si="29"/>
        <v>172</v>
      </c>
      <c r="B629" s="818" t="str">
        <f t="shared" si="30"/>
        <v/>
      </c>
      <c r="C629" s="816"/>
      <c r="D629" s="858"/>
      <c r="E629" s="816"/>
      <c r="G629" s="103"/>
    </row>
    <row r="630" spans="1:7">
      <c r="A630" s="809">
        <f t="shared" si="29"/>
        <v>172</v>
      </c>
      <c r="B630" s="818" t="str">
        <f t="shared" si="30"/>
        <v/>
      </c>
      <c r="C630" s="830" t="s">
        <v>359</v>
      </c>
      <c r="D630" s="858"/>
      <c r="E630" s="816"/>
      <c r="G630" s="103"/>
    </row>
    <row r="631" spans="1:7" ht="8.25" customHeight="1">
      <c r="A631" s="809">
        <f t="shared" si="29"/>
        <v>172</v>
      </c>
      <c r="B631" s="818" t="str">
        <f t="shared" si="30"/>
        <v/>
      </c>
      <c r="C631" s="816"/>
      <c r="D631" s="858"/>
      <c r="E631" s="816"/>
      <c r="G631" s="103"/>
    </row>
    <row r="632" spans="1:7" ht="63">
      <c r="A632" s="809">
        <f t="shared" si="29"/>
        <v>172</v>
      </c>
      <c r="B632" s="818" t="str">
        <f t="shared" si="30"/>
        <v/>
      </c>
      <c r="C632" s="856" t="s">
        <v>631</v>
      </c>
      <c r="D632" s="858"/>
      <c r="E632" s="816"/>
      <c r="G632" s="103"/>
    </row>
    <row r="633" spans="1:7" ht="9.75" customHeight="1">
      <c r="A633" s="809">
        <f t="shared" si="29"/>
        <v>172</v>
      </c>
      <c r="B633" s="818" t="str">
        <f t="shared" si="30"/>
        <v/>
      </c>
      <c r="C633" s="816"/>
      <c r="E633" s="816"/>
      <c r="G633" s="103"/>
    </row>
    <row r="634" spans="1:7">
      <c r="A634" s="809">
        <f t="shared" si="29"/>
        <v>172</v>
      </c>
      <c r="B634" s="832" t="str">
        <f>IF(D634&lt;&gt;"","K"&amp;A634,"")</f>
        <v/>
      </c>
      <c r="C634" s="833" t="s">
        <v>153</v>
      </c>
      <c r="D634" s="833"/>
      <c r="E634" s="833"/>
      <c r="F634" s="476"/>
      <c r="G634" s="476"/>
    </row>
    <row r="635" spans="1:7">
      <c r="A635" s="809">
        <f t="shared" si="29"/>
        <v>172</v>
      </c>
      <c r="B635" s="818" t="str">
        <f>IF(D635&lt;&gt;"","K"&amp;A635,"")</f>
        <v/>
      </c>
      <c r="C635" s="833" t="s">
        <v>154</v>
      </c>
      <c r="D635" s="833"/>
      <c r="E635" s="833"/>
      <c r="F635" s="476"/>
      <c r="G635" s="476"/>
    </row>
    <row r="636" spans="1:7" ht="11.25" customHeight="1">
      <c r="A636" s="809">
        <f t="shared" si="29"/>
        <v>172</v>
      </c>
      <c r="B636" s="818" t="str">
        <f t="shared" si="30"/>
        <v/>
      </c>
      <c r="C636" s="816"/>
      <c r="E636" s="816"/>
      <c r="G636" s="103"/>
    </row>
    <row r="637" spans="1:7" ht="56.45" customHeight="1">
      <c r="A637" s="809">
        <f t="shared" si="29"/>
        <v>173</v>
      </c>
      <c r="B637" s="818" t="str">
        <f t="shared" si="30"/>
        <v>K173</v>
      </c>
      <c r="C637" s="816" t="s">
        <v>673</v>
      </c>
      <c r="D637" s="858">
        <v>2</v>
      </c>
      <c r="E637" s="816" t="s">
        <v>362</v>
      </c>
      <c r="F637" s="103"/>
      <c r="G637" s="103"/>
    </row>
    <row r="638" spans="1:7" ht="9" customHeight="1">
      <c r="A638" s="809">
        <f t="shared" si="29"/>
        <v>173</v>
      </c>
      <c r="B638" s="818" t="str">
        <f t="shared" si="30"/>
        <v/>
      </c>
      <c r="C638" s="816"/>
      <c r="E638" s="816"/>
      <c r="G638" s="103"/>
    </row>
    <row r="639" spans="1:7" ht="31.5">
      <c r="A639" s="809">
        <f t="shared" si="29"/>
        <v>174</v>
      </c>
      <c r="B639" s="818" t="str">
        <f t="shared" si="30"/>
        <v>K174</v>
      </c>
      <c r="C639" s="816" t="s">
        <v>2199</v>
      </c>
      <c r="D639" s="858">
        <v>3</v>
      </c>
      <c r="E639" s="816" t="s">
        <v>362</v>
      </c>
      <c r="F639" s="103"/>
      <c r="G639" s="103"/>
    </row>
    <row r="640" spans="1:7" ht="8.25" customHeight="1">
      <c r="A640" s="809">
        <f t="shared" si="29"/>
        <v>174</v>
      </c>
      <c r="B640" s="818" t="str">
        <f t="shared" si="30"/>
        <v/>
      </c>
      <c r="C640" s="816"/>
      <c r="E640" s="816"/>
      <c r="G640" s="103"/>
    </row>
    <row r="641" spans="1:7" ht="31.5">
      <c r="A641" s="809">
        <f t="shared" si="29"/>
        <v>175</v>
      </c>
      <c r="B641" s="818" t="str">
        <f t="shared" si="30"/>
        <v>K175</v>
      </c>
      <c r="C641" s="816" t="s">
        <v>363</v>
      </c>
      <c r="D641" s="858">
        <v>2</v>
      </c>
      <c r="E641" s="816" t="s">
        <v>362</v>
      </c>
      <c r="F641" s="103"/>
      <c r="G641" s="103"/>
    </row>
    <row r="642" spans="1:7" ht="8.25" customHeight="1">
      <c r="A642" s="809">
        <f t="shared" si="29"/>
        <v>175</v>
      </c>
      <c r="B642" s="818" t="str">
        <f t="shared" si="30"/>
        <v/>
      </c>
      <c r="C642" s="816"/>
      <c r="E642" s="816"/>
      <c r="G642" s="103"/>
    </row>
    <row r="643" spans="1:7" ht="47.25">
      <c r="A643" s="809">
        <f t="shared" si="29"/>
        <v>176</v>
      </c>
      <c r="B643" s="818" t="str">
        <f t="shared" si="30"/>
        <v>K176</v>
      </c>
      <c r="C643" s="816" t="s">
        <v>2213</v>
      </c>
      <c r="D643" s="813">
        <v>2</v>
      </c>
      <c r="E643" s="816" t="s">
        <v>362</v>
      </c>
      <c r="F643" s="103"/>
      <c r="G643" s="103"/>
    </row>
    <row r="644" spans="1:7">
      <c r="A644" s="809">
        <f t="shared" si="29"/>
        <v>176</v>
      </c>
      <c r="B644" s="818"/>
      <c r="C644" s="816"/>
      <c r="E644" s="816"/>
      <c r="G644" s="103"/>
    </row>
    <row r="645" spans="1:7" ht="31.5">
      <c r="A645" s="809">
        <f t="shared" si="29"/>
        <v>177</v>
      </c>
      <c r="B645" s="818" t="str">
        <f t="shared" si="30"/>
        <v>K177</v>
      </c>
      <c r="C645" s="816" t="s">
        <v>2207</v>
      </c>
      <c r="D645" s="858">
        <v>2</v>
      </c>
      <c r="E645" s="816" t="s">
        <v>362</v>
      </c>
      <c r="G645" s="103"/>
    </row>
    <row r="646" spans="1:7" ht="9" customHeight="1">
      <c r="A646" s="809">
        <f t="shared" si="29"/>
        <v>177</v>
      </c>
      <c r="B646" s="818" t="str">
        <f t="shared" si="30"/>
        <v/>
      </c>
      <c r="C646" s="816"/>
      <c r="E646" s="816"/>
      <c r="G646" s="103"/>
    </row>
    <row r="647" spans="1:7" ht="31.5">
      <c r="A647" s="809">
        <f t="shared" si="29"/>
        <v>178</v>
      </c>
      <c r="B647" s="818" t="str">
        <f t="shared" si="30"/>
        <v>K178</v>
      </c>
      <c r="C647" s="816" t="s">
        <v>2203</v>
      </c>
      <c r="D647" s="858">
        <v>1</v>
      </c>
      <c r="E647" s="816" t="s">
        <v>362</v>
      </c>
      <c r="G647" s="103"/>
    </row>
    <row r="648" spans="1:7" ht="7.5" customHeight="1">
      <c r="A648" s="809">
        <f t="shared" si="29"/>
        <v>178</v>
      </c>
      <c r="B648" s="818"/>
      <c r="C648" s="816"/>
      <c r="D648" s="858"/>
      <c r="E648" s="816"/>
      <c r="G648" s="103"/>
    </row>
    <row r="649" spans="1:7" ht="8.25" customHeight="1">
      <c r="A649" s="809">
        <f t="shared" si="29"/>
        <v>178</v>
      </c>
      <c r="B649" s="818"/>
      <c r="C649" s="816"/>
      <c r="D649" s="858"/>
      <c r="E649" s="816"/>
      <c r="G649" s="103"/>
    </row>
    <row r="650" spans="1:7">
      <c r="A650" s="809">
        <f t="shared" si="29"/>
        <v>178</v>
      </c>
      <c r="B650" s="818" t="str">
        <f t="shared" si="30"/>
        <v/>
      </c>
      <c r="C650" s="857" t="s">
        <v>638</v>
      </c>
      <c r="D650" s="858"/>
      <c r="E650" s="816"/>
      <c r="G650" s="103"/>
    </row>
    <row r="651" spans="1:7" ht="10.5" customHeight="1">
      <c r="A651" s="809">
        <f t="shared" si="29"/>
        <v>178</v>
      </c>
      <c r="B651" s="818" t="str">
        <f t="shared" si="30"/>
        <v/>
      </c>
      <c r="C651" s="816"/>
      <c r="D651" s="858"/>
      <c r="E651" s="816"/>
      <c r="G651" s="103"/>
    </row>
    <row r="652" spans="1:7" ht="63">
      <c r="A652" s="809">
        <f t="shared" si="29"/>
        <v>178</v>
      </c>
      <c r="B652" s="818" t="str">
        <f t="shared" si="30"/>
        <v/>
      </c>
      <c r="C652" s="856" t="s">
        <v>639</v>
      </c>
      <c r="D652" s="858"/>
      <c r="E652" s="816"/>
      <c r="G652" s="103"/>
    </row>
    <row r="653" spans="1:7" ht="9" customHeight="1">
      <c r="A653" s="809">
        <f t="shared" ref="A653:A731" si="31">IF(D653&lt;&gt;"",A652+1,A652)</f>
        <v>178</v>
      </c>
      <c r="B653" s="818" t="str">
        <f t="shared" si="30"/>
        <v/>
      </c>
      <c r="C653" s="816"/>
      <c r="E653" s="816"/>
      <c r="G653" s="103"/>
    </row>
    <row r="654" spans="1:7" ht="31.5">
      <c r="A654" s="809">
        <f t="shared" si="31"/>
        <v>179</v>
      </c>
      <c r="B654" s="818" t="str">
        <f t="shared" si="30"/>
        <v>K179</v>
      </c>
      <c r="C654" s="816" t="s">
        <v>657</v>
      </c>
      <c r="D654" s="858">
        <v>1</v>
      </c>
      <c r="E654" s="816" t="s">
        <v>362</v>
      </c>
      <c r="G654" s="103"/>
    </row>
    <row r="655" spans="1:7" ht="9" customHeight="1">
      <c r="A655" s="809">
        <f t="shared" si="31"/>
        <v>179</v>
      </c>
      <c r="B655" s="818" t="str">
        <f t="shared" ref="B655:B750" si="32">IF(D655&lt;&gt;"","K"&amp;A655,"")</f>
        <v/>
      </c>
      <c r="C655" s="816"/>
      <c r="E655" s="816"/>
      <c r="G655" s="103"/>
    </row>
    <row r="656" spans="1:7" ht="47.25">
      <c r="A656" s="809">
        <f t="shared" si="31"/>
        <v>180</v>
      </c>
      <c r="B656" s="818" t="str">
        <f t="shared" si="32"/>
        <v>K180</v>
      </c>
      <c r="C656" s="816" t="s">
        <v>2170</v>
      </c>
      <c r="D656" s="858">
        <v>1</v>
      </c>
      <c r="E656" s="816" t="s">
        <v>362</v>
      </c>
      <c r="G656" s="103"/>
    </row>
    <row r="657" spans="1:7" ht="7.5" customHeight="1">
      <c r="A657" s="809">
        <f t="shared" si="31"/>
        <v>180</v>
      </c>
      <c r="B657" s="818" t="str">
        <f t="shared" si="32"/>
        <v/>
      </c>
      <c r="C657" s="816"/>
      <c r="E657" s="816"/>
      <c r="G657" s="103"/>
    </row>
    <row r="658" spans="1:7" ht="31.5">
      <c r="A658" s="809">
        <f t="shared" si="31"/>
        <v>181</v>
      </c>
      <c r="B658" s="818" t="str">
        <f t="shared" si="32"/>
        <v>K181</v>
      </c>
      <c r="C658" s="816" t="s">
        <v>2215</v>
      </c>
      <c r="D658" s="858">
        <v>1</v>
      </c>
      <c r="E658" s="816" t="s">
        <v>362</v>
      </c>
      <c r="G658" s="103"/>
    </row>
    <row r="659" spans="1:7" ht="9" customHeight="1">
      <c r="A659" s="809">
        <f t="shared" si="31"/>
        <v>181</v>
      </c>
      <c r="B659" s="818" t="str">
        <f t="shared" si="32"/>
        <v/>
      </c>
      <c r="C659" s="816"/>
      <c r="E659" s="816"/>
      <c r="G659" s="103"/>
    </row>
    <row r="660" spans="1:7" ht="31.5">
      <c r="A660" s="809">
        <f t="shared" si="31"/>
        <v>182</v>
      </c>
      <c r="B660" s="818" t="str">
        <f t="shared" si="32"/>
        <v>K182</v>
      </c>
      <c r="C660" s="816" t="s">
        <v>2204</v>
      </c>
      <c r="D660" s="858">
        <v>1</v>
      </c>
      <c r="E660" s="816" t="s">
        <v>362</v>
      </c>
      <c r="G660" s="103"/>
    </row>
    <row r="661" spans="1:7" ht="8.25" customHeight="1">
      <c r="A661" s="809">
        <f t="shared" si="31"/>
        <v>182</v>
      </c>
      <c r="B661" s="818" t="str">
        <f t="shared" si="32"/>
        <v/>
      </c>
      <c r="C661" s="816"/>
      <c r="E661" s="816"/>
      <c r="G661" s="103"/>
    </row>
    <row r="662" spans="1:7" ht="31.5">
      <c r="A662" s="809">
        <f t="shared" si="31"/>
        <v>183</v>
      </c>
      <c r="B662" s="818" t="str">
        <f t="shared" si="32"/>
        <v>K183</v>
      </c>
      <c r="C662" s="816" t="s">
        <v>2205</v>
      </c>
      <c r="D662" s="858">
        <v>1</v>
      </c>
      <c r="E662" s="816" t="s">
        <v>362</v>
      </c>
      <c r="G662" s="103"/>
    </row>
    <row r="663" spans="1:7">
      <c r="A663" s="809">
        <f t="shared" si="31"/>
        <v>183</v>
      </c>
      <c r="B663" s="818"/>
      <c r="C663" s="816"/>
      <c r="D663" s="858"/>
      <c r="E663" s="816"/>
      <c r="G663" s="103"/>
    </row>
    <row r="664" spans="1:7" ht="31.5">
      <c r="A664" s="809">
        <f t="shared" si="31"/>
        <v>184</v>
      </c>
      <c r="B664" s="818" t="str">
        <f t="shared" si="32"/>
        <v>K184</v>
      </c>
      <c r="C664" s="816" t="s">
        <v>2173</v>
      </c>
      <c r="D664" s="858">
        <v>1</v>
      </c>
      <c r="E664" s="816" t="s">
        <v>362</v>
      </c>
      <c r="G664" s="103"/>
    </row>
    <row r="665" spans="1:7">
      <c r="A665" s="809">
        <f t="shared" si="31"/>
        <v>184</v>
      </c>
      <c r="B665" s="818"/>
      <c r="C665" s="816"/>
      <c r="D665" s="858"/>
      <c r="E665" s="816"/>
      <c r="G665" s="479"/>
    </row>
    <row r="666" spans="1:7" ht="31.5">
      <c r="A666" s="809">
        <f t="shared" si="31"/>
        <v>185</v>
      </c>
      <c r="B666" s="818" t="str">
        <f t="shared" ref="B666:B670" si="33">IF(D666&lt;&gt;"","K"&amp;A666,"")</f>
        <v>K185</v>
      </c>
      <c r="C666" s="816" t="s">
        <v>2189</v>
      </c>
      <c r="D666" s="858">
        <v>1</v>
      </c>
      <c r="E666" s="816" t="s">
        <v>362</v>
      </c>
      <c r="G666" s="103"/>
    </row>
    <row r="667" spans="1:7" ht="9" customHeight="1">
      <c r="A667" s="809">
        <f t="shared" si="31"/>
        <v>185</v>
      </c>
      <c r="B667" s="818" t="str">
        <f t="shared" si="33"/>
        <v/>
      </c>
      <c r="C667" s="816"/>
      <c r="E667" s="816"/>
      <c r="G667" s="103"/>
    </row>
    <row r="668" spans="1:7" ht="31.5">
      <c r="A668" s="809">
        <f t="shared" si="31"/>
        <v>186</v>
      </c>
      <c r="B668" s="818" t="str">
        <f t="shared" si="33"/>
        <v>K186</v>
      </c>
      <c r="C668" s="816" t="s">
        <v>2190</v>
      </c>
      <c r="D668" s="858">
        <v>1</v>
      </c>
      <c r="E668" s="816" t="s">
        <v>362</v>
      </c>
      <c r="G668" s="103"/>
    </row>
    <row r="669" spans="1:7" ht="8.25" customHeight="1">
      <c r="A669" s="809">
        <f t="shared" si="31"/>
        <v>186</v>
      </c>
      <c r="B669" s="818" t="str">
        <f t="shared" si="33"/>
        <v/>
      </c>
      <c r="C669" s="816"/>
      <c r="E669" s="816"/>
      <c r="G669" s="103"/>
    </row>
    <row r="670" spans="1:7" ht="31.5">
      <c r="A670" s="809">
        <f t="shared" si="31"/>
        <v>187</v>
      </c>
      <c r="B670" s="818" t="str">
        <f t="shared" si="33"/>
        <v>K187</v>
      </c>
      <c r="C670" s="816" t="s">
        <v>2191</v>
      </c>
      <c r="D670" s="858">
        <v>1</v>
      </c>
      <c r="E670" s="816" t="s">
        <v>362</v>
      </c>
      <c r="G670" s="103"/>
    </row>
    <row r="671" spans="1:7">
      <c r="A671" s="809">
        <f t="shared" si="31"/>
        <v>187</v>
      </c>
      <c r="B671" s="818"/>
      <c r="C671" s="816"/>
      <c r="D671" s="858"/>
      <c r="E671" s="816"/>
      <c r="G671" s="103"/>
    </row>
    <row r="672" spans="1:7" ht="31.5">
      <c r="A672" s="809">
        <f t="shared" si="31"/>
        <v>188</v>
      </c>
      <c r="B672" s="818" t="str">
        <f t="shared" ref="B672" si="34">IF(D672&lt;&gt;"","K"&amp;A672,"")</f>
        <v>K188</v>
      </c>
      <c r="C672" s="816" t="s">
        <v>2192</v>
      </c>
      <c r="D672" s="858">
        <v>1</v>
      </c>
      <c r="E672" s="816" t="s">
        <v>362</v>
      </c>
      <c r="G672" s="103"/>
    </row>
    <row r="673" spans="1:7">
      <c r="A673" s="809"/>
      <c r="B673" s="818"/>
      <c r="C673" s="816"/>
      <c r="D673" s="858"/>
      <c r="E673" s="816"/>
      <c r="G673" s="103"/>
    </row>
    <row r="674" spans="1:7">
      <c r="A674" s="809">
        <f>IF(D674&lt;&gt;"",A672+1,A672)</f>
        <v>188</v>
      </c>
      <c r="B674" s="832" t="str">
        <f>IF(D674&lt;&gt;"","K"&amp;A674,"")</f>
        <v/>
      </c>
      <c r="C674" s="833" t="s">
        <v>153</v>
      </c>
      <c r="D674" s="833"/>
      <c r="E674" s="833"/>
      <c r="F674" s="476"/>
      <c r="G674" s="476"/>
    </row>
    <row r="675" spans="1:7">
      <c r="A675" s="809">
        <f t="shared" si="31"/>
        <v>188</v>
      </c>
      <c r="B675" s="818" t="str">
        <f>IF(D675&lt;&gt;"","K"&amp;A675,"")</f>
        <v/>
      </c>
      <c r="C675" s="833" t="s">
        <v>154</v>
      </c>
      <c r="D675" s="833"/>
      <c r="E675" s="833"/>
      <c r="F675" s="476"/>
      <c r="G675" s="476"/>
    </row>
    <row r="676" spans="1:7" ht="8.25" customHeight="1">
      <c r="A676" s="809">
        <f t="shared" si="31"/>
        <v>188</v>
      </c>
      <c r="B676" s="818" t="str">
        <f t="shared" si="32"/>
        <v/>
      </c>
      <c r="C676" s="862"/>
      <c r="D676" s="858"/>
      <c r="E676" s="816"/>
      <c r="G676" s="103"/>
    </row>
    <row r="677" spans="1:7" ht="9" customHeight="1">
      <c r="A677" s="809">
        <f t="shared" si="31"/>
        <v>188</v>
      </c>
      <c r="B677" s="818" t="str">
        <f t="shared" si="32"/>
        <v/>
      </c>
      <c r="C677" s="816"/>
      <c r="D677" s="858"/>
      <c r="E677" s="816"/>
      <c r="G677" s="103"/>
    </row>
    <row r="678" spans="1:7">
      <c r="A678" s="809">
        <f t="shared" si="31"/>
        <v>188</v>
      </c>
      <c r="B678" s="818" t="str">
        <f t="shared" si="32"/>
        <v/>
      </c>
      <c r="C678" s="857" t="s">
        <v>370</v>
      </c>
      <c r="D678" s="858"/>
      <c r="E678" s="816"/>
      <c r="G678" s="103"/>
    </row>
    <row r="679" spans="1:7" ht="7.5" customHeight="1">
      <c r="A679" s="809">
        <f t="shared" si="31"/>
        <v>188</v>
      </c>
      <c r="B679" s="818" t="str">
        <f t="shared" si="32"/>
        <v/>
      </c>
      <c r="C679" s="816"/>
      <c r="D679" s="858"/>
      <c r="E679" s="816"/>
      <c r="G679" s="103"/>
    </row>
    <row r="680" spans="1:7" ht="78.75">
      <c r="A680" s="809">
        <f t="shared" si="31"/>
        <v>188</v>
      </c>
      <c r="B680" s="818" t="str">
        <f t="shared" si="32"/>
        <v/>
      </c>
      <c r="C680" s="817" t="s">
        <v>664</v>
      </c>
      <c r="D680" s="858"/>
      <c r="E680" s="816"/>
      <c r="G680" s="103"/>
    </row>
    <row r="681" spans="1:7" ht="31.5">
      <c r="A681" s="809">
        <f t="shared" si="31"/>
        <v>189</v>
      </c>
      <c r="B681" s="818" t="str">
        <f t="shared" si="32"/>
        <v>K189</v>
      </c>
      <c r="C681" s="816" t="s">
        <v>2216</v>
      </c>
      <c r="D681" s="858">
        <v>25</v>
      </c>
      <c r="E681" s="816" t="s">
        <v>265</v>
      </c>
      <c r="G681" s="103"/>
    </row>
    <row r="682" spans="1:7" ht="7.5" customHeight="1">
      <c r="A682" s="809">
        <f t="shared" si="31"/>
        <v>189</v>
      </c>
      <c r="B682" s="818" t="str">
        <f t="shared" si="32"/>
        <v/>
      </c>
      <c r="C682" s="816"/>
      <c r="D682" s="858"/>
      <c r="E682" s="816"/>
      <c r="G682" s="103"/>
    </row>
    <row r="683" spans="1:7" ht="94.5">
      <c r="A683" s="809">
        <f t="shared" si="31"/>
        <v>189</v>
      </c>
      <c r="B683" s="818" t="str">
        <f t="shared" si="32"/>
        <v/>
      </c>
      <c r="C683" s="817" t="s">
        <v>372</v>
      </c>
      <c r="E683" s="816"/>
      <c r="G683" s="103"/>
    </row>
    <row r="684" spans="1:7">
      <c r="A684" s="809">
        <f t="shared" si="31"/>
        <v>189</v>
      </c>
      <c r="B684" s="818"/>
      <c r="C684" s="817"/>
      <c r="E684" s="816"/>
      <c r="G684" s="103"/>
    </row>
    <row r="685" spans="1:7" ht="31.5">
      <c r="A685" s="809">
        <f t="shared" si="31"/>
        <v>190</v>
      </c>
      <c r="B685" s="818" t="str">
        <f>IF(D685&lt;&gt;"","K"&amp;A685,"")</f>
        <v>K190</v>
      </c>
      <c r="C685" s="816" t="s">
        <v>373</v>
      </c>
      <c r="D685" s="858">
        <v>12</v>
      </c>
      <c r="E685" s="816" t="s">
        <v>265</v>
      </c>
      <c r="G685" s="103"/>
    </row>
    <row r="686" spans="1:7">
      <c r="A686" s="809">
        <f t="shared" si="31"/>
        <v>190</v>
      </c>
      <c r="B686" s="818"/>
      <c r="C686" s="816"/>
      <c r="D686" s="858"/>
      <c r="E686" s="816"/>
      <c r="G686" s="103"/>
    </row>
    <row r="687" spans="1:7" ht="78.75">
      <c r="A687" s="809">
        <f t="shared" si="31"/>
        <v>190</v>
      </c>
      <c r="B687" s="818" t="str">
        <f>IF(D687&lt;&gt;"","K"&amp;A687,"")</f>
        <v/>
      </c>
      <c r="C687" s="817" t="s">
        <v>374</v>
      </c>
      <c r="E687" s="816"/>
      <c r="G687" s="103"/>
    </row>
    <row r="688" spans="1:7">
      <c r="A688" s="809">
        <f t="shared" si="31"/>
        <v>190</v>
      </c>
      <c r="B688" s="818" t="str">
        <f>IF(D688&lt;&gt;"","K"&amp;A688,"")</f>
        <v/>
      </c>
      <c r="C688" s="816"/>
      <c r="D688" s="858"/>
      <c r="E688" s="816"/>
      <c r="G688" s="103"/>
    </row>
    <row r="689" spans="1:7" ht="31.5">
      <c r="A689" s="809">
        <f t="shared" si="31"/>
        <v>191</v>
      </c>
      <c r="B689" s="818" t="str">
        <f>IF(D689&lt;&gt;"","K"&amp;A689,"")</f>
        <v>K191</v>
      </c>
      <c r="C689" s="816" t="s">
        <v>650</v>
      </c>
      <c r="D689" s="858">
        <v>9</v>
      </c>
      <c r="E689" s="816" t="s">
        <v>265</v>
      </c>
      <c r="G689" s="103"/>
    </row>
    <row r="690" spans="1:7" ht="9" customHeight="1">
      <c r="A690" s="809">
        <f t="shared" si="31"/>
        <v>191</v>
      </c>
      <c r="B690" s="818" t="str">
        <f t="shared" si="32"/>
        <v/>
      </c>
      <c r="C690" s="816"/>
      <c r="D690" s="858"/>
      <c r="E690" s="816"/>
      <c r="G690" s="103"/>
    </row>
    <row r="691" spans="1:7" ht="31.5">
      <c r="A691" s="809">
        <f t="shared" si="31"/>
        <v>191</v>
      </c>
      <c r="B691" s="818" t="str">
        <f t="shared" si="32"/>
        <v/>
      </c>
      <c r="C691" s="835" t="s">
        <v>538</v>
      </c>
      <c r="D691" s="858"/>
      <c r="E691" s="816"/>
      <c r="G691" s="103"/>
    </row>
    <row r="692" spans="1:7" ht="8.25" customHeight="1">
      <c r="A692" s="809">
        <f t="shared" si="31"/>
        <v>191</v>
      </c>
      <c r="B692" s="818" t="str">
        <f t="shared" si="32"/>
        <v/>
      </c>
      <c r="C692" s="816"/>
      <c r="D692" s="858"/>
      <c r="E692" s="816"/>
      <c r="G692" s="103"/>
    </row>
    <row r="693" spans="1:7">
      <c r="A693" s="809">
        <f t="shared" si="31"/>
        <v>191</v>
      </c>
      <c r="B693" s="818" t="str">
        <f t="shared" si="32"/>
        <v/>
      </c>
      <c r="C693" s="830" t="s">
        <v>359</v>
      </c>
      <c r="D693" s="858"/>
      <c r="E693" s="816"/>
      <c r="G693" s="103"/>
    </row>
    <row r="694" spans="1:7" ht="9" customHeight="1">
      <c r="A694" s="809">
        <f t="shared" si="31"/>
        <v>191</v>
      </c>
      <c r="B694" s="818" t="str">
        <f t="shared" si="32"/>
        <v/>
      </c>
      <c r="C694" s="816"/>
      <c r="D694" s="858"/>
      <c r="E694" s="816"/>
      <c r="G694" s="103"/>
    </row>
    <row r="695" spans="1:7" ht="63">
      <c r="A695" s="809">
        <f t="shared" si="31"/>
        <v>191</v>
      </c>
      <c r="B695" s="818" t="str">
        <f t="shared" si="32"/>
        <v/>
      </c>
      <c r="C695" s="856" t="s">
        <v>631</v>
      </c>
      <c r="D695" s="858"/>
      <c r="E695" s="816"/>
      <c r="G695" s="103"/>
    </row>
    <row r="696" spans="1:7">
      <c r="A696" s="809">
        <f t="shared" si="31"/>
        <v>191</v>
      </c>
      <c r="B696" s="818"/>
      <c r="C696" s="816"/>
      <c r="D696" s="858"/>
      <c r="E696" s="816"/>
      <c r="G696" s="479"/>
    </row>
    <row r="697" spans="1:7">
      <c r="A697" s="809">
        <f t="shared" si="31"/>
        <v>191</v>
      </c>
      <c r="B697" s="832" t="str">
        <f>IF(D697&lt;&gt;"","K"&amp;A697,"")</f>
        <v/>
      </c>
      <c r="C697" s="833" t="s">
        <v>153</v>
      </c>
      <c r="D697" s="833"/>
      <c r="E697" s="833"/>
      <c r="F697" s="476"/>
      <c r="G697" s="476"/>
    </row>
    <row r="698" spans="1:7">
      <c r="A698" s="809">
        <f t="shared" si="31"/>
        <v>191</v>
      </c>
      <c r="B698" s="818" t="str">
        <f>IF(D698&lt;&gt;"","K"&amp;A698,"")</f>
        <v/>
      </c>
      <c r="C698" s="833" t="s">
        <v>154</v>
      </c>
      <c r="D698" s="833"/>
      <c r="E698" s="833"/>
      <c r="F698" s="476"/>
      <c r="G698" s="476"/>
    </row>
    <row r="699" spans="1:7">
      <c r="A699" s="809">
        <f t="shared" si="31"/>
        <v>191</v>
      </c>
      <c r="B699" s="818"/>
      <c r="C699" s="816"/>
      <c r="D699" s="858"/>
      <c r="E699" s="816"/>
      <c r="G699" s="103"/>
    </row>
    <row r="700" spans="1:7" ht="47.25">
      <c r="A700" s="809">
        <f t="shared" si="31"/>
        <v>192</v>
      </c>
      <c r="B700" s="818"/>
      <c r="C700" s="816" t="s">
        <v>673</v>
      </c>
      <c r="D700" s="858">
        <v>2</v>
      </c>
      <c r="E700" s="816" t="s">
        <v>362</v>
      </c>
      <c r="G700" s="103"/>
    </row>
    <row r="701" spans="1:7">
      <c r="A701" s="809">
        <f t="shared" si="31"/>
        <v>192</v>
      </c>
      <c r="B701" s="818" t="str">
        <f t="shared" si="32"/>
        <v/>
      </c>
      <c r="C701" s="816"/>
      <c r="E701" s="816"/>
      <c r="G701" s="103"/>
    </row>
    <row r="702" spans="1:7" ht="47.25">
      <c r="A702" s="809">
        <f t="shared" si="31"/>
        <v>193</v>
      </c>
      <c r="B702" s="818"/>
      <c r="C702" s="816" t="s">
        <v>674</v>
      </c>
      <c r="D702" s="858">
        <v>1</v>
      </c>
      <c r="E702" s="816" t="s">
        <v>362</v>
      </c>
      <c r="G702" s="103"/>
    </row>
    <row r="703" spans="1:7">
      <c r="A703" s="809">
        <f t="shared" si="31"/>
        <v>193</v>
      </c>
      <c r="B703" s="818"/>
      <c r="C703" s="816"/>
      <c r="E703" s="816"/>
      <c r="G703" s="103"/>
    </row>
    <row r="704" spans="1:7" ht="31.5">
      <c r="A704" s="809">
        <f t="shared" si="31"/>
        <v>194</v>
      </c>
      <c r="B704" s="818" t="str">
        <f t="shared" si="32"/>
        <v>K194</v>
      </c>
      <c r="C704" s="816" t="s">
        <v>2199</v>
      </c>
      <c r="D704" s="858">
        <v>3</v>
      </c>
      <c r="E704" s="816" t="s">
        <v>362</v>
      </c>
      <c r="G704" s="103"/>
    </row>
    <row r="705" spans="1:7">
      <c r="A705" s="809">
        <f t="shared" si="31"/>
        <v>194</v>
      </c>
      <c r="B705" s="818" t="str">
        <f t="shared" si="32"/>
        <v/>
      </c>
      <c r="C705" s="816"/>
      <c r="E705" s="816"/>
      <c r="G705" s="103"/>
    </row>
    <row r="706" spans="1:7" ht="31.5">
      <c r="A706" s="809">
        <f t="shared" si="31"/>
        <v>195</v>
      </c>
      <c r="B706" s="818" t="str">
        <f t="shared" si="32"/>
        <v>K195</v>
      </c>
      <c r="C706" s="816" t="s">
        <v>363</v>
      </c>
      <c r="D706" s="858">
        <v>2</v>
      </c>
      <c r="E706" s="816" t="s">
        <v>362</v>
      </c>
      <c r="G706" s="103"/>
    </row>
    <row r="707" spans="1:7">
      <c r="A707" s="809">
        <f t="shared" si="31"/>
        <v>195</v>
      </c>
      <c r="B707" s="818"/>
      <c r="C707" s="816"/>
      <c r="D707" s="858"/>
      <c r="E707" s="816"/>
      <c r="G707" s="103"/>
    </row>
    <row r="708" spans="1:7">
      <c r="A708" s="809">
        <f t="shared" si="31"/>
        <v>195</v>
      </c>
      <c r="B708" s="818" t="str">
        <f t="shared" si="32"/>
        <v/>
      </c>
      <c r="C708" s="857" t="s">
        <v>638</v>
      </c>
      <c r="D708" s="858"/>
      <c r="E708" s="816"/>
      <c r="G708" s="103"/>
    </row>
    <row r="709" spans="1:7">
      <c r="A709" s="809">
        <f t="shared" si="31"/>
        <v>195</v>
      </c>
      <c r="B709" s="818" t="str">
        <f t="shared" si="32"/>
        <v/>
      </c>
      <c r="C709" s="816"/>
      <c r="D709" s="858"/>
      <c r="E709" s="816"/>
      <c r="G709" s="103"/>
    </row>
    <row r="710" spans="1:7" ht="63">
      <c r="A710" s="809">
        <f t="shared" si="31"/>
        <v>195</v>
      </c>
      <c r="B710" s="818" t="str">
        <f t="shared" si="32"/>
        <v/>
      </c>
      <c r="C710" s="856" t="s">
        <v>639</v>
      </c>
      <c r="D710" s="858"/>
      <c r="E710" s="816"/>
      <c r="G710" s="103"/>
    </row>
    <row r="711" spans="1:7">
      <c r="A711" s="809">
        <f t="shared" si="31"/>
        <v>195</v>
      </c>
      <c r="B711" s="818" t="str">
        <f t="shared" si="32"/>
        <v/>
      </c>
      <c r="C711" s="816"/>
      <c r="E711" s="816"/>
      <c r="G711" s="103"/>
    </row>
    <row r="712" spans="1:7" ht="31.5">
      <c r="A712" s="809">
        <f t="shared" si="31"/>
        <v>196</v>
      </c>
      <c r="B712" s="818" t="str">
        <f t="shared" si="32"/>
        <v>K196</v>
      </c>
      <c r="C712" s="816" t="s">
        <v>657</v>
      </c>
      <c r="D712" s="858">
        <v>1</v>
      </c>
      <c r="E712" s="816" t="s">
        <v>362</v>
      </c>
      <c r="G712" s="103"/>
    </row>
    <row r="713" spans="1:7">
      <c r="A713" s="809">
        <f t="shared" si="31"/>
        <v>196</v>
      </c>
      <c r="B713" s="818" t="str">
        <f t="shared" si="32"/>
        <v/>
      </c>
      <c r="C713" s="816"/>
      <c r="D713" s="858"/>
      <c r="E713" s="816"/>
      <c r="G713" s="103"/>
    </row>
    <row r="714" spans="1:7" ht="31.5">
      <c r="A714" s="809">
        <f t="shared" si="31"/>
        <v>197</v>
      </c>
      <c r="B714" s="818" t="str">
        <f t="shared" ref="B714:B716" si="35">IF(D714&lt;&gt;"","K"&amp;A714,"")</f>
        <v>K197</v>
      </c>
      <c r="C714" s="816" t="s">
        <v>2204</v>
      </c>
      <c r="D714" s="858">
        <v>1</v>
      </c>
      <c r="E714" s="816" t="s">
        <v>362</v>
      </c>
      <c r="G714" s="103"/>
    </row>
    <row r="715" spans="1:7" ht="8.25" customHeight="1">
      <c r="A715" s="809">
        <f t="shared" si="31"/>
        <v>197</v>
      </c>
      <c r="B715" s="818" t="str">
        <f t="shared" si="35"/>
        <v/>
      </c>
      <c r="C715" s="816"/>
      <c r="E715" s="816"/>
      <c r="G715" s="103"/>
    </row>
    <row r="716" spans="1:7" ht="31.5">
      <c r="A716" s="809">
        <f t="shared" si="31"/>
        <v>198</v>
      </c>
      <c r="B716" s="818" t="str">
        <f t="shared" si="35"/>
        <v>K198</v>
      </c>
      <c r="C716" s="816" t="s">
        <v>2205</v>
      </c>
      <c r="D716" s="858">
        <v>1</v>
      </c>
      <c r="E716" s="816" t="s">
        <v>362</v>
      </c>
      <c r="G716" s="103"/>
    </row>
    <row r="717" spans="1:7">
      <c r="A717" s="809">
        <f t="shared" si="31"/>
        <v>198</v>
      </c>
      <c r="B717" s="818"/>
      <c r="C717" s="816"/>
      <c r="D717" s="858"/>
      <c r="E717" s="816"/>
      <c r="G717" s="103"/>
    </row>
    <row r="718" spans="1:7" ht="31.5">
      <c r="A718" s="809">
        <f t="shared" si="31"/>
        <v>199</v>
      </c>
      <c r="B718" s="818" t="str">
        <f t="shared" ref="B718" si="36">IF(D718&lt;&gt;"","K"&amp;A718,"")</f>
        <v>K199</v>
      </c>
      <c r="C718" s="816" t="s">
        <v>2172</v>
      </c>
      <c r="D718" s="858">
        <v>1</v>
      </c>
      <c r="E718" s="816" t="s">
        <v>362</v>
      </c>
      <c r="G718" s="103"/>
    </row>
    <row r="719" spans="1:7">
      <c r="A719" s="809">
        <f t="shared" si="31"/>
        <v>199</v>
      </c>
      <c r="B719" s="818"/>
      <c r="C719" s="816"/>
      <c r="D719" s="858"/>
      <c r="E719" s="816"/>
      <c r="G719" s="103"/>
    </row>
    <row r="720" spans="1:7" ht="31.5">
      <c r="A720" s="809">
        <f t="shared" si="31"/>
        <v>200</v>
      </c>
      <c r="B720" s="818" t="str">
        <f t="shared" ref="B720" si="37">IF(D720&lt;&gt;"","K"&amp;A720,"")</f>
        <v>K200</v>
      </c>
      <c r="C720" s="816" t="s">
        <v>2173</v>
      </c>
      <c r="D720" s="858">
        <v>1</v>
      </c>
      <c r="E720" s="816" t="s">
        <v>362</v>
      </c>
      <c r="G720" s="103"/>
    </row>
    <row r="721" spans="1:7">
      <c r="A721" s="809">
        <f t="shared" si="31"/>
        <v>200</v>
      </c>
      <c r="B721" s="818"/>
      <c r="C721" s="816"/>
      <c r="D721" s="858"/>
      <c r="E721" s="816"/>
      <c r="G721" s="103"/>
    </row>
    <row r="722" spans="1:7">
      <c r="A722" s="809">
        <f t="shared" si="31"/>
        <v>200</v>
      </c>
      <c r="B722" s="818" t="str">
        <f t="shared" si="32"/>
        <v/>
      </c>
      <c r="C722" s="857" t="s">
        <v>370</v>
      </c>
      <c r="D722" s="858"/>
      <c r="E722" s="816"/>
      <c r="G722" s="103"/>
    </row>
    <row r="723" spans="1:7">
      <c r="A723" s="809">
        <f t="shared" si="31"/>
        <v>200</v>
      </c>
      <c r="B723" s="818" t="str">
        <f t="shared" si="32"/>
        <v/>
      </c>
      <c r="C723" s="816"/>
      <c r="D723" s="858"/>
      <c r="E723" s="816"/>
      <c r="G723" s="103"/>
    </row>
    <row r="724" spans="1:7" ht="78.75">
      <c r="A724" s="809">
        <f t="shared" si="31"/>
        <v>200</v>
      </c>
      <c r="B724" s="818" t="str">
        <f t="shared" si="32"/>
        <v/>
      </c>
      <c r="C724" s="817" t="s">
        <v>2174</v>
      </c>
      <c r="D724" s="858"/>
      <c r="E724" s="816"/>
      <c r="G724" s="103"/>
    </row>
    <row r="725" spans="1:7" ht="8.25" customHeight="1">
      <c r="A725" s="809">
        <f t="shared" si="31"/>
        <v>200</v>
      </c>
      <c r="B725" s="818"/>
      <c r="C725" s="817"/>
      <c r="D725" s="858"/>
      <c r="E725" s="816"/>
      <c r="G725" s="103"/>
    </row>
    <row r="726" spans="1:7" ht="31.5">
      <c r="A726" s="809">
        <f t="shared" si="31"/>
        <v>201</v>
      </c>
      <c r="B726" s="818" t="str">
        <f t="shared" ref="B726" si="38">IF(D726&lt;&gt;"","K"&amp;A726,"")</f>
        <v>K201</v>
      </c>
      <c r="C726" s="816" t="s">
        <v>2217</v>
      </c>
      <c r="D726" s="858">
        <v>27</v>
      </c>
      <c r="E726" s="816" t="s">
        <v>265</v>
      </c>
      <c r="G726" s="103"/>
    </row>
    <row r="727" spans="1:7">
      <c r="A727" s="809">
        <f t="shared" si="31"/>
        <v>201</v>
      </c>
      <c r="B727" s="818"/>
      <c r="C727" s="816"/>
      <c r="D727" s="858"/>
      <c r="E727" s="816"/>
      <c r="G727" s="103"/>
    </row>
    <row r="728" spans="1:7" ht="94.5">
      <c r="A728" s="809">
        <f t="shared" si="31"/>
        <v>201</v>
      </c>
      <c r="B728" s="818" t="str">
        <f>IF(D728&lt;&gt;"","K"&amp;A728,"")</f>
        <v/>
      </c>
      <c r="C728" s="817" t="s">
        <v>372</v>
      </c>
      <c r="E728" s="816"/>
      <c r="G728" s="103"/>
    </row>
    <row r="729" spans="1:7">
      <c r="A729" s="809">
        <f t="shared" si="31"/>
        <v>201</v>
      </c>
      <c r="B729" s="818"/>
      <c r="C729" s="817"/>
      <c r="E729" s="816"/>
      <c r="G729" s="103"/>
    </row>
    <row r="730" spans="1:7" ht="31.5">
      <c r="A730" s="809">
        <f t="shared" si="31"/>
        <v>202</v>
      </c>
      <c r="B730" s="818" t="str">
        <f>IF(D730&lt;&gt;"","K"&amp;A730,"")</f>
        <v>K202</v>
      </c>
      <c r="C730" s="816" t="s">
        <v>373</v>
      </c>
      <c r="D730" s="858">
        <v>12</v>
      </c>
      <c r="E730" s="816" t="s">
        <v>265</v>
      </c>
      <c r="G730" s="103"/>
    </row>
    <row r="731" spans="1:7">
      <c r="A731" s="809">
        <f t="shared" si="31"/>
        <v>202</v>
      </c>
      <c r="B731" s="818"/>
      <c r="C731" s="816"/>
      <c r="D731" s="858"/>
      <c r="E731" s="816"/>
      <c r="G731" s="103"/>
    </row>
    <row r="732" spans="1:7" ht="78.75">
      <c r="A732" s="809">
        <f t="shared" ref="A732:A780" si="39">IF(D732&lt;&gt;"",A731+1,A731)</f>
        <v>202</v>
      </c>
      <c r="B732" s="818" t="str">
        <f>IF(D732&lt;&gt;"","K"&amp;A732,"")</f>
        <v/>
      </c>
      <c r="C732" s="817" t="s">
        <v>374</v>
      </c>
      <c r="E732" s="816"/>
      <c r="G732" s="103"/>
    </row>
    <row r="733" spans="1:7">
      <c r="A733" s="809">
        <f t="shared" si="39"/>
        <v>202</v>
      </c>
      <c r="B733" s="818" t="str">
        <f>IF(D733&lt;&gt;"","K"&amp;A733,"")</f>
        <v/>
      </c>
      <c r="C733" s="816"/>
      <c r="D733" s="858"/>
      <c r="E733" s="816"/>
      <c r="G733" s="103"/>
    </row>
    <row r="734" spans="1:7" ht="31.5">
      <c r="A734" s="809">
        <f t="shared" si="39"/>
        <v>203</v>
      </c>
      <c r="B734" s="818" t="str">
        <f>IF(D734&lt;&gt;"","K"&amp;A734,"")</f>
        <v>K203</v>
      </c>
      <c r="C734" s="816" t="s">
        <v>650</v>
      </c>
      <c r="D734" s="858">
        <v>9</v>
      </c>
      <c r="E734" s="816" t="s">
        <v>265</v>
      </c>
      <c r="G734" s="103"/>
    </row>
    <row r="735" spans="1:7">
      <c r="A735" s="809">
        <f t="shared" si="39"/>
        <v>203</v>
      </c>
      <c r="B735" s="818"/>
      <c r="C735" s="816"/>
      <c r="D735" s="858"/>
      <c r="E735" s="816"/>
      <c r="G735" s="103"/>
    </row>
    <row r="736" spans="1:7">
      <c r="A736" s="809">
        <f t="shared" si="39"/>
        <v>203</v>
      </c>
      <c r="B736" s="818"/>
      <c r="C736" s="816"/>
      <c r="D736" s="858"/>
      <c r="E736" s="816"/>
      <c r="G736" s="103"/>
    </row>
    <row r="737" spans="1:7">
      <c r="A737" s="809">
        <f t="shared" si="39"/>
        <v>203</v>
      </c>
      <c r="B737" s="818"/>
      <c r="C737" s="816"/>
      <c r="D737" s="858"/>
      <c r="E737" s="816"/>
      <c r="G737" s="103"/>
    </row>
    <row r="738" spans="1:7">
      <c r="A738" s="809">
        <f t="shared" si="39"/>
        <v>203</v>
      </c>
      <c r="B738" s="818"/>
      <c r="C738" s="816"/>
      <c r="D738" s="858"/>
      <c r="E738" s="816"/>
      <c r="G738" s="103"/>
    </row>
    <row r="739" spans="1:7">
      <c r="A739" s="809">
        <f t="shared" si="39"/>
        <v>203</v>
      </c>
      <c r="B739" s="818"/>
      <c r="C739" s="816"/>
      <c r="D739" s="858"/>
      <c r="E739" s="816"/>
      <c r="G739" s="103"/>
    </row>
    <row r="740" spans="1:7">
      <c r="A740" s="809">
        <f t="shared" si="39"/>
        <v>203</v>
      </c>
      <c r="B740" s="818"/>
      <c r="C740" s="816"/>
      <c r="D740" s="858"/>
      <c r="E740" s="816"/>
      <c r="G740" s="103"/>
    </row>
    <row r="741" spans="1:7">
      <c r="A741" s="809">
        <f t="shared" si="39"/>
        <v>203</v>
      </c>
      <c r="B741" s="818"/>
      <c r="C741" s="816"/>
      <c r="D741" s="858"/>
      <c r="E741" s="816"/>
      <c r="G741" s="103"/>
    </row>
    <row r="742" spans="1:7">
      <c r="A742" s="809">
        <f t="shared" si="39"/>
        <v>203</v>
      </c>
      <c r="B742" s="818"/>
      <c r="C742" s="816"/>
      <c r="D742" s="858"/>
      <c r="E742" s="816"/>
      <c r="G742" s="479"/>
    </row>
    <row r="743" spans="1:7">
      <c r="A743" s="809">
        <f t="shared" si="39"/>
        <v>203</v>
      </c>
      <c r="B743" s="832" t="str">
        <f>IF(D743&lt;&gt;"","K"&amp;A743,"")</f>
        <v/>
      </c>
      <c r="C743" s="833" t="s">
        <v>153</v>
      </c>
      <c r="D743" s="833"/>
      <c r="E743" s="833"/>
      <c r="F743" s="476"/>
      <c r="G743" s="476"/>
    </row>
    <row r="744" spans="1:7">
      <c r="A744" s="809">
        <f t="shared" si="39"/>
        <v>203</v>
      </c>
      <c r="B744" s="818" t="str">
        <f>IF(D744&lt;&gt;"","K"&amp;A744,"")</f>
        <v/>
      </c>
      <c r="C744" s="833" t="s">
        <v>154</v>
      </c>
      <c r="D744" s="833"/>
      <c r="E744" s="833"/>
      <c r="F744" s="476"/>
      <c r="G744" s="476"/>
    </row>
    <row r="745" spans="1:7">
      <c r="A745" s="809">
        <f t="shared" si="39"/>
        <v>203</v>
      </c>
      <c r="B745" s="818" t="str">
        <f t="shared" si="32"/>
        <v/>
      </c>
      <c r="C745" s="816"/>
      <c r="D745" s="858"/>
      <c r="E745" s="816"/>
      <c r="G745" s="103"/>
    </row>
    <row r="746" spans="1:7" ht="31.5">
      <c r="A746" s="809">
        <f t="shared" si="39"/>
        <v>203</v>
      </c>
      <c r="B746" s="818" t="str">
        <f t="shared" si="32"/>
        <v/>
      </c>
      <c r="C746" s="835" t="s">
        <v>540</v>
      </c>
      <c r="D746" s="858"/>
      <c r="E746" s="816"/>
      <c r="G746" s="103"/>
    </row>
    <row r="747" spans="1:7">
      <c r="A747" s="809">
        <f t="shared" si="39"/>
        <v>203</v>
      </c>
      <c r="B747" s="818" t="str">
        <f t="shared" si="32"/>
        <v/>
      </c>
      <c r="C747" s="816"/>
      <c r="D747" s="858"/>
      <c r="E747" s="816"/>
      <c r="G747" s="103"/>
    </row>
    <row r="748" spans="1:7">
      <c r="A748" s="809">
        <f t="shared" si="39"/>
        <v>203</v>
      </c>
      <c r="B748" s="818" t="str">
        <f t="shared" si="32"/>
        <v/>
      </c>
      <c r="C748" s="830" t="s">
        <v>359</v>
      </c>
      <c r="D748" s="858"/>
      <c r="E748" s="816"/>
      <c r="G748" s="103"/>
    </row>
    <row r="749" spans="1:7">
      <c r="A749" s="809">
        <f t="shared" si="39"/>
        <v>203</v>
      </c>
      <c r="B749" s="818" t="str">
        <f t="shared" si="32"/>
        <v/>
      </c>
      <c r="C749" s="816"/>
      <c r="D749" s="858"/>
      <c r="E749" s="816"/>
      <c r="G749" s="103"/>
    </row>
    <row r="750" spans="1:7" ht="63">
      <c r="A750" s="809">
        <f t="shared" si="39"/>
        <v>203</v>
      </c>
      <c r="B750" s="818" t="str">
        <f t="shared" si="32"/>
        <v/>
      </c>
      <c r="C750" s="856" t="s">
        <v>631</v>
      </c>
      <c r="D750" s="858"/>
      <c r="E750" s="816"/>
      <c r="G750" s="103"/>
    </row>
    <row r="751" spans="1:7">
      <c r="A751" s="809">
        <f t="shared" si="39"/>
        <v>203</v>
      </c>
      <c r="B751" s="818" t="str">
        <f t="shared" ref="B751:B764" si="40">IF(D751&lt;&gt;"","K"&amp;A751,"")</f>
        <v/>
      </c>
      <c r="C751" s="816"/>
      <c r="E751" s="816"/>
      <c r="G751" s="103"/>
    </row>
    <row r="752" spans="1:7" ht="31.5">
      <c r="A752" s="809">
        <f t="shared" si="39"/>
        <v>204</v>
      </c>
      <c r="B752" s="818" t="str">
        <f t="shared" si="40"/>
        <v>K204</v>
      </c>
      <c r="C752" s="816" t="s">
        <v>2199</v>
      </c>
      <c r="D752" s="858">
        <v>2</v>
      </c>
      <c r="E752" s="816" t="s">
        <v>362</v>
      </c>
      <c r="G752" s="103"/>
    </row>
    <row r="753" spans="1:7">
      <c r="A753" s="809">
        <f t="shared" si="39"/>
        <v>204</v>
      </c>
      <c r="B753" s="818" t="str">
        <f t="shared" si="40"/>
        <v/>
      </c>
      <c r="C753" s="816"/>
      <c r="E753" s="816"/>
      <c r="G753" s="103"/>
    </row>
    <row r="754" spans="1:7" ht="31.5">
      <c r="A754" s="809">
        <f t="shared" si="39"/>
        <v>205</v>
      </c>
      <c r="B754" s="818" t="str">
        <f t="shared" si="40"/>
        <v>K205</v>
      </c>
      <c r="C754" s="816" t="s">
        <v>363</v>
      </c>
      <c r="D754" s="858">
        <v>2</v>
      </c>
      <c r="E754" s="816" t="s">
        <v>362</v>
      </c>
      <c r="G754" s="103"/>
    </row>
    <row r="755" spans="1:7">
      <c r="A755" s="809">
        <f t="shared" si="39"/>
        <v>205</v>
      </c>
      <c r="B755" s="818" t="str">
        <f t="shared" si="40"/>
        <v/>
      </c>
      <c r="C755" s="816"/>
      <c r="D755" s="858"/>
      <c r="E755" s="816"/>
      <c r="G755" s="103"/>
    </row>
    <row r="756" spans="1:7" ht="48" customHeight="1">
      <c r="A756" s="809">
        <f t="shared" si="39"/>
        <v>206</v>
      </c>
      <c r="B756" s="818" t="str">
        <f t="shared" si="40"/>
        <v>K206</v>
      </c>
      <c r="C756" s="816" t="s">
        <v>673</v>
      </c>
      <c r="D756" s="858">
        <v>1</v>
      </c>
      <c r="E756" s="816" t="s">
        <v>362</v>
      </c>
      <c r="G756" s="103"/>
    </row>
    <row r="757" spans="1:7" ht="20.45" customHeight="1">
      <c r="A757" s="809">
        <f t="shared" si="39"/>
        <v>206</v>
      </c>
      <c r="B757" s="818"/>
      <c r="C757" s="816"/>
      <c r="D757" s="858"/>
      <c r="E757" s="816"/>
      <c r="G757" s="103"/>
    </row>
    <row r="758" spans="1:7" ht="47.25">
      <c r="A758" s="809">
        <f t="shared" si="39"/>
        <v>207</v>
      </c>
      <c r="B758" s="818" t="str">
        <f t="shared" si="40"/>
        <v>K207</v>
      </c>
      <c r="C758" s="816" t="s">
        <v>674</v>
      </c>
      <c r="D758" s="858">
        <v>2</v>
      </c>
      <c r="E758" s="816" t="s">
        <v>362</v>
      </c>
      <c r="G758" s="103"/>
    </row>
    <row r="759" spans="1:7">
      <c r="A759" s="809">
        <f t="shared" si="39"/>
        <v>207</v>
      </c>
      <c r="B759" s="818"/>
      <c r="C759" s="816"/>
      <c r="D759" s="858"/>
      <c r="E759" s="816"/>
      <c r="G759" s="103"/>
    </row>
    <row r="760" spans="1:7">
      <c r="A760" s="809">
        <f t="shared" si="39"/>
        <v>207</v>
      </c>
      <c r="B760" s="818" t="str">
        <f t="shared" si="40"/>
        <v/>
      </c>
      <c r="C760" s="857" t="s">
        <v>638</v>
      </c>
      <c r="D760" s="858"/>
      <c r="E760" s="816"/>
      <c r="G760" s="103"/>
    </row>
    <row r="761" spans="1:7">
      <c r="A761" s="809">
        <f t="shared" si="39"/>
        <v>207</v>
      </c>
      <c r="B761" s="818" t="str">
        <f t="shared" si="40"/>
        <v/>
      </c>
      <c r="C761" s="816"/>
      <c r="D761" s="858"/>
      <c r="E761" s="816"/>
      <c r="G761" s="103"/>
    </row>
    <row r="762" spans="1:7" ht="63">
      <c r="A762" s="809">
        <f t="shared" si="39"/>
        <v>207</v>
      </c>
      <c r="B762" s="818" t="str">
        <f t="shared" si="40"/>
        <v/>
      </c>
      <c r="C762" s="856" t="s">
        <v>675</v>
      </c>
      <c r="D762" s="858"/>
      <c r="E762" s="816"/>
      <c r="G762" s="103"/>
    </row>
    <row r="763" spans="1:7">
      <c r="A763" s="809">
        <f t="shared" si="39"/>
        <v>207</v>
      </c>
      <c r="B763" s="818" t="str">
        <f t="shared" si="40"/>
        <v/>
      </c>
      <c r="C763" s="816"/>
      <c r="E763" s="816"/>
      <c r="G763" s="103"/>
    </row>
    <row r="764" spans="1:7" ht="31.5">
      <c r="A764" s="809">
        <f t="shared" si="39"/>
        <v>208</v>
      </c>
      <c r="B764" s="818" t="str">
        <f t="shared" si="40"/>
        <v>K208</v>
      </c>
      <c r="C764" s="816" t="s">
        <v>2218</v>
      </c>
      <c r="D764" s="858">
        <v>4</v>
      </c>
      <c r="E764" s="816" t="s">
        <v>362</v>
      </c>
      <c r="G764" s="103"/>
    </row>
    <row r="765" spans="1:7">
      <c r="A765" s="809">
        <f t="shared" si="39"/>
        <v>208</v>
      </c>
      <c r="B765" s="818"/>
      <c r="C765" s="816"/>
      <c r="D765" s="863"/>
      <c r="E765" s="838"/>
      <c r="G765" s="103"/>
    </row>
    <row r="766" spans="1:7">
      <c r="A766" s="809">
        <f t="shared" si="39"/>
        <v>208</v>
      </c>
      <c r="B766" s="818"/>
      <c r="C766" s="857" t="s">
        <v>370</v>
      </c>
      <c r="D766" s="863"/>
      <c r="E766" s="838"/>
      <c r="G766" s="103"/>
    </row>
    <row r="767" spans="1:7">
      <c r="A767" s="809">
        <f t="shared" si="39"/>
        <v>208</v>
      </c>
      <c r="B767" s="818"/>
      <c r="C767" s="816"/>
      <c r="D767" s="863"/>
      <c r="E767" s="838"/>
      <c r="G767" s="103"/>
    </row>
    <row r="768" spans="1:7" ht="78.75">
      <c r="A768" s="809">
        <f t="shared" si="39"/>
        <v>208</v>
      </c>
      <c r="B768" s="818" t="str">
        <f t="shared" ref="B768:B770" si="41">IF(D768&lt;&gt;"","K"&amp;A768,"")</f>
        <v/>
      </c>
      <c r="C768" s="817" t="s">
        <v>664</v>
      </c>
      <c r="D768" s="858"/>
      <c r="E768" s="816"/>
      <c r="G768" s="103"/>
    </row>
    <row r="769" spans="1:8">
      <c r="A769" s="809">
        <f t="shared" si="39"/>
        <v>208</v>
      </c>
      <c r="B769" s="818"/>
      <c r="C769" s="817"/>
      <c r="D769" s="858"/>
      <c r="E769" s="816"/>
      <c r="G769" s="103"/>
    </row>
    <row r="770" spans="1:8" ht="31.5">
      <c r="A770" s="809">
        <f t="shared" si="39"/>
        <v>209</v>
      </c>
      <c r="B770" s="818" t="str">
        <f t="shared" si="41"/>
        <v>K209</v>
      </c>
      <c r="C770" s="816" t="s">
        <v>676</v>
      </c>
      <c r="D770" s="858">
        <v>15</v>
      </c>
      <c r="E770" s="816" t="s">
        <v>265</v>
      </c>
      <c r="G770" s="103"/>
    </row>
    <row r="771" spans="1:8">
      <c r="A771" s="809">
        <f t="shared" si="39"/>
        <v>209</v>
      </c>
      <c r="B771" s="818"/>
      <c r="C771" s="816"/>
      <c r="D771" s="858"/>
      <c r="E771" s="816"/>
      <c r="G771" s="103"/>
    </row>
    <row r="772" spans="1:8">
      <c r="A772" s="809">
        <f t="shared" si="39"/>
        <v>209</v>
      </c>
      <c r="B772" s="818"/>
      <c r="C772" s="835" t="s">
        <v>677</v>
      </c>
      <c r="D772" s="863"/>
      <c r="E772" s="838"/>
      <c r="G772" s="103"/>
    </row>
    <row r="773" spans="1:8">
      <c r="A773" s="809">
        <f t="shared" si="39"/>
        <v>209</v>
      </c>
      <c r="B773" s="818"/>
      <c r="C773" s="816"/>
      <c r="D773" s="863"/>
      <c r="E773" s="838"/>
      <c r="G773" s="103"/>
    </row>
    <row r="774" spans="1:8">
      <c r="A774" s="809">
        <f t="shared" si="39"/>
        <v>209</v>
      </c>
      <c r="B774" s="818"/>
      <c r="C774" s="857" t="s">
        <v>370</v>
      </c>
      <c r="D774" s="863"/>
      <c r="E774" s="838"/>
      <c r="G774" s="103"/>
    </row>
    <row r="775" spans="1:8">
      <c r="A775" s="809">
        <f t="shared" si="39"/>
        <v>209</v>
      </c>
      <c r="B775" s="818"/>
      <c r="C775" s="816"/>
      <c r="D775" s="863"/>
      <c r="E775" s="838"/>
      <c r="G775" s="103"/>
    </row>
    <row r="776" spans="1:8" ht="78.75">
      <c r="A776" s="809">
        <f t="shared" si="39"/>
        <v>209</v>
      </c>
      <c r="B776" s="818" t="str">
        <f t="shared" ref="B776" si="42">IF(D776&lt;&gt;"","K"&amp;A776,"")</f>
        <v/>
      </c>
      <c r="C776" s="817" t="s">
        <v>664</v>
      </c>
      <c r="D776" s="858"/>
      <c r="E776" s="816"/>
      <c r="G776" s="103"/>
    </row>
    <row r="777" spans="1:8">
      <c r="A777" s="809">
        <f t="shared" si="39"/>
        <v>209</v>
      </c>
      <c r="B777" s="818"/>
      <c r="C777" s="817"/>
      <c r="D777" s="858"/>
      <c r="E777" s="816"/>
      <c r="G777" s="103"/>
    </row>
    <row r="778" spans="1:8" ht="31.5">
      <c r="A778" s="809">
        <f t="shared" si="39"/>
        <v>210</v>
      </c>
      <c r="B778" s="818" t="str">
        <f t="shared" ref="B778" si="43">IF(D778&lt;&gt;"","K"&amp;A778,"")</f>
        <v>K210</v>
      </c>
      <c r="C778" s="816" t="s">
        <v>676</v>
      </c>
      <c r="D778" s="858">
        <v>65</v>
      </c>
      <c r="E778" s="816" t="s">
        <v>265</v>
      </c>
      <c r="G778" s="103"/>
    </row>
    <row r="779" spans="1:8" s="813" customFormat="1">
      <c r="A779" s="809">
        <f t="shared" si="39"/>
        <v>210</v>
      </c>
      <c r="B779" s="818" t="str">
        <f>IF(D779&lt;&gt;"","K"&amp;A779,"")</f>
        <v/>
      </c>
      <c r="C779" s="830" t="s">
        <v>678</v>
      </c>
      <c r="D779" s="103"/>
      <c r="E779" s="816"/>
      <c r="F779" s="103"/>
      <c r="G779" s="479"/>
    </row>
    <row r="780" spans="1:8" s="813" customFormat="1">
      <c r="A780" s="809">
        <f t="shared" si="39"/>
        <v>210</v>
      </c>
      <c r="B780" s="832" t="str">
        <f>IF(D780&lt;&gt;"","K"&amp;A780,"")</f>
        <v/>
      </c>
      <c r="C780" s="847" t="s">
        <v>268</v>
      </c>
      <c r="D780" s="848"/>
      <c r="E780" s="848"/>
      <c r="F780" s="849"/>
      <c r="G780" s="477"/>
      <c r="H780" s="850"/>
    </row>
    <row r="781" spans="1:8">
      <c r="A781" s="809"/>
    </row>
    <row r="782" spans="1:8">
      <c r="A782" s="809"/>
    </row>
    <row r="783" spans="1:8">
      <c r="A783" s="809"/>
    </row>
    <row r="784" spans="1:8" s="864" customFormat="1">
      <c r="A784" s="809"/>
      <c r="B784" s="813"/>
      <c r="C784" s="813"/>
      <c r="D784" s="813"/>
      <c r="E784" s="813"/>
      <c r="F784" s="128"/>
      <c r="G784" s="128"/>
    </row>
    <row r="785" spans="1:7" s="864" customFormat="1">
      <c r="A785" s="809"/>
      <c r="B785" s="813"/>
      <c r="C785" s="813"/>
      <c r="D785" s="813"/>
      <c r="E785" s="813"/>
      <c r="F785" s="128"/>
      <c r="G785" s="128"/>
    </row>
    <row r="786" spans="1:7" s="864" customFormat="1">
      <c r="A786" s="809"/>
      <c r="B786" s="813"/>
      <c r="C786" s="813"/>
      <c r="D786" s="813"/>
      <c r="E786" s="813"/>
      <c r="F786" s="128"/>
      <c r="G786" s="128"/>
    </row>
  </sheetData>
  <phoneticPr fontId="47" type="noConversion"/>
  <printOptions horizontalCentered="1"/>
  <pageMargins left="0.9" right="0.5" top="0.75" bottom="0.75" header="0.3" footer="0.3"/>
  <pageSetup paperSize="9" firstPageNumber="47" orientation="portrait" r:id="rId1"/>
  <headerFoot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rgb="FFFF99FF"/>
  </sheetPr>
  <dimension ref="A1:G102"/>
  <sheetViews>
    <sheetView view="pageBreakPreview" topLeftCell="B1" zoomScaleSheetLayoutView="100" workbookViewId="0">
      <selection activeCell="I13" sqref="I13"/>
    </sheetView>
  </sheetViews>
  <sheetFormatPr defaultColWidth="10.28515625" defaultRowHeight="15.75"/>
  <cols>
    <col min="1" max="1" width="10.28515625" style="819" hidden="1" customWidth="1"/>
    <col min="2" max="2" width="5.7109375" style="813" customWidth="1"/>
    <col min="3" max="3" width="41.85546875" style="813" customWidth="1"/>
    <col min="4" max="4" width="5.7109375" style="813" customWidth="1"/>
    <col min="5" max="5" width="6.140625" style="813" customWidth="1"/>
    <col min="6" max="6" width="12.7109375" style="813" customWidth="1"/>
    <col min="7" max="7" width="14.5703125" style="813" customWidth="1"/>
    <col min="8" max="16384" width="10.28515625" style="819"/>
  </cols>
  <sheetData>
    <row r="1" spans="1:7" ht="49.5" customHeight="1">
      <c r="B1" s="821" t="s">
        <v>0</v>
      </c>
      <c r="C1" s="822"/>
      <c r="D1" s="822"/>
      <c r="E1" s="822"/>
      <c r="F1" s="822"/>
      <c r="G1" s="823"/>
    </row>
    <row r="2" spans="1:7" ht="22.5" customHeight="1">
      <c r="B2" s="824" t="s">
        <v>2136</v>
      </c>
      <c r="C2" s="825"/>
      <c r="D2" s="825"/>
      <c r="E2" s="825"/>
      <c r="F2" s="825"/>
      <c r="G2" s="826"/>
    </row>
    <row r="3" spans="1:7" s="820" customFormat="1">
      <c r="B3" s="851"/>
      <c r="C3" s="852"/>
      <c r="D3" s="852"/>
      <c r="E3" s="852"/>
      <c r="F3" s="852"/>
      <c r="G3" s="853"/>
    </row>
    <row r="4" spans="1:7" ht="31.5">
      <c r="B4" s="855" t="s">
        <v>3</v>
      </c>
      <c r="C4" s="855" t="s">
        <v>4</v>
      </c>
      <c r="D4" s="126" t="s">
        <v>5</v>
      </c>
      <c r="E4" s="855" t="s">
        <v>6</v>
      </c>
      <c r="F4" s="126" t="s">
        <v>7</v>
      </c>
      <c r="G4" s="126" t="s">
        <v>8</v>
      </c>
    </row>
    <row r="5" spans="1:7">
      <c r="B5" s="865"/>
      <c r="C5" s="865"/>
      <c r="D5" s="865"/>
      <c r="E5" s="865"/>
      <c r="F5" s="492"/>
      <c r="G5" s="865"/>
    </row>
    <row r="6" spans="1:7">
      <c r="B6" s="831" t="s">
        <v>397</v>
      </c>
      <c r="C6" s="866" t="s">
        <v>379</v>
      </c>
      <c r="D6" s="816"/>
      <c r="E6" s="816"/>
      <c r="F6" s="103"/>
      <c r="G6" s="816"/>
    </row>
    <row r="7" spans="1:7">
      <c r="B7" s="831"/>
      <c r="C7" s="866"/>
      <c r="D7" s="816"/>
      <c r="E7" s="816"/>
      <c r="F7" s="103"/>
      <c r="G7" s="816"/>
    </row>
    <row r="8" spans="1:7">
      <c r="A8" s="809"/>
      <c r="B8" s="818" t="str">
        <f t="shared" ref="B8:B47" si="0">IF(D8&lt;&gt;"","L"&amp;A8,"")</f>
        <v/>
      </c>
      <c r="C8" s="867" t="s">
        <v>146</v>
      </c>
      <c r="D8" s="816"/>
      <c r="E8" s="816"/>
      <c r="F8" s="103"/>
      <c r="G8" s="816"/>
    </row>
    <row r="9" spans="1:7" s="813" customFormat="1" ht="94.5">
      <c r="A9" s="809">
        <f t="shared" ref="A9:A72" si="1">IF(D9&lt;&gt;"",A8+1,A8)</f>
        <v>0</v>
      </c>
      <c r="B9" s="818"/>
      <c r="C9" s="816" t="s">
        <v>380</v>
      </c>
      <c r="D9" s="129"/>
      <c r="E9" s="816" t="s">
        <v>12</v>
      </c>
      <c r="F9" s="103"/>
      <c r="G9" s="103"/>
    </row>
    <row r="10" spans="1:7" s="813" customFormat="1" ht="5.25" customHeight="1">
      <c r="A10" s="809">
        <f t="shared" si="1"/>
        <v>0</v>
      </c>
      <c r="B10" s="818"/>
      <c r="C10" s="816"/>
      <c r="D10" s="129"/>
      <c r="E10" s="816"/>
      <c r="F10" s="103"/>
      <c r="G10" s="103"/>
    </row>
    <row r="11" spans="1:7" s="813" customFormat="1" ht="63">
      <c r="A11" s="809">
        <f t="shared" si="1"/>
        <v>0</v>
      </c>
      <c r="B11" s="818"/>
      <c r="C11" s="816" t="s">
        <v>381</v>
      </c>
      <c r="D11" s="129"/>
      <c r="E11" s="816" t="s">
        <v>12</v>
      </c>
      <c r="F11" s="103"/>
      <c r="G11" s="103"/>
    </row>
    <row r="12" spans="1:7" s="813" customFormat="1" ht="5.25" customHeight="1">
      <c r="A12" s="809">
        <f t="shared" si="1"/>
        <v>0</v>
      </c>
      <c r="B12" s="818"/>
      <c r="C12" s="816"/>
      <c r="D12" s="129"/>
      <c r="E12" s="816"/>
      <c r="F12" s="103"/>
      <c r="G12" s="103"/>
    </row>
    <row r="13" spans="1:7" s="813" customFormat="1" ht="63">
      <c r="A13" s="809">
        <f t="shared" si="1"/>
        <v>0</v>
      </c>
      <c r="B13" s="818"/>
      <c r="C13" s="843" t="s">
        <v>382</v>
      </c>
      <c r="D13" s="129"/>
      <c r="E13" s="816" t="s">
        <v>12</v>
      </c>
      <c r="F13" s="103"/>
      <c r="G13" s="103"/>
    </row>
    <row r="14" spans="1:7" s="813" customFormat="1" ht="5.25" customHeight="1">
      <c r="A14" s="809">
        <f t="shared" si="1"/>
        <v>0</v>
      </c>
      <c r="B14" s="818"/>
      <c r="C14" s="843"/>
      <c r="D14" s="129"/>
      <c r="E14" s="816"/>
      <c r="F14" s="103"/>
      <c r="G14" s="103"/>
    </row>
    <row r="15" spans="1:7" s="813" customFormat="1" ht="47.25">
      <c r="A15" s="809">
        <f t="shared" si="1"/>
        <v>0</v>
      </c>
      <c r="B15" s="818"/>
      <c r="C15" s="843" t="s">
        <v>383</v>
      </c>
      <c r="D15" s="129"/>
      <c r="E15" s="816" t="s">
        <v>12</v>
      </c>
      <c r="F15" s="103"/>
      <c r="G15" s="103"/>
    </row>
    <row r="16" spans="1:7" s="813" customFormat="1" ht="7.5" customHeight="1">
      <c r="A16" s="809">
        <f t="shared" si="1"/>
        <v>0</v>
      </c>
      <c r="B16" s="818"/>
      <c r="C16" s="843"/>
      <c r="D16" s="129"/>
      <c r="E16" s="816"/>
      <c r="F16" s="103"/>
      <c r="G16" s="103"/>
    </row>
    <row r="17" spans="1:7" s="813" customFormat="1" ht="47.25">
      <c r="A17" s="809">
        <f t="shared" si="1"/>
        <v>0</v>
      </c>
      <c r="B17" s="818"/>
      <c r="C17" s="843" t="s">
        <v>384</v>
      </c>
      <c r="D17" s="129"/>
      <c r="E17" s="816" t="s">
        <v>12</v>
      </c>
      <c r="F17" s="103"/>
      <c r="G17" s="103"/>
    </row>
    <row r="18" spans="1:7" s="813" customFormat="1" ht="7.5" customHeight="1">
      <c r="A18" s="809">
        <f t="shared" si="1"/>
        <v>0</v>
      </c>
      <c r="B18" s="818"/>
      <c r="C18" s="843"/>
      <c r="D18" s="129"/>
      <c r="E18" s="816"/>
      <c r="F18" s="103"/>
      <c r="G18" s="103"/>
    </row>
    <row r="19" spans="1:7" s="813" customFormat="1" ht="47.25">
      <c r="A19" s="809">
        <f t="shared" si="1"/>
        <v>0</v>
      </c>
      <c r="B19" s="818"/>
      <c r="C19" s="816" t="s">
        <v>385</v>
      </c>
      <c r="D19" s="129"/>
      <c r="E19" s="816" t="s">
        <v>12</v>
      </c>
      <c r="F19" s="103"/>
      <c r="G19" s="103"/>
    </row>
    <row r="20" spans="1:7" s="813" customFormat="1" ht="7.5" customHeight="1">
      <c r="A20" s="809">
        <f t="shared" si="1"/>
        <v>0</v>
      </c>
      <c r="B20" s="818"/>
      <c r="C20" s="816"/>
      <c r="D20" s="129"/>
      <c r="E20" s="816"/>
      <c r="F20" s="103"/>
      <c r="G20" s="103"/>
    </row>
    <row r="21" spans="1:7" s="813" customFormat="1" ht="31.5">
      <c r="A21" s="809">
        <f t="shared" si="1"/>
        <v>0</v>
      </c>
      <c r="B21" s="818"/>
      <c r="C21" s="816" t="s">
        <v>386</v>
      </c>
      <c r="D21" s="129"/>
      <c r="E21" s="816" t="s">
        <v>12</v>
      </c>
      <c r="F21" s="103"/>
      <c r="G21" s="103"/>
    </row>
    <row r="22" spans="1:7" s="813" customFormat="1" ht="6.75" customHeight="1">
      <c r="A22" s="809">
        <f t="shared" si="1"/>
        <v>0</v>
      </c>
      <c r="B22" s="818"/>
      <c r="C22" s="816"/>
      <c r="D22" s="129"/>
      <c r="E22" s="816"/>
      <c r="F22" s="103"/>
      <c r="G22" s="103"/>
    </row>
    <row r="23" spans="1:7" s="813" customFormat="1" ht="31.5">
      <c r="A23" s="809">
        <f t="shared" si="1"/>
        <v>0</v>
      </c>
      <c r="B23" s="818"/>
      <c r="C23" s="830" t="s">
        <v>155</v>
      </c>
      <c r="D23" s="129"/>
      <c r="E23" s="816"/>
      <c r="F23" s="103"/>
      <c r="G23" s="103"/>
    </row>
    <row r="24" spans="1:7" s="813" customFormat="1" ht="3" customHeight="1">
      <c r="A24" s="809">
        <f t="shared" si="1"/>
        <v>0</v>
      </c>
      <c r="B24" s="818"/>
      <c r="C24" s="816"/>
      <c r="D24" s="129"/>
      <c r="E24" s="816"/>
      <c r="F24" s="103"/>
      <c r="G24" s="103"/>
    </row>
    <row r="25" spans="1:7" s="813" customFormat="1" ht="91.9" customHeight="1">
      <c r="A25" s="809">
        <f t="shared" si="1"/>
        <v>0</v>
      </c>
      <c r="B25" s="818"/>
      <c r="C25" s="816" t="s">
        <v>387</v>
      </c>
      <c r="D25" s="129"/>
      <c r="E25" s="816" t="s">
        <v>12</v>
      </c>
      <c r="F25" s="103"/>
      <c r="G25" s="103"/>
    </row>
    <row r="26" spans="1:7" s="813" customFormat="1" ht="4.5" customHeight="1">
      <c r="A26" s="809">
        <f>IF(D26&lt;&gt;"",A39+1,A39)</f>
        <v>0</v>
      </c>
      <c r="B26" s="818"/>
      <c r="C26" s="816"/>
      <c r="D26" s="129"/>
      <c r="E26" s="816"/>
      <c r="F26" s="103"/>
      <c r="G26" s="103"/>
    </row>
    <row r="27" spans="1:7" s="813" customFormat="1">
      <c r="A27" s="809">
        <f>IF(D27&lt;&gt;"",A39+1,A39)</f>
        <v>0</v>
      </c>
      <c r="B27" s="832" t="str">
        <f>IF(D27&lt;&gt;"","F"&amp;A27,"")</f>
        <v/>
      </c>
      <c r="C27" s="833" t="s">
        <v>153</v>
      </c>
      <c r="D27" s="833"/>
      <c r="E27" s="833"/>
      <c r="F27" s="476"/>
      <c r="G27" s="477"/>
    </row>
    <row r="28" spans="1:7" s="813" customFormat="1">
      <c r="A28" s="809">
        <f>IF(D28&lt;&gt;"",A19+1,A19)</f>
        <v>0</v>
      </c>
      <c r="B28" s="818" t="str">
        <f>IF(D28&lt;&gt;"","F"&amp;A28,"")</f>
        <v/>
      </c>
      <c r="C28" s="833" t="s">
        <v>154</v>
      </c>
      <c r="D28" s="833"/>
      <c r="E28" s="833"/>
      <c r="F28" s="476"/>
      <c r="G28" s="477"/>
    </row>
    <row r="29" spans="1:7" s="813" customFormat="1">
      <c r="A29" s="809">
        <f>IF(D29&lt;&gt;"",A25+1,A25)</f>
        <v>0</v>
      </c>
      <c r="B29" s="818"/>
      <c r="C29" s="816"/>
      <c r="D29" s="129"/>
      <c r="E29" s="816"/>
      <c r="F29" s="103"/>
      <c r="G29" s="103"/>
    </row>
    <row r="30" spans="1:7" s="813" customFormat="1" ht="62.45" customHeight="1">
      <c r="A30" s="809">
        <f t="shared" si="1"/>
        <v>0</v>
      </c>
      <c r="B30" s="818"/>
      <c r="C30" s="816" t="s">
        <v>388</v>
      </c>
      <c r="D30" s="129"/>
      <c r="E30" s="816" t="s">
        <v>12</v>
      </c>
      <c r="F30" s="103"/>
      <c r="G30" s="103"/>
    </row>
    <row r="31" spans="1:7" s="813" customFormat="1" ht="15.6" customHeight="1">
      <c r="A31" s="809">
        <f t="shared" si="1"/>
        <v>0</v>
      </c>
      <c r="B31" s="818"/>
      <c r="C31" s="816"/>
      <c r="D31" s="129"/>
      <c r="E31" s="816"/>
      <c r="F31" s="103"/>
      <c r="G31" s="103"/>
    </row>
    <row r="32" spans="1:7" s="813" customFormat="1" ht="132.6" customHeight="1">
      <c r="A32" s="809">
        <f t="shared" si="1"/>
        <v>0</v>
      </c>
      <c r="B32" s="818"/>
      <c r="C32" s="816" t="s">
        <v>389</v>
      </c>
      <c r="D32" s="129"/>
      <c r="E32" s="816" t="s">
        <v>188</v>
      </c>
      <c r="F32" s="103"/>
      <c r="G32" s="103"/>
    </row>
    <row r="33" spans="1:7" s="813" customFormat="1">
      <c r="A33" s="809">
        <f t="shared" si="1"/>
        <v>0</v>
      </c>
      <c r="B33" s="818"/>
      <c r="C33" s="816"/>
      <c r="D33" s="129"/>
      <c r="E33" s="816"/>
      <c r="F33" s="103"/>
      <c r="G33" s="103"/>
    </row>
    <row r="34" spans="1:7" s="813" customFormat="1" ht="63">
      <c r="A34" s="809">
        <f t="shared" si="1"/>
        <v>0</v>
      </c>
      <c r="B34" s="818"/>
      <c r="C34" s="816" t="s">
        <v>390</v>
      </c>
      <c r="D34" s="129"/>
      <c r="E34" s="816"/>
      <c r="F34" s="103"/>
      <c r="G34" s="103"/>
    </row>
    <row r="35" spans="1:7" s="813" customFormat="1">
      <c r="A35" s="809">
        <f t="shared" si="1"/>
        <v>0</v>
      </c>
      <c r="B35" s="818"/>
      <c r="C35" s="816"/>
      <c r="D35" s="129"/>
      <c r="E35" s="816"/>
      <c r="F35" s="103"/>
      <c r="G35" s="103"/>
    </row>
    <row r="36" spans="1:7" s="813" customFormat="1" ht="47.25">
      <c r="A36" s="809">
        <f t="shared" si="1"/>
        <v>0</v>
      </c>
      <c r="B36" s="818"/>
      <c r="C36" s="816" t="s">
        <v>391</v>
      </c>
      <c r="D36" s="129"/>
      <c r="E36" s="816" t="s">
        <v>12</v>
      </c>
      <c r="F36" s="103"/>
      <c r="G36" s="103"/>
    </row>
    <row r="37" spans="1:7" s="813" customFormat="1">
      <c r="A37" s="809">
        <f t="shared" si="1"/>
        <v>0</v>
      </c>
      <c r="B37" s="818"/>
      <c r="C37" s="816"/>
      <c r="D37" s="129"/>
      <c r="E37" s="816"/>
      <c r="F37" s="103"/>
      <c r="G37" s="103"/>
    </row>
    <row r="38" spans="1:7" s="813" customFormat="1">
      <c r="A38" s="809">
        <f t="shared" si="1"/>
        <v>0</v>
      </c>
      <c r="B38" s="818"/>
      <c r="C38" s="816"/>
      <c r="D38" s="129"/>
      <c r="E38" s="816"/>
      <c r="F38" s="103"/>
      <c r="G38" s="103"/>
    </row>
    <row r="39" spans="1:7" s="813" customFormat="1" ht="148.15" customHeight="1">
      <c r="A39" s="809">
        <f t="shared" si="1"/>
        <v>0</v>
      </c>
      <c r="B39" s="818"/>
      <c r="C39" s="816" t="s">
        <v>392</v>
      </c>
      <c r="D39" s="129"/>
      <c r="E39" s="816" t="s">
        <v>12</v>
      </c>
      <c r="F39" s="103"/>
      <c r="G39" s="103"/>
    </row>
    <row r="40" spans="1:7">
      <c r="A40" s="809">
        <f t="shared" si="1"/>
        <v>0</v>
      </c>
      <c r="B40" s="818" t="str">
        <f t="shared" si="0"/>
        <v/>
      </c>
      <c r="C40" s="830"/>
      <c r="D40" s="816"/>
      <c r="E40" s="816"/>
      <c r="F40" s="103"/>
      <c r="G40" s="816"/>
    </row>
    <row r="41" spans="1:7">
      <c r="A41" s="809">
        <f t="shared" si="1"/>
        <v>0</v>
      </c>
      <c r="B41" s="818" t="str">
        <f t="shared" si="0"/>
        <v/>
      </c>
      <c r="C41" s="816"/>
      <c r="D41" s="816"/>
      <c r="E41" s="816"/>
      <c r="F41" s="103"/>
      <c r="G41" s="816"/>
    </row>
    <row r="42" spans="1:7">
      <c r="A42" s="809">
        <f t="shared" si="1"/>
        <v>0</v>
      </c>
      <c r="B42" s="818"/>
      <c r="C42" s="816"/>
      <c r="D42" s="816"/>
      <c r="E42" s="816"/>
      <c r="F42" s="103"/>
      <c r="G42" s="816"/>
    </row>
    <row r="43" spans="1:7">
      <c r="A43" s="809">
        <f t="shared" si="1"/>
        <v>0</v>
      </c>
      <c r="B43" s="832" t="str">
        <f>IF(D43&lt;&gt;"","L"&amp;A43,"")</f>
        <v/>
      </c>
      <c r="C43" s="833" t="s">
        <v>153</v>
      </c>
      <c r="D43" s="833"/>
      <c r="E43" s="833"/>
      <c r="F43" s="476"/>
      <c r="G43" s="477"/>
    </row>
    <row r="44" spans="1:7">
      <c r="A44" s="809">
        <f t="shared" si="1"/>
        <v>0</v>
      </c>
      <c r="B44" s="818" t="str">
        <f>IF(D44&lt;&gt;"","L"&amp;A44,"")</f>
        <v/>
      </c>
      <c r="C44" s="833" t="s">
        <v>154</v>
      </c>
      <c r="D44" s="833"/>
      <c r="E44" s="833"/>
      <c r="F44" s="476"/>
      <c r="G44" s="477"/>
    </row>
    <row r="45" spans="1:7" ht="6.75" customHeight="1">
      <c r="A45" s="809">
        <f t="shared" si="1"/>
        <v>0</v>
      </c>
      <c r="B45" s="818"/>
      <c r="C45" s="836"/>
      <c r="D45" s="836"/>
      <c r="E45" s="836"/>
      <c r="F45" s="103"/>
      <c r="G45" s="127"/>
    </row>
    <row r="46" spans="1:7">
      <c r="A46" s="809">
        <f t="shared" si="1"/>
        <v>0</v>
      </c>
      <c r="B46" s="818"/>
      <c r="C46" s="830"/>
      <c r="D46" s="816"/>
      <c r="E46" s="816"/>
      <c r="F46" s="103"/>
      <c r="G46" s="816"/>
    </row>
    <row r="47" spans="1:7" ht="6.75" customHeight="1">
      <c r="A47" s="809">
        <f t="shared" si="1"/>
        <v>0</v>
      </c>
      <c r="B47" s="818" t="str">
        <f t="shared" si="0"/>
        <v/>
      </c>
      <c r="C47" s="816"/>
      <c r="D47" s="816"/>
      <c r="E47" s="816"/>
      <c r="F47" s="103"/>
      <c r="G47" s="816"/>
    </row>
    <row r="48" spans="1:7">
      <c r="A48" s="809">
        <f t="shared" si="1"/>
        <v>0</v>
      </c>
      <c r="B48" s="818" t="str">
        <f>IF(D48&lt;&gt;"","L"&amp;A48,"")</f>
        <v/>
      </c>
      <c r="C48" s="830" t="s">
        <v>359</v>
      </c>
      <c r="D48" s="816"/>
      <c r="E48" s="816"/>
      <c r="F48" s="103"/>
      <c r="G48" s="816"/>
    </row>
    <row r="49" spans="1:7" ht="9.75" customHeight="1">
      <c r="A49" s="809">
        <f t="shared" si="1"/>
        <v>0</v>
      </c>
      <c r="B49" s="818" t="str">
        <f>IF(D49&lt;&gt;"","L"&amp;A49,"")</f>
        <v/>
      </c>
      <c r="C49" s="816"/>
      <c r="D49" s="816"/>
      <c r="E49" s="816"/>
      <c r="F49" s="103"/>
      <c r="G49" s="816"/>
    </row>
    <row r="50" spans="1:7" ht="94.5">
      <c r="A50" s="809">
        <f t="shared" si="1"/>
        <v>0</v>
      </c>
      <c r="B50" s="818" t="str">
        <f>IF(D50&lt;&gt;"","L"&amp;A50,"")</f>
        <v/>
      </c>
      <c r="C50" s="817" t="s">
        <v>679</v>
      </c>
      <c r="D50" s="816"/>
      <c r="E50" s="816"/>
      <c r="F50" s="103"/>
      <c r="G50" s="816"/>
    </row>
    <row r="51" spans="1:7" ht="10.5" customHeight="1">
      <c r="A51" s="809">
        <f t="shared" si="1"/>
        <v>0</v>
      </c>
      <c r="B51" s="818"/>
      <c r="C51" s="836"/>
      <c r="D51" s="836"/>
      <c r="E51" s="836"/>
      <c r="F51" s="103"/>
      <c r="G51" s="103"/>
    </row>
    <row r="52" spans="1:7" ht="31.5">
      <c r="A52" s="809">
        <f t="shared" si="1"/>
        <v>0</v>
      </c>
      <c r="B52" s="818"/>
      <c r="C52" s="835" t="s">
        <v>522</v>
      </c>
      <c r="D52" s="816"/>
      <c r="E52" s="816"/>
      <c r="F52" s="103"/>
      <c r="G52" s="816"/>
    </row>
    <row r="53" spans="1:7" ht="9" customHeight="1">
      <c r="A53" s="809">
        <f t="shared" si="1"/>
        <v>0</v>
      </c>
      <c r="B53" s="818" t="str">
        <f t="shared" ref="B53:B77" si="2">IF(D53&lt;&gt;"","L"&amp;A53,"")</f>
        <v/>
      </c>
      <c r="C53" s="816"/>
      <c r="D53" s="816"/>
      <c r="E53" s="816"/>
      <c r="F53" s="103"/>
      <c r="G53" s="103"/>
    </row>
    <row r="54" spans="1:7" ht="31.5">
      <c r="A54" s="809">
        <f t="shared" si="1"/>
        <v>1</v>
      </c>
      <c r="B54" s="818" t="str">
        <f t="shared" si="2"/>
        <v>L1</v>
      </c>
      <c r="C54" s="816" t="s">
        <v>394</v>
      </c>
      <c r="D54" s="816">
        <v>2</v>
      </c>
      <c r="E54" s="816" t="s">
        <v>362</v>
      </c>
      <c r="F54" s="103"/>
      <c r="G54" s="103"/>
    </row>
    <row r="55" spans="1:7" ht="7.5" customHeight="1">
      <c r="A55" s="809">
        <f t="shared" si="1"/>
        <v>1</v>
      </c>
      <c r="B55" s="818" t="str">
        <f t="shared" si="2"/>
        <v/>
      </c>
      <c r="C55" s="816"/>
      <c r="D55" s="816"/>
      <c r="E55" s="816"/>
      <c r="F55" s="103"/>
      <c r="G55" s="103"/>
    </row>
    <row r="56" spans="1:7" ht="31.5">
      <c r="A56" s="809">
        <f t="shared" si="1"/>
        <v>2</v>
      </c>
      <c r="B56" s="818" t="str">
        <f t="shared" si="2"/>
        <v>L2</v>
      </c>
      <c r="C56" s="816" t="s">
        <v>395</v>
      </c>
      <c r="D56" s="816">
        <v>1</v>
      </c>
      <c r="E56" s="816" t="s">
        <v>362</v>
      </c>
      <c r="F56" s="103"/>
      <c r="G56" s="103"/>
    </row>
    <row r="57" spans="1:7" ht="7.5" customHeight="1">
      <c r="A57" s="809">
        <f t="shared" si="1"/>
        <v>2</v>
      </c>
      <c r="B57" s="818" t="str">
        <f t="shared" si="2"/>
        <v/>
      </c>
      <c r="C57" s="816"/>
      <c r="D57" s="816"/>
      <c r="E57" s="816"/>
      <c r="F57" s="103"/>
      <c r="G57" s="103"/>
    </row>
    <row r="58" spans="1:7" ht="31.5">
      <c r="A58" s="809">
        <f t="shared" si="1"/>
        <v>2</v>
      </c>
      <c r="B58" s="818" t="str">
        <f t="shared" si="2"/>
        <v/>
      </c>
      <c r="C58" s="835" t="s">
        <v>529</v>
      </c>
      <c r="D58" s="816"/>
      <c r="E58" s="816"/>
      <c r="F58" s="103"/>
      <c r="G58" s="103"/>
    </row>
    <row r="59" spans="1:7" ht="6.75" customHeight="1">
      <c r="A59" s="809">
        <f t="shared" si="1"/>
        <v>2</v>
      </c>
      <c r="B59" s="818" t="str">
        <f t="shared" si="2"/>
        <v/>
      </c>
      <c r="C59" s="816"/>
      <c r="D59" s="816"/>
      <c r="E59" s="816"/>
      <c r="F59" s="103"/>
      <c r="G59" s="103"/>
    </row>
    <row r="60" spans="1:7" ht="31.5">
      <c r="A60" s="809">
        <f t="shared" si="1"/>
        <v>3</v>
      </c>
      <c r="B60" s="818" t="str">
        <f t="shared" si="2"/>
        <v>L3</v>
      </c>
      <c r="C60" s="816" t="s">
        <v>394</v>
      </c>
      <c r="D60" s="816">
        <v>1</v>
      </c>
      <c r="E60" s="816" t="s">
        <v>362</v>
      </c>
      <c r="F60" s="103"/>
      <c r="G60" s="103"/>
    </row>
    <row r="61" spans="1:7" ht="7.5" customHeight="1">
      <c r="A61" s="809">
        <f t="shared" si="1"/>
        <v>3</v>
      </c>
      <c r="B61" s="818" t="str">
        <f t="shared" si="2"/>
        <v/>
      </c>
      <c r="C61" s="816"/>
      <c r="D61" s="816"/>
      <c r="E61" s="816"/>
      <c r="F61" s="103"/>
      <c r="G61" s="103"/>
    </row>
    <row r="62" spans="1:7" ht="31.5">
      <c r="A62" s="809">
        <f t="shared" si="1"/>
        <v>4</v>
      </c>
      <c r="B62" s="818" t="str">
        <f t="shared" si="2"/>
        <v>L4</v>
      </c>
      <c r="C62" s="816" t="s">
        <v>395</v>
      </c>
      <c r="D62" s="816">
        <v>1</v>
      </c>
      <c r="E62" s="816" t="s">
        <v>362</v>
      </c>
      <c r="F62" s="103"/>
      <c r="G62" s="103"/>
    </row>
    <row r="63" spans="1:7">
      <c r="A63" s="809">
        <f t="shared" si="1"/>
        <v>4</v>
      </c>
      <c r="B63" s="818" t="str">
        <f t="shared" si="2"/>
        <v/>
      </c>
      <c r="C63" s="816"/>
      <c r="D63" s="816"/>
      <c r="E63" s="816"/>
      <c r="F63" s="103"/>
      <c r="G63" s="479"/>
    </row>
    <row r="64" spans="1:7">
      <c r="A64" s="809">
        <f t="shared" si="1"/>
        <v>4</v>
      </c>
      <c r="B64" s="832" t="str">
        <f>IF(D64&lt;&gt;"","L"&amp;A64,"")</f>
        <v/>
      </c>
      <c r="C64" s="833" t="s">
        <v>153</v>
      </c>
      <c r="D64" s="833"/>
      <c r="E64" s="833"/>
      <c r="F64" s="476"/>
      <c r="G64" s="476"/>
    </row>
    <row r="65" spans="1:7">
      <c r="A65" s="809">
        <f t="shared" si="1"/>
        <v>4</v>
      </c>
      <c r="B65" s="818" t="str">
        <f>IF(D65&lt;&gt;"","L"&amp;A65,"")</f>
        <v/>
      </c>
      <c r="C65" s="833" t="s">
        <v>154</v>
      </c>
      <c r="D65" s="833"/>
      <c r="E65" s="833"/>
      <c r="F65" s="476"/>
      <c r="G65" s="476"/>
    </row>
    <row r="66" spans="1:7" ht="6" customHeight="1">
      <c r="A66" s="809">
        <f t="shared" si="1"/>
        <v>4</v>
      </c>
      <c r="B66" s="818"/>
      <c r="C66" s="836"/>
      <c r="D66" s="836"/>
      <c r="E66" s="836"/>
      <c r="F66" s="103"/>
      <c r="G66" s="103"/>
    </row>
    <row r="67" spans="1:7" ht="31.5">
      <c r="A67" s="809">
        <f t="shared" si="1"/>
        <v>4</v>
      </c>
      <c r="B67" s="818" t="str">
        <f t="shared" si="2"/>
        <v/>
      </c>
      <c r="C67" s="835" t="s">
        <v>531</v>
      </c>
      <c r="D67" s="816"/>
      <c r="E67" s="816"/>
      <c r="F67" s="103"/>
      <c r="G67" s="103"/>
    </row>
    <row r="68" spans="1:7" ht="6.75" customHeight="1">
      <c r="A68" s="809">
        <f t="shared" si="1"/>
        <v>4</v>
      </c>
      <c r="B68" s="818"/>
      <c r="C68" s="817"/>
      <c r="D68" s="816"/>
      <c r="E68" s="816"/>
      <c r="F68" s="103"/>
      <c r="G68" s="103"/>
    </row>
    <row r="69" spans="1:7" ht="31.5">
      <c r="A69" s="809">
        <f t="shared" si="1"/>
        <v>5</v>
      </c>
      <c r="B69" s="818" t="str">
        <f t="shared" si="2"/>
        <v>L5</v>
      </c>
      <c r="C69" s="816" t="s">
        <v>394</v>
      </c>
      <c r="D69" s="816">
        <v>2</v>
      </c>
      <c r="E69" s="816" t="s">
        <v>362</v>
      </c>
      <c r="F69" s="103"/>
      <c r="G69" s="103"/>
    </row>
    <row r="70" spans="1:7" ht="6.75" customHeight="1">
      <c r="A70" s="809">
        <f t="shared" si="1"/>
        <v>5</v>
      </c>
      <c r="B70" s="818" t="str">
        <f t="shared" si="2"/>
        <v/>
      </c>
      <c r="C70" s="816"/>
      <c r="D70" s="816"/>
      <c r="E70" s="816"/>
      <c r="F70" s="103"/>
      <c r="G70" s="103"/>
    </row>
    <row r="71" spans="1:7" ht="31.5">
      <c r="A71" s="809">
        <f t="shared" si="1"/>
        <v>6</v>
      </c>
      <c r="B71" s="818" t="str">
        <f t="shared" si="2"/>
        <v>L6</v>
      </c>
      <c r="C71" s="816" t="s">
        <v>395</v>
      </c>
      <c r="D71" s="816">
        <v>1</v>
      </c>
      <c r="E71" s="816" t="s">
        <v>362</v>
      </c>
      <c r="F71" s="103"/>
      <c r="G71" s="103"/>
    </row>
    <row r="72" spans="1:7" ht="8.25" customHeight="1">
      <c r="A72" s="809">
        <f t="shared" si="1"/>
        <v>6</v>
      </c>
      <c r="B72" s="818" t="str">
        <f t="shared" si="2"/>
        <v/>
      </c>
      <c r="C72" s="816"/>
      <c r="D72" s="816"/>
      <c r="E72" s="816"/>
      <c r="F72" s="103"/>
      <c r="G72" s="103"/>
    </row>
    <row r="73" spans="1:7" ht="31.5">
      <c r="A73" s="809">
        <f t="shared" ref="A73:A99" si="3">IF(D73&lt;&gt;"",A72+1,A72)</f>
        <v>6</v>
      </c>
      <c r="B73" s="818" t="str">
        <f t="shared" si="2"/>
        <v/>
      </c>
      <c r="C73" s="835" t="s">
        <v>532</v>
      </c>
      <c r="D73" s="816"/>
      <c r="E73" s="816"/>
      <c r="F73" s="103"/>
      <c r="G73" s="103"/>
    </row>
    <row r="74" spans="1:7" ht="7.5" customHeight="1">
      <c r="A74" s="809">
        <f t="shared" si="3"/>
        <v>6</v>
      </c>
      <c r="B74" s="818" t="str">
        <f t="shared" si="2"/>
        <v/>
      </c>
      <c r="C74" s="816"/>
      <c r="D74" s="816"/>
      <c r="E74" s="816"/>
      <c r="F74" s="103"/>
      <c r="G74" s="103"/>
    </row>
    <row r="75" spans="1:7" ht="31.5">
      <c r="A75" s="809">
        <f t="shared" si="3"/>
        <v>7</v>
      </c>
      <c r="B75" s="818" t="str">
        <f t="shared" si="2"/>
        <v>L7</v>
      </c>
      <c r="C75" s="816" t="s">
        <v>394</v>
      </c>
      <c r="D75" s="816">
        <v>1</v>
      </c>
      <c r="E75" s="816" t="s">
        <v>362</v>
      </c>
      <c r="F75" s="103"/>
      <c r="G75" s="103"/>
    </row>
    <row r="76" spans="1:7" ht="7.5" customHeight="1">
      <c r="A76" s="809">
        <f t="shared" si="3"/>
        <v>7</v>
      </c>
      <c r="B76" s="818" t="str">
        <f t="shared" si="2"/>
        <v/>
      </c>
      <c r="C76" s="816"/>
      <c r="D76" s="816"/>
      <c r="E76" s="816"/>
      <c r="F76" s="103"/>
      <c r="G76" s="103"/>
    </row>
    <row r="77" spans="1:7" ht="31.5">
      <c r="A77" s="809">
        <f t="shared" si="3"/>
        <v>8</v>
      </c>
      <c r="B77" s="818" t="str">
        <f t="shared" si="2"/>
        <v>L8</v>
      </c>
      <c r="C77" s="816" t="s">
        <v>395</v>
      </c>
      <c r="D77" s="816">
        <v>1</v>
      </c>
      <c r="E77" s="816" t="s">
        <v>362</v>
      </c>
      <c r="F77" s="103"/>
      <c r="G77" s="103"/>
    </row>
    <row r="78" spans="1:7">
      <c r="A78" s="809"/>
      <c r="B78" s="818"/>
      <c r="C78" s="816"/>
      <c r="D78" s="816"/>
      <c r="E78" s="816"/>
      <c r="F78" s="103"/>
      <c r="G78" s="103"/>
    </row>
    <row r="79" spans="1:7" ht="31.5">
      <c r="A79" s="809">
        <f t="shared" ref="A79" si="4">IF(D79&lt;&gt;"",A77+1,A77)</f>
        <v>8</v>
      </c>
      <c r="B79" s="818" t="str">
        <f t="shared" ref="B79" si="5">IF(D79&lt;&gt;"","L"&amp;A79,"")</f>
        <v/>
      </c>
      <c r="C79" s="835" t="s">
        <v>533</v>
      </c>
      <c r="D79" s="816"/>
      <c r="E79" s="816"/>
      <c r="F79" s="103"/>
      <c r="G79" s="103"/>
    </row>
    <row r="80" spans="1:7" ht="7.5" customHeight="1">
      <c r="A80" s="809">
        <f>IF(D80&lt;&gt;"",A77+1,A77)</f>
        <v>8</v>
      </c>
      <c r="B80" s="818"/>
      <c r="C80" s="816"/>
      <c r="D80" s="816"/>
      <c r="E80" s="816"/>
      <c r="F80" s="103"/>
      <c r="G80" s="103"/>
    </row>
    <row r="81" spans="1:7" ht="47.25">
      <c r="A81" s="809">
        <f t="shared" ref="A81:A88" si="6">IF(D81&lt;&gt;"",A80+1,A80)</f>
        <v>9</v>
      </c>
      <c r="B81" s="818" t="str">
        <f>IF(D81&lt;&gt;"","L"&amp;A81,"")</f>
        <v>L9</v>
      </c>
      <c r="C81" s="816" t="s">
        <v>680</v>
      </c>
      <c r="D81" s="858">
        <v>2</v>
      </c>
      <c r="E81" s="816" t="s">
        <v>362</v>
      </c>
      <c r="F81" s="103"/>
      <c r="G81" s="103"/>
    </row>
    <row r="82" spans="1:7" ht="9" customHeight="1">
      <c r="A82" s="809">
        <f t="shared" si="6"/>
        <v>9</v>
      </c>
      <c r="B82" s="818" t="str">
        <f>IF(D82&lt;&gt;"","L"&amp;A82,"")</f>
        <v/>
      </c>
      <c r="C82" s="816"/>
      <c r="D82" s="816"/>
      <c r="E82" s="816"/>
      <c r="F82" s="103"/>
      <c r="G82" s="103"/>
    </row>
    <row r="83" spans="1:7" ht="47.25">
      <c r="A83" s="809">
        <f t="shared" si="6"/>
        <v>10</v>
      </c>
      <c r="B83" s="818" t="str">
        <f>IF(D83&lt;&gt;"","L"&amp;A83,"")</f>
        <v>L10</v>
      </c>
      <c r="C83" s="816" t="s">
        <v>681</v>
      </c>
      <c r="D83" s="858">
        <v>1</v>
      </c>
      <c r="E83" s="816" t="s">
        <v>362</v>
      </c>
      <c r="F83" s="103"/>
      <c r="G83" s="103"/>
    </row>
    <row r="84" spans="1:7" ht="8.25" customHeight="1">
      <c r="A84" s="809">
        <f t="shared" si="6"/>
        <v>10</v>
      </c>
      <c r="B84" s="818" t="str">
        <f t="shared" ref="B84:B99" si="7">IF(D84&lt;&gt;"","L"&amp;A84,"")</f>
        <v/>
      </c>
      <c r="C84" s="835"/>
      <c r="D84" s="816"/>
      <c r="E84" s="816"/>
      <c r="F84" s="103"/>
      <c r="G84" s="103"/>
    </row>
    <row r="85" spans="1:7" ht="31.5">
      <c r="A85" s="809">
        <f t="shared" si="6"/>
        <v>10</v>
      </c>
      <c r="B85" s="818" t="str">
        <f t="shared" si="7"/>
        <v/>
      </c>
      <c r="C85" s="835" t="s">
        <v>537</v>
      </c>
      <c r="D85" s="816"/>
      <c r="E85" s="816"/>
      <c r="F85" s="103"/>
      <c r="G85" s="103"/>
    </row>
    <row r="86" spans="1:7" ht="8.25" customHeight="1">
      <c r="A86" s="809">
        <f t="shared" si="6"/>
        <v>10</v>
      </c>
      <c r="B86" s="818" t="str">
        <f t="shared" si="7"/>
        <v/>
      </c>
      <c r="C86" s="816"/>
      <c r="D86" s="816"/>
      <c r="E86" s="816"/>
      <c r="F86" s="103"/>
      <c r="G86" s="103"/>
    </row>
    <row r="87" spans="1:7" ht="31.5">
      <c r="A87" s="809">
        <f t="shared" si="6"/>
        <v>11</v>
      </c>
      <c r="B87" s="818" t="str">
        <f t="shared" si="7"/>
        <v>L11</v>
      </c>
      <c r="C87" s="816" t="s">
        <v>394</v>
      </c>
      <c r="D87" s="816">
        <v>1</v>
      </c>
      <c r="E87" s="816" t="s">
        <v>362</v>
      </c>
      <c r="F87" s="103"/>
      <c r="G87" s="103"/>
    </row>
    <row r="88" spans="1:7" ht="7.5" customHeight="1">
      <c r="A88" s="809">
        <f t="shared" si="6"/>
        <v>11</v>
      </c>
      <c r="B88" s="818" t="str">
        <f t="shared" si="7"/>
        <v/>
      </c>
      <c r="C88" s="816"/>
      <c r="D88" s="816"/>
      <c r="E88" s="816"/>
      <c r="F88" s="103"/>
      <c r="G88" s="103"/>
    </row>
    <row r="89" spans="1:7" ht="47.25">
      <c r="A89" s="809">
        <f t="shared" si="3"/>
        <v>12</v>
      </c>
      <c r="B89" s="818" t="str">
        <f>IF(D89&lt;&gt;"","L"&amp;A89,"")</f>
        <v>L12</v>
      </c>
      <c r="C89" s="816" t="s">
        <v>680</v>
      </c>
      <c r="D89" s="858">
        <v>4</v>
      </c>
      <c r="E89" s="816" t="s">
        <v>362</v>
      </c>
      <c r="F89" s="103"/>
      <c r="G89" s="103"/>
    </row>
    <row r="90" spans="1:7" ht="9" customHeight="1">
      <c r="A90" s="809">
        <f t="shared" si="3"/>
        <v>12</v>
      </c>
      <c r="B90" s="818" t="str">
        <f>IF(D90&lt;&gt;"","L"&amp;A90,"")</f>
        <v/>
      </c>
      <c r="C90" s="816"/>
      <c r="D90" s="816"/>
      <c r="E90" s="816"/>
      <c r="F90" s="103"/>
      <c r="G90" s="103"/>
    </row>
    <row r="91" spans="1:7" ht="47.25">
      <c r="A91" s="809">
        <f t="shared" si="3"/>
        <v>13</v>
      </c>
      <c r="B91" s="818" t="str">
        <f>IF(D91&lt;&gt;"","L"&amp;A91,"")</f>
        <v>L13</v>
      </c>
      <c r="C91" s="816" t="s">
        <v>681</v>
      </c>
      <c r="D91" s="858">
        <v>1</v>
      </c>
      <c r="E91" s="816" t="s">
        <v>362</v>
      </c>
      <c r="F91" s="103"/>
      <c r="G91" s="103"/>
    </row>
    <row r="92" spans="1:7" ht="8.25" customHeight="1">
      <c r="A92" s="809">
        <f t="shared" si="3"/>
        <v>13</v>
      </c>
      <c r="B92" s="818"/>
      <c r="C92" s="816"/>
      <c r="D92" s="816"/>
      <c r="E92" s="816"/>
      <c r="F92" s="103"/>
      <c r="G92" s="103"/>
    </row>
    <row r="93" spans="1:7" ht="31.5">
      <c r="A93" s="809">
        <f t="shared" si="3"/>
        <v>13</v>
      </c>
      <c r="B93" s="818" t="str">
        <f t="shared" si="7"/>
        <v/>
      </c>
      <c r="C93" s="835" t="s">
        <v>538</v>
      </c>
      <c r="D93" s="816"/>
      <c r="E93" s="816"/>
      <c r="F93" s="103"/>
      <c r="G93" s="103"/>
    </row>
    <row r="94" spans="1:7" ht="7.5" customHeight="1">
      <c r="A94" s="809">
        <f t="shared" si="3"/>
        <v>13</v>
      </c>
      <c r="B94" s="818" t="str">
        <f t="shared" si="7"/>
        <v/>
      </c>
      <c r="C94" s="816"/>
      <c r="D94" s="816"/>
      <c r="E94" s="816"/>
      <c r="F94" s="103"/>
      <c r="G94" s="103"/>
    </row>
    <row r="95" spans="1:7" ht="31.5">
      <c r="A95" s="809">
        <f t="shared" si="3"/>
        <v>14</v>
      </c>
      <c r="B95" s="818" t="str">
        <f t="shared" si="7"/>
        <v>L14</v>
      </c>
      <c r="C95" s="816" t="s">
        <v>394</v>
      </c>
      <c r="D95" s="816">
        <v>1</v>
      </c>
      <c r="E95" s="816" t="s">
        <v>362</v>
      </c>
      <c r="F95" s="103"/>
      <c r="G95" s="103"/>
    </row>
    <row r="96" spans="1:7" ht="7.5" customHeight="1">
      <c r="A96" s="809">
        <f t="shared" si="3"/>
        <v>14</v>
      </c>
      <c r="B96" s="818" t="str">
        <f t="shared" si="7"/>
        <v/>
      </c>
      <c r="C96" s="816"/>
      <c r="D96" s="816"/>
      <c r="E96" s="816"/>
      <c r="F96" s="103"/>
      <c r="G96" s="103"/>
    </row>
    <row r="97" spans="1:7" ht="31.5">
      <c r="A97" s="809">
        <f t="shared" si="3"/>
        <v>14</v>
      </c>
      <c r="B97" s="818" t="str">
        <f t="shared" si="7"/>
        <v/>
      </c>
      <c r="C97" s="835" t="s">
        <v>540</v>
      </c>
      <c r="D97" s="816"/>
      <c r="E97" s="816"/>
      <c r="F97" s="103"/>
      <c r="G97" s="103"/>
    </row>
    <row r="98" spans="1:7" ht="7.5" customHeight="1">
      <c r="A98" s="809">
        <f t="shared" si="3"/>
        <v>14</v>
      </c>
      <c r="B98" s="818" t="str">
        <f t="shared" si="7"/>
        <v/>
      </c>
      <c r="C98" s="816"/>
      <c r="D98" s="816"/>
      <c r="E98" s="816"/>
      <c r="F98" s="103"/>
      <c r="G98" s="103"/>
    </row>
    <row r="99" spans="1:7" ht="31.5">
      <c r="A99" s="809">
        <f t="shared" si="3"/>
        <v>15</v>
      </c>
      <c r="B99" s="818" t="str">
        <f t="shared" si="7"/>
        <v>L15</v>
      </c>
      <c r="C99" s="816" t="s">
        <v>394</v>
      </c>
      <c r="D99" s="816">
        <v>1</v>
      </c>
      <c r="E99" s="816" t="s">
        <v>362</v>
      </c>
      <c r="F99" s="103"/>
      <c r="G99" s="103"/>
    </row>
    <row r="100" spans="1:7" ht="8.25" customHeight="1">
      <c r="A100" s="809">
        <f t="shared" ref="A100:A102" si="8">IF(D100&lt;&gt;"",A99+1,A99)</f>
        <v>15</v>
      </c>
      <c r="B100" s="818"/>
      <c r="C100" s="816"/>
      <c r="D100" s="816"/>
      <c r="E100" s="816"/>
      <c r="F100" s="103"/>
      <c r="G100" s="103"/>
    </row>
    <row r="101" spans="1:7">
      <c r="A101" s="809">
        <f t="shared" si="8"/>
        <v>15</v>
      </c>
      <c r="B101" s="818" t="str">
        <f>IF(D101&lt;&gt;"","L"&amp;A101,"")</f>
        <v/>
      </c>
      <c r="C101" s="868" t="s">
        <v>379</v>
      </c>
      <c r="D101" s="869"/>
      <c r="E101" s="839"/>
      <c r="F101" s="479"/>
      <c r="G101" s="103"/>
    </row>
    <row r="102" spans="1:7">
      <c r="A102" s="809">
        <f t="shared" si="8"/>
        <v>15</v>
      </c>
      <c r="B102" s="832" t="str">
        <f>IF(D102&lt;&gt;"","L"&amp;A102,"")</f>
        <v/>
      </c>
      <c r="C102" s="870" t="s">
        <v>268</v>
      </c>
      <c r="D102" s="870"/>
      <c r="E102" s="870"/>
      <c r="F102" s="870"/>
      <c r="G102" s="477"/>
    </row>
  </sheetData>
  <printOptions horizontalCentered="1"/>
  <pageMargins left="0.9" right="0.5" top="0.75" bottom="0.75" header="0.3" footer="0.3"/>
  <pageSetup paperSize="9" firstPageNumber="61" orientation="portrait" r:id="rId1"/>
  <headerFooter>
    <oddFooter>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99FF"/>
  </sheetPr>
  <dimension ref="A1:L98"/>
  <sheetViews>
    <sheetView view="pageBreakPreview" topLeftCell="B88" zoomScaleSheetLayoutView="100" workbookViewId="0">
      <selection activeCell="H31" sqref="H31"/>
    </sheetView>
  </sheetViews>
  <sheetFormatPr defaultColWidth="10.28515625" defaultRowHeight="15.75"/>
  <cols>
    <col min="1" max="1" width="10.28515625" style="819" hidden="1" customWidth="1"/>
    <col min="2" max="2" width="5.7109375" style="813" customWidth="1"/>
    <col min="3" max="3" width="41.42578125" style="813" customWidth="1"/>
    <col min="4" max="4" width="5.7109375" style="813" customWidth="1"/>
    <col min="5" max="5" width="6.28515625" style="813" customWidth="1"/>
    <col min="6" max="6" width="12.7109375" style="813" customWidth="1"/>
    <col min="7" max="7" width="15.140625" style="813" customWidth="1"/>
    <col min="8" max="8" width="11.28515625" style="819" bestFit="1" customWidth="1"/>
    <col min="9" max="10" width="14.5703125" style="819" bestFit="1" customWidth="1"/>
    <col min="11" max="11" width="10.42578125" style="819" bestFit="1" customWidth="1"/>
    <col min="12" max="16384" width="10.28515625" style="819"/>
  </cols>
  <sheetData>
    <row r="1" spans="1:7" ht="54" customHeight="1">
      <c r="B1" s="821" t="s">
        <v>0</v>
      </c>
      <c r="C1" s="822"/>
      <c r="D1" s="822"/>
      <c r="E1" s="822"/>
      <c r="F1" s="822"/>
      <c r="G1" s="823"/>
    </row>
    <row r="2" spans="1:7" ht="23.25" customHeight="1">
      <c r="B2" s="824" t="s">
        <v>2137</v>
      </c>
      <c r="C2" s="825"/>
      <c r="D2" s="825"/>
      <c r="E2" s="825"/>
      <c r="F2" s="825"/>
      <c r="G2" s="826"/>
    </row>
    <row r="3" spans="1:7" s="820" customFormat="1">
      <c r="B3" s="851"/>
      <c r="C3" s="852"/>
      <c r="D3" s="852"/>
      <c r="E3" s="852"/>
      <c r="F3" s="852"/>
      <c r="G3" s="853"/>
    </row>
    <row r="4" spans="1:7" ht="31.5">
      <c r="B4" s="855" t="s">
        <v>3</v>
      </c>
      <c r="C4" s="855" t="s">
        <v>4</v>
      </c>
      <c r="D4" s="126" t="s">
        <v>5</v>
      </c>
      <c r="E4" s="855" t="s">
        <v>6</v>
      </c>
      <c r="F4" s="126" t="s">
        <v>7</v>
      </c>
      <c r="G4" s="126" t="s">
        <v>8</v>
      </c>
    </row>
    <row r="5" spans="1:7">
      <c r="B5" s="865"/>
      <c r="C5" s="865"/>
      <c r="D5" s="865"/>
      <c r="E5" s="865"/>
      <c r="F5" s="492"/>
      <c r="G5" s="865"/>
    </row>
    <row r="6" spans="1:7">
      <c r="B6" s="831" t="s">
        <v>397</v>
      </c>
      <c r="C6" s="866" t="s">
        <v>682</v>
      </c>
      <c r="D6" s="816"/>
      <c r="E6" s="816"/>
      <c r="F6" s="103"/>
      <c r="G6" s="816"/>
    </row>
    <row r="7" spans="1:7">
      <c r="B7" s="831"/>
      <c r="C7" s="866"/>
      <c r="D7" s="816"/>
      <c r="E7" s="816"/>
      <c r="F7" s="103"/>
      <c r="G7" s="816"/>
    </row>
    <row r="8" spans="1:7">
      <c r="A8" s="809"/>
      <c r="B8" s="818" t="str">
        <f t="shared" ref="B8:B14" si="0">IF(D8&lt;&gt;"","L"&amp;A8,"")</f>
        <v/>
      </c>
      <c r="C8" s="867" t="s">
        <v>146</v>
      </c>
      <c r="D8" s="816"/>
      <c r="E8" s="816"/>
      <c r="F8" s="103"/>
      <c r="G8" s="816"/>
    </row>
    <row r="9" spans="1:7">
      <c r="A9" s="809">
        <f t="shared" ref="A9:A14" si="1">IF(D9&lt;&gt;"",A8+1,A8)</f>
        <v>0</v>
      </c>
      <c r="B9" s="818" t="str">
        <f t="shared" si="0"/>
        <v/>
      </c>
      <c r="C9" s="830"/>
      <c r="D9" s="816"/>
      <c r="E9" s="816"/>
      <c r="F9" s="103"/>
      <c r="G9" s="816"/>
    </row>
    <row r="10" spans="1:7" ht="94.5">
      <c r="A10" s="809">
        <f t="shared" si="1"/>
        <v>0</v>
      </c>
      <c r="B10" s="818" t="str">
        <f t="shared" si="0"/>
        <v/>
      </c>
      <c r="C10" s="843" t="s">
        <v>380</v>
      </c>
      <c r="D10" s="871"/>
      <c r="E10" s="872" t="s">
        <v>12</v>
      </c>
      <c r="F10" s="103"/>
      <c r="G10" s="816"/>
    </row>
    <row r="11" spans="1:7">
      <c r="A11" s="809">
        <f t="shared" si="1"/>
        <v>0</v>
      </c>
      <c r="B11" s="818" t="str">
        <f t="shared" si="0"/>
        <v/>
      </c>
      <c r="C11" s="843"/>
      <c r="D11" s="871"/>
      <c r="E11" s="872"/>
      <c r="F11" s="103"/>
      <c r="G11" s="816"/>
    </row>
    <row r="12" spans="1:7" ht="63">
      <c r="A12" s="809">
        <f t="shared" si="1"/>
        <v>0</v>
      </c>
      <c r="B12" s="818" t="str">
        <f t="shared" si="0"/>
        <v/>
      </c>
      <c r="C12" s="843" t="s">
        <v>381</v>
      </c>
      <c r="D12" s="816"/>
      <c r="E12" s="816" t="s">
        <v>12</v>
      </c>
      <c r="F12" s="103"/>
      <c r="G12" s="816"/>
    </row>
    <row r="13" spans="1:7">
      <c r="A13" s="809">
        <f t="shared" si="1"/>
        <v>0</v>
      </c>
      <c r="B13" s="818" t="str">
        <f t="shared" si="0"/>
        <v/>
      </c>
      <c r="C13" s="816"/>
      <c r="D13" s="816"/>
      <c r="E13" s="816"/>
      <c r="F13" s="103"/>
      <c r="G13" s="816"/>
    </row>
    <row r="14" spans="1:7" ht="63">
      <c r="A14" s="809">
        <f t="shared" si="1"/>
        <v>0</v>
      </c>
      <c r="B14" s="818" t="str">
        <f t="shared" si="0"/>
        <v/>
      </c>
      <c r="C14" s="816" t="s">
        <v>382</v>
      </c>
      <c r="D14" s="816"/>
      <c r="E14" s="816" t="s">
        <v>12</v>
      </c>
      <c r="F14" s="103"/>
      <c r="G14" s="816"/>
    </row>
    <row r="15" spans="1:7">
      <c r="A15" s="809"/>
      <c r="B15" s="818"/>
      <c r="C15" s="817"/>
      <c r="D15" s="816"/>
      <c r="E15" s="816"/>
      <c r="F15" s="103"/>
      <c r="G15" s="816"/>
    </row>
    <row r="16" spans="1:7" ht="47.25">
      <c r="A16" s="809"/>
      <c r="B16" s="818"/>
      <c r="C16" s="817" t="s">
        <v>400</v>
      </c>
      <c r="D16" s="816"/>
      <c r="E16" s="816" t="s">
        <v>12</v>
      </c>
      <c r="F16" s="103"/>
      <c r="G16" s="816"/>
    </row>
    <row r="17" spans="1:8">
      <c r="A17" s="809"/>
      <c r="B17" s="818"/>
      <c r="C17" s="817"/>
      <c r="D17" s="816"/>
      <c r="E17" s="816"/>
      <c r="F17" s="103"/>
      <c r="G17" s="816"/>
    </row>
    <row r="18" spans="1:8" ht="31.5">
      <c r="A18" s="809"/>
      <c r="B18" s="818"/>
      <c r="C18" s="817" t="s">
        <v>401</v>
      </c>
      <c r="D18" s="816"/>
      <c r="E18" s="816" t="s">
        <v>12</v>
      </c>
      <c r="F18" s="103"/>
      <c r="G18" s="816"/>
    </row>
    <row r="19" spans="1:8">
      <c r="A19" s="809"/>
      <c r="B19" s="818"/>
      <c r="C19" s="817"/>
      <c r="D19" s="816"/>
      <c r="E19" s="816"/>
      <c r="F19" s="103"/>
      <c r="G19" s="816"/>
    </row>
    <row r="20" spans="1:8" ht="31.5">
      <c r="A20" s="809"/>
      <c r="B20" s="818"/>
      <c r="C20" s="817" t="s">
        <v>683</v>
      </c>
      <c r="D20" s="816"/>
      <c r="E20" s="816" t="s">
        <v>12</v>
      </c>
      <c r="F20" s="103"/>
      <c r="G20" s="816"/>
    </row>
    <row r="21" spans="1:8">
      <c r="A21" s="809"/>
      <c r="B21" s="818"/>
      <c r="C21" s="817"/>
      <c r="D21" s="816"/>
      <c r="E21" s="816"/>
      <c r="F21" s="103"/>
      <c r="G21" s="816"/>
    </row>
    <row r="22" spans="1:8">
      <c r="A22" s="809"/>
      <c r="B22" s="818" t="str">
        <f>IF(D22&lt;&gt;"","L"&amp;A22,"")</f>
        <v/>
      </c>
      <c r="C22" s="830" t="s">
        <v>684</v>
      </c>
      <c r="D22" s="816"/>
      <c r="E22" s="816"/>
      <c r="F22" s="103"/>
      <c r="G22" s="816"/>
    </row>
    <row r="23" spans="1:8">
      <c r="A23" s="809"/>
      <c r="B23" s="818" t="str">
        <f>IF(D23&lt;&gt;"","L"&amp;A23,"")</f>
        <v/>
      </c>
      <c r="C23" s="830"/>
      <c r="D23" s="816"/>
      <c r="E23" s="816"/>
      <c r="F23" s="103"/>
      <c r="G23" s="816"/>
      <c r="H23" s="94"/>
    </row>
    <row r="24" spans="1:8" ht="110.25">
      <c r="A24" s="809"/>
      <c r="B24" s="818" t="str">
        <f>IF(D24&lt;&gt;"","L"&amp;A24,"")</f>
        <v/>
      </c>
      <c r="C24" s="817" t="s">
        <v>685</v>
      </c>
      <c r="D24" s="816"/>
      <c r="E24" s="816"/>
      <c r="F24" s="103"/>
      <c r="G24" s="816"/>
    </row>
    <row r="25" spans="1:8">
      <c r="A25" s="809"/>
      <c r="B25" s="818"/>
      <c r="C25" s="817"/>
      <c r="D25" s="816"/>
      <c r="E25" s="816"/>
      <c r="F25" s="103"/>
      <c r="G25" s="816"/>
    </row>
    <row r="26" spans="1:8">
      <c r="A26" s="809">
        <f>IF(D26&lt;&gt;"",A24+1,A24)</f>
        <v>0</v>
      </c>
      <c r="B26" s="818" t="str">
        <f>IF(D26&lt;&gt;"","L"&amp;A26,"")</f>
        <v/>
      </c>
      <c r="C26" s="816"/>
      <c r="D26" s="816"/>
      <c r="E26" s="816"/>
      <c r="F26" s="103"/>
      <c r="G26" s="103"/>
    </row>
    <row r="27" spans="1:8">
      <c r="A27" s="809">
        <f>IF(D27&lt;&gt;"",A22+1,A22)</f>
        <v>0</v>
      </c>
      <c r="B27" s="832" t="str">
        <f>IF(D27&lt;&gt;"","L"&amp;A27,"")</f>
        <v/>
      </c>
      <c r="C27" s="833" t="s">
        <v>153</v>
      </c>
      <c r="D27" s="833"/>
      <c r="E27" s="833"/>
      <c r="F27" s="476"/>
      <c r="G27" s="477"/>
      <c r="H27" s="94"/>
    </row>
    <row r="28" spans="1:8">
      <c r="A28" s="809">
        <f t="shared" ref="A28:A34" si="2">IF(D28&lt;&gt;"",A27+1,A27)</f>
        <v>0</v>
      </c>
      <c r="B28" s="818" t="str">
        <f>IF(D28&lt;&gt;"","L"&amp;A28,"")</f>
        <v/>
      </c>
      <c r="C28" s="833" t="s">
        <v>154</v>
      </c>
      <c r="D28" s="833"/>
      <c r="E28" s="833"/>
      <c r="F28" s="476"/>
      <c r="G28" s="477"/>
      <c r="H28" s="94"/>
    </row>
    <row r="29" spans="1:8">
      <c r="A29" s="809">
        <f t="shared" si="2"/>
        <v>0</v>
      </c>
      <c r="B29" s="818"/>
      <c r="C29" s="836"/>
      <c r="D29" s="836"/>
      <c r="E29" s="836"/>
      <c r="F29" s="103"/>
      <c r="G29" s="127"/>
      <c r="H29" s="94"/>
    </row>
    <row r="30" spans="1:8">
      <c r="A30" s="809">
        <f t="shared" si="2"/>
        <v>0</v>
      </c>
      <c r="B30" s="818" t="str">
        <f>IF(D30&lt;&gt;"","M"&amp;A30,"")</f>
        <v/>
      </c>
      <c r="C30" s="873" t="s">
        <v>686</v>
      </c>
      <c r="D30" s="816"/>
      <c r="E30" s="816"/>
      <c r="F30" s="103"/>
      <c r="G30" s="816"/>
    </row>
    <row r="31" spans="1:8" ht="8.25" customHeight="1">
      <c r="A31" s="809">
        <f t="shared" si="2"/>
        <v>0</v>
      </c>
      <c r="B31" s="818"/>
      <c r="C31" s="873"/>
      <c r="D31" s="816"/>
      <c r="E31" s="816"/>
      <c r="F31" s="103"/>
      <c r="G31" s="816"/>
    </row>
    <row r="32" spans="1:8" ht="33" customHeight="1">
      <c r="A32" s="809">
        <f t="shared" si="2"/>
        <v>1</v>
      </c>
      <c r="B32" s="818" t="str">
        <f t="shared" ref="B32:B51" si="3">IF(D32&lt;&gt;"","M"&amp;A32,"")</f>
        <v>M1</v>
      </c>
      <c r="C32" s="844" t="s">
        <v>522</v>
      </c>
      <c r="D32" s="816">
        <v>69</v>
      </c>
      <c r="E32" s="816" t="s">
        <v>185</v>
      </c>
      <c r="F32" s="103"/>
      <c r="G32" s="874"/>
    </row>
    <row r="33" spans="1:10" ht="31.5">
      <c r="A33" s="809">
        <f t="shared" si="2"/>
        <v>2</v>
      </c>
      <c r="B33" s="818" t="str">
        <f t="shared" si="3"/>
        <v>M2</v>
      </c>
      <c r="C33" s="844" t="s">
        <v>529</v>
      </c>
      <c r="D33" s="816">
        <v>31</v>
      </c>
      <c r="E33" s="816" t="s">
        <v>185</v>
      </c>
      <c r="F33" s="103"/>
      <c r="G33" s="874"/>
    </row>
    <row r="34" spans="1:10" ht="31.5">
      <c r="A34" s="809">
        <f t="shared" si="2"/>
        <v>3</v>
      </c>
      <c r="B34" s="818" t="str">
        <f t="shared" si="3"/>
        <v>M3</v>
      </c>
      <c r="C34" s="844" t="s">
        <v>531</v>
      </c>
      <c r="D34" s="816">
        <v>31</v>
      </c>
      <c r="E34" s="816" t="s">
        <v>185</v>
      </c>
      <c r="F34" s="103"/>
      <c r="G34" s="874"/>
    </row>
    <row r="35" spans="1:10" ht="31.5">
      <c r="A35" s="809">
        <f t="shared" ref="A35:A66" si="4">IF(D35&lt;&gt;"",A34+1,A34)</f>
        <v>4</v>
      </c>
      <c r="B35" s="818" t="str">
        <f t="shared" si="3"/>
        <v>M4</v>
      </c>
      <c r="C35" s="844" t="s">
        <v>532</v>
      </c>
      <c r="D35" s="816">
        <v>31</v>
      </c>
      <c r="E35" s="816" t="s">
        <v>185</v>
      </c>
      <c r="F35" s="103"/>
      <c r="G35" s="874"/>
      <c r="I35" s="875"/>
      <c r="J35" s="875"/>
    </row>
    <row r="36" spans="1:10">
      <c r="A36" s="809"/>
      <c r="B36" s="818"/>
      <c r="C36" s="844"/>
      <c r="D36" s="816"/>
      <c r="E36" s="816"/>
      <c r="F36" s="103"/>
      <c r="G36" s="874"/>
      <c r="I36" s="875"/>
      <c r="J36" s="875"/>
    </row>
    <row r="37" spans="1:10">
      <c r="A37" s="809">
        <f>IF(D37&lt;&gt;"",A35+1,A35)</f>
        <v>4</v>
      </c>
      <c r="B37" s="818" t="str">
        <f>IF(D37&lt;&gt;"","M"&amp;A37,"")</f>
        <v/>
      </c>
      <c r="C37" s="873" t="s">
        <v>687</v>
      </c>
      <c r="D37" s="816"/>
      <c r="E37" s="816"/>
      <c r="F37" s="103"/>
      <c r="G37" s="816"/>
    </row>
    <row r="38" spans="1:10" ht="8.25" customHeight="1">
      <c r="A38" s="809">
        <f t="shared" si="4"/>
        <v>4</v>
      </c>
      <c r="B38" s="818"/>
      <c r="C38" s="873"/>
      <c r="D38" s="816"/>
      <c r="E38" s="816"/>
      <c r="F38" s="103"/>
      <c r="G38" s="816"/>
    </row>
    <row r="39" spans="1:10" ht="33" customHeight="1">
      <c r="A39" s="809">
        <f t="shared" si="4"/>
        <v>5</v>
      </c>
      <c r="B39" s="818" t="str">
        <f t="shared" ref="B39:B42" si="5">IF(D39&lt;&gt;"","M"&amp;A39,"")</f>
        <v>M5</v>
      </c>
      <c r="C39" s="844" t="s">
        <v>522</v>
      </c>
      <c r="D39" s="816">
        <v>81</v>
      </c>
      <c r="E39" s="816" t="s">
        <v>185</v>
      </c>
      <c r="F39" s="103"/>
      <c r="G39" s="874"/>
    </row>
    <row r="40" spans="1:10" ht="31.5">
      <c r="A40" s="809">
        <f t="shared" si="4"/>
        <v>6</v>
      </c>
      <c r="B40" s="818" t="str">
        <f t="shared" si="5"/>
        <v>M6</v>
      </c>
      <c r="C40" s="844" t="s">
        <v>529</v>
      </c>
      <c r="D40" s="816">
        <v>68</v>
      </c>
      <c r="E40" s="816" t="s">
        <v>185</v>
      </c>
      <c r="F40" s="103"/>
      <c r="G40" s="874"/>
    </row>
    <row r="41" spans="1:10" ht="31.5">
      <c r="A41" s="809">
        <f t="shared" si="4"/>
        <v>7</v>
      </c>
      <c r="B41" s="818" t="str">
        <f t="shared" si="5"/>
        <v>M7</v>
      </c>
      <c r="C41" s="844" t="s">
        <v>531</v>
      </c>
      <c r="D41" s="816">
        <v>88</v>
      </c>
      <c r="E41" s="816" t="s">
        <v>185</v>
      </c>
      <c r="F41" s="103"/>
      <c r="G41" s="874"/>
    </row>
    <row r="42" spans="1:10" ht="31.5">
      <c r="A42" s="809">
        <f t="shared" ref="A42:A55" si="6">IF(D42&lt;&gt;"",A41+1,A41)</f>
        <v>8</v>
      </c>
      <c r="B42" s="818" t="str">
        <f t="shared" si="5"/>
        <v>M8</v>
      </c>
      <c r="C42" s="844" t="s">
        <v>532</v>
      </c>
      <c r="D42" s="816">
        <v>68</v>
      </c>
      <c r="E42" s="816" t="s">
        <v>185</v>
      </c>
      <c r="F42" s="103"/>
      <c r="G42" s="874"/>
      <c r="I42" s="875"/>
      <c r="J42" s="875"/>
    </row>
    <row r="43" spans="1:10">
      <c r="A43" s="809"/>
      <c r="B43" s="818"/>
      <c r="C43" s="844"/>
      <c r="D43" s="816"/>
      <c r="E43" s="816"/>
      <c r="F43" s="103"/>
      <c r="G43" s="874"/>
      <c r="I43" s="875"/>
      <c r="J43" s="875"/>
    </row>
    <row r="44" spans="1:10">
      <c r="A44" s="809">
        <f>IF(D44&lt;&gt;"",A42+1,A42)</f>
        <v>8</v>
      </c>
      <c r="B44" s="818" t="str">
        <f>IF(D44&lt;&gt;"","M"&amp;A44,"")</f>
        <v/>
      </c>
      <c r="C44" s="873" t="s">
        <v>688</v>
      </c>
      <c r="D44" s="816"/>
      <c r="E44" s="816"/>
      <c r="F44" s="103"/>
      <c r="G44" s="816"/>
    </row>
    <row r="45" spans="1:10" ht="8.25" customHeight="1">
      <c r="A45" s="809">
        <f t="shared" si="6"/>
        <v>8</v>
      </c>
      <c r="B45" s="818"/>
      <c r="C45" s="873"/>
      <c r="D45" s="816"/>
      <c r="E45" s="816"/>
      <c r="F45" s="103"/>
      <c r="G45" s="816"/>
    </row>
    <row r="46" spans="1:10" ht="33" customHeight="1">
      <c r="A46" s="809">
        <f t="shared" si="6"/>
        <v>9</v>
      </c>
      <c r="B46" s="818" t="str">
        <f t="shared" ref="B46:B49" si="7">IF(D46&lt;&gt;"","M"&amp;A46,"")</f>
        <v>M9</v>
      </c>
      <c r="C46" s="844" t="s">
        <v>522</v>
      </c>
      <c r="D46" s="816">
        <v>88</v>
      </c>
      <c r="E46" s="816" t="s">
        <v>185</v>
      </c>
      <c r="F46" s="103"/>
      <c r="G46" s="874"/>
    </row>
    <row r="47" spans="1:10" ht="31.5">
      <c r="A47" s="809">
        <f t="shared" si="6"/>
        <v>10</v>
      </c>
      <c r="B47" s="818" t="str">
        <f t="shared" si="7"/>
        <v>M10</v>
      </c>
      <c r="C47" s="844" t="s">
        <v>529</v>
      </c>
      <c r="D47" s="816">
        <v>57</v>
      </c>
      <c r="E47" s="816" t="s">
        <v>185</v>
      </c>
      <c r="F47" s="103"/>
      <c r="G47" s="874"/>
    </row>
    <row r="48" spans="1:10" ht="31.5">
      <c r="A48" s="809">
        <f t="shared" si="6"/>
        <v>11</v>
      </c>
      <c r="B48" s="818" t="str">
        <f t="shared" si="7"/>
        <v>M11</v>
      </c>
      <c r="C48" s="844" t="s">
        <v>531</v>
      </c>
      <c r="D48" s="816">
        <v>61</v>
      </c>
      <c r="E48" s="816" t="s">
        <v>185</v>
      </c>
      <c r="F48" s="103"/>
      <c r="G48" s="874"/>
    </row>
    <row r="49" spans="1:12" ht="31.5">
      <c r="A49" s="809">
        <f t="shared" si="6"/>
        <v>12</v>
      </c>
      <c r="B49" s="818" t="str">
        <f t="shared" si="7"/>
        <v>M12</v>
      </c>
      <c r="C49" s="844" t="s">
        <v>532</v>
      </c>
      <c r="D49" s="816">
        <v>57</v>
      </c>
      <c r="E49" s="816" t="s">
        <v>185</v>
      </c>
      <c r="F49" s="103"/>
      <c r="G49" s="874"/>
      <c r="I49" s="875"/>
      <c r="J49" s="875"/>
    </row>
    <row r="50" spans="1:12">
      <c r="A50" s="809">
        <f t="shared" si="6"/>
        <v>12</v>
      </c>
      <c r="B50" s="818" t="str">
        <f t="shared" si="3"/>
        <v/>
      </c>
      <c r="C50" s="844"/>
      <c r="D50" s="816"/>
      <c r="E50" s="816"/>
      <c r="F50" s="103"/>
      <c r="G50" s="874"/>
    </row>
    <row r="51" spans="1:12">
      <c r="A51" s="809">
        <f t="shared" si="6"/>
        <v>12</v>
      </c>
      <c r="B51" s="818" t="str">
        <f t="shared" si="3"/>
        <v/>
      </c>
      <c r="C51" s="873" t="s">
        <v>689</v>
      </c>
      <c r="D51" s="816"/>
      <c r="E51" s="816"/>
      <c r="F51" s="103"/>
      <c r="G51" s="874"/>
    </row>
    <row r="52" spans="1:12" ht="8.25" customHeight="1">
      <c r="A52" s="809">
        <f t="shared" si="6"/>
        <v>12</v>
      </c>
      <c r="B52" s="818"/>
      <c r="C52" s="873"/>
      <c r="D52" s="816"/>
      <c r="E52" s="816"/>
      <c r="F52" s="103"/>
      <c r="G52" s="874"/>
    </row>
    <row r="53" spans="1:12" ht="31.5">
      <c r="A53" s="809">
        <f t="shared" si="6"/>
        <v>13</v>
      </c>
      <c r="B53" s="818" t="str">
        <f>IF(D53&lt;&gt;"","M"&amp;A53,"")</f>
        <v>M13</v>
      </c>
      <c r="C53" s="844" t="s">
        <v>522</v>
      </c>
      <c r="D53" s="816">
        <v>81</v>
      </c>
      <c r="E53" s="816" t="s">
        <v>185</v>
      </c>
      <c r="F53" s="103"/>
      <c r="G53" s="874"/>
    </row>
    <row r="54" spans="1:12" ht="31.5">
      <c r="A54" s="809">
        <f t="shared" si="6"/>
        <v>14</v>
      </c>
      <c r="B54" s="818" t="str">
        <f>IF(D54&lt;&gt;"","M"&amp;A54,"")</f>
        <v>M14</v>
      </c>
      <c r="C54" s="844" t="s">
        <v>529</v>
      </c>
      <c r="D54" s="816">
        <v>94</v>
      </c>
      <c r="E54" s="816" t="s">
        <v>185</v>
      </c>
      <c r="F54" s="103"/>
      <c r="G54" s="874"/>
    </row>
    <row r="55" spans="1:12" ht="31.5">
      <c r="A55" s="809">
        <f t="shared" si="6"/>
        <v>15</v>
      </c>
      <c r="B55" s="818" t="str">
        <f>IF(D55&lt;&gt;"","M"&amp;A55,"")</f>
        <v>M15</v>
      </c>
      <c r="C55" s="844" t="s">
        <v>531</v>
      </c>
      <c r="D55" s="816">
        <v>98</v>
      </c>
      <c r="E55" s="816" t="s">
        <v>185</v>
      </c>
      <c r="F55" s="103"/>
      <c r="G55" s="874"/>
    </row>
    <row r="56" spans="1:12" ht="31.5">
      <c r="A56" s="809">
        <f t="shared" si="4"/>
        <v>16</v>
      </c>
      <c r="B56" s="818" t="str">
        <f>IF(D56&lt;&gt;"","M"&amp;A56,"")</f>
        <v>M16</v>
      </c>
      <c r="C56" s="844" t="s">
        <v>532</v>
      </c>
      <c r="D56" s="816">
        <v>94</v>
      </c>
      <c r="E56" s="816" t="s">
        <v>185</v>
      </c>
      <c r="F56" s="103"/>
      <c r="G56" s="874"/>
      <c r="I56" s="875"/>
    </row>
    <row r="57" spans="1:12" ht="20.25" customHeight="1">
      <c r="A57" s="809">
        <f t="shared" si="4"/>
        <v>16</v>
      </c>
      <c r="B57" s="818" t="str">
        <f t="shared" ref="B57:B79" si="8">IF(D57&lt;&gt;"","M"&amp;A57,"")</f>
        <v/>
      </c>
      <c r="C57" s="844"/>
      <c r="D57" s="816"/>
      <c r="E57" s="816"/>
      <c r="F57" s="103"/>
      <c r="G57" s="874"/>
    </row>
    <row r="58" spans="1:12" ht="31.5">
      <c r="A58" s="809">
        <f t="shared" si="4"/>
        <v>16</v>
      </c>
      <c r="B58" s="818" t="str">
        <f t="shared" si="8"/>
        <v/>
      </c>
      <c r="C58" s="835" t="s">
        <v>690</v>
      </c>
      <c r="D58" s="816"/>
      <c r="E58" s="816"/>
      <c r="F58" s="103"/>
      <c r="G58" s="874"/>
      <c r="I58" s="875"/>
      <c r="L58" s="875"/>
    </row>
    <row r="59" spans="1:12" ht="6" customHeight="1">
      <c r="A59" s="809">
        <f t="shared" si="4"/>
        <v>16</v>
      </c>
      <c r="B59" s="818" t="str">
        <f t="shared" si="8"/>
        <v/>
      </c>
      <c r="C59" s="844"/>
      <c r="D59" s="816"/>
      <c r="E59" s="816"/>
      <c r="F59" s="103"/>
      <c r="G59" s="874"/>
    </row>
    <row r="60" spans="1:12" ht="113.25" customHeight="1">
      <c r="A60" s="809">
        <f t="shared" si="4"/>
        <v>16</v>
      </c>
      <c r="B60" s="818" t="str">
        <f t="shared" si="8"/>
        <v/>
      </c>
      <c r="C60" s="844" t="s">
        <v>691</v>
      </c>
      <c r="D60" s="816"/>
      <c r="E60" s="816"/>
      <c r="F60" s="103"/>
      <c r="G60" s="874"/>
      <c r="K60" s="875"/>
    </row>
    <row r="61" spans="1:12" ht="8.25" customHeight="1">
      <c r="A61" s="809">
        <f t="shared" si="4"/>
        <v>16</v>
      </c>
      <c r="B61" s="818" t="str">
        <f t="shared" si="8"/>
        <v/>
      </c>
      <c r="C61" s="844"/>
      <c r="D61" s="816"/>
      <c r="E61" s="816"/>
      <c r="F61" s="103"/>
      <c r="G61" s="874"/>
    </row>
    <row r="62" spans="1:12" ht="31.5">
      <c r="A62" s="809">
        <f t="shared" si="4"/>
        <v>17</v>
      </c>
      <c r="B62" s="818" t="str">
        <f t="shared" si="8"/>
        <v>M17</v>
      </c>
      <c r="C62" s="844" t="s">
        <v>533</v>
      </c>
      <c r="D62" s="816">
        <v>7.5</v>
      </c>
      <c r="E62" s="816" t="s">
        <v>185</v>
      </c>
      <c r="F62" s="103"/>
      <c r="G62" s="874"/>
    </row>
    <row r="63" spans="1:12" ht="9" customHeight="1">
      <c r="A63" s="809">
        <f t="shared" si="4"/>
        <v>17</v>
      </c>
      <c r="B63" s="818" t="str">
        <f t="shared" si="8"/>
        <v/>
      </c>
      <c r="C63" s="816"/>
      <c r="D63" s="816"/>
      <c r="E63" s="816"/>
      <c r="F63" s="103"/>
      <c r="G63" s="874"/>
    </row>
    <row r="64" spans="1:12" ht="31.5">
      <c r="A64" s="809">
        <f t="shared" si="4"/>
        <v>18</v>
      </c>
      <c r="B64" s="818" t="str">
        <f t="shared" si="8"/>
        <v>M18</v>
      </c>
      <c r="C64" s="844" t="s">
        <v>534</v>
      </c>
      <c r="D64" s="816">
        <v>13</v>
      </c>
      <c r="E64" s="816" t="s">
        <v>185</v>
      </c>
      <c r="F64" s="103"/>
      <c r="G64" s="874"/>
    </row>
    <row r="65" spans="1:8" ht="7.5" customHeight="1">
      <c r="A65" s="809">
        <f t="shared" si="4"/>
        <v>18</v>
      </c>
      <c r="B65" s="818" t="str">
        <f t="shared" si="8"/>
        <v/>
      </c>
      <c r="C65" s="816"/>
      <c r="D65" s="816"/>
      <c r="E65" s="816"/>
      <c r="F65" s="103"/>
      <c r="G65" s="874"/>
    </row>
    <row r="66" spans="1:8" ht="31.5">
      <c r="A66" s="809">
        <f t="shared" si="4"/>
        <v>19</v>
      </c>
      <c r="B66" s="818" t="str">
        <f t="shared" si="8"/>
        <v>M19</v>
      </c>
      <c r="C66" s="844" t="s">
        <v>535</v>
      </c>
      <c r="D66" s="816">
        <v>13</v>
      </c>
      <c r="E66" s="816" t="s">
        <v>185</v>
      </c>
      <c r="F66" s="103"/>
      <c r="G66" s="874"/>
    </row>
    <row r="67" spans="1:8" ht="9" customHeight="1">
      <c r="A67" s="809">
        <f t="shared" ref="A67:A79" si="9">IF(D67&lt;&gt;"",A66+1,A66)</f>
        <v>19</v>
      </c>
      <c r="B67" s="818" t="str">
        <f t="shared" si="8"/>
        <v/>
      </c>
      <c r="C67" s="816"/>
      <c r="D67" s="816"/>
      <c r="E67" s="816"/>
      <c r="F67" s="103"/>
      <c r="G67" s="874"/>
    </row>
    <row r="68" spans="1:8" ht="31.5">
      <c r="A68" s="809">
        <f t="shared" si="9"/>
        <v>20</v>
      </c>
      <c r="B68" s="818" t="str">
        <f t="shared" si="8"/>
        <v>M20</v>
      </c>
      <c r="C68" s="844" t="s">
        <v>536</v>
      </c>
      <c r="D68" s="816">
        <v>3.25</v>
      </c>
      <c r="E68" s="816" t="s">
        <v>185</v>
      </c>
      <c r="F68" s="103"/>
      <c r="G68" s="874"/>
    </row>
    <row r="69" spans="1:8" ht="8.25" customHeight="1">
      <c r="A69" s="809"/>
      <c r="B69" s="818"/>
      <c r="C69" s="844"/>
      <c r="D69" s="816"/>
      <c r="E69" s="816"/>
      <c r="F69" s="103"/>
      <c r="G69" s="874"/>
    </row>
    <row r="70" spans="1:8">
      <c r="A70" s="809">
        <f>IF(D70&lt;&gt;"",A64+1,A64)</f>
        <v>18</v>
      </c>
      <c r="B70" s="832" t="str">
        <f>IF(D70&lt;&gt;"","L"&amp;A70,"")</f>
        <v/>
      </c>
      <c r="C70" s="833" t="s">
        <v>153</v>
      </c>
      <c r="D70" s="833"/>
      <c r="E70" s="833"/>
      <c r="F70" s="476"/>
      <c r="G70" s="477"/>
      <c r="H70" s="94"/>
    </row>
    <row r="71" spans="1:8">
      <c r="A71" s="809">
        <f>IF(D71&lt;&gt;"",A70+1,A70)</f>
        <v>18</v>
      </c>
      <c r="B71" s="818" t="str">
        <f>IF(D71&lt;&gt;"","L"&amp;A71,"")</f>
        <v/>
      </c>
      <c r="C71" s="833" t="s">
        <v>154</v>
      </c>
      <c r="D71" s="833"/>
      <c r="E71" s="833"/>
      <c r="F71" s="476"/>
      <c r="G71" s="477"/>
      <c r="H71" s="94"/>
    </row>
    <row r="72" spans="1:8">
      <c r="A72" s="809">
        <f>IF(D72&lt;&gt;"",A68+1,A68)</f>
        <v>20</v>
      </c>
      <c r="B72" s="818" t="str">
        <f t="shared" si="8"/>
        <v/>
      </c>
      <c r="C72" s="844"/>
      <c r="D72" s="816"/>
      <c r="E72" s="816"/>
      <c r="F72" s="103"/>
      <c r="G72" s="874"/>
    </row>
    <row r="73" spans="1:8" ht="31.5">
      <c r="A73" s="809">
        <f t="shared" si="9"/>
        <v>20</v>
      </c>
      <c r="B73" s="818" t="str">
        <f t="shared" si="8"/>
        <v/>
      </c>
      <c r="C73" s="835" t="s">
        <v>692</v>
      </c>
      <c r="D73" s="816"/>
      <c r="E73" s="816"/>
      <c r="F73" s="103"/>
      <c r="G73" s="874"/>
    </row>
    <row r="74" spans="1:8">
      <c r="A74" s="809">
        <f t="shared" si="9"/>
        <v>20</v>
      </c>
      <c r="B74" s="818" t="str">
        <f t="shared" si="8"/>
        <v/>
      </c>
      <c r="C74" s="844"/>
      <c r="D74" s="816"/>
      <c r="E74" s="816"/>
      <c r="F74" s="103"/>
      <c r="G74" s="874"/>
    </row>
    <row r="75" spans="1:8" ht="115.5" customHeight="1">
      <c r="A75" s="809">
        <f t="shared" si="9"/>
        <v>21</v>
      </c>
      <c r="B75" s="818" t="str">
        <f t="shared" si="8"/>
        <v>M21</v>
      </c>
      <c r="C75" s="844" t="s">
        <v>693</v>
      </c>
      <c r="D75" s="816">
        <v>32</v>
      </c>
      <c r="E75" s="816" t="s">
        <v>185</v>
      </c>
      <c r="F75" s="103"/>
      <c r="G75" s="874"/>
    </row>
    <row r="76" spans="1:8" ht="27" customHeight="1">
      <c r="A76" s="809"/>
      <c r="B76" s="818"/>
      <c r="C76" s="844"/>
      <c r="D76" s="816"/>
      <c r="E76" s="816"/>
      <c r="F76" s="103"/>
      <c r="G76" s="874"/>
    </row>
    <row r="77" spans="1:8" ht="46.5" customHeight="1">
      <c r="A77" s="809"/>
      <c r="B77" s="818"/>
      <c r="C77" s="835" t="s">
        <v>694</v>
      </c>
      <c r="D77" s="816"/>
      <c r="E77" s="816"/>
      <c r="F77" s="103"/>
      <c r="G77" s="874"/>
    </row>
    <row r="78" spans="1:8">
      <c r="A78" s="809">
        <f>IF(D78&lt;&gt;"",A75+1,A75)</f>
        <v>21</v>
      </c>
      <c r="B78" s="818" t="str">
        <f t="shared" si="8"/>
        <v/>
      </c>
      <c r="C78" s="844"/>
      <c r="D78" s="816"/>
      <c r="E78" s="816"/>
      <c r="F78" s="103"/>
      <c r="G78" s="874"/>
    </row>
    <row r="79" spans="1:8" ht="110.25">
      <c r="A79" s="809">
        <f t="shared" si="9"/>
        <v>22</v>
      </c>
      <c r="B79" s="818" t="str">
        <f t="shared" si="8"/>
        <v>M22</v>
      </c>
      <c r="C79" s="816" t="s">
        <v>695</v>
      </c>
      <c r="D79" s="816">
        <v>270</v>
      </c>
      <c r="E79" s="816" t="s">
        <v>185</v>
      </c>
      <c r="F79" s="103"/>
      <c r="G79" s="874"/>
    </row>
    <row r="80" spans="1:8">
      <c r="A80" s="809"/>
      <c r="B80" s="818"/>
      <c r="C80" s="844"/>
      <c r="D80" s="816"/>
      <c r="E80" s="816"/>
      <c r="F80" s="103"/>
      <c r="G80" s="874"/>
    </row>
    <row r="81" spans="1:7">
      <c r="A81" s="809"/>
      <c r="B81" s="818"/>
      <c r="C81" s="844"/>
      <c r="D81" s="816"/>
      <c r="E81" s="816"/>
      <c r="F81" s="103"/>
      <c r="G81" s="874"/>
    </row>
    <row r="82" spans="1:7">
      <c r="A82" s="809"/>
      <c r="B82" s="818"/>
      <c r="C82" s="844"/>
      <c r="D82" s="816"/>
      <c r="E82" s="816"/>
      <c r="F82" s="103"/>
      <c r="G82" s="874"/>
    </row>
    <row r="83" spans="1:7">
      <c r="A83" s="809"/>
      <c r="B83" s="818"/>
      <c r="C83" s="844"/>
      <c r="D83" s="816"/>
      <c r="E83" s="816"/>
      <c r="F83" s="103"/>
      <c r="G83" s="874"/>
    </row>
    <row r="84" spans="1:7">
      <c r="A84" s="809"/>
      <c r="B84" s="818"/>
      <c r="C84" s="844"/>
      <c r="D84" s="816"/>
      <c r="E84" s="816"/>
      <c r="F84" s="103"/>
      <c r="G84" s="874"/>
    </row>
    <row r="85" spans="1:7">
      <c r="A85" s="809"/>
      <c r="B85" s="818"/>
      <c r="C85" s="844"/>
      <c r="D85" s="816"/>
      <c r="E85" s="816"/>
      <c r="F85" s="103"/>
      <c r="G85" s="874"/>
    </row>
    <row r="86" spans="1:7">
      <c r="A86" s="809"/>
      <c r="B86" s="818"/>
      <c r="C86" s="844"/>
      <c r="D86" s="816"/>
      <c r="E86" s="816"/>
      <c r="F86" s="103"/>
      <c r="G86" s="874"/>
    </row>
    <row r="87" spans="1:7">
      <c r="A87" s="809"/>
      <c r="B87" s="818"/>
      <c r="C87" s="844"/>
      <c r="D87" s="816"/>
      <c r="E87" s="816"/>
      <c r="F87" s="103"/>
      <c r="G87" s="874"/>
    </row>
    <row r="88" spans="1:7">
      <c r="A88" s="809"/>
      <c r="B88" s="818"/>
      <c r="C88" s="844"/>
      <c r="D88" s="816"/>
      <c r="E88" s="816"/>
      <c r="F88" s="103"/>
      <c r="G88" s="874"/>
    </row>
    <row r="89" spans="1:7">
      <c r="A89" s="809"/>
      <c r="B89" s="818"/>
      <c r="C89" s="844"/>
      <c r="D89" s="816"/>
      <c r="E89" s="816"/>
      <c r="F89" s="103"/>
      <c r="G89" s="874"/>
    </row>
    <row r="90" spans="1:7">
      <c r="A90" s="809"/>
      <c r="B90" s="818"/>
      <c r="C90" s="844"/>
      <c r="D90" s="816"/>
      <c r="E90" s="816"/>
      <c r="F90" s="103"/>
      <c r="G90" s="874"/>
    </row>
    <row r="91" spans="1:7">
      <c r="A91" s="809"/>
      <c r="B91" s="818"/>
      <c r="C91" s="844"/>
      <c r="D91" s="816"/>
      <c r="E91" s="816"/>
      <c r="F91" s="103"/>
      <c r="G91" s="874"/>
    </row>
    <row r="92" spans="1:7">
      <c r="A92" s="809"/>
      <c r="B92" s="818"/>
      <c r="C92" s="844"/>
      <c r="D92" s="816"/>
      <c r="E92" s="816"/>
      <c r="F92" s="103"/>
      <c r="G92" s="874"/>
    </row>
    <row r="93" spans="1:7">
      <c r="A93" s="809"/>
      <c r="B93" s="818"/>
      <c r="C93" s="844"/>
      <c r="D93" s="816"/>
      <c r="E93" s="816"/>
      <c r="F93" s="103"/>
      <c r="G93" s="874"/>
    </row>
    <row r="94" spans="1:7">
      <c r="A94" s="809"/>
      <c r="B94" s="818"/>
      <c r="C94" s="844"/>
      <c r="D94" s="816"/>
      <c r="E94" s="816"/>
      <c r="F94" s="103"/>
      <c r="G94" s="874"/>
    </row>
    <row r="95" spans="1:7">
      <c r="A95" s="809">
        <f>IF(D95&lt;&gt;"",A30+1,A30)</f>
        <v>0</v>
      </c>
      <c r="B95" s="818" t="str">
        <f>IF(D95&lt;&gt;"","L"&amp;A95,"")</f>
        <v/>
      </c>
      <c r="C95" s="868" t="s">
        <v>696</v>
      </c>
      <c r="D95" s="869"/>
      <c r="E95" s="839"/>
      <c r="F95" s="479"/>
      <c r="G95" s="874"/>
    </row>
    <row r="96" spans="1:7">
      <c r="A96" s="809">
        <f>IF(D96&lt;&gt;"",A50+1,A50)</f>
        <v>12</v>
      </c>
      <c r="B96" s="832" t="str">
        <f>IF(D96&lt;&gt;"","L"&amp;A96,"")</f>
        <v/>
      </c>
      <c r="C96" s="870" t="s">
        <v>268</v>
      </c>
      <c r="D96" s="870"/>
      <c r="E96" s="870"/>
      <c r="F96" s="870"/>
      <c r="G96" s="477"/>
    </row>
    <row r="97" spans="1:1">
      <c r="A97" s="809">
        <f>IF(D97&lt;&gt;"",A51+1,A51)</f>
        <v>12</v>
      </c>
    </row>
    <row r="98" spans="1:1">
      <c r="A98" s="809"/>
    </row>
  </sheetData>
  <dataValidations disablePrompts="1" count="1">
    <dataValidation allowBlank="1" showErrorMessage="1" sqref="C10:C11" xr:uid="{00000000-0002-0000-1700-000000000000}"/>
  </dataValidations>
  <printOptions horizontalCentered="1"/>
  <pageMargins left="0.9" right="0.5" top="0.75" bottom="0.75" header="0.3" footer="0.3"/>
  <pageSetup paperSize="9" firstPageNumber="61" orientation="portrait" r:id="rId1"/>
  <headerFoot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99FF"/>
  </sheetPr>
  <dimension ref="A1:H46"/>
  <sheetViews>
    <sheetView view="pageBreakPreview" topLeftCell="B31" zoomScaleSheetLayoutView="100" workbookViewId="0">
      <selection activeCell="I34" sqref="I34"/>
    </sheetView>
  </sheetViews>
  <sheetFormatPr defaultColWidth="10.28515625" defaultRowHeight="15.75"/>
  <cols>
    <col min="1" max="1" width="0" style="819" hidden="1" customWidth="1"/>
    <col min="2" max="2" width="5.7109375" style="813" customWidth="1"/>
    <col min="3" max="3" width="41.42578125" style="813" customWidth="1"/>
    <col min="4" max="4" width="5.7109375" style="813" customWidth="1"/>
    <col min="5" max="5" width="6.28515625" style="813" customWidth="1"/>
    <col min="6" max="6" width="12.7109375" style="813" customWidth="1"/>
    <col min="7" max="7" width="15" style="813" customWidth="1"/>
    <col min="8" max="8" width="11.28515625" style="819" bestFit="1" customWidth="1"/>
    <col min="9" max="16384" width="10.28515625" style="819"/>
  </cols>
  <sheetData>
    <row r="1" spans="1:7" ht="48" customHeight="1">
      <c r="B1" s="821" t="s">
        <v>0</v>
      </c>
      <c r="C1" s="822"/>
      <c r="D1" s="822"/>
      <c r="E1" s="822"/>
      <c r="F1" s="822"/>
      <c r="G1" s="823"/>
    </row>
    <row r="2" spans="1:7" ht="23.25" customHeight="1">
      <c r="B2" s="824" t="s">
        <v>2138</v>
      </c>
      <c r="C2" s="825"/>
      <c r="D2" s="825"/>
      <c r="E2" s="825"/>
      <c r="F2" s="825"/>
      <c r="G2" s="826"/>
    </row>
    <row r="3" spans="1:7" s="820" customFormat="1">
      <c r="B3" s="851"/>
      <c r="C3" s="852"/>
      <c r="D3" s="852"/>
      <c r="E3" s="852"/>
      <c r="F3" s="852"/>
      <c r="G3" s="853"/>
    </row>
    <row r="4" spans="1:7" ht="31.5">
      <c r="B4" s="855" t="s">
        <v>3</v>
      </c>
      <c r="C4" s="855" t="s">
        <v>4</v>
      </c>
      <c r="D4" s="126" t="s">
        <v>5</v>
      </c>
      <c r="E4" s="855" t="s">
        <v>6</v>
      </c>
      <c r="F4" s="126" t="s">
        <v>7</v>
      </c>
      <c r="G4" s="126" t="s">
        <v>8</v>
      </c>
    </row>
    <row r="5" spans="1:7">
      <c r="B5" s="865"/>
      <c r="C5" s="865"/>
      <c r="D5" s="865"/>
      <c r="E5" s="865"/>
      <c r="F5" s="492"/>
      <c r="G5" s="865"/>
    </row>
    <row r="6" spans="1:7">
      <c r="B6" s="831" t="s">
        <v>397</v>
      </c>
      <c r="C6" s="866" t="s">
        <v>697</v>
      </c>
      <c r="D6" s="816"/>
      <c r="E6" s="816"/>
      <c r="F6" s="103"/>
      <c r="G6" s="816"/>
    </row>
    <row r="7" spans="1:7">
      <c r="B7" s="831"/>
      <c r="C7" s="866"/>
      <c r="D7" s="816"/>
      <c r="E7" s="816"/>
      <c r="F7" s="103"/>
      <c r="G7" s="816"/>
    </row>
    <row r="8" spans="1:7">
      <c r="A8" s="809"/>
      <c r="B8" s="818" t="str">
        <f>IF(D8&lt;&gt;"","L"&amp;A8,"")</f>
        <v/>
      </c>
      <c r="C8" s="867" t="s">
        <v>146</v>
      </c>
      <c r="D8" s="816"/>
      <c r="E8" s="816"/>
      <c r="F8" s="103"/>
      <c r="G8" s="816"/>
    </row>
    <row r="9" spans="1:7">
      <c r="A9" s="809">
        <f>IF(D9&lt;&gt;"",A8+1,A8)</f>
        <v>0</v>
      </c>
      <c r="B9" s="818" t="str">
        <f>IF(D9&lt;&gt;"","L"&amp;A9,"")</f>
        <v/>
      </c>
      <c r="C9" s="830"/>
      <c r="D9" s="816"/>
      <c r="E9" s="816"/>
      <c r="F9" s="103"/>
      <c r="G9" s="816"/>
    </row>
    <row r="10" spans="1:7" ht="94.5">
      <c r="A10" s="809">
        <f>IF(D10&lt;&gt;"",A9+1,A9)</f>
        <v>0</v>
      </c>
      <c r="B10" s="818" t="str">
        <f>IF(D10&lt;&gt;"","L"&amp;A10,"")</f>
        <v/>
      </c>
      <c r="C10" s="843" t="s">
        <v>380</v>
      </c>
      <c r="D10" s="871"/>
      <c r="E10" s="872" t="s">
        <v>12</v>
      </c>
      <c r="F10" s="103"/>
      <c r="G10" s="816"/>
    </row>
    <row r="11" spans="1:7">
      <c r="A11" s="809">
        <f>IF(D11&lt;&gt;"",A10+1,A10)</f>
        <v>0</v>
      </c>
      <c r="B11" s="818" t="str">
        <f>IF(D11&lt;&gt;"","L"&amp;A11,"")</f>
        <v/>
      </c>
      <c r="C11" s="843"/>
      <c r="D11" s="871"/>
      <c r="E11" s="872"/>
      <c r="F11" s="103"/>
      <c r="G11" s="816"/>
    </row>
    <row r="12" spans="1:7" ht="31.5">
      <c r="A12" s="809"/>
      <c r="B12" s="818"/>
      <c r="C12" s="843" t="s">
        <v>698</v>
      </c>
      <c r="D12" s="871"/>
      <c r="E12" s="872" t="s">
        <v>347</v>
      </c>
      <c r="F12" s="103"/>
      <c r="G12" s="816"/>
    </row>
    <row r="13" spans="1:7">
      <c r="A13" s="809"/>
      <c r="B13" s="818"/>
      <c r="C13" s="843"/>
      <c r="D13" s="871"/>
      <c r="E13" s="872"/>
      <c r="F13" s="103"/>
      <c r="G13" s="816"/>
    </row>
    <row r="14" spans="1:7" ht="31.5">
      <c r="A14" s="809">
        <f>IF(D14&lt;&gt;"",A11+1,A11)</f>
        <v>0</v>
      </c>
      <c r="B14" s="818" t="str">
        <f>IF(D14&lt;&gt;"","M"&amp;A14,"")</f>
        <v/>
      </c>
      <c r="C14" s="835" t="s">
        <v>538</v>
      </c>
      <c r="D14" s="816"/>
      <c r="E14" s="816"/>
      <c r="F14" s="103"/>
      <c r="G14" s="816"/>
    </row>
    <row r="15" spans="1:7">
      <c r="A15" s="809">
        <f>IF(D15&lt;&gt;"",A11+1,A11)</f>
        <v>0</v>
      </c>
      <c r="B15" s="818" t="str">
        <f>IF(D15&lt;&gt;"","P"&amp;A15,"")</f>
        <v/>
      </c>
      <c r="C15" s="876"/>
      <c r="D15" s="816"/>
      <c r="E15" s="816"/>
      <c r="F15" s="103"/>
      <c r="G15" s="816"/>
    </row>
    <row r="16" spans="1:7">
      <c r="A16" s="809">
        <f>IF(D16&lt;&gt;"",A14+1,A14)</f>
        <v>0</v>
      </c>
      <c r="B16" s="818" t="str">
        <f>IF(D16&lt;&gt;"","P"&amp;A16,"")</f>
        <v/>
      </c>
      <c r="C16" s="877" t="s">
        <v>699</v>
      </c>
      <c r="D16" s="816"/>
      <c r="E16" s="816"/>
      <c r="F16" s="103"/>
      <c r="G16" s="816"/>
    </row>
    <row r="17" spans="1:8">
      <c r="A17" s="809"/>
      <c r="B17" s="818"/>
      <c r="C17" s="878"/>
      <c r="D17" s="816"/>
      <c r="E17" s="816"/>
      <c r="F17" s="103"/>
      <c r="G17" s="816"/>
    </row>
    <row r="18" spans="1:8" ht="190.5">
      <c r="A18" s="809">
        <f>IF(D18&lt;&gt;"",A14+1,A14)</f>
        <v>1</v>
      </c>
      <c r="B18" s="818" t="str">
        <f>IF(D18&lt;&gt;"","P"&amp;A18,"")</f>
        <v>P1</v>
      </c>
      <c r="C18" s="816" t="s">
        <v>700</v>
      </c>
      <c r="D18" s="816">
        <v>237</v>
      </c>
      <c r="E18" s="816" t="s">
        <v>185</v>
      </c>
      <c r="F18" s="103"/>
      <c r="G18" s="874"/>
    </row>
    <row r="19" spans="1:8">
      <c r="A19" s="809">
        <f>IF(D19&lt;&gt;"",A17+1,A17)</f>
        <v>0</v>
      </c>
      <c r="B19" s="818" t="str">
        <f>IF(D19&lt;&gt;"","P"&amp;A19,"")</f>
        <v/>
      </c>
      <c r="C19" s="876"/>
      <c r="D19" s="816"/>
      <c r="E19" s="816"/>
      <c r="F19" s="103"/>
      <c r="G19" s="816"/>
    </row>
    <row r="20" spans="1:8">
      <c r="A20" s="809">
        <f>IF(D20&lt;&gt;"",A18+1,A18)</f>
        <v>1</v>
      </c>
      <c r="B20" s="818" t="str">
        <f>IF(D20&lt;&gt;"","P"&amp;A20,"")</f>
        <v/>
      </c>
      <c r="C20" s="877" t="s">
        <v>701</v>
      </c>
      <c r="D20" s="816"/>
      <c r="E20" s="816"/>
      <c r="F20" s="103"/>
      <c r="G20" s="816"/>
    </row>
    <row r="21" spans="1:8">
      <c r="A21" s="809">
        <f>IF(D21&lt;&gt;"",A19+1,A19)</f>
        <v>0</v>
      </c>
      <c r="B21" s="818" t="str">
        <f>IF(D21&lt;&gt;"","P"&amp;A21,"")</f>
        <v/>
      </c>
      <c r="C21" s="879"/>
      <c r="D21" s="816"/>
      <c r="E21" s="816"/>
      <c r="F21" s="103"/>
      <c r="G21" s="816"/>
    </row>
    <row r="22" spans="1:8" ht="126">
      <c r="A22" s="809">
        <f>IF(D22&lt;&gt;"",A20+1,A20)</f>
        <v>2</v>
      </c>
      <c r="B22" s="818" t="str">
        <f>IF(D22&lt;&gt;"","P"&amp;A22,"")</f>
        <v>P2</v>
      </c>
      <c r="C22" s="816" t="s">
        <v>702</v>
      </c>
      <c r="D22" s="816">
        <v>45</v>
      </c>
      <c r="E22" s="816" t="s">
        <v>265</v>
      </c>
      <c r="F22" s="103"/>
      <c r="G22" s="874"/>
    </row>
    <row r="23" spans="1:8">
      <c r="A23" s="809">
        <f>IF(D23&lt;&gt;"",A21+1,A21)</f>
        <v>0</v>
      </c>
      <c r="B23" s="818" t="str">
        <f t="shared" ref="B23:B38" si="0">IF(D23&lt;&gt;"","P"&amp;A23,"")</f>
        <v/>
      </c>
      <c r="C23" s="876"/>
      <c r="D23" s="816"/>
      <c r="E23" s="816"/>
      <c r="F23" s="103"/>
      <c r="G23" s="816"/>
    </row>
    <row r="24" spans="1:8">
      <c r="A24" s="809"/>
      <c r="B24" s="818"/>
      <c r="C24" s="876"/>
      <c r="D24" s="816"/>
      <c r="E24" s="816"/>
      <c r="F24" s="103"/>
      <c r="G24" s="816"/>
    </row>
    <row r="25" spans="1:8">
      <c r="A25" s="809">
        <f>IF(D25&lt;&gt;"",A19+1,A19)</f>
        <v>0</v>
      </c>
      <c r="B25" s="832" t="str">
        <f>IF(D25&lt;&gt;"","L"&amp;A25,"")</f>
        <v/>
      </c>
      <c r="C25" s="833" t="s">
        <v>153</v>
      </c>
      <c r="D25" s="833"/>
      <c r="E25" s="833"/>
      <c r="F25" s="476"/>
      <c r="G25" s="477"/>
      <c r="H25" s="94"/>
    </row>
    <row r="26" spans="1:8">
      <c r="A26" s="809">
        <f>IF(D26&lt;&gt;"",A25+1,A25)</f>
        <v>0</v>
      </c>
      <c r="B26" s="818" t="str">
        <f>IF(D26&lt;&gt;"","L"&amp;A26,"")</f>
        <v/>
      </c>
      <c r="C26" s="833" t="s">
        <v>154</v>
      </c>
      <c r="D26" s="833"/>
      <c r="E26" s="833"/>
      <c r="F26" s="476"/>
      <c r="G26" s="477"/>
      <c r="H26" s="94"/>
    </row>
    <row r="27" spans="1:8">
      <c r="A27" s="809"/>
      <c r="B27" s="818"/>
      <c r="C27" s="860"/>
      <c r="D27" s="836"/>
      <c r="E27" s="836"/>
      <c r="F27" s="103"/>
      <c r="G27" s="127"/>
      <c r="H27" s="94"/>
    </row>
    <row r="28" spans="1:8">
      <c r="A28" s="809">
        <f>IF(D28&lt;&gt;"",A22+1,A22)</f>
        <v>2</v>
      </c>
      <c r="B28" s="818" t="str">
        <f t="shared" si="0"/>
        <v/>
      </c>
      <c r="C28" s="877" t="s">
        <v>703</v>
      </c>
      <c r="D28" s="816"/>
      <c r="E28" s="816"/>
      <c r="F28" s="103"/>
      <c r="G28" s="816"/>
    </row>
    <row r="29" spans="1:8">
      <c r="A29" s="809">
        <f>IF(D29&lt;&gt;"",A23+1,A23)</f>
        <v>0</v>
      </c>
      <c r="B29" s="818" t="str">
        <f t="shared" si="0"/>
        <v/>
      </c>
      <c r="C29" s="876"/>
      <c r="D29" s="816"/>
      <c r="E29" s="816"/>
      <c r="F29" s="103"/>
      <c r="G29" s="816"/>
    </row>
    <row r="30" spans="1:8" ht="141.75">
      <c r="A30" s="809">
        <f t="shared" ref="A30:A38" si="1">IF(D30&lt;&gt;"",A28+1,A28)</f>
        <v>2</v>
      </c>
      <c r="B30" s="818" t="str">
        <f t="shared" si="0"/>
        <v/>
      </c>
      <c r="C30" s="816" t="s">
        <v>704</v>
      </c>
      <c r="D30" s="816"/>
      <c r="E30" s="816"/>
      <c r="F30" s="103"/>
      <c r="G30" s="816"/>
    </row>
    <row r="31" spans="1:8">
      <c r="A31" s="809">
        <f t="shared" si="1"/>
        <v>0</v>
      </c>
      <c r="B31" s="818" t="str">
        <f t="shared" si="0"/>
        <v/>
      </c>
      <c r="C31" s="876"/>
      <c r="D31" s="816"/>
      <c r="E31" s="816"/>
      <c r="F31" s="103"/>
      <c r="G31" s="816"/>
    </row>
    <row r="32" spans="1:8" ht="31.5">
      <c r="A32" s="809">
        <f t="shared" si="1"/>
        <v>3</v>
      </c>
      <c r="B32" s="818" t="str">
        <f t="shared" si="0"/>
        <v>P3</v>
      </c>
      <c r="C32" s="844" t="s">
        <v>533</v>
      </c>
      <c r="D32" s="816">
        <v>19</v>
      </c>
      <c r="E32" s="816" t="s">
        <v>335</v>
      </c>
      <c r="F32" s="103"/>
      <c r="G32" s="103"/>
    </row>
    <row r="33" spans="1:7">
      <c r="A33" s="809">
        <f t="shared" si="1"/>
        <v>0</v>
      </c>
      <c r="B33" s="818" t="str">
        <f t="shared" si="0"/>
        <v/>
      </c>
      <c r="C33" s="816"/>
      <c r="D33" s="816"/>
      <c r="E33" s="816"/>
      <c r="F33" s="103"/>
      <c r="G33" s="103"/>
    </row>
    <row r="34" spans="1:7" ht="31.5">
      <c r="A34" s="809">
        <f t="shared" si="1"/>
        <v>4</v>
      </c>
      <c r="B34" s="818" t="str">
        <f t="shared" si="0"/>
        <v>P4</v>
      </c>
      <c r="C34" s="844" t="s">
        <v>534</v>
      </c>
      <c r="D34" s="816">
        <v>32</v>
      </c>
      <c r="E34" s="816" t="s">
        <v>335</v>
      </c>
      <c r="F34" s="103"/>
      <c r="G34" s="103"/>
    </row>
    <row r="35" spans="1:7">
      <c r="A35" s="809">
        <f t="shared" si="1"/>
        <v>0</v>
      </c>
      <c r="B35" s="818" t="str">
        <f t="shared" si="0"/>
        <v/>
      </c>
      <c r="C35" s="816"/>
      <c r="D35" s="816"/>
      <c r="E35" s="816"/>
      <c r="F35" s="103"/>
      <c r="G35" s="103"/>
    </row>
    <row r="36" spans="1:7" ht="31.5">
      <c r="A36" s="809">
        <f t="shared" si="1"/>
        <v>5</v>
      </c>
      <c r="B36" s="818" t="str">
        <f t="shared" si="0"/>
        <v>P5</v>
      </c>
      <c r="C36" s="844" t="s">
        <v>535</v>
      </c>
      <c r="D36" s="816">
        <v>32</v>
      </c>
      <c r="E36" s="816" t="s">
        <v>335</v>
      </c>
      <c r="F36" s="103"/>
      <c r="G36" s="103"/>
    </row>
    <row r="37" spans="1:7">
      <c r="A37" s="809">
        <f t="shared" si="1"/>
        <v>0</v>
      </c>
      <c r="B37" s="818" t="str">
        <f t="shared" si="0"/>
        <v/>
      </c>
      <c r="C37" s="816"/>
      <c r="D37" s="816"/>
      <c r="E37" s="816"/>
      <c r="F37" s="103"/>
      <c r="G37" s="103"/>
    </row>
    <row r="38" spans="1:7" ht="31.5">
      <c r="A38" s="809">
        <f t="shared" si="1"/>
        <v>6</v>
      </c>
      <c r="B38" s="818" t="str">
        <f t="shared" si="0"/>
        <v>P6</v>
      </c>
      <c r="C38" s="844" t="s">
        <v>536</v>
      </c>
      <c r="D38" s="816">
        <v>32</v>
      </c>
      <c r="E38" s="816" t="s">
        <v>335</v>
      </c>
      <c r="F38" s="103"/>
      <c r="G38" s="103"/>
    </row>
    <row r="39" spans="1:7">
      <c r="A39" s="809"/>
      <c r="B39" s="818"/>
      <c r="C39" s="844"/>
      <c r="D39" s="816"/>
      <c r="E39" s="816"/>
      <c r="F39" s="103"/>
      <c r="G39" s="816"/>
    </row>
    <row r="40" spans="1:7">
      <c r="A40" s="809">
        <f t="shared" ref="A40" si="2">IF(D40&lt;&gt;"",A38+1,A38)</f>
        <v>7</v>
      </c>
      <c r="B40" s="818" t="str">
        <f t="shared" ref="B40" si="3">IF(D40&lt;&gt;"","P"&amp;A40,"")</f>
        <v>P7</v>
      </c>
      <c r="C40" s="844" t="s">
        <v>677</v>
      </c>
      <c r="D40" s="816">
        <v>15</v>
      </c>
      <c r="E40" s="816" t="s">
        <v>335</v>
      </c>
      <c r="F40" s="103"/>
      <c r="G40" s="103"/>
    </row>
    <row r="41" spans="1:7">
      <c r="A41" s="809"/>
      <c r="B41" s="818"/>
      <c r="C41" s="844"/>
      <c r="D41" s="816"/>
      <c r="E41" s="816"/>
      <c r="F41" s="103"/>
      <c r="G41" s="816"/>
    </row>
    <row r="42" spans="1:7">
      <c r="A42" s="809"/>
      <c r="B42" s="818"/>
      <c r="C42" s="844"/>
      <c r="D42" s="816"/>
      <c r="E42" s="816"/>
      <c r="F42" s="103"/>
      <c r="G42" s="816"/>
    </row>
    <row r="43" spans="1:7">
      <c r="A43" s="809">
        <f>IF(D43&lt;&gt;"",A38+1,A38)</f>
        <v>6</v>
      </c>
      <c r="B43" s="818" t="str">
        <f>IF(D43&lt;&gt;"","L"&amp;A43,"")</f>
        <v/>
      </c>
      <c r="C43" s="868" t="s">
        <v>705</v>
      </c>
      <c r="D43" s="869"/>
      <c r="E43" s="839"/>
      <c r="F43" s="479"/>
      <c r="G43" s="479"/>
    </row>
    <row r="44" spans="1:7">
      <c r="A44" s="809" t="e">
        <f>IF(D44&lt;&gt;"",#REF!+1,#REF!)</f>
        <v>#REF!</v>
      </c>
      <c r="B44" s="832" t="str">
        <f>IF(D44&lt;&gt;"","L"&amp;A44,"")</f>
        <v/>
      </c>
      <c r="C44" s="870" t="s">
        <v>268</v>
      </c>
      <c r="D44" s="870"/>
      <c r="E44" s="870"/>
      <c r="F44" s="870"/>
      <c r="G44" s="477"/>
    </row>
    <row r="45" spans="1:7">
      <c r="A45" s="809">
        <f>IF(D45&lt;&gt;"",A43+1,A43)</f>
        <v>6</v>
      </c>
    </row>
    <row r="46" spans="1:7">
      <c r="A46" s="809" t="e">
        <f>IF(D46&lt;&gt;"",A44+1,A44)</f>
        <v>#REF!</v>
      </c>
    </row>
  </sheetData>
  <dataValidations count="1">
    <dataValidation allowBlank="1" showErrorMessage="1" sqref="C10:C13" xr:uid="{00000000-0002-0000-1800-000000000000}"/>
  </dataValidations>
  <printOptions horizontalCentered="1"/>
  <pageMargins left="0.9" right="0.5" top="0.75" bottom="0.75" header="0.3" footer="0.3"/>
  <pageSetup paperSize="9" firstPageNumber="61" orientation="portrait" r:id="rId1"/>
  <headerFooter>
    <oddFooter>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99FF"/>
  </sheetPr>
  <dimension ref="A1:I111"/>
  <sheetViews>
    <sheetView view="pageBreakPreview" topLeftCell="B109" zoomScaleSheetLayoutView="100" workbookViewId="0">
      <selection activeCell="B2" sqref="B2"/>
    </sheetView>
  </sheetViews>
  <sheetFormatPr defaultColWidth="10.28515625" defaultRowHeight="15.75"/>
  <cols>
    <col min="1" max="1" width="10.28515625" style="242" hidden="1" customWidth="1"/>
    <col min="2" max="2" width="5.7109375" style="176" customWidth="1"/>
    <col min="3" max="3" width="41" style="176" customWidth="1"/>
    <col min="4" max="4" width="5.28515625" style="176" customWidth="1"/>
    <col min="5" max="5" width="6.85546875" style="176" customWidth="1"/>
    <col min="6" max="6" width="13.42578125" style="176" customWidth="1"/>
    <col min="7" max="7" width="15.7109375" style="176" customWidth="1"/>
    <col min="8" max="8" width="14" style="242" customWidth="1"/>
    <col min="9" max="9" width="14.140625" style="242" customWidth="1"/>
    <col min="10" max="16384" width="10.28515625" style="242"/>
  </cols>
  <sheetData>
    <row r="1" spans="1:7" ht="51" customHeight="1">
      <c r="B1" s="394" t="s">
        <v>0</v>
      </c>
      <c r="C1" s="466"/>
      <c r="D1" s="466"/>
      <c r="E1" s="466"/>
      <c r="F1" s="466"/>
      <c r="G1" s="396"/>
    </row>
    <row r="2" spans="1:7" ht="21" customHeight="1">
      <c r="B2" s="498" t="s">
        <v>2139</v>
      </c>
      <c r="C2" s="499"/>
      <c r="D2" s="499"/>
      <c r="E2" s="499"/>
      <c r="F2" s="499"/>
      <c r="G2" s="500"/>
    </row>
    <row r="3" spans="1:7" s="237" customFormat="1">
      <c r="B3" s="490"/>
      <c r="C3" s="267"/>
      <c r="D3" s="267"/>
      <c r="E3" s="267"/>
      <c r="F3" s="267"/>
      <c r="G3" s="268"/>
    </row>
    <row r="4" spans="1:7" ht="31.5">
      <c r="B4" s="241" t="s">
        <v>3</v>
      </c>
      <c r="C4" s="241" t="s">
        <v>4</v>
      </c>
      <c r="D4" s="126" t="s">
        <v>5</v>
      </c>
      <c r="E4" s="241" t="s">
        <v>6</v>
      </c>
      <c r="F4" s="126" t="s">
        <v>7</v>
      </c>
      <c r="G4" s="126" t="s">
        <v>8</v>
      </c>
    </row>
    <row r="5" spans="1:7">
      <c r="B5" s="491"/>
      <c r="C5" s="491"/>
      <c r="D5" s="491"/>
      <c r="E5" s="491"/>
      <c r="F5" s="492"/>
      <c r="G5" s="491"/>
    </row>
    <row r="6" spans="1:7">
      <c r="B6" s="493" t="s">
        <v>397</v>
      </c>
      <c r="C6" s="494" t="s">
        <v>398</v>
      </c>
      <c r="D6" s="234"/>
      <c r="E6" s="234"/>
      <c r="F6" s="103"/>
      <c r="G6" s="234"/>
    </row>
    <row r="7" spans="1:7">
      <c r="B7" s="493"/>
      <c r="C7" s="494"/>
      <c r="D7" s="234"/>
      <c r="E7" s="234"/>
      <c r="F7" s="103"/>
      <c r="G7" s="234"/>
    </row>
    <row r="8" spans="1:7">
      <c r="A8" s="174"/>
      <c r="B8" s="474" t="str">
        <f t="shared" ref="B8:B44" si="0">IF(D8&lt;&gt;"","L"&amp;A8,"")</f>
        <v/>
      </c>
      <c r="C8" s="487" t="s">
        <v>146</v>
      </c>
      <c r="D8" s="234"/>
      <c r="E8" s="234"/>
      <c r="F8" s="103"/>
      <c r="G8" s="234"/>
    </row>
    <row r="9" spans="1:7" ht="94.5">
      <c r="A9" s="174">
        <f t="shared" ref="A9:A72" si="1">IF(D9&lt;&gt;"",A8+1,A8)</f>
        <v>0</v>
      </c>
      <c r="B9" s="474" t="str">
        <f t="shared" si="0"/>
        <v/>
      </c>
      <c r="C9" s="285" t="s">
        <v>380</v>
      </c>
      <c r="D9" s="488"/>
      <c r="E9" s="495" t="s">
        <v>12</v>
      </c>
      <c r="F9" s="103"/>
      <c r="G9" s="234"/>
    </row>
    <row r="10" spans="1:7">
      <c r="A10" s="174">
        <f t="shared" si="1"/>
        <v>0</v>
      </c>
      <c r="B10" s="474" t="str">
        <f t="shared" si="0"/>
        <v/>
      </c>
      <c r="C10" s="285"/>
      <c r="D10" s="488"/>
      <c r="E10" s="495"/>
      <c r="F10" s="103"/>
      <c r="G10" s="234"/>
    </row>
    <row r="11" spans="1:7" ht="63">
      <c r="A11" s="174">
        <f t="shared" si="1"/>
        <v>0</v>
      </c>
      <c r="B11" s="474" t="str">
        <f t="shared" si="0"/>
        <v/>
      </c>
      <c r="C11" s="285" t="s">
        <v>381</v>
      </c>
      <c r="D11" s="234"/>
      <c r="E11" s="234" t="s">
        <v>12</v>
      </c>
      <c r="F11" s="103"/>
      <c r="G11" s="234"/>
    </row>
    <row r="12" spans="1:7">
      <c r="A12" s="174">
        <f t="shared" si="1"/>
        <v>0</v>
      </c>
      <c r="B12" s="474" t="str">
        <f t="shared" si="0"/>
        <v/>
      </c>
      <c r="C12" s="234"/>
      <c r="D12" s="234"/>
      <c r="E12" s="234"/>
      <c r="F12" s="103"/>
      <c r="G12" s="234"/>
    </row>
    <row r="13" spans="1:7" ht="63">
      <c r="A13" s="174">
        <f t="shared" si="1"/>
        <v>0</v>
      </c>
      <c r="B13" s="474" t="str">
        <f t="shared" si="0"/>
        <v/>
      </c>
      <c r="C13" s="234" t="s">
        <v>382</v>
      </c>
      <c r="D13" s="234"/>
      <c r="E13" s="234" t="s">
        <v>12</v>
      </c>
      <c r="F13" s="103"/>
      <c r="G13" s="234"/>
    </row>
    <row r="14" spans="1:7">
      <c r="A14" s="174">
        <f t="shared" si="1"/>
        <v>0</v>
      </c>
      <c r="B14" s="474"/>
      <c r="C14" s="485"/>
      <c r="D14" s="234"/>
      <c r="E14" s="234"/>
      <c r="F14" s="103"/>
      <c r="G14" s="234"/>
    </row>
    <row r="15" spans="1:7" ht="47.25">
      <c r="A15" s="174">
        <f t="shared" si="1"/>
        <v>0</v>
      </c>
      <c r="B15" s="474"/>
      <c r="C15" s="485" t="s">
        <v>399</v>
      </c>
      <c r="D15" s="234"/>
      <c r="E15" s="234" t="s">
        <v>12</v>
      </c>
      <c r="F15" s="103"/>
      <c r="G15" s="234"/>
    </row>
    <row r="16" spans="1:7">
      <c r="A16" s="174">
        <f t="shared" si="1"/>
        <v>0</v>
      </c>
      <c r="B16" s="474"/>
      <c r="C16" s="485"/>
      <c r="D16" s="234"/>
      <c r="E16" s="234"/>
      <c r="F16" s="103"/>
      <c r="G16" s="234"/>
    </row>
    <row r="17" spans="1:7" ht="47.25">
      <c r="A17" s="174">
        <f t="shared" si="1"/>
        <v>0</v>
      </c>
      <c r="B17" s="474"/>
      <c r="C17" s="485" t="s">
        <v>400</v>
      </c>
      <c r="D17" s="234"/>
      <c r="E17" s="234" t="s">
        <v>12</v>
      </c>
      <c r="F17" s="103"/>
      <c r="G17" s="234"/>
    </row>
    <row r="18" spans="1:7">
      <c r="A18" s="174">
        <f t="shared" si="1"/>
        <v>0</v>
      </c>
      <c r="B18" s="474"/>
      <c r="C18" s="485"/>
      <c r="D18" s="234"/>
      <c r="E18" s="234"/>
      <c r="F18" s="103"/>
      <c r="G18" s="234"/>
    </row>
    <row r="19" spans="1:7" ht="33.6" customHeight="1">
      <c r="A19" s="174">
        <f t="shared" si="1"/>
        <v>0</v>
      </c>
      <c r="B19" s="474"/>
      <c r="C19" s="485" t="s">
        <v>401</v>
      </c>
      <c r="D19" s="234"/>
      <c r="E19" s="234"/>
      <c r="F19" s="103"/>
      <c r="G19" s="234"/>
    </row>
    <row r="20" spans="1:7">
      <c r="A20" s="174">
        <f t="shared" si="1"/>
        <v>0</v>
      </c>
      <c r="B20" s="474"/>
      <c r="C20" s="485"/>
      <c r="D20" s="234"/>
      <c r="E20" s="234"/>
      <c r="F20" s="103"/>
      <c r="G20" s="234"/>
    </row>
    <row r="21" spans="1:7" ht="78.75">
      <c r="A21" s="174">
        <f t="shared" si="1"/>
        <v>0</v>
      </c>
      <c r="B21" s="474"/>
      <c r="C21" s="485" t="s">
        <v>402</v>
      </c>
      <c r="D21" s="234"/>
      <c r="E21" s="234" t="s">
        <v>188</v>
      </c>
      <c r="F21" s="103"/>
      <c r="G21" s="234"/>
    </row>
    <row r="22" spans="1:7">
      <c r="A22" s="174">
        <f t="shared" si="1"/>
        <v>0</v>
      </c>
      <c r="B22" s="474"/>
      <c r="C22" s="485"/>
      <c r="D22" s="234"/>
      <c r="E22" s="234"/>
      <c r="F22" s="103"/>
      <c r="G22" s="234"/>
    </row>
    <row r="23" spans="1:7" s="176" customFormat="1" ht="47.25">
      <c r="A23" s="174">
        <f t="shared" si="1"/>
        <v>0</v>
      </c>
      <c r="B23" s="474"/>
      <c r="C23" s="234" t="s">
        <v>341</v>
      </c>
      <c r="D23" s="129"/>
      <c r="E23" s="234" t="s">
        <v>12</v>
      </c>
      <c r="F23" s="103"/>
      <c r="G23" s="103"/>
    </row>
    <row r="24" spans="1:7" s="176" customFormat="1">
      <c r="A24" s="174">
        <f t="shared" si="1"/>
        <v>0</v>
      </c>
      <c r="B24" s="474"/>
      <c r="C24" s="234"/>
      <c r="D24" s="129"/>
      <c r="E24" s="234"/>
      <c r="F24" s="103"/>
      <c r="G24" s="103"/>
    </row>
    <row r="25" spans="1:7" s="176" customFormat="1" ht="63">
      <c r="A25" s="174">
        <f t="shared" si="1"/>
        <v>0</v>
      </c>
      <c r="B25" s="474"/>
      <c r="C25" s="285" t="s">
        <v>403</v>
      </c>
      <c r="D25" s="129"/>
      <c r="E25" s="234"/>
      <c r="F25" s="103"/>
      <c r="G25" s="103"/>
    </row>
    <row r="26" spans="1:7" s="176" customFormat="1">
      <c r="A26" s="174">
        <f t="shared" si="1"/>
        <v>0</v>
      </c>
      <c r="B26" s="474"/>
      <c r="C26" s="285"/>
      <c r="D26" s="129"/>
      <c r="E26" s="234"/>
      <c r="F26" s="103"/>
      <c r="G26" s="103"/>
    </row>
    <row r="27" spans="1:7" s="176" customFormat="1" ht="31.5">
      <c r="A27" s="174">
        <f t="shared" si="1"/>
        <v>0</v>
      </c>
      <c r="B27" s="474"/>
      <c r="C27" s="285" t="s">
        <v>349</v>
      </c>
      <c r="D27" s="129"/>
      <c r="E27" s="234" t="s">
        <v>12</v>
      </c>
      <c r="F27" s="103"/>
      <c r="G27" s="103"/>
    </row>
    <row r="28" spans="1:7" s="176" customFormat="1">
      <c r="A28" s="174">
        <f t="shared" si="1"/>
        <v>0</v>
      </c>
      <c r="B28" s="474"/>
      <c r="C28" s="285"/>
      <c r="D28" s="129"/>
      <c r="E28" s="234"/>
      <c r="F28" s="103"/>
      <c r="G28" s="103"/>
    </row>
    <row r="29" spans="1:7" s="176" customFormat="1" ht="94.5">
      <c r="A29" s="174">
        <f t="shared" si="1"/>
        <v>0</v>
      </c>
      <c r="B29" s="474"/>
      <c r="C29" s="285" t="s">
        <v>350</v>
      </c>
      <c r="D29" s="129"/>
      <c r="E29" s="234" t="s">
        <v>12</v>
      </c>
      <c r="F29" s="103"/>
      <c r="G29" s="103"/>
    </row>
    <row r="30" spans="1:7" s="176" customFormat="1">
      <c r="A30" s="174">
        <f t="shared" si="1"/>
        <v>0</v>
      </c>
      <c r="B30" s="474"/>
      <c r="C30" s="285"/>
      <c r="D30" s="129"/>
      <c r="E30" s="234"/>
      <c r="F30" s="103"/>
      <c r="G30" s="103"/>
    </row>
    <row r="31" spans="1:7" s="176" customFormat="1" ht="47.25">
      <c r="A31" s="174">
        <f t="shared" si="1"/>
        <v>0</v>
      </c>
      <c r="B31" s="474"/>
      <c r="C31" s="285" t="s">
        <v>351</v>
      </c>
      <c r="D31" s="129"/>
      <c r="E31" s="234" t="s">
        <v>12</v>
      </c>
      <c r="F31" s="103"/>
      <c r="G31" s="103"/>
    </row>
    <row r="32" spans="1:7" s="176" customFormat="1">
      <c r="A32" s="174">
        <f t="shared" si="1"/>
        <v>0</v>
      </c>
      <c r="B32" s="474"/>
      <c r="C32" s="285"/>
      <c r="D32" s="129"/>
      <c r="E32" s="234"/>
      <c r="F32" s="103"/>
      <c r="G32" s="103"/>
    </row>
    <row r="33" spans="1:7" s="176" customFormat="1" ht="63">
      <c r="A33" s="174">
        <f t="shared" si="1"/>
        <v>0</v>
      </c>
      <c r="B33" s="474"/>
      <c r="C33" s="285" t="s">
        <v>352</v>
      </c>
      <c r="D33" s="129"/>
      <c r="E33" s="234" t="s">
        <v>12</v>
      </c>
      <c r="F33" s="103"/>
      <c r="G33" s="103"/>
    </row>
    <row r="34" spans="1:7" s="176" customFormat="1">
      <c r="A34" s="174">
        <f t="shared" si="1"/>
        <v>0</v>
      </c>
      <c r="B34" s="474"/>
      <c r="C34" s="285"/>
      <c r="D34" s="129"/>
      <c r="E34" s="234"/>
      <c r="F34" s="103"/>
      <c r="G34" s="103"/>
    </row>
    <row r="35" spans="1:7" s="176" customFormat="1" ht="31.5">
      <c r="A35" s="174">
        <f t="shared" si="1"/>
        <v>0</v>
      </c>
      <c r="B35" s="474"/>
      <c r="C35" s="285" t="s">
        <v>353</v>
      </c>
      <c r="D35" s="129"/>
      <c r="E35" s="234" t="s">
        <v>12</v>
      </c>
      <c r="F35" s="103"/>
      <c r="G35" s="103"/>
    </row>
    <row r="36" spans="1:7" s="176" customFormat="1">
      <c r="A36" s="174">
        <f t="shared" si="1"/>
        <v>0</v>
      </c>
      <c r="B36" s="474"/>
      <c r="C36" s="285"/>
      <c r="D36" s="129"/>
      <c r="E36" s="234"/>
      <c r="F36" s="103"/>
      <c r="G36" s="103"/>
    </row>
    <row r="37" spans="1:7" s="176" customFormat="1" ht="63">
      <c r="A37" s="174">
        <f t="shared" si="1"/>
        <v>0</v>
      </c>
      <c r="B37" s="474"/>
      <c r="C37" s="285" t="s">
        <v>354</v>
      </c>
      <c r="D37" s="129"/>
      <c r="E37" s="234" t="s">
        <v>12</v>
      </c>
      <c r="F37" s="103"/>
      <c r="G37" s="103"/>
    </row>
    <row r="38" spans="1:7" s="176" customFormat="1">
      <c r="A38" s="174">
        <f t="shared" si="1"/>
        <v>0</v>
      </c>
      <c r="B38" s="474"/>
      <c r="C38" s="285"/>
      <c r="D38" s="129"/>
      <c r="E38" s="234"/>
      <c r="F38" s="103"/>
      <c r="G38" s="103"/>
    </row>
    <row r="39" spans="1:7" s="176" customFormat="1" ht="78.75">
      <c r="A39" s="174">
        <f t="shared" si="1"/>
        <v>0</v>
      </c>
      <c r="B39" s="474"/>
      <c r="C39" s="285" t="s">
        <v>355</v>
      </c>
      <c r="D39" s="129"/>
      <c r="E39" s="234" t="s">
        <v>188</v>
      </c>
      <c r="F39" s="103"/>
      <c r="G39" s="103"/>
    </row>
    <row r="40" spans="1:7" s="176" customFormat="1">
      <c r="A40" s="174">
        <f t="shared" si="1"/>
        <v>0</v>
      </c>
      <c r="B40" s="474"/>
      <c r="C40" s="285"/>
      <c r="D40" s="129"/>
      <c r="E40" s="234"/>
      <c r="F40" s="103"/>
      <c r="G40" s="103"/>
    </row>
    <row r="41" spans="1:7" s="176" customFormat="1" ht="47.25">
      <c r="A41" s="174">
        <f t="shared" si="1"/>
        <v>0</v>
      </c>
      <c r="B41" s="474"/>
      <c r="C41" s="234" t="s">
        <v>356</v>
      </c>
      <c r="D41" s="129"/>
      <c r="E41" s="234" t="s">
        <v>12</v>
      </c>
      <c r="F41" s="103"/>
      <c r="G41" s="103"/>
    </row>
    <row r="42" spans="1:7" s="176" customFormat="1" ht="9.75" customHeight="1">
      <c r="A42" s="174">
        <f t="shared" si="1"/>
        <v>0</v>
      </c>
      <c r="B42" s="474"/>
      <c r="C42" s="234"/>
      <c r="D42" s="129"/>
      <c r="E42" s="234"/>
      <c r="F42" s="103"/>
      <c r="G42" s="103"/>
    </row>
    <row r="43" spans="1:7" s="176" customFormat="1" ht="78" customHeight="1">
      <c r="A43" s="174">
        <f t="shared" si="1"/>
        <v>0</v>
      </c>
      <c r="B43" s="474"/>
      <c r="C43" s="234" t="s">
        <v>357</v>
      </c>
      <c r="D43" s="129"/>
      <c r="E43" s="234" t="s">
        <v>12</v>
      </c>
      <c r="F43" s="103"/>
      <c r="G43" s="103"/>
    </row>
    <row r="44" spans="1:7">
      <c r="A44" s="174">
        <f t="shared" si="1"/>
        <v>0</v>
      </c>
      <c r="B44" s="474" t="str">
        <f t="shared" si="0"/>
        <v/>
      </c>
      <c r="C44" s="244"/>
      <c r="D44" s="234"/>
      <c r="E44" s="234"/>
      <c r="F44" s="103"/>
      <c r="G44" s="234"/>
    </row>
    <row r="45" spans="1:7">
      <c r="A45" s="174">
        <f t="shared" si="1"/>
        <v>0</v>
      </c>
      <c r="B45" s="474"/>
      <c r="C45" s="485"/>
      <c r="D45" s="234"/>
      <c r="E45" s="234"/>
      <c r="F45" s="103"/>
      <c r="G45" s="234"/>
    </row>
    <row r="46" spans="1:7">
      <c r="A46" s="174">
        <f t="shared" si="1"/>
        <v>0</v>
      </c>
      <c r="B46" s="474"/>
      <c r="C46" s="485"/>
      <c r="D46" s="234"/>
      <c r="E46" s="234"/>
      <c r="F46" s="103"/>
      <c r="G46" s="234"/>
    </row>
    <row r="47" spans="1:7">
      <c r="A47" s="174">
        <f t="shared" si="1"/>
        <v>0</v>
      </c>
      <c r="B47" s="474"/>
      <c r="C47" s="485"/>
      <c r="D47" s="234"/>
      <c r="E47" s="234"/>
      <c r="F47" s="103"/>
      <c r="G47" s="234"/>
    </row>
    <row r="48" spans="1:7">
      <c r="A48" s="174">
        <f t="shared" si="1"/>
        <v>0</v>
      </c>
      <c r="B48" s="474"/>
      <c r="C48" s="485"/>
      <c r="D48" s="234"/>
      <c r="E48" s="234"/>
      <c r="F48" s="103"/>
      <c r="G48" s="234"/>
    </row>
    <row r="49" spans="1:7">
      <c r="A49" s="174">
        <f t="shared" si="1"/>
        <v>0</v>
      </c>
      <c r="B49" s="474"/>
      <c r="C49" s="485"/>
      <c r="D49" s="234"/>
      <c r="E49" s="234"/>
      <c r="F49" s="103"/>
      <c r="G49" s="234"/>
    </row>
    <row r="50" spans="1:7">
      <c r="A50" s="174">
        <f t="shared" si="1"/>
        <v>0</v>
      </c>
      <c r="B50" s="474"/>
      <c r="C50" s="485"/>
      <c r="D50" s="234"/>
      <c r="E50" s="234"/>
      <c r="F50" s="103"/>
      <c r="G50" s="234"/>
    </row>
    <row r="51" spans="1:7">
      <c r="A51" s="174">
        <f t="shared" si="1"/>
        <v>0</v>
      </c>
      <c r="B51" s="474"/>
      <c r="C51" s="485"/>
      <c r="D51" s="234"/>
      <c r="E51" s="234"/>
      <c r="F51" s="103"/>
      <c r="G51" s="234"/>
    </row>
    <row r="52" spans="1:7">
      <c r="A52" s="174">
        <f t="shared" si="1"/>
        <v>0</v>
      </c>
      <c r="B52" s="474"/>
      <c r="C52" s="485"/>
      <c r="D52" s="234"/>
      <c r="E52" s="234"/>
      <c r="F52" s="103"/>
      <c r="G52" s="234"/>
    </row>
    <row r="53" spans="1:7">
      <c r="A53" s="174">
        <f t="shared" si="1"/>
        <v>0</v>
      </c>
      <c r="B53" s="475" t="str">
        <f>IF(D53&lt;&gt;"","L"&amp;A53,"")</f>
        <v/>
      </c>
      <c r="C53" s="467" t="s">
        <v>153</v>
      </c>
      <c r="D53" s="467"/>
      <c r="E53" s="467"/>
      <c r="F53" s="476"/>
      <c r="G53" s="477"/>
    </row>
    <row r="54" spans="1:7">
      <c r="A54" s="174">
        <f t="shared" si="1"/>
        <v>0</v>
      </c>
      <c r="B54" s="474" t="str">
        <f>IF(D54&lt;&gt;"","L"&amp;A54,"")</f>
        <v/>
      </c>
      <c r="C54" s="467" t="s">
        <v>154</v>
      </c>
      <c r="D54" s="467"/>
      <c r="E54" s="467"/>
      <c r="F54" s="476"/>
      <c r="G54" s="477"/>
    </row>
    <row r="55" spans="1:7">
      <c r="A55" s="174">
        <f t="shared" si="1"/>
        <v>0</v>
      </c>
      <c r="B55" s="474"/>
      <c r="C55" s="485"/>
      <c r="D55" s="234"/>
      <c r="E55" s="234"/>
      <c r="F55" s="103"/>
      <c r="G55" s="234"/>
    </row>
    <row r="56" spans="1:7">
      <c r="A56" s="174">
        <f t="shared" si="1"/>
        <v>0</v>
      </c>
      <c r="B56" s="474" t="str">
        <f>IF(D56&lt;&gt;"","L"&amp;A56,"")</f>
        <v/>
      </c>
      <c r="C56" s="244" t="s">
        <v>706</v>
      </c>
      <c r="D56" s="234"/>
      <c r="E56" s="234"/>
      <c r="F56" s="103"/>
      <c r="G56" s="234"/>
    </row>
    <row r="57" spans="1:7">
      <c r="A57" s="174">
        <f t="shared" si="1"/>
        <v>0</v>
      </c>
      <c r="B57" s="474"/>
      <c r="C57" s="244"/>
      <c r="D57" s="234"/>
      <c r="E57" s="234"/>
      <c r="F57" s="103"/>
      <c r="G57" s="234"/>
    </row>
    <row r="58" spans="1:7" ht="31.5">
      <c r="A58" s="174">
        <f t="shared" si="1"/>
        <v>0</v>
      </c>
      <c r="B58" s="474"/>
      <c r="C58" s="234" t="s">
        <v>707</v>
      </c>
      <c r="D58" s="234"/>
      <c r="E58" s="234"/>
      <c r="F58" s="103"/>
      <c r="G58" s="234"/>
    </row>
    <row r="59" spans="1:7">
      <c r="A59" s="174">
        <f t="shared" si="1"/>
        <v>0</v>
      </c>
      <c r="B59" s="474" t="str">
        <f>IF(D59&lt;&gt;"","L"&amp;A59,"")</f>
        <v/>
      </c>
      <c r="C59" s="234"/>
      <c r="D59" s="234"/>
      <c r="E59" s="234"/>
      <c r="F59" s="103"/>
      <c r="G59" s="234"/>
    </row>
    <row r="60" spans="1:7" ht="141.75">
      <c r="A60" s="174">
        <f t="shared" si="1"/>
        <v>0</v>
      </c>
      <c r="B60" s="474" t="str">
        <f>IF(D60&lt;&gt;"","L"&amp;A60,"")</f>
        <v/>
      </c>
      <c r="C60" s="485" t="s">
        <v>708</v>
      </c>
      <c r="D60" s="234"/>
      <c r="E60" s="234"/>
      <c r="F60" s="103"/>
      <c r="G60" s="234"/>
    </row>
    <row r="61" spans="1:7">
      <c r="A61" s="174">
        <f t="shared" si="1"/>
        <v>0</v>
      </c>
      <c r="B61" s="474" t="str">
        <f>IF(D61&lt;&gt;"","L"&amp;A61,"")</f>
        <v/>
      </c>
      <c r="C61" s="234"/>
      <c r="D61" s="234"/>
      <c r="E61" s="234"/>
      <c r="F61" s="103"/>
      <c r="G61" s="103"/>
    </row>
    <row r="62" spans="1:7" ht="31.5">
      <c r="A62" s="174">
        <f t="shared" si="1"/>
        <v>1</v>
      </c>
      <c r="B62" s="474" t="str">
        <f>IF(D62&lt;&gt;"","N"&amp;A62,"")</f>
        <v>N1</v>
      </c>
      <c r="C62" s="235" t="s">
        <v>522</v>
      </c>
      <c r="D62" s="234">
        <v>15</v>
      </c>
      <c r="E62" s="234" t="s">
        <v>185</v>
      </c>
      <c r="F62" s="103"/>
      <c r="G62" s="538"/>
    </row>
    <row r="63" spans="1:7">
      <c r="A63" s="174">
        <f t="shared" si="1"/>
        <v>1</v>
      </c>
      <c r="B63" s="474" t="str">
        <f t="shared" ref="B63:B82" si="2">IF(D63&lt;&gt;"","N"&amp;A63,"")</f>
        <v/>
      </c>
      <c r="C63" s="485"/>
      <c r="D63" s="234"/>
      <c r="E63" s="234"/>
      <c r="F63" s="103"/>
      <c r="G63" s="538"/>
    </row>
    <row r="64" spans="1:7" ht="31.5">
      <c r="A64" s="174">
        <f t="shared" si="1"/>
        <v>2</v>
      </c>
      <c r="B64" s="474" t="str">
        <f t="shared" si="2"/>
        <v>N2</v>
      </c>
      <c r="C64" s="235" t="s">
        <v>529</v>
      </c>
      <c r="D64" s="234">
        <v>20</v>
      </c>
      <c r="E64" s="234" t="s">
        <v>185</v>
      </c>
      <c r="F64" s="103"/>
      <c r="G64" s="538"/>
    </row>
    <row r="65" spans="1:7">
      <c r="A65" s="174">
        <f t="shared" si="1"/>
        <v>2</v>
      </c>
      <c r="B65" s="474" t="str">
        <f t="shared" si="2"/>
        <v/>
      </c>
      <c r="C65" s="234"/>
      <c r="D65" s="234"/>
      <c r="E65" s="234"/>
      <c r="F65" s="103"/>
      <c r="G65" s="538"/>
    </row>
    <row r="66" spans="1:7">
      <c r="A66" s="174">
        <f t="shared" si="1"/>
        <v>2</v>
      </c>
      <c r="B66" s="474" t="str">
        <f t="shared" si="2"/>
        <v/>
      </c>
      <c r="C66" s="244" t="s">
        <v>709</v>
      </c>
      <c r="E66" s="234"/>
      <c r="F66" s="128"/>
      <c r="G66" s="538"/>
    </row>
    <row r="67" spans="1:7" ht="6.75" customHeight="1">
      <c r="A67" s="174">
        <f t="shared" si="1"/>
        <v>2</v>
      </c>
      <c r="B67" s="474" t="str">
        <f t="shared" si="2"/>
        <v/>
      </c>
      <c r="C67" s="234"/>
      <c r="E67" s="234"/>
      <c r="F67" s="128"/>
      <c r="G67" s="538"/>
    </row>
    <row r="68" spans="1:7" ht="63">
      <c r="A68" s="174">
        <f t="shared" si="1"/>
        <v>2</v>
      </c>
      <c r="B68" s="474" t="str">
        <f t="shared" si="2"/>
        <v/>
      </c>
      <c r="C68" s="537" t="s">
        <v>710</v>
      </c>
      <c r="E68" s="234" t="s">
        <v>12</v>
      </c>
      <c r="F68" s="128"/>
      <c r="G68" s="538"/>
    </row>
    <row r="69" spans="1:7" ht="9.75" customHeight="1">
      <c r="A69" s="174">
        <f t="shared" si="1"/>
        <v>2</v>
      </c>
      <c r="B69" s="474"/>
      <c r="C69" s="537"/>
      <c r="E69" s="234"/>
      <c r="F69" s="128"/>
      <c r="G69" s="539"/>
    </row>
    <row r="70" spans="1:7">
      <c r="A70" s="174">
        <f t="shared" si="1"/>
        <v>2</v>
      </c>
      <c r="B70" s="475" t="str">
        <f>IF(D70&lt;&gt;"","K"&amp;A70,"")</f>
        <v/>
      </c>
      <c r="C70" s="467" t="s">
        <v>153</v>
      </c>
      <c r="D70" s="467"/>
      <c r="E70" s="467"/>
      <c r="F70" s="476"/>
      <c r="G70" s="540"/>
    </row>
    <row r="71" spans="1:7">
      <c r="A71" s="174">
        <f t="shared" si="1"/>
        <v>2</v>
      </c>
      <c r="B71" s="474" t="str">
        <f>IF(D71&lt;&gt;"","K"&amp;A71,"")</f>
        <v/>
      </c>
      <c r="C71" s="467" t="s">
        <v>154</v>
      </c>
      <c r="D71" s="467"/>
      <c r="E71" s="467"/>
      <c r="F71" s="476"/>
      <c r="G71" s="540"/>
    </row>
    <row r="72" spans="1:7">
      <c r="A72" s="174">
        <f t="shared" si="1"/>
        <v>2</v>
      </c>
      <c r="B72" s="474" t="str">
        <f t="shared" si="2"/>
        <v/>
      </c>
      <c r="C72" s="234"/>
      <c r="E72" s="234"/>
      <c r="F72" s="128"/>
      <c r="G72" s="538"/>
    </row>
    <row r="73" spans="1:7" ht="31.5">
      <c r="A73" s="174">
        <f t="shared" ref="A73:A74" si="3">IF(D73&lt;&gt;"",A72+1,A72)</f>
        <v>2</v>
      </c>
      <c r="B73" s="474" t="str">
        <f t="shared" si="2"/>
        <v/>
      </c>
      <c r="C73" s="245" t="s">
        <v>522</v>
      </c>
      <c r="E73" s="234"/>
      <c r="F73" s="128"/>
      <c r="G73" s="538"/>
    </row>
    <row r="74" spans="1:7">
      <c r="A74" s="174">
        <f t="shared" si="3"/>
        <v>2</v>
      </c>
      <c r="B74" s="474" t="str">
        <f t="shared" si="2"/>
        <v/>
      </c>
      <c r="C74" s="234"/>
      <c r="E74" s="234"/>
      <c r="F74" s="128"/>
      <c r="G74" s="538"/>
    </row>
    <row r="75" spans="1:7" ht="47.25">
      <c r="A75" s="174">
        <f t="shared" ref="A75:A105" si="4">IF(D75&lt;&gt;"",A74+1,A74)</f>
        <v>3</v>
      </c>
      <c r="B75" s="474" t="str">
        <f t="shared" si="2"/>
        <v>N3</v>
      </c>
      <c r="C75" s="234" t="s">
        <v>406</v>
      </c>
      <c r="D75" s="176">
        <v>1</v>
      </c>
      <c r="E75" s="234" t="s">
        <v>362</v>
      </c>
      <c r="F75" s="128"/>
      <c r="G75" s="538"/>
    </row>
    <row r="76" spans="1:7">
      <c r="A76" s="174">
        <f t="shared" si="4"/>
        <v>3</v>
      </c>
      <c r="B76" s="474" t="str">
        <f t="shared" si="2"/>
        <v/>
      </c>
      <c r="C76" s="234"/>
      <c r="E76" s="234"/>
      <c r="F76" s="128"/>
      <c r="G76" s="538"/>
    </row>
    <row r="77" spans="1:7" ht="31.5">
      <c r="A77" s="174">
        <f t="shared" si="4"/>
        <v>4</v>
      </c>
      <c r="B77" s="474" t="str">
        <f t="shared" si="2"/>
        <v>N4</v>
      </c>
      <c r="C77" s="234" t="s">
        <v>711</v>
      </c>
      <c r="D77" s="176">
        <v>1</v>
      </c>
      <c r="E77" s="234" t="s">
        <v>362</v>
      </c>
      <c r="F77" s="128"/>
      <c r="G77" s="538"/>
    </row>
    <row r="78" spans="1:7">
      <c r="A78" s="174">
        <f t="shared" si="4"/>
        <v>4</v>
      </c>
      <c r="B78" s="474" t="str">
        <f t="shared" si="2"/>
        <v/>
      </c>
      <c r="C78" s="234"/>
      <c r="D78" s="531"/>
      <c r="E78" s="234"/>
      <c r="F78" s="128"/>
      <c r="G78" s="538"/>
    </row>
    <row r="79" spans="1:7" ht="31.5">
      <c r="A79" s="174">
        <f t="shared" si="4"/>
        <v>4</v>
      </c>
      <c r="B79" s="474" t="str">
        <f t="shared" si="2"/>
        <v/>
      </c>
      <c r="C79" s="245" t="s">
        <v>529</v>
      </c>
      <c r="E79" s="234"/>
      <c r="F79" s="128"/>
      <c r="G79" s="538"/>
    </row>
    <row r="80" spans="1:7">
      <c r="A80" s="174">
        <f t="shared" si="4"/>
        <v>4</v>
      </c>
      <c r="B80" s="474" t="str">
        <f t="shared" si="2"/>
        <v/>
      </c>
      <c r="C80" s="234"/>
      <c r="E80" s="234"/>
      <c r="F80" s="128"/>
      <c r="G80" s="538"/>
    </row>
    <row r="81" spans="1:7" ht="47.25">
      <c r="A81" s="174">
        <f t="shared" si="4"/>
        <v>5</v>
      </c>
      <c r="B81" s="474" t="str">
        <f t="shared" si="2"/>
        <v>N5</v>
      </c>
      <c r="C81" s="234" t="s">
        <v>406</v>
      </c>
      <c r="D81" s="176">
        <v>1</v>
      </c>
      <c r="E81" s="234" t="s">
        <v>362</v>
      </c>
      <c r="F81" s="128"/>
      <c r="G81" s="538"/>
    </row>
    <row r="82" spans="1:7">
      <c r="A82" s="174">
        <f t="shared" si="4"/>
        <v>5</v>
      </c>
      <c r="B82" s="474" t="str">
        <f t="shared" si="2"/>
        <v/>
      </c>
      <c r="C82" s="234"/>
      <c r="E82" s="234"/>
      <c r="F82" s="128"/>
      <c r="G82" s="538"/>
    </row>
    <row r="83" spans="1:7" ht="47.25">
      <c r="A83" s="174">
        <f t="shared" si="4"/>
        <v>6</v>
      </c>
      <c r="B83" s="474" t="str">
        <f t="shared" ref="B83:B107" si="5">IF(D83&lt;&gt;"","N"&amp;A83,"")</f>
        <v>N6</v>
      </c>
      <c r="C83" s="234" t="s">
        <v>712</v>
      </c>
      <c r="D83" s="176">
        <v>1</v>
      </c>
      <c r="E83" s="234" t="s">
        <v>362</v>
      </c>
      <c r="F83" s="128"/>
      <c r="G83" s="538"/>
    </row>
    <row r="84" spans="1:7">
      <c r="A84" s="174">
        <f t="shared" si="4"/>
        <v>6</v>
      </c>
      <c r="B84" s="474" t="str">
        <f t="shared" si="5"/>
        <v/>
      </c>
      <c r="C84" s="234"/>
      <c r="E84" s="234"/>
      <c r="F84" s="128"/>
      <c r="G84" s="538"/>
    </row>
    <row r="85" spans="1:7" ht="47.25">
      <c r="A85" s="174">
        <f t="shared" si="4"/>
        <v>7</v>
      </c>
      <c r="B85" s="474" t="str">
        <f t="shared" si="5"/>
        <v>N7</v>
      </c>
      <c r="C85" s="234" t="s">
        <v>713</v>
      </c>
      <c r="D85" s="176">
        <v>1</v>
      </c>
      <c r="E85" s="234" t="s">
        <v>362</v>
      </c>
      <c r="F85" s="128"/>
      <c r="G85" s="538"/>
    </row>
    <row r="86" spans="1:7">
      <c r="A86" s="174">
        <f t="shared" si="4"/>
        <v>7</v>
      </c>
      <c r="B86" s="474" t="str">
        <f t="shared" si="5"/>
        <v/>
      </c>
      <c r="C86" s="234"/>
      <c r="E86" s="234"/>
      <c r="F86" s="128"/>
      <c r="G86" s="538"/>
    </row>
    <row r="87" spans="1:7" ht="31.5">
      <c r="A87" s="174">
        <f t="shared" si="4"/>
        <v>8</v>
      </c>
      <c r="B87" s="474" t="str">
        <f t="shared" si="5"/>
        <v>N8</v>
      </c>
      <c r="C87" s="234" t="s">
        <v>714</v>
      </c>
      <c r="D87" s="176">
        <v>1</v>
      </c>
      <c r="E87" s="234" t="s">
        <v>362</v>
      </c>
      <c r="F87" s="128"/>
      <c r="G87" s="538"/>
    </row>
    <row r="88" spans="1:7">
      <c r="A88" s="174">
        <f t="shared" si="4"/>
        <v>8</v>
      </c>
      <c r="B88" s="474" t="str">
        <f t="shared" si="5"/>
        <v/>
      </c>
      <c r="C88" s="234"/>
      <c r="E88" s="234"/>
      <c r="F88" s="128"/>
      <c r="G88" s="538"/>
    </row>
    <row r="89" spans="1:7">
      <c r="A89" s="174">
        <f t="shared" si="4"/>
        <v>8</v>
      </c>
      <c r="B89" s="474" t="str">
        <f t="shared" si="5"/>
        <v/>
      </c>
      <c r="C89" s="234"/>
      <c r="E89" s="234"/>
      <c r="F89" s="128"/>
      <c r="G89" s="538"/>
    </row>
    <row r="90" spans="1:7" ht="15" customHeight="1">
      <c r="A90" s="174">
        <f t="shared" si="4"/>
        <v>8</v>
      </c>
      <c r="B90" s="474"/>
      <c r="C90" s="234"/>
      <c r="E90" s="234"/>
      <c r="F90" s="128"/>
      <c r="G90" s="538"/>
    </row>
    <row r="91" spans="1:7">
      <c r="A91" s="174">
        <f t="shared" si="4"/>
        <v>8</v>
      </c>
      <c r="B91" s="474" t="str">
        <f t="shared" si="5"/>
        <v/>
      </c>
      <c r="C91" s="234"/>
      <c r="E91" s="234"/>
      <c r="F91" s="128"/>
      <c r="G91" s="538"/>
    </row>
    <row r="92" spans="1:7">
      <c r="A92" s="174">
        <f t="shared" si="4"/>
        <v>8</v>
      </c>
      <c r="B92" s="474"/>
      <c r="C92" s="234"/>
      <c r="E92" s="234"/>
      <c r="F92" s="128"/>
      <c r="G92" s="538"/>
    </row>
    <row r="93" spans="1:7">
      <c r="A93" s="174">
        <f t="shared" si="4"/>
        <v>8</v>
      </c>
      <c r="B93" s="474"/>
      <c r="C93" s="234"/>
      <c r="E93" s="234"/>
      <c r="F93" s="128"/>
      <c r="G93" s="538"/>
    </row>
    <row r="94" spans="1:7">
      <c r="A94" s="174">
        <f t="shared" si="4"/>
        <v>8</v>
      </c>
      <c r="B94" s="475" t="str">
        <f>IF(D94&lt;&gt;"","K"&amp;A94,"")</f>
        <v/>
      </c>
      <c r="C94" s="467" t="s">
        <v>153</v>
      </c>
      <c r="D94" s="467"/>
      <c r="E94" s="467"/>
      <c r="F94" s="476"/>
      <c r="G94" s="540"/>
    </row>
    <row r="95" spans="1:7">
      <c r="A95" s="174">
        <f t="shared" si="4"/>
        <v>8</v>
      </c>
      <c r="B95" s="474" t="str">
        <f>IF(D95&lt;&gt;"","K"&amp;A95,"")</f>
        <v/>
      </c>
      <c r="C95" s="467" t="s">
        <v>154</v>
      </c>
      <c r="D95" s="467"/>
      <c r="E95" s="467"/>
      <c r="F95" s="476"/>
      <c r="G95" s="540"/>
    </row>
    <row r="96" spans="1:7">
      <c r="A96" s="174">
        <f t="shared" si="4"/>
        <v>8</v>
      </c>
      <c r="B96" s="474"/>
      <c r="C96" s="489"/>
      <c r="D96" s="258"/>
      <c r="E96" s="489"/>
      <c r="F96" s="128"/>
      <c r="G96" s="538"/>
    </row>
    <row r="97" spans="1:9" ht="31.5">
      <c r="A97" s="174">
        <f t="shared" si="4"/>
        <v>8</v>
      </c>
      <c r="B97" s="474" t="str">
        <f t="shared" si="5"/>
        <v/>
      </c>
      <c r="C97" s="245" t="s">
        <v>715</v>
      </c>
      <c r="E97" s="234"/>
      <c r="F97" s="128"/>
      <c r="G97" s="538"/>
    </row>
    <row r="98" spans="1:9">
      <c r="A98" s="174">
        <f t="shared" si="4"/>
        <v>8</v>
      </c>
      <c r="B98" s="474" t="str">
        <f t="shared" si="5"/>
        <v/>
      </c>
      <c r="C98" s="234"/>
      <c r="E98" s="234"/>
      <c r="F98" s="128"/>
      <c r="G98" s="538"/>
    </row>
    <row r="99" spans="1:9" ht="47.25">
      <c r="A99" s="174">
        <f t="shared" si="4"/>
        <v>9</v>
      </c>
      <c r="B99" s="474" t="str">
        <f t="shared" si="5"/>
        <v>N9</v>
      </c>
      <c r="C99" s="234" t="s">
        <v>406</v>
      </c>
      <c r="D99" s="176">
        <v>1</v>
      </c>
      <c r="E99" s="234" t="s">
        <v>362</v>
      </c>
      <c r="F99" s="128"/>
      <c r="G99" s="538"/>
    </row>
    <row r="100" spans="1:9">
      <c r="A100" s="174">
        <f t="shared" si="4"/>
        <v>9</v>
      </c>
      <c r="B100" s="474" t="str">
        <f t="shared" si="5"/>
        <v/>
      </c>
      <c r="C100" s="234"/>
      <c r="D100" s="531"/>
      <c r="E100" s="234"/>
      <c r="F100" s="128"/>
      <c r="G100" s="538"/>
    </row>
    <row r="101" spans="1:9" ht="31.5">
      <c r="A101" s="174">
        <f t="shared" si="4"/>
        <v>9</v>
      </c>
      <c r="B101" s="474" t="str">
        <f t="shared" si="5"/>
        <v/>
      </c>
      <c r="C101" s="245" t="s">
        <v>532</v>
      </c>
      <c r="E101" s="234"/>
      <c r="F101" s="128"/>
      <c r="G101" s="538"/>
    </row>
    <row r="102" spans="1:9">
      <c r="A102" s="174">
        <f t="shared" si="4"/>
        <v>9</v>
      </c>
      <c r="B102" s="474" t="str">
        <f t="shared" si="5"/>
        <v/>
      </c>
      <c r="C102" s="234"/>
      <c r="E102" s="234"/>
      <c r="F102" s="128"/>
      <c r="G102" s="538"/>
    </row>
    <row r="103" spans="1:9" ht="47.25">
      <c r="A103" s="174">
        <f t="shared" si="4"/>
        <v>10</v>
      </c>
      <c r="B103" s="474" t="str">
        <f t="shared" si="5"/>
        <v>N10</v>
      </c>
      <c r="C103" s="234" t="s">
        <v>406</v>
      </c>
      <c r="D103" s="176">
        <v>1</v>
      </c>
      <c r="E103" s="234" t="s">
        <v>362</v>
      </c>
      <c r="F103" s="128"/>
      <c r="G103" s="538"/>
    </row>
    <row r="104" spans="1:9">
      <c r="A104" s="174">
        <f t="shared" si="4"/>
        <v>10</v>
      </c>
      <c r="B104" s="474" t="str">
        <f t="shared" si="5"/>
        <v/>
      </c>
      <c r="C104" s="234"/>
      <c r="D104" s="531"/>
      <c r="E104" s="234"/>
      <c r="F104" s="128"/>
      <c r="G104" s="538"/>
    </row>
    <row r="105" spans="1:9">
      <c r="A105" s="174">
        <f t="shared" si="4"/>
        <v>10</v>
      </c>
      <c r="B105" s="474" t="str">
        <f t="shared" si="5"/>
        <v/>
      </c>
      <c r="C105" s="234"/>
      <c r="D105" s="531"/>
      <c r="E105" s="234"/>
      <c r="F105" s="128"/>
      <c r="G105" s="538"/>
    </row>
    <row r="106" spans="1:9">
      <c r="A106" s="174"/>
      <c r="B106" s="474" t="str">
        <f t="shared" si="5"/>
        <v/>
      </c>
      <c r="C106" s="234"/>
      <c r="D106" s="531"/>
      <c r="E106" s="234"/>
      <c r="F106" s="128"/>
      <c r="G106" s="538"/>
    </row>
    <row r="107" spans="1:9">
      <c r="A107" s="174"/>
      <c r="B107" s="474" t="str">
        <f t="shared" si="5"/>
        <v/>
      </c>
      <c r="C107" s="234"/>
      <c r="D107" s="531"/>
      <c r="E107" s="234"/>
      <c r="F107" s="128"/>
      <c r="G107" s="538"/>
    </row>
    <row r="108" spans="1:9">
      <c r="A108" s="174"/>
      <c r="B108" s="474"/>
      <c r="C108" s="234"/>
      <c r="D108" s="234"/>
      <c r="E108" s="234"/>
      <c r="F108" s="103"/>
      <c r="G108" s="538"/>
    </row>
    <row r="109" spans="1:9">
      <c r="A109" s="174"/>
      <c r="B109" s="474" t="str">
        <f>IF(D109&lt;&gt;"","L"&amp;A109,"")</f>
        <v/>
      </c>
      <c r="C109" s="400" t="s">
        <v>410</v>
      </c>
      <c r="D109" s="496"/>
      <c r="E109" s="236"/>
      <c r="F109" s="479"/>
      <c r="G109" s="538"/>
    </row>
    <row r="110" spans="1:9">
      <c r="A110" s="174"/>
      <c r="B110" s="475" t="str">
        <f>IF(D110&lt;&gt;"","L"&amp;A110,"")</f>
        <v/>
      </c>
      <c r="C110" s="497" t="s">
        <v>268</v>
      </c>
      <c r="D110" s="497"/>
      <c r="E110" s="497"/>
      <c r="F110" s="497"/>
      <c r="G110" s="477"/>
      <c r="H110" s="252"/>
      <c r="I110" s="252"/>
    </row>
    <row r="111" spans="1:9">
      <c r="A111" s="174"/>
    </row>
  </sheetData>
  <dataValidations count="1">
    <dataValidation allowBlank="1" showErrorMessage="1" sqref="C9:C10" xr:uid="{00000000-0002-0000-1900-000000000000}"/>
  </dataValidations>
  <printOptions horizontalCentered="1"/>
  <pageMargins left="0.9" right="0.5" top="0.75" bottom="0.75" header="0.3" footer="0.3"/>
  <pageSetup paperSize="9" firstPageNumber="61" orientation="portrait" r:id="rId1"/>
  <headerFooter>
    <oddFooter>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5">
    <tabColor rgb="FFFF99FF"/>
  </sheetPr>
  <dimension ref="A1:I461"/>
  <sheetViews>
    <sheetView showWhiteSpace="0" view="pageBreakPreview" topLeftCell="B1" zoomScaleSheetLayoutView="100" workbookViewId="0">
      <selection activeCell="E445" sqref="E445"/>
    </sheetView>
  </sheetViews>
  <sheetFormatPr defaultColWidth="10.28515625" defaultRowHeight="15.75"/>
  <cols>
    <col min="1" max="1" width="10.28515625" style="813" hidden="1" customWidth="1"/>
    <col min="2" max="2" width="5.140625" style="813" customWidth="1"/>
    <col min="3" max="3" width="41.28515625" style="813" customWidth="1"/>
    <col min="4" max="4" width="6" style="813" customWidth="1"/>
    <col min="5" max="5" width="6.28515625" style="813" customWidth="1"/>
    <col min="6" max="6" width="12.85546875" style="104" customWidth="1"/>
    <col min="7" max="7" width="16.28515625" style="104" customWidth="1"/>
    <col min="8" max="8" width="14.7109375" style="813" customWidth="1"/>
    <col min="9" max="9" width="14.28515625" style="813" bestFit="1" customWidth="1"/>
    <col min="10" max="16384" width="10.28515625" style="813"/>
  </cols>
  <sheetData>
    <row r="1" spans="1:7" s="820" customFormat="1" ht="48" customHeight="1">
      <c r="B1" s="821" t="s">
        <v>0</v>
      </c>
      <c r="C1" s="822"/>
      <c r="D1" s="822"/>
      <c r="E1" s="822"/>
      <c r="F1" s="822"/>
      <c r="G1" s="823"/>
    </row>
    <row r="2" spans="1:7" s="820" customFormat="1">
      <c r="B2" s="824" t="s">
        <v>2140</v>
      </c>
      <c r="C2" s="825"/>
      <c r="D2" s="825"/>
      <c r="E2" s="825"/>
      <c r="F2" s="825"/>
      <c r="G2" s="826"/>
    </row>
    <row r="3" spans="1:7" s="820" customFormat="1">
      <c r="B3" s="851"/>
      <c r="C3" s="852"/>
      <c r="D3" s="852"/>
      <c r="E3" s="852"/>
      <c r="F3" s="852"/>
      <c r="G3" s="853"/>
    </row>
    <row r="4" spans="1:7" s="820" customFormat="1" ht="47.25">
      <c r="B4" s="855" t="s">
        <v>3</v>
      </c>
      <c r="C4" s="855" t="s">
        <v>4</v>
      </c>
      <c r="D4" s="126" t="s">
        <v>5</v>
      </c>
      <c r="E4" s="855" t="s">
        <v>6</v>
      </c>
      <c r="F4" s="126" t="s">
        <v>7</v>
      </c>
      <c r="G4" s="126" t="s">
        <v>8</v>
      </c>
    </row>
    <row r="5" spans="1:7" s="820" customFormat="1" ht="6.75" customHeight="1">
      <c r="B5" s="829"/>
      <c r="C5" s="829"/>
      <c r="D5" s="473"/>
      <c r="E5" s="829"/>
      <c r="F5" s="492"/>
      <c r="G5" s="473"/>
    </row>
    <row r="6" spans="1:7" ht="31.5">
      <c r="B6" s="816"/>
      <c r="C6" s="830" t="s">
        <v>716</v>
      </c>
      <c r="D6" s="103"/>
      <c r="E6" s="816"/>
      <c r="F6" s="103"/>
      <c r="G6" s="103"/>
    </row>
    <row r="7" spans="1:7" ht="6" customHeight="1">
      <c r="B7" s="816"/>
      <c r="C7" s="830"/>
      <c r="D7" s="103"/>
      <c r="E7" s="816"/>
      <c r="F7" s="103"/>
      <c r="G7" s="103"/>
    </row>
    <row r="8" spans="1:7">
      <c r="A8" s="809"/>
      <c r="B8" s="818" t="str">
        <f t="shared" ref="B8:B26" si="0">IF(D8&lt;&gt;"","T"&amp;A8,"")</f>
        <v/>
      </c>
      <c r="C8" s="867" t="s">
        <v>146</v>
      </c>
      <c r="D8" s="103"/>
      <c r="E8" s="816"/>
      <c r="F8" s="103"/>
      <c r="G8" s="103"/>
    </row>
    <row r="9" spans="1:7" ht="7.5" customHeight="1">
      <c r="A9" s="809">
        <f>IF(D9&lt;&gt;"",A8+1,A8)</f>
        <v>0</v>
      </c>
      <c r="B9" s="818" t="str">
        <f t="shared" si="0"/>
        <v/>
      </c>
      <c r="C9" s="816"/>
      <c r="D9" s="103"/>
      <c r="E9" s="816"/>
      <c r="F9" s="103"/>
      <c r="G9" s="103"/>
    </row>
    <row r="10" spans="1:7" ht="110.25">
      <c r="A10" s="809">
        <f>IF(D10&lt;&gt;"",A9+1,A9)</f>
        <v>0</v>
      </c>
      <c r="B10" s="818" t="str">
        <f t="shared" si="0"/>
        <v/>
      </c>
      <c r="C10" s="816" t="s">
        <v>717</v>
      </c>
      <c r="D10" s="103"/>
      <c r="E10" s="816" t="s">
        <v>12</v>
      </c>
      <c r="F10" s="103"/>
      <c r="G10" s="103"/>
    </row>
    <row r="11" spans="1:7">
      <c r="A11" s="809">
        <f t="shared" ref="A11:A97" si="1">IF(D11&lt;&gt;"",A10+1,A10)</f>
        <v>0</v>
      </c>
      <c r="B11" s="818" t="str">
        <f t="shared" si="0"/>
        <v/>
      </c>
      <c r="C11" s="816"/>
      <c r="D11" s="103"/>
      <c r="E11" s="816"/>
      <c r="F11" s="103"/>
      <c r="G11" s="103"/>
    </row>
    <row r="12" spans="1:7" ht="47.25">
      <c r="A12" s="809">
        <f t="shared" si="1"/>
        <v>0</v>
      </c>
      <c r="B12" s="818" t="str">
        <f t="shared" si="0"/>
        <v/>
      </c>
      <c r="C12" s="816" t="s">
        <v>718</v>
      </c>
      <c r="D12" s="515"/>
      <c r="E12" s="816" t="s">
        <v>12</v>
      </c>
      <c r="F12" s="103"/>
      <c r="G12" s="103"/>
    </row>
    <row r="13" spans="1:7">
      <c r="A13" s="809">
        <f t="shared" si="1"/>
        <v>0</v>
      </c>
      <c r="B13" s="818" t="str">
        <f t="shared" si="0"/>
        <v/>
      </c>
      <c r="C13" s="816"/>
      <c r="D13" s="515"/>
      <c r="E13" s="816"/>
      <c r="F13" s="103"/>
      <c r="G13" s="103"/>
    </row>
    <row r="14" spans="1:7" ht="33" customHeight="1">
      <c r="A14" s="809">
        <f t="shared" si="1"/>
        <v>0</v>
      </c>
      <c r="B14" s="818" t="str">
        <f t="shared" si="0"/>
        <v/>
      </c>
      <c r="C14" s="816" t="s">
        <v>719</v>
      </c>
      <c r="D14" s="515"/>
      <c r="E14" s="816" t="s">
        <v>12</v>
      </c>
      <c r="F14" s="103"/>
      <c r="G14" s="103"/>
    </row>
    <row r="15" spans="1:7">
      <c r="A15" s="809">
        <f t="shared" si="1"/>
        <v>0</v>
      </c>
      <c r="B15" s="818" t="str">
        <f t="shared" si="0"/>
        <v/>
      </c>
      <c r="C15" s="816"/>
      <c r="D15" s="515"/>
      <c r="E15" s="816"/>
      <c r="F15" s="103"/>
      <c r="G15" s="103"/>
    </row>
    <row r="16" spans="1:7" ht="31.5">
      <c r="A16" s="809">
        <f t="shared" si="1"/>
        <v>0</v>
      </c>
      <c r="B16" s="818" t="str">
        <f t="shared" si="0"/>
        <v/>
      </c>
      <c r="C16" s="816" t="s">
        <v>720</v>
      </c>
      <c r="D16" s="515"/>
      <c r="E16" s="816" t="s">
        <v>12</v>
      </c>
      <c r="F16" s="103"/>
      <c r="G16" s="103"/>
    </row>
    <row r="17" spans="1:7">
      <c r="A17" s="809">
        <f t="shared" si="1"/>
        <v>0</v>
      </c>
      <c r="B17" s="818" t="str">
        <f t="shared" si="0"/>
        <v/>
      </c>
      <c r="C17" s="816"/>
      <c r="D17" s="515"/>
      <c r="E17" s="816"/>
      <c r="F17" s="103"/>
      <c r="G17" s="103"/>
    </row>
    <row r="18" spans="1:7">
      <c r="A18" s="809">
        <f t="shared" si="1"/>
        <v>0</v>
      </c>
      <c r="B18" s="818" t="str">
        <f t="shared" si="0"/>
        <v/>
      </c>
      <c r="C18" s="816" t="s">
        <v>721</v>
      </c>
      <c r="D18" s="515"/>
      <c r="E18" s="816" t="s">
        <v>12</v>
      </c>
      <c r="F18" s="103"/>
      <c r="G18" s="103"/>
    </row>
    <row r="19" spans="1:7" ht="7.5" customHeight="1">
      <c r="A19" s="809">
        <f t="shared" si="1"/>
        <v>0</v>
      </c>
      <c r="B19" s="818" t="str">
        <f t="shared" si="0"/>
        <v/>
      </c>
      <c r="C19" s="816"/>
      <c r="D19" s="515"/>
      <c r="E19" s="816"/>
      <c r="F19" s="103"/>
      <c r="G19" s="103"/>
    </row>
    <row r="20" spans="1:7" ht="64.5" customHeight="1">
      <c r="A20" s="809">
        <f t="shared" si="1"/>
        <v>0</v>
      </c>
      <c r="B20" s="818" t="str">
        <f t="shared" si="0"/>
        <v/>
      </c>
      <c r="C20" s="816" t="s">
        <v>722</v>
      </c>
      <c r="D20" s="515"/>
      <c r="E20" s="816" t="s">
        <v>12</v>
      </c>
      <c r="F20" s="103"/>
      <c r="G20" s="103"/>
    </row>
    <row r="21" spans="1:7" ht="7.5" customHeight="1">
      <c r="A21" s="809">
        <f t="shared" si="1"/>
        <v>0</v>
      </c>
      <c r="B21" s="818" t="str">
        <f t="shared" si="0"/>
        <v/>
      </c>
      <c r="C21" s="816"/>
      <c r="D21" s="515"/>
      <c r="E21" s="816"/>
      <c r="F21" s="103"/>
      <c r="G21" s="103"/>
    </row>
    <row r="22" spans="1:7" ht="47.25">
      <c r="A22" s="809">
        <f t="shared" si="1"/>
        <v>0</v>
      </c>
      <c r="B22" s="818" t="str">
        <f t="shared" si="0"/>
        <v/>
      </c>
      <c r="C22" s="816" t="s">
        <v>723</v>
      </c>
      <c r="D22" s="515"/>
      <c r="E22" s="816" t="s">
        <v>12</v>
      </c>
      <c r="F22" s="103"/>
      <c r="G22" s="103"/>
    </row>
    <row r="23" spans="1:7" ht="6.75" customHeight="1">
      <c r="A23" s="809">
        <f t="shared" si="1"/>
        <v>0</v>
      </c>
      <c r="B23" s="818" t="str">
        <f t="shared" si="0"/>
        <v/>
      </c>
      <c r="C23" s="816"/>
      <c r="D23" s="515"/>
      <c r="E23" s="816"/>
      <c r="F23" s="103"/>
      <c r="G23" s="103"/>
    </row>
    <row r="24" spans="1:7" ht="63">
      <c r="A24" s="809">
        <f t="shared" si="1"/>
        <v>0</v>
      </c>
      <c r="B24" s="818" t="str">
        <f t="shared" si="0"/>
        <v/>
      </c>
      <c r="C24" s="816" t="s">
        <v>724</v>
      </c>
      <c r="D24" s="515"/>
      <c r="E24" s="816" t="s">
        <v>12</v>
      </c>
      <c r="F24" s="103"/>
      <c r="G24" s="103"/>
    </row>
    <row r="25" spans="1:7" ht="6" customHeight="1">
      <c r="A25" s="809">
        <f t="shared" si="1"/>
        <v>0</v>
      </c>
      <c r="B25" s="818" t="str">
        <f t="shared" si="0"/>
        <v/>
      </c>
      <c r="C25" s="830"/>
      <c r="D25" s="103"/>
      <c r="E25" s="816"/>
      <c r="F25" s="103"/>
      <c r="G25" s="103"/>
    </row>
    <row r="26" spans="1:7" ht="31.5">
      <c r="A26" s="809">
        <f t="shared" si="1"/>
        <v>0</v>
      </c>
      <c r="B26" s="818" t="str">
        <f t="shared" si="0"/>
        <v/>
      </c>
      <c r="C26" s="816" t="s">
        <v>725</v>
      </c>
      <c r="D26" s="515"/>
      <c r="E26" s="816" t="s">
        <v>12</v>
      </c>
      <c r="F26" s="103"/>
      <c r="G26" s="103"/>
    </row>
    <row r="27" spans="1:7">
      <c r="A27" s="809"/>
      <c r="B27" s="818"/>
      <c r="C27" s="816"/>
      <c r="D27" s="515"/>
      <c r="E27" s="816"/>
      <c r="F27" s="103"/>
      <c r="G27" s="103"/>
    </row>
    <row r="28" spans="1:7" s="819" customFormat="1">
      <c r="A28" s="809">
        <f>IF(D28&lt;&gt;"",A26+1,A26)</f>
        <v>0</v>
      </c>
      <c r="B28" s="832" t="str">
        <f>IF(D28&lt;&gt;"","L"&amp;A28,"")</f>
        <v/>
      </c>
      <c r="C28" s="833" t="s">
        <v>153</v>
      </c>
      <c r="D28" s="833"/>
      <c r="E28" s="833"/>
      <c r="F28" s="476"/>
      <c r="G28" s="477"/>
    </row>
    <row r="29" spans="1:7" s="819" customFormat="1">
      <c r="A29" s="809">
        <f>IF(D29&lt;&gt;"",A28+1,A28)</f>
        <v>0</v>
      </c>
      <c r="B29" s="818" t="str">
        <f>IF(D29&lt;&gt;"","L"&amp;A29,"")</f>
        <v/>
      </c>
      <c r="C29" s="833" t="s">
        <v>154</v>
      </c>
      <c r="D29" s="833"/>
      <c r="E29" s="833"/>
      <c r="F29" s="476"/>
      <c r="G29" s="477"/>
    </row>
    <row r="30" spans="1:7" ht="6.75" customHeight="1">
      <c r="A30" s="809">
        <f>IF(D30&lt;&gt;"",A26+1,A26)</f>
        <v>0</v>
      </c>
      <c r="B30" s="818" t="str">
        <f>IF(D30&lt;&gt;"","T"&amp;A30,"")</f>
        <v/>
      </c>
      <c r="C30" s="816"/>
      <c r="D30" s="515"/>
      <c r="E30" s="816"/>
      <c r="F30" s="103"/>
      <c r="G30" s="103"/>
    </row>
    <row r="31" spans="1:7" ht="157.5">
      <c r="A31" s="809">
        <f t="shared" si="1"/>
        <v>0</v>
      </c>
      <c r="B31" s="818" t="str">
        <f>IF(D31&lt;&gt;"","T"&amp;A31,"")</f>
        <v/>
      </c>
      <c r="C31" s="816" t="s">
        <v>726</v>
      </c>
      <c r="D31" s="515"/>
      <c r="E31" s="816" t="s">
        <v>12</v>
      </c>
      <c r="F31" s="103"/>
      <c r="G31" s="103"/>
    </row>
    <row r="32" spans="1:7">
      <c r="A32" s="809"/>
      <c r="B32" s="818"/>
      <c r="C32" s="816"/>
      <c r="D32" s="478"/>
      <c r="E32" s="838"/>
      <c r="F32" s="103"/>
      <c r="G32" s="103"/>
    </row>
    <row r="33" spans="1:7" ht="18.75" customHeight="1">
      <c r="A33" s="809"/>
      <c r="B33" s="818"/>
      <c r="C33" s="816" t="s">
        <v>419</v>
      </c>
      <c r="D33" s="129"/>
      <c r="E33" s="129" t="s">
        <v>12</v>
      </c>
      <c r="F33" s="103"/>
      <c r="G33" s="103"/>
    </row>
    <row r="34" spans="1:7">
      <c r="A34" s="809"/>
      <c r="B34" s="818"/>
      <c r="C34" s="816"/>
      <c r="D34" s="129"/>
      <c r="E34" s="129"/>
      <c r="F34" s="103"/>
      <c r="G34" s="103"/>
    </row>
    <row r="35" spans="1:7" ht="31.5">
      <c r="A35" s="809"/>
      <c r="B35" s="818"/>
      <c r="C35" s="816" t="s">
        <v>420</v>
      </c>
      <c r="D35" s="129"/>
      <c r="E35" s="129" t="s">
        <v>188</v>
      </c>
      <c r="F35" s="103"/>
      <c r="G35" s="103"/>
    </row>
    <row r="36" spans="1:7" s="819" customFormat="1" ht="6.75" customHeight="1">
      <c r="A36" s="809">
        <f>IF(D36&lt;&gt;"",A31+1,A31)</f>
        <v>0</v>
      </c>
      <c r="B36" s="818"/>
      <c r="C36" s="817"/>
      <c r="D36" s="816"/>
      <c r="E36" s="816"/>
      <c r="F36" s="103"/>
      <c r="G36" s="103"/>
    </row>
    <row r="37" spans="1:7" ht="31.5">
      <c r="A37" s="809">
        <f t="shared" si="1"/>
        <v>0</v>
      </c>
      <c r="B37" s="818" t="str">
        <f>IF(D37&lt;&gt;"","T"&amp;A37,"")</f>
        <v/>
      </c>
      <c r="C37" s="835" t="s">
        <v>522</v>
      </c>
      <c r="D37" s="103"/>
      <c r="E37" s="816"/>
      <c r="F37" s="103"/>
      <c r="G37" s="103"/>
    </row>
    <row r="38" spans="1:7" ht="6" customHeight="1">
      <c r="A38" s="809">
        <f t="shared" si="1"/>
        <v>0</v>
      </c>
      <c r="B38" s="818" t="str">
        <f>IF(D38&lt;&gt;"","T"&amp;A38,"")</f>
        <v/>
      </c>
      <c r="C38" s="816"/>
      <c r="D38" s="103"/>
      <c r="E38" s="816"/>
      <c r="F38" s="103"/>
      <c r="G38" s="103"/>
    </row>
    <row r="39" spans="1:7">
      <c r="A39" s="809">
        <f t="shared" si="1"/>
        <v>0</v>
      </c>
      <c r="B39" s="818" t="str">
        <f>IF(D39&lt;&gt;"","T"&amp;A39,"")</f>
        <v/>
      </c>
      <c r="C39" s="857" t="s">
        <v>421</v>
      </c>
      <c r="D39" s="103"/>
      <c r="E39" s="816"/>
      <c r="F39" s="103"/>
      <c r="G39" s="103"/>
    </row>
    <row r="40" spans="1:7">
      <c r="A40" s="809">
        <f t="shared" si="1"/>
        <v>0</v>
      </c>
      <c r="B40" s="818"/>
      <c r="C40" s="857" t="s">
        <v>727</v>
      </c>
      <c r="D40" s="129"/>
      <c r="E40" s="816"/>
      <c r="F40" s="103"/>
      <c r="G40" s="103"/>
    </row>
    <row r="41" spans="1:7" ht="6" customHeight="1">
      <c r="A41" s="809">
        <f t="shared" si="1"/>
        <v>0</v>
      </c>
      <c r="B41" s="818"/>
      <c r="C41" s="857"/>
      <c r="D41" s="129"/>
      <c r="E41" s="816"/>
      <c r="F41" s="103"/>
      <c r="G41" s="103"/>
    </row>
    <row r="42" spans="1:7" ht="111.75" customHeight="1">
      <c r="A42" s="809">
        <f t="shared" si="1"/>
        <v>1</v>
      </c>
      <c r="B42" s="818" t="str">
        <f>IF(E42&lt;&gt;"","T"&amp;A42,"")</f>
        <v>T1</v>
      </c>
      <c r="C42" s="816" t="s">
        <v>728</v>
      </c>
      <c r="D42" s="480">
        <v>70</v>
      </c>
      <c r="E42" s="816" t="s">
        <v>185</v>
      </c>
      <c r="F42" s="103"/>
      <c r="G42" s="103"/>
    </row>
    <row r="43" spans="1:7" ht="3.75" customHeight="1">
      <c r="A43" s="809">
        <f t="shared" si="1"/>
        <v>1</v>
      </c>
      <c r="B43" s="818" t="str">
        <f>IF(E43&lt;&gt;"","T"&amp;A43,"")</f>
        <v/>
      </c>
      <c r="C43" s="857"/>
      <c r="D43" s="129"/>
      <c r="E43" s="816"/>
      <c r="F43" s="103"/>
      <c r="G43" s="103"/>
    </row>
    <row r="44" spans="1:7" ht="204" customHeight="1">
      <c r="A44" s="809">
        <f t="shared" si="1"/>
        <v>2</v>
      </c>
      <c r="B44" s="818" t="str">
        <f>IF(E44&lt;&gt;"","T"&amp;A44,"")</f>
        <v>T2</v>
      </c>
      <c r="C44" s="816" t="s">
        <v>729</v>
      </c>
      <c r="D44" s="480">
        <v>75</v>
      </c>
      <c r="E44" s="816" t="s">
        <v>185</v>
      </c>
      <c r="F44" s="103"/>
      <c r="G44" s="103"/>
    </row>
    <row r="45" spans="1:7" ht="4.5" customHeight="1">
      <c r="A45" s="809">
        <f t="shared" si="1"/>
        <v>2</v>
      </c>
      <c r="B45" s="818" t="str">
        <f>IF(E45&lt;&gt;"","T"&amp;A45,"")</f>
        <v/>
      </c>
      <c r="C45" s="857"/>
      <c r="D45" s="129"/>
      <c r="E45" s="816"/>
      <c r="F45" s="103"/>
      <c r="G45" s="103"/>
    </row>
    <row r="46" spans="1:7" ht="126">
      <c r="A46" s="809">
        <f t="shared" si="1"/>
        <v>3</v>
      </c>
      <c r="B46" s="818" t="str">
        <f>IF(E46&lt;&gt;"","T"&amp;A46,"")</f>
        <v>T3</v>
      </c>
      <c r="C46" s="816" t="s">
        <v>730</v>
      </c>
      <c r="D46" s="480">
        <v>26</v>
      </c>
      <c r="E46" s="816" t="s">
        <v>185</v>
      </c>
      <c r="F46" s="103"/>
      <c r="G46" s="103"/>
    </row>
    <row r="47" spans="1:7" s="819" customFormat="1">
      <c r="A47" s="809">
        <f t="shared" si="1"/>
        <v>3</v>
      </c>
      <c r="B47" s="832" t="str">
        <f>IF(D47&lt;&gt;"","L"&amp;A47,"")</f>
        <v/>
      </c>
      <c r="C47" s="833" t="s">
        <v>153</v>
      </c>
      <c r="D47" s="833"/>
      <c r="E47" s="833"/>
      <c r="F47" s="476"/>
      <c r="G47" s="476"/>
    </row>
    <row r="48" spans="1:7" s="819" customFormat="1">
      <c r="A48" s="809">
        <f t="shared" si="1"/>
        <v>3</v>
      </c>
      <c r="B48" s="818" t="str">
        <f>IF(D48&lt;&gt;"","L"&amp;A48,"")</f>
        <v/>
      </c>
      <c r="C48" s="833" t="s">
        <v>154</v>
      </c>
      <c r="D48" s="833"/>
      <c r="E48" s="833"/>
      <c r="F48" s="476"/>
      <c r="G48" s="476"/>
    </row>
    <row r="49" spans="1:7">
      <c r="A49" s="809">
        <f t="shared" si="1"/>
        <v>3</v>
      </c>
      <c r="B49" s="818"/>
      <c r="C49" s="816"/>
      <c r="D49" s="129"/>
      <c r="E49" s="816"/>
      <c r="F49" s="103"/>
      <c r="G49" s="103"/>
    </row>
    <row r="50" spans="1:7">
      <c r="A50" s="809">
        <f t="shared" si="1"/>
        <v>3</v>
      </c>
      <c r="B50" s="818"/>
      <c r="C50" s="857" t="s">
        <v>425</v>
      </c>
      <c r="D50" s="480"/>
      <c r="E50" s="816"/>
      <c r="F50" s="103"/>
      <c r="G50" s="103"/>
    </row>
    <row r="51" spans="1:7">
      <c r="A51" s="809">
        <f t="shared" si="1"/>
        <v>3</v>
      </c>
      <c r="B51" s="818" t="str">
        <f>IF(E51&lt;&gt;"","T"&amp;A51,"")</f>
        <v/>
      </c>
      <c r="C51" s="857"/>
      <c r="D51" s="129"/>
      <c r="E51" s="816"/>
      <c r="F51" s="103"/>
      <c r="G51" s="103"/>
    </row>
    <row r="52" spans="1:7" ht="63">
      <c r="A52" s="809">
        <f t="shared" si="1"/>
        <v>4</v>
      </c>
      <c r="B52" s="818" t="str">
        <f>IF(E52&lt;&gt;"","T"&amp;A52,"")</f>
        <v>T4</v>
      </c>
      <c r="C52" s="816" t="s">
        <v>426</v>
      </c>
      <c r="D52" s="480">
        <v>158</v>
      </c>
      <c r="E52" s="816" t="s">
        <v>185</v>
      </c>
      <c r="F52" s="103"/>
      <c r="G52" s="103"/>
    </row>
    <row r="53" spans="1:7">
      <c r="A53" s="809">
        <f t="shared" si="1"/>
        <v>4</v>
      </c>
      <c r="B53" s="818"/>
      <c r="C53" s="816"/>
      <c r="D53" s="129"/>
      <c r="E53" s="816"/>
      <c r="F53" s="103"/>
      <c r="G53" s="103"/>
    </row>
    <row r="54" spans="1:7">
      <c r="A54" s="809">
        <f t="shared" si="1"/>
        <v>4</v>
      </c>
      <c r="B54" s="818"/>
      <c r="C54" s="857" t="s">
        <v>731</v>
      </c>
      <c r="D54" s="480"/>
      <c r="E54" s="816"/>
      <c r="F54" s="103"/>
      <c r="G54" s="103"/>
    </row>
    <row r="55" spans="1:7">
      <c r="A55" s="809">
        <f t="shared" si="1"/>
        <v>4</v>
      </c>
      <c r="B55" s="818" t="str">
        <f>IF(E55&lt;&gt;"","T"&amp;A55,"")</f>
        <v/>
      </c>
      <c r="C55" s="857"/>
      <c r="D55" s="129"/>
      <c r="E55" s="816"/>
      <c r="F55" s="103"/>
      <c r="G55" s="103"/>
    </row>
    <row r="56" spans="1:7" ht="78.75">
      <c r="A56" s="809">
        <f t="shared" si="1"/>
        <v>5</v>
      </c>
      <c r="B56" s="818" t="str">
        <f>IF(E56&lt;&gt;"","T"&amp;A56,"")</f>
        <v>T5</v>
      </c>
      <c r="C56" s="816" t="s">
        <v>732</v>
      </c>
      <c r="D56" s="480">
        <v>65</v>
      </c>
      <c r="E56" s="816" t="s">
        <v>185</v>
      </c>
      <c r="F56" s="103"/>
      <c r="G56" s="103"/>
    </row>
    <row r="57" spans="1:7">
      <c r="A57" s="809"/>
      <c r="B57" s="818"/>
      <c r="C57" s="816"/>
      <c r="D57" s="480"/>
      <c r="E57" s="816"/>
      <c r="F57" s="103"/>
      <c r="G57" s="103"/>
    </row>
    <row r="58" spans="1:7" ht="78.75">
      <c r="A58" s="809">
        <f t="shared" ref="A58:A64" si="2">IF(D58&lt;&gt;"",A56+1,A56)</f>
        <v>6</v>
      </c>
      <c r="B58" s="818" t="str">
        <f>IF(E58&lt;&gt;"","T"&amp;A58,"")</f>
        <v>T6</v>
      </c>
      <c r="C58" s="816" t="s">
        <v>733</v>
      </c>
      <c r="D58" s="480">
        <v>30</v>
      </c>
      <c r="E58" s="816" t="s">
        <v>185</v>
      </c>
      <c r="F58" s="103"/>
      <c r="G58" s="103"/>
    </row>
    <row r="59" spans="1:7" s="819" customFormat="1">
      <c r="A59" s="809">
        <f t="shared" si="2"/>
        <v>0</v>
      </c>
      <c r="B59" s="818"/>
      <c r="C59" s="817"/>
      <c r="D59" s="816"/>
      <c r="E59" s="816"/>
      <c r="F59" s="103"/>
      <c r="G59" s="103"/>
    </row>
    <row r="60" spans="1:7">
      <c r="A60" s="809">
        <f t="shared" si="2"/>
        <v>6</v>
      </c>
      <c r="B60" s="818" t="str">
        <f t="shared" ref="B60:B90" si="3">IF(E60&lt;&gt;"","T"&amp;A60,"")</f>
        <v/>
      </c>
      <c r="C60" s="857" t="s">
        <v>734</v>
      </c>
      <c r="D60" s="103"/>
      <c r="E60" s="816"/>
      <c r="F60" s="103"/>
      <c r="G60" s="103"/>
    </row>
    <row r="61" spans="1:7">
      <c r="A61" s="809">
        <f t="shared" si="2"/>
        <v>0</v>
      </c>
      <c r="B61" s="818" t="str">
        <f t="shared" si="3"/>
        <v/>
      </c>
      <c r="C61" s="857"/>
      <c r="D61" s="129"/>
      <c r="E61" s="816"/>
      <c r="F61" s="103"/>
      <c r="G61" s="103"/>
    </row>
    <row r="62" spans="1:7" ht="126">
      <c r="A62" s="809">
        <f t="shared" si="2"/>
        <v>6</v>
      </c>
      <c r="B62" s="818" t="str">
        <f t="shared" si="3"/>
        <v/>
      </c>
      <c r="C62" s="816" t="s">
        <v>735</v>
      </c>
      <c r="D62" s="480"/>
      <c r="E62" s="816"/>
      <c r="F62" s="103"/>
      <c r="G62" s="103"/>
    </row>
    <row r="63" spans="1:7">
      <c r="A63" s="809">
        <f t="shared" si="2"/>
        <v>0</v>
      </c>
      <c r="B63" s="818" t="str">
        <f t="shared" si="3"/>
        <v/>
      </c>
      <c r="C63" s="857"/>
      <c r="D63" s="480"/>
      <c r="E63" s="816"/>
      <c r="F63" s="103"/>
      <c r="G63" s="103"/>
    </row>
    <row r="64" spans="1:7">
      <c r="A64" s="809">
        <f t="shared" si="2"/>
        <v>7</v>
      </c>
      <c r="B64" s="818" t="str">
        <f t="shared" si="3"/>
        <v>T7</v>
      </c>
      <c r="C64" s="816" t="s">
        <v>556</v>
      </c>
      <c r="D64" s="480">
        <v>2</v>
      </c>
      <c r="E64" s="816" t="s">
        <v>362</v>
      </c>
      <c r="F64" s="103"/>
      <c r="G64" s="103"/>
    </row>
    <row r="65" spans="1:7">
      <c r="A65" s="809">
        <f t="shared" si="1"/>
        <v>7</v>
      </c>
      <c r="B65" s="818" t="str">
        <f t="shared" si="3"/>
        <v/>
      </c>
      <c r="C65" s="816"/>
      <c r="D65" s="480"/>
      <c r="E65" s="816"/>
      <c r="F65" s="103"/>
      <c r="G65" s="103"/>
    </row>
    <row r="66" spans="1:7">
      <c r="A66" s="809">
        <f t="shared" si="1"/>
        <v>7</v>
      </c>
      <c r="B66" s="818" t="str">
        <f t="shared" si="3"/>
        <v/>
      </c>
      <c r="C66" s="857" t="s">
        <v>447</v>
      </c>
      <c r="D66" s="480"/>
      <c r="E66" s="816"/>
      <c r="F66" s="103"/>
      <c r="G66" s="103"/>
    </row>
    <row r="67" spans="1:7">
      <c r="A67" s="809">
        <f t="shared" si="1"/>
        <v>7</v>
      </c>
      <c r="B67" s="818" t="str">
        <f t="shared" si="3"/>
        <v/>
      </c>
      <c r="C67" s="857"/>
      <c r="D67" s="480"/>
      <c r="E67" s="816"/>
      <c r="F67" s="103"/>
      <c r="G67" s="103"/>
    </row>
    <row r="68" spans="1:7" ht="47.25">
      <c r="A68" s="809">
        <f t="shared" si="1"/>
        <v>7</v>
      </c>
      <c r="B68" s="818" t="str">
        <f t="shared" si="3"/>
        <v/>
      </c>
      <c r="C68" s="816" t="s">
        <v>448</v>
      </c>
      <c r="D68" s="480"/>
      <c r="E68" s="816"/>
      <c r="F68" s="103"/>
      <c r="G68" s="103"/>
    </row>
    <row r="69" spans="1:7" ht="8.25" customHeight="1">
      <c r="A69" s="809">
        <f t="shared" si="1"/>
        <v>7</v>
      </c>
      <c r="B69" s="818" t="str">
        <f t="shared" si="3"/>
        <v/>
      </c>
      <c r="C69" s="857"/>
      <c r="D69" s="480"/>
      <c r="E69" s="816"/>
      <c r="F69" s="103"/>
      <c r="G69" s="103"/>
    </row>
    <row r="70" spans="1:7">
      <c r="A70" s="809">
        <f t="shared" si="1"/>
        <v>8</v>
      </c>
      <c r="B70" s="818" t="str">
        <f t="shared" si="3"/>
        <v>T8</v>
      </c>
      <c r="C70" s="816" t="s">
        <v>736</v>
      </c>
      <c r="D70" s="480">
        <v>2</v>
      </c>
      <c r="E70" s="816" t="s">
        <v>362</v>
      </c>
      <c r="F70" s="103"/>
      <c r="G70" s="103"/>
    </row>
    <row r="71" spans="1:7" ht="8.25" customHeight="1">
      <c r="A71" s="809">
        <f t="shared" si="1"/>
        <v>8</v>
      </c>
      <c r="B71" s="818" t="str">
        <f t="shared" si="3"/>
        <v/>
      </c>
      <c r="C71" s="857"/>
      <c r="D71" s="480"/>
      <c r="E71" s="816"/>
      <c r="F71" s="103"/>
      <c r="G71" s="103"/>
    </row>
    <row r="72" spans="1:7">
      <c r="A72" s="809">
        <f t="shared" si="1"/>
        <v>8</v>
      </c>
      <c r="B72" s="818"/>
      <c r="C72" s="816"/>
      <c r="D72" s="480"/>
      <c r="E72" s="816"/>
      <c r="F72" s="103"/>
      <c r="G72" s="103"/>
    </row>
    <row r="73" spans="1:7" ht="7.5" customHeight="1">
      <c r="A73" s="809">
        <f t="shared" si="1"/>
        <v>8</v>
      </c>
      <c r="B73" s="818" t="str">
        <f t="shared" si="3"/>
        <v/>
      </c>
      <c r="C73" s="857"/>
      <c r="D73" s="480"/>
      <c r="E73" s="816"/>
      <c r="F73" s="103"/>
      <c r="G73" s="103"/>
    </row>
    <row r="74" spans="1:7">
      <c r="A74" s="809">
        <f t="shared" si="1"/>
        <v>8</v>
      </c>
      <c r="B74" s="818"/>
      <c r="C74" s="816"/>
      <c r="D74" s="480"/>
      <c r="E74" s="816"/>
      <c r="F74" s="103"/>
      <c r="G74" s="103"/>
    </row>
    <row r="75" spans="1:7">
      <c r="A75" s="809">
        <f t="shared" si="1"/>
        <v>8</v>
      </c>
      <c r="B75" s="818"/>
      <c r="C75" s="816"/>
      <c r="D75" s="480"/>
      <c r="E75" s="816"/>
      <c r="F75" s="103"/>
      <c r="G75" s="479"/>
    </row>
    <row r="76" spans="1:7" s="819" customFormat="1">
      <c r="A76" s="809">
        <f t="shared" si="1"/>
        <v>8</v>
      </c>
      <c r="B76" s="832" t="str">
        <f>IF(D76&lt;&gt;"","L"&amp;A76,"")</f>
        <v/>
      </c>
      <c r="C76" s="833" t="s">
        <v>153</v>
      </c>
      <c r="D76" s="833"/>
      <c r="E76" s="833"/>
      <c r="F76" s="476"/>
      <c r="G76" s="476"/>
    </row>
    <row r="77" spans="1:7" s="819" customFormat="1">
      <c r="A77" s="809">
        <f t="shared" si="1"/>
        <v>8</v>
      </c>
      <c r="B77" s="818" t="str">
        <f>IF(D77&lt;&gt;"","L"&amp;A77,"")</f>
        <v/>
      </c>
      <c r="C77" s="833" t="s">
        <v>154</v>
      </c>
      <c r="D77" s="833"/>
      <c r="E77" s="833"/>
      <c r="F77" s="476"/>
      <c r="G77" s="476"/>
    </row>
    <row r="78" spans="1:7">
      <c r="A78" s="809">
        <f t="shared" si="1"/>
        <v>8</v>
      </c>
      <c r="B78" s="818" t="str">
        <f t="shared" si="3"/>
        <v/>
      </c>
      <c r="C78" s="836"/>
      <c r="D78" s="480"/>
      <c r="E78" s="836"/>
      <c r="F78" s="103"/>
      <c r="G78" s="103"/>
    </row>
    <row r="79" spans="1:7">
      <c r="A79" s="809">
        <f t="shared" si="1"/>
        <v>8</v>
      </c>
      <c r="B79" s="818" t="str">
        <f t="shared" si="3"/>
        <v/>
      </c>
      <c r="C79" s="857" t="s">
        <v>429</v>
      </c>
      <c r="D79" s="480"/>
      <c r="E79" s="816"/>
      <c r="F79" s="103"/>
      <c r="G79" s="103"/>
    </row>
    <row r="80" spans="1:7">
      <c r="A80" s="809">
        <f t="shared" si="1"/>
        <v>8</v>
      </c>
      <c r="B80" s="818" t="str">
        <f t="shared" si="3"/>
        <v/>
      </c>
      <c r="C80" s="857"/>
      <c r="D80" s="480"/>
      <c r="E80" s="816"/>
      <c r="F80" s="103"/>
      <c r="G80" s="103"/>
    </row>
    <row r="81" spans="1:7">
      <c r="A81" s="809">
        <f t="shared" si="1"/>
        <v>8</v>
      </c>
      <c r="B81" s="818" t="str">
        <f t="shared" si="3"/>
        <v/>
      </c>
      <c r="C81" s="830" t="s">
        <v>737</v>
      </c>
      <c r="D81" s="480"/>
      <c r="E81" s="816"/>
      <c r="F81" s="103"/>
      <c r="G81" s="103"/>
    </row>
    <row r="82" spans="1:7">
      <c r="A82" s="809">
        <f t="shared" si="1"/>
        <v>8</v>
      </c>
      <c r="B82" s="818" t="str">
        <f t="shared" ref="B82:B87" si="4">IF(E82&lt;&gt;"","T"&amp;A82,"")</f>
        <v/>
      </c>
      <c r="C82" s="857"/>
      <c r="D82" s="480"/>
      <c r="E82" s="816"/>
      <c r="F82" s="103"/>
      <c r="G82" s="103"/>
    </row>
    <row r="83" spans="1:7">
      <c r="A83" s="809">
        <f t="shared" si="1"/>
        <v>8</v>
      </c>
      <c r="B83" s="818" t="str">
        <f t="shared" si="4"/>
        <v/>
      </c>
      <c r="C83" s="857" t="s">
        <v>738</v>
      </c>
      <c r="D83" s="480"/>
      <c r="E83" s="816"/>
      <c r="F83" s="103"/>
      <c r="G83" s="103"/>
    </row>
    <row r="84" spans="1:7" ht="7.5" customHeight="1">
      <c r="A84" s="809">
        <f t="shared" si="1"/>
        <v>8</v>
      </c>
      <c r="B84" s="818" t="str">
        <f t="shared" si="4"/>
        <v/>
      </c>
      <c r="C84" s="857"/>
      <c r="D84" s="480"/>
      <c r="E84" s="816"/>
      <c r="F84" s="103"/>
      <c r="G84" s="103"/>
    </row>
    <row r="85" spans="1:7" ht="78.75">
      <c r="A85" s="809">
        <f t="shared" si="1"/>
        <v>9</v>
      </c>
      <c r="B85" s="818" t="str">
        <f t="shared" si="4"/>
        <v>T9</v>
      </c>
      <c r="C85" s="816" t="s">
        <v>739</v>
      </c>
      <c r="D85" s="480">
        <v>305</v>
      </c>
      <c r="E85" s="816" t="s">
        <v>185</v>
      </c>
      <c r="F85" s="103"/>
      <c r="G85" s="103"/>
    </row>
    <row r="86" spans="1:7" ht="6.75" customHeight="1">
      <c r="A86" s="809">
        <f t="shared" si="1"/>
        <v>9</v>
      </c>
      <c r="B86" s="818" t="str">
        <f t="shared" si="4"/>
        <v/>
      </c>
      <c r="C86" s="857"/>
      <c r="D86" s="129"/>
      <c r="E86" s="816"/>
      <c r="F86" s="103"/>
      <c r="G86" s="103"/>
    </row>
    <row r="87" spans="1:7">
      <c r="A87" s="809">
        <f t="shared" si="1"/>
        <v>9</v>
      </c>
      <c r="B87" s="818" t="str">
        <f t="shared" si="4"/>
        <v/>
      </c>
      <c r="C87" s="830" t="s">
        <v>430</v>
      </c>
      <c r="D87" s="480"/>
      <c r="E87" s="816"/>
      <c r="F87" s="103"/>
      <c r="G87" s="103"/>
    </row>
    <row r="88" spans="1:7" ht="7.5" customHeight="1">
      <c r="A88" s="809">
        <f t="shared" si="1"/>
        <v>9</v>
      </c>
      <c r="B88" s="818" t="str">
        <f t="shared" si="3"/>
        <v/>
      </c>
      <c r="C88" s="857"/>
      <c r="D88" s="129"/>
      <c r="E88" s="816"/>
      <c r="F88" s="103"/>
      <c r="G88" s="103"/>
    </row>
    <row r="89" spans="1:7">
      <c r="A89" s="809">
        <f t="shared" si="1"/>
        <v>9</v>
      </c>
      <c r="B89" s="818" t="str">
        <f t="shared" si="3"/>
        <v/>
      </c>
      <c r="C89" s="857" t="s">
        <v>431</v>
      </c>
      <c r="D89" s="480"/>
      <c r="E89" s="816"/>
      <c r="F89" s="103"/>
      <c r="G89" s="103"/>
    </row>
    <row r="90" spans="1:7" ht="7.5" customHeight="1">
      <c r="A90" s="809">
        <f t="shared" si="1"/>
        <v>9</v>
      </c>
      <c r="B90" s="818" t="str">
        <f t="shared" si="3"/>
        <v/>
      </c>
      <c r="C90" s="857"/>
      <c r="D90" s="129"/>
      <c r="E90" s="816"/>
      <c r="F90" s="103"/>
      <c r="G90" s="103"/>
    </row>
    <row r="91" spans="1:7" ht="78.75">
      <c r="A91" s="809">
        <f t="shared" si="1"/>
        <v>10</v>
      </c>
      <c r="B91" s="818" t="str">
        <f>IF(E91&lt;&gt;"","T"&amp;A91,"")</f>
        <v>T10</v>
      </c>
      <c r="C91" s="816" t="s">
        <v>432</v>
      </c>
      <c r="D91" s="480">
        <v>920</v>
      </c>
      <c r="E91" s="816" t="s">
        <v>185</v>
      </c>
      <c r="F91" s="103"/>
      <c r="G91" s="103"/>
    </row>
    <row r="92" spans="1:7" ht="8.25" customHeight="1">
      <c r="A92" s="809">
        <f t="shared" si="1"/>
        <v>10</v>
      </c>
      <c r="B92" s="818" t="str">
        <f>IF(E92&lt;&gt;"","T"&amp;A92,"")</f>
        <v/>
      </c>
      <c r="C92" s="857"/>
      <c r="D92" s="129"/>
      <c r="E92" s="816"/>
      <c r="F92" s="103"/>
      <c r="G92" s="103"/>
    </row>
    <row r="93" spans="1:7">
      <c r="A93" s="809">
        <f t="shared" si="1"/>
        <v>10</v>
      </c>
      <c r="B93" s="818" t="str">
        <f>IF(E93&lt;&gt;"","T"&amp;A93,"")</f>
        <v/>
      </c>
      <c r="C93" s="857" t="s">
        <v>740</v>
      </c>
      <c r="D93" s="480"/>
      <c r="E93" s="816"/>
      <c r="F93" s="103"/>
      <c r="G93" s="103"/>
    </row>
    <row r="94" spans="1:7" ht="5.25" customHeight="1">
      <c r="A94" s="809">
        <f t="shared" si="1"/>
        <v>10</v>
      </c>
      <c r="B94" s="818" t="str">
        <f t="shared" ref="B94:B103" si="5">IF(D94&lt;&gt;"","T"&amp;A94,"")</f>
        <v/>
      </c>
      <c r="C94" s="816"/>
      <c r="D94" s="103"/>
      <c r="E94" s="816"/>
      <c r="F94" s="103"/>
      <c r="G94" s="103"/>
    </row>
    <row r="95" spans="1:7" ht="94.5">
      <c r="A95" s="809">
        <f t="shared" si="1"/>
        <v>10</v>
      </c>
      <c r="B95" s="818" t="str">
        <f t="shared" si="5"/>
        <v/>
      </c>
      <c r="C95" s="816" t="s">
        <v>741</v>
      </c>
      <c r="D95" s="480"/>
      <c r="E95" s="816"/>
      <c r="F95" s="103"/>
      <c r="G95" s="103"/>
    </row>
    <row r="96" spans="1:7" ht="3.75" customHeight="1">
      <c r="A96" s="809">
        <f t="shared" si="1"/>
        <v>10</v>
      </c>
      <c r="B96" s="818" t="str">
        <f t="shared" si="5"/>
        <v/>
      </c>
      <c r="C96" s="816"/>
      <c r="D96" s="480"/>
      <c r="E96" s="816"/>
      <c r="F96" s="103"/>
      <c r="G96" s="103"/>
    </row>
    <row r="97" spans="1:7" ht="18.75">
      <c r="A97" s="809">
        <f t="shared" si="1"/>
        <v>11</v>
      </c>
      <c r="B97" s="818" t="str">
        <f t="shared" si="5"/>
        <v>T11</v>
      </c>
      <c r="C97" s="816" t="s">
        <v>742</v>
      </c>
      <c r="D97" s="480">
        <v>80</v>
      </c>
      <c r="E97" s="816" t="s">
        <v>185</v>
      </c>
      <c r="F97" s="103"/>
      <c r="G97" s="103"/>
    </row>
    <row r="98" spans="1:7" ht="5.25" customHeight="1">
      <c r="A98" s="809">
        <f t="shared" ref="A98:A165" si="6">IF(D98&lt;&gt;"",A97+1,A97)</f>
        <v>11</v>
      </c>
      <c r="B98" s="818" t="str">
        <f t="shared" si="5"/>
        <v/>
      </c>
      <c r="C98" s="816"/>
      <c r="D98" s="480"/>
      <c r="E98" s="816"/>
      <c r="F98" s="103"/>
      <c r="G98" s="103"/>
    </row>
    <row r="99" spans="1:7">
      <c r="A99" s="809">
        <f t="shared" si="6"/>
        <v>11</v>
      </c>
      <c r="B99" s="818" t="str">
        <f t="shared" si="5"/>
        <v/>
      </c>
      <c r="C99" s="857" t="s">
        <v>743</v>
      </c>
      <c r="D99" s="480"/>
      <c r="E99" s="816"/>
      <c r="F99" s="103"/>
      <c r="G99" s="103"/>
    </row>
    <row r="100" spans="1:7" ht="5.25" customHeight="1">
      <c r="A100" s="809">
        <f t="shared" si="6"/>
        <v>11</v>
      </c>
      <c r="B100" s="818" t="str">
        <f t="shared" si="5"/>
        <v/>
      </c>
      <c r="C100" s="816"/>
      <c r="D100" s="480"/>
      <c r="E100" s="816"/>
      <c r="F100" s="103"/>
      <c r="G100" s="103"/>
    </row>
    <row r="101" spans="1:7" ht="31.5">
      <c r="A101" s="809">
        <f t="shared" si="6"/>
        <v>11</v>
      </c>
      <c r="B101" s="818" t="str">
        <f t="shared" si="5"/>
        <v/>
      </c>
      <c r="C101" s="816" t="s">
        <v>744</v>
      </c>
      <c r="D101" s="480"/>
      <c r="E101" s="816"/>
      <c r="F101" s="103"/>
      <c r="G101" s="103"/>
    </row>
    <row r="102" spans="1:7" ht="4.5" customHeight="1">
      <c r="A102" s="809">
        <f t="shared" si="6"/>
        <v>11</v>
      </c>
      <c r="B102" s="818" t="str">
        <f t="shared" si="5"/>
        <v/>
      </c>
      <c r="C102" s="816"/>
      <c r="D102" s="480"/>
      <c r="E102" s="816"/>
      <c r="F102" s="103"/>
      <c r="G102" s="103"/>
    </row>
    <row r="103" spans="1:7" ht="78.75">
      <c r="A103" s="809">
        <f t="shared" si="6"/>
        <v>12</v>
      </c>
      <c r="B103" s="818" t="str">
        <f t="shared" si="5"/>
        <v>T12</v>
      </c>
      <c r="C103" s="816" t="s">
        <v>745</v>
      </c>
      <c r="D103" s="486">
        <v>35</v>
      </c>
      <c r="E103" s="816" t="s">
        <v>265</v>
      </c>
      <c r="F103" s="103"/>
      <c r="G103" s="103"/>
    </row>
    <row r="104" spans="1:7">
      <c r="A104" s="809">
        <f t="shared" si="6"/>
        <v>12</v>
      </c>
      <c r="B104" s="818"/>
      <c r="C104" s="816"/>
      <c r="D104" s="486"/>
      <c r="E104" s="816"/>
      <c r="F104" s="103"/>
      <c r="G104" s="103"/>
    </row>
    <row r="105" spans="1:7" ht="83.25" customHeight="1">
      <c r="A105" s="809">
        <f t="shared" si="6"/>
        <v>13</v>
      </c>
      <c r="B105" s="818" t="str">
        <f>IF(D105&lt;&gt;"","T"&amp;A105,"")</f>
        <v>T13</v>
      </c>
      <c r="C105" s="816" t="s">
        <v>439</v>
      </c>
      <c r="D105" s="486">
        <v>70</v>
      </c>
      <c r="E105" s="816" t="s">
        <v>265</v>
      </c>
      <c r="F105" s="103"/>
      <c r="G105" s="103"/>
    </row>
    <row r="106" spans="1:7">
      <c r="A106" s="809">
        <f t="shared" si="6"/>
        <v>13</v>
      </c>
      <c r="B106" s="818"/>
      <c r="C106" s="816"/>
      <c r="D106" s="486"/>
      <c r="E106" s="816"/>
      <c r="F106" s="103"/>
      <c r="G106" s="103"/>
    </row>
    <row r="107" spans="1:7" ht="81.75" customHeight="1">
      <c r="A107" s="809">
        <f t="shared" si="6"/>
        <v>14</v>
      </c>
      <c r="B107" s="818" t="str">
        <f>IF(D107&lt;&gt;"","T"&amp;A107,"")</f>
        <v>T14</v>
      </c>
      <c r="C107" s="816" t="s">
        <v>746</v>
      </c>
      <c r="D107" s="486">
        <v>105</v>
      </c>
      <c r="E107" s="816" t="s">
        <v>265</v>
      </c>
      <c r="F107" s="103"/>
      <c r="G107" s="103"/>
    </row>
    <row r="108" spans="1:7">
      <c r="A108" s="809">
        <f t="shared" si="6"/>
        <v>14</v>
      </c>
      <c r="B108" s="818"/>
      <c r="C108" s="816"/>
      <c r="D108" s="486"/>
      <c r="E108" s="816"/>
      <c r="F108" s="103"/>
      <c r="G108" s="103"/>
    </row>
    <row r="109" spans="1:7" ht="78.75">
      <c r="A109" s="809">
        <f t="shared" si="6"/>
        <v>15</v>
      </c>
      <c r="B109" s="818" t="str">
        <f>IF(D109&lt;&gt;"","T"&amp;A109,"")</f>
        <v>T15</v>
      </c>
      <c r="C109" s="816" t="s">
        <v>443</v>
      </c>
      <c r="D109" s="486">
        <v>62</v>
      </c>
      <c r="E109" s="816" t="s">
        <v>265</v>
      </c>
      <c r="F109" s="103"/>
      <c r="G109" s="103"/>
    </row>
    <row r="110" spans="1:7" ht="8.25" customHeight="1">
      <c r="A110" s="809">
        <f t="shared" si="6"/>
        <v>15</v>
      </c>
      <c r="B110" s="818"/>
      <c r="C110" s="816"/>
      <c r="D110" s="480"/>
      <c r="E110" s="816"/>
      <c r="F110" s="103"/>
      <c r="G110" s="103"/>
    </row>
    <row r="111" spans="1:7" s="819" customFormat="1">
      <c r="A111" s="809">
        <f t="shared" si="6"/>
        <v>15</v>
      </c>
      <c r="B111" s="832" t="str">
        <f>IF(D111&lt;&gt;"","L"&amp;A111,"")</f>
        <v/>
      </c>
      <c r="C111" s="833" t="s">
        <v>153</v>
      </c>
      <c r="D111" s="833"/>
      <c r="E111" s="833"/>
      <c r="F111" s="476"/>
      <c r="G111" s="103"/>
    </row>
    <row r="112" spans="1:7" s="819" customFormat="1">
      <c r="A112" s="809">
        <f t="shared" si="6"/>
        <v>15</v>
      </c>
      <c r="B112" s="818" t="str">
        <f>IF(D112&lt;&gt;"","L"&amp;A112,"")</f>
        <v/>
      </c>
      <c r="C112" s="833" t="s">
        <v>154</v>
      </c>
      <c r="D112" s="833"/>
      <c r="E112" s="833"/>
      <c r="F112" s="476"/>
      <c r="G112" s="103"/>
    </row>
    <row r="113" spans="1:7" ht="7.5" customHeight="1">
      <c r="A113" s="809">
        <f t="shared" si="6"/>
        <v>15</v>
      </c>
      <c r="B113" s="818" t="str">
        <f>IF(D113&lt;&gt;"","T"&amp;A113,"")</f>
        <v/>
      </c>
      <c r="C113" s="816"/>
      <c r="D113" s="103"/>
      <c r="E113" s="816"/>
      <c r="F113" s="103"/>
      <c r="G113" s="103"/>
    </row>
    <row r="114" spans="1:7">
      <c r="A114" s="809">
        <f t="shared" si="6"/>
        <v>15</v>
      </c>
      <c r="B114" s="818" t="str">
        <f t="shared" ref="B114:B122" si="7">IF(E114&lt;&gt;"","T"&amp;A114,"")</f>
        <v/>
      </c>
      <c r="C114" s="857" t="s">
        <v>444</v>
      </c>
      <c r="D114" s="480"/>
      <c r="E114" s="816"/>
      <c r="F114" s="103"/>
      <c r="G114" s="103"/>
    </row>
    <row r="115" spans="1:7" ht="7.5" customHeight="1">
      <c r="A115" s="809">
        <f t="shared" si="6"/>
        <v>15</v>
      </c>
      <c r="B115" s="818" t="str">
        <f t="shared" si="7"/>
        <v/>
      </c>
      <c r="C115" s="857"/>
      <c r="D115" s="129"/>
      <c r="E115" s="816"/>
      <c r="F115" s="103"/>
      <c r="G115" s="103"/>
    </row>
    <row r="116" spans="1:7">
      <c r="A116" s="809">
        <f t="shared" si="6"/>
        <v>15</v>
      </c>
      <c r="B116" s="818" t="str">
        <f t="shared" si="7"/>
        <v/>
      </c>
      <c r="C116" s="857" t="s">
        <v>445</v>
      </c>
      <c r="D116" s="480"/>
      <c r="E116" s="816"/>
      <c r="F116" s="103"/>
      <c r="G116" s="103"/>
    </row>
    <row r="117" spans="1:7" ht="7.5" customHeight="1">
      <c r="A117" s="809">
        <f t="shared" si="6"/>
        <v>15</v>
      </c>
      <c r="B117" s="818" t="str">
        <f t="shared" si="7"/>
        <v/>
      </c>
      <c r="C117" s="857"/>
      <c r="D117" s="129"/>
      <c r="E117" s="816"/>
      <c r="F117" s="103"/>
      <c r="G117" s="103"/>
    </row>
    <row r="118" spans="1:7" ht="63">
      <c r="A118" s="809">
        <f t="shared" si="6"/>
        <v>16</v>
      </c>
      <c r="B118" s="818" t="str">
        <f t="shared" si="7"/>
        <v>T16</v>
      </c>
      <c r="C118" s="816" t="s">
        <v>747</v>
      </c>
      <c r="D118" s="480">
        <v>156</v>
      </c>
      <c r="E118" s="816" t="s">
        <v>185</v>
      </c>
      <c r="F118" s="103"/>
      <c r="G118" s="103"/>
    </row>
    <row r="119" spans="1:7" ht="6.75" customHeight="1">
      <c r="A119" s="809">
        <f t="shared" si="6"/>
        <v>16</v>
      </c>
      <c r="B119" s="818" t="str">
        <f t="shared" si="7"/>
        <v/>
      </c>
      <c r="C119" s="857"/>
      <c r="D119" s="129"/>
      <c r="E119" s="816"/>
      <c r="F119" s="103"/>
      <c r="G119" s="103"/>
    </row>
    <row r="120" spans="1:7">
      <c r="A120" s="809">
        <f t="shared" si="6"/>
        <v>16</v>
      </c>
      <c r="B120" s="818" t="str">
        <f t="shared" si="7"/>
        <v/>
      </c>
      <c r="C120" s="857" t="s">
        <v>748</v>
      </c>
      <c r="D120" s="480"/>
      <c r="E120" s="816"/>
      <c r="F120" s="103"/>
      <c r="G120" s="103"/>
    </row>
    <row r="121" spans="1:7" ht="7.5" customHeight="1">
      <c r="A121" s="809">
        <f t="shared" si="6"/>
        <v>16</v>
      </c>
      <c r="B121" s="818" t="str">
        <f t="shared" si="7"/>
        <v/>
      </c>
      <c r="C121" s="857"/>
      <c r="D121" s="129"/>
      <c r="E121" s="816"/>
      <c r="F121" s="103"/>
      <c r="G121" s="103"/>
    </row>
    <row r="122" spans="1:7" ht="62.25" customHeight="1">
      <c r="A122" s="809">
        <f t="shared" si="6"/>
        <v>17</v>
      </c>
      <c r="B122" s="818" t="str">
        <f t="shared" si="7"/>
        <v>T17</v>
      </c>
      <c r="C122" s="816" t="s">
        <v>749</v>
      </c>
      <c r="D122" s="480">
        <v>115</v>
      </c>
      <c r="E122" s="816" t="s">
        <v>185</v>
      </c>
      <c r="F122" s="103"/>
      <c r="G122" s="103"/>
    </row>
    <row r="123" spans="1:7" ht="6" customHeight="1">
      <c r="A123" s="809">
        <f t="shared" si="6"/>
        <v>17</v>
      </c>
      <c r="B123" s="818" t="str">
        <f>IF(E123&lt;&gt;"","T"&amp;A123,"")</f>
        <v/>
      </c>
      <c r="C123" s="857"/>
      <c r="D123" s="129"/>
      <c r="E123" s="816"/>
      <c r="F123" s="103"/>
      <c r="G123" s="103"/>
    </row>
    <row r="124" spans="1:7" ht="78.75">
      <c r="A124" s="809">
        <f t="shared" si="6"/>
        <v>18</v>
      </c>
      <c r="B124" s="818" t="str">
        <f>IF(E124&lt;&gt;"","T"&amp;A124,"")</f>
        <v>T18</v>
      </c>
      <c r="C124" s="816" t="s">
        <v>750</v>
      </c>
      <c r="D124" s="480">
        <v>26</v>
      </c>
      <c r="E124" s="816" t="s">
        <v>185</v>
      </c>
      <c r="F124" s="103"/>
      <c r="G124" s="103"/>
    </row>
    <row r="125" spans="1:7" ht="6.75" customHeight="1">
      <c r="A125" s="809">
        <f t="shared" si="6"/>
        <v>18</v>
      </c>
      <c r="B125" s="818" t="str">
        <f>IF(E125&lt;&gt;"","T"&amp;A125,"")</f>
        <v/>
      </c>
      <c r="C125" s="857"/>
      <c r="D125" s="129"/>
      <c r="E125" s="816"/>
      <c r="F125" s="103"/>
      <c r="G125" s="103"/>
    </row>
    <row r="126" spans="1:7">
      <c r="A126" s="809">
        <f t="shared" si="6"/>
        <v>18</v>
      </c>
      <c r="B126" s="818" t="str">
        <f>IF(E126&lt;&gt;"","T"&amp;A126,"")</f>
        <v/>
      </c>
      <c r="C126" s="857" t="s">
        <v>751</v>
      </c>
      <c r="D126" s="480"/>
      <c r="E126" s="816"/>
      <c r="F126" s="103"/>
      <c r="G126" s="103"/>
    </row>
    <row r="127" spans="1:7" ht="6.75" customHeight="1">
      <c r="A127" s="809">
        <f t="shared" si="6"/>
        <v>18</v>
      </c>
      <c r="B127" s="818" t="str">
        <f>IF(D127&lt;&gt;"","T"&amp;A127,"")</f>
        <v/>
      </c>
      <c r="C127" s="816"/>
      <c r="D127" s="103"/>
      <c r="E127" s="816"/>
      <c r="F127" s="103"/>
      <c r="G127" s="103"/>
    </row>
    <row r="128" spans="1:7" ht="63">
      <c r="A128" s="809">
        <f t="shared" si="6"/>
        <v>19</v>
      </c>
      <c r="B128" s="818" t="str">
        <f>IF(D128&lt;&gt;"","T"&amp;A128,"")</f>
        <v>T19</v>
      </c>
      <c r="C128" s="816" t="s">
        <v>752</v>
      </c>
      <c r="D128" s="480">
        <v>72</v>
      </c>
      <c r="E128" s="816" t="s">
        <v>185</v>
      </c>
      <c r="F128" s="103"/>
      <c r="G128" s="103"/>
    </row>
    <row r="129" spans="1:7">
      <c r="A129" s="809"/>
      <c r="B129" s="818"/>
      <c r="C129" s="816"/>
      <c r="D129" s="480"/>
      <c r="E129" s="816"/>
      <c r="F129" s="103"/>
      <c r="G129" s="103"/>
    </row>
    <row r="130" spans="1:7">
      <c r="A130" s="809">
        <f>IF(D130&lt;&gt;"",A128+1,A128)</f>
        <v>19</v>
      </c>
      <c r="B130" s="818" t="str">
        <f>IF(E130&lt;&gt;"","T"&amp;A130,"")</f>
        <v/>
      </c>
      <c r="C130" s="857" t="s">
        <v>755</v>
      </c>
      <c r="D130" s="480"/>
      <c r="E130" s="816"/>
      <c r="F130" s="103"/>
      <c r="G130" s="103"/>
    </row>
    <row r="131" spans="1:7" ht="8.25" customHeight="1">
      <c r="A131" s="809">
        <f t="shared" si="6"/>
        <v>19</v>
      </c>
      <c r="B131" s="818" t="str">
        <f>IF(D131&lt;&gt;"","T"&amp;A131,"")</f>
        <v/>
      </c>
      <c r="C131" s="816"/>
      <c r="D131" s="480"/>
      <c r="E131" s="816"/>
      <c r="F131" s="103"/>
      <c r="G131" s="103"/>
    </row>
    <row r="132" spans="1:7" ht="49.5" customHeight="1">
      <c r="A132" s="809">
        <f t="shared" si="6"/>
        <v>20</v>
      </c>
      <c r="B132" s="818" t="str">
        <f>IF(D132&lt;&gt;"","T"&amp;A132,"")</f>
        <v>T20</v>
      </c>
      <c r="C132" s="816" t="s">
        <v>756</v>
      </c>
      <c r="D132" s="480">
        <v>74</v>
      </c>
      <c r="E132" s="816" t="s">
        <v>185</v>
      </c>
      <c r="F132" s="103"/>
      <c r="G132" s="103"/>
    </row>
    <row r="133" spans="1:7" s="819" customFormat="1" ht="7.5" customHeight="1">
      <c r="A133" s="809">
        <f>IF(D133&lt;&gt;"",A128+1,A128)</f>
        <v>19</v>
      </c>
      <c r="B133" s="818"/>
      <c r="C133" s="817"/>
      <c r="D133" s="816"/>
      <c r="E133" s="816"/>
      <c r="F133" s="103"/>
      <c r="G133" s="103"/>
    </row>
    <row r="134" spans="1:7" ht="31.5">
      <c r="A134" s="809">
        <f t="shared" si="6"/>
        <v>19</v>
      </c>
      <c r="B134" s="818" t="str">
        <f>IF(D134&lt;&gt;"","T"&amp;A134,"")</f>
        <v/>
      </c>
      <c r="C134" s="835" t="s">
        <v>529</v>
      </c>
      <c r="D134" s="103"/>
      <c r="E134" s="816"/>
      <c r="F134" s="103"/>
      <c r="G134" s="103"/>
    </row>
    <row r="135" spans="1:7" ht="9" customHeight="1">
      <c r="A135" s="809">
        <f t="shared" si="6"/>
        <v>19</v>
      </c>
      <c r="B135" s="818" t="str">
        <f>IF(D135&lt;&gt;"","T"&amp;A135,"")</f>
        <v/>
      </c>
      <c r="C135" s="816"/>
      <c r="D135" s="103"/>
      <c r="E135" s="816"/>
      <c r="F135" s="103"/>
      <c r="G135" s="103"/>
    </row>
    <row r="136" spans="1:7">
      <c r="A136" s="809">
        <f t="shared" si="6"/>
        <v>19</v>
      </c>
      <c r="B136" s="818" t="str">
        <f>IF(D136&lt;&gt;"","T"&amp;A136,"")</f>
        <v/>
      </c>
      <c r="C136" s="857" t="s">
        <v>421</v>
      </c>
      <c r="D136" s="103"/>
      <c r="E136" s="816"/>
      <c r="F136" s="103"/>
      <c r="G136" s="103"/>
    </row>
    <row r="137" spans="1:7" ht="6" customHeight="1">
      <c r="A137" s="809">
        <f t="shared" si="6"/>
        <v>19</v>
      </c>
      <c r="B137" s="818"/>
      <c r="C137" s="816"/>
      <c r="D137" s="129"/>
      <c r="E137" s="816"/>
      <c r="F137" s="103"/>
      <c r="G137" s="103"/>
    </row>
    <row r="138" spans="1:7">
      <c r="A138" s="809">
        <f t="shared" si="6"/>
        <v>19</v>
      </c>
      <c r="B138" s="818"/>
      <c r="C138" s="857" t="s">
        <v>727</v>
      </c>
      <c r="D138" s="129"/>
      <c r="E138" s="816"/>
      <c r="F138" s="103"/>
      <c r="G138" s="103"/>
    </row>
    <row r="139" spans="1:7" ht="6" customHeight="1">
      <c r="A139" s="809">
        <f t="shared" si="6"/>
        <v>19</v>
      </c>
      <c r="B139" s="818"/>
      <c r="C139" s="857"/>
      <c r="D139" s="129"/>
      <c r="E139" s="816"/>
      <c r="F139" s="103"/>
      <c r="G139" s="103"/>
    </row>
    <row r="140" spans="1:7" ht="111.75" customHeight="1">
      <c r="A140" s="809">
        <f t="shared" si="6"/>
        <v>20</v>
      </c>
      <c r="B140" s="818" t="str">
        <f t="shared" ref="B140:B147" si="8">IF(E140&lt;&gt;"","T"&amp;A140,"")</f>
        <v>T20</v>
      </c>
      <c r="C140" s="816" t="s">
        <v>728</v>
      </c>
      <c r="D140" s="480">
        <v>48</v>
      </c>
      <c r="E140" s="816" t="s">
        <v>185</v>
      </c>
      <c r="F140" s="103"/>
      <c r="G140" s="103"/>
    </row>
    <row r="141" spans="1:7" ht="8.25" customHeight="1">
      <c r="A141" s="809">
        <f t="shared" si="6"/>
        <v>20</v>
      </c>
      <c r="B141" s="818"/>
      <c r="C141" s="816"/>
      <c r="D141" s="480"/>
      <c r="E141" s="816"/>
      <c r="F141" s="103"/>
      <c r="G141" s="479"/>
    </row>
    <row r="142" spans="1:7" s="819" customFormat="1">
      <c r="A142" s="809">
        <f t="shared" si="6"/>
        <v>20</v>
      </c>
      <c r="B142" s="832" t="str">
        <f>IF(D142&lt;&gt;"","L"&amp;A142,"")</f>
        <v/>
      </c>
      <c r="C142" s="833" t="s">
        <v>153</v>
      </c>
      <c r="D142" s="833"/>
      <c r="E142" s="833"/>
      <c r="F142" s="476"/>
      <c r="G142" s="476"/>
    </row>
    <row r="143" spans="1:7" s="819" customFormat="1">
      <c r="A143" s="809">
        <f t="shared" si="6"/>
        <v>20</v>
      </c>
      <c r="B143" s="818" t="str">
        <f>IF(D143&lt;&gt;"","L"&amp;A143,"")</f>
        <v/>
      </c>
      <c r="C143" s="833" t="s">
        <v>154</v>
      </c>
      <c r="D143" s="833"/>
      <c r="E143" s="833"/>
      <c r="F143" s="476"/>
      <c r="G143" s="476"/>
    </row>
    <row r="144" spans="1:7">
      <c r="A144" s="809">
        <f t="shared" si="6"/>
        <v>20</v>
      </c>
      <c r="B144" s="818" t="str">
        <f t="shared" si="8"/>
        <v/>
      </c>
      <c r="C144" s="857"/>
      <c r="D144" s="129"/>
      <c r="E144" s="816"/>
      <c r="F144" s="103"/>
      <c r="G144" s="103"/>
    </row>
    <row r="145" spans="1:7" ht="111.75" customHeight="1">
      <c r="A145" s="809">
        <f t="shared" si="6"/>
        <v>21</v>
      </c>
      <c r="B145" s="818" t="str">
        <f t="shared" si="8"/>
        <v>T21</v>
      </c>
      <c r="C145" s="816" t="s">
        <v>753</v>
      </c>
      <c r="D145" s="480">
        <v>396</v>
      </c>
      <c r="E145" s="816" t="s">
        <v>185</v>
      </c>
      <c r="F145" s="103"/>
      <c r="G145" s="103"/>
    </row>
    <row r="146" spans="1:7">
      <c r="A146" s="809">
        <f t="shared" si="6"/>
        <v>21</v>
      </c>
      <c r="B146" s="818" t="str">
        <f t="shared" si="8"/>
        <v/>
      </c>
      <c r="C146" s="857"/>
      <c r="D146" s="129"/>
      <c r="E146" s="816"/>
      <c r="F146" s="103"/>
      <c r="G146" s="103"/>
    </row>
    <row r="147" spans="1:7" ht="126">
      <c r="A147" s="809">
        <f t="shared" si="6"/>
        <v>22</v>
      </c>
      <c r="B147" s="818" t="str">
        <f t="shared" si="8"/>
        <v>T22</v>
      </c>
      <c r="C147" s="816" t="s">
        <v>730</v>
      </c>
      <c r="D147" s="480">
        <v>28</v>
      </c>
      <c r="E147" s="816" t="s">
        <v>185</v>
      </c>
      <c r="F147" s="103"/>
      <c r="G147" s="103"/>
    </row>
    <row r="148" spans="1:7">
      <c r="A148" s="809">
        <f t="shared" si="6"/>
        <v>22</v>
      </c>
      <c r="B148" s="818"/>
      <c r="C148" s="816"/>
      <c r="D148" s="129"/>
      <c r="E148" s="816"/>
      <c r="F148" s="103"/>
      <c r="G148" s="103"/>
    </row>
    <row r="149" spans="1:7">
      <c r="A149" s="809">
        <f t="shared" si="6"/>
        <v>22</v>
      </c>
      <c r="B149" s="818"/>
      <c r="C149" s="857" t="s">
        <v>754</v>
      </c>
      <c r="D149" s="480"/>
      <c r="E149" s="816"/>
      <c r="F149" s="103"/>
      <c r="G149" s="103"/>
    </row>
    <row r="150" spans="1:7">
      <c r="A150" s="809">
        <f t="shared" si="6"/>
        <v>22</v>
      </c>
      <c r="B150" s="818" t="str">
        <f t="shared" ref="B150:B172" si="9">IF(E150&lt;&gt;"","T"&amp;A150,"")</f>
        <v/>
      </c>
      <c r="C150" s="857"/>
      <c r="D150" s="129"/>
      <c r="E150" s="816"/>
      <c r="F150" s="103"/>
      <c r="G150" s="103"/>
    </row>
    <row r="151" spans="1:7">
      <c r="A151" s="809">
        <f t="shared" si="6"/>
        <v>22</v>
      </c>
      <c r="B151" s="818" t="str">
        <f t="shared" si="9"/>
        <v/>
      </c>
      <c r="C151" s="857" t="s">
        <v>734</v>
      </c>
      <c r="D151" s="103"/>
      <c r="E151" s="816"/>
      <c r="F151" s="103"/>
      <c r="G151" s="103"/>
    </row>
    <row r="152" spans="1:7">
      <c r="A152" s="809">
        <f t="shared" si="6"/>
        <v>22</v>
      </c>
      <c r="B152" s="818" t="str">
        <f t="shared" si="9"/>
        <v/>
      </c>
      <c r="C152" s="857"/>
      <c r="D152" s="129"/>
      <c r="E152" s="816"/>
      <c r="F152" s="103"/>
      <c r="G152" s="103"/>
    </row>
    <row r="153" spans="1:7" ht="126">
      <c r="A153" s="809">
        <f t="shared" si="6"/>
        <v>22</v>
      </c>
      <c r="B153" s="818" t="str">
        <f t="shared" si="9"/>
        <v/>
      </c>
      <c r="C153" s="816" t="s">
        <v>735</v>
      </c>
      <c r="D153" s="480"/>
      <c r="E153" s="816"/>
      <c r="F153" s="103"/>
      <c r="G153" s="103"/>
    </row>
    <row r="154" spans="1:7">
      <c r="A154" s="809">
        <f t="shared" si="6"/>
        <v>22</v>
      </c>
      <c r="B154" s="818" t="str">
        <f t="shared" si="9"/>
        <v/>
      </c>
      <c r="C154" s="857"/>
      <c r="D154" s="480"/>
      <c r="E154" s="816"/>
      <c r="F154" s="103"/>
      <c r="G154" s="103"/>
    </row>
    <row r="155" spans="1:7">
      <c r="A155" s="809">
        <f t="shared" si="6"/>
        <v>23</v>
      </c>
      <c r="B155" s="818" t="str">
        <f t="shared" si="9"/>
        <v>T23</v>
      </c>
      <c r="C155" s="816" t="s">
        <v>557</v>
      </c>
      <c r="D155" s="480">
        <v>2</v>
      </c>
      <c r="E155" s="816" t="s">
        <v>362</v>
      </c>
      <c r="F155" s="103"/>
      <c r="G155" s="103"/>
    </row>
    <row r="156" spans="1:7">
      <c r="A156" s="809">
        <f t="shared" si="6"/>
        <v>23</v>
      </c>
      <c r="B156" s="818"/>
      <c r="C156" s="816"/>
      <c r="D156" s="480"/>
      <c r="E156" s="816"/>
      <c r="F156" s="103"/>
      <c r="G156" s="103"/>
    </row>
    <row r="157" spans="1:7" s="819" customFormat="1">
      <c r="A157" s="809">
        <f t="shared" si="6"/>
        <v>23</v>
      </c>
      <c r="B157" s="832" t="str">
        <f>IF(D157&lt;&gt;"","L"&amp;A157,"")</f>
        <v/>
      </c>
      <c r="C157" s="833" t="s">
        <v>153</v>
      </c>
      <c r="D157" s="833"/>
      <c r="E157" s="833"/>
      <c r="F157" s="476"/>
      <c r="G157" s="476"/>
    </row>
    <row r="158" spans="1:7" s="819" customFormat="1">
      <c r="A158" s="809">
        <f t="shared" si="6"/>
        <v>23</v>
      </c>
      <c r="B158" s="818" t="str">
        <f>IF(D158&lt;&gt;"","L"&amp;A158,"")</f>
        <v/>
      </c>
      <c r="C158" s="833" t="s">
        <v>154</v>
      </c>
      <c r="D158" s="833"/>
      <c r="E158" s="833"/>
      <c r="F158" s="476"/>
      <c r="G158" s="476"/>
    </row>
    <row r="159" spans="1:7" ht="9" customHeight="1">
      <c r="A159" s="809">
        <f t="shared" si="6"/>
        <v>23</v>
      </c>
      <c r="B159" s="818" t="str">
        <f t="shared" si="9"/>
        <v/>
      </c>
      <c r="C159" s="816"/>
      <c r="D159" s="480"/>
      <c r="E159" s="816"/>
      <c r="F159" s="103"/>
      <c r="G159" s="103"/>
    </row>
    <row r="160" spans="1:7" ht="8.25" customHeight="1">
      <c r="A160" s="809">
        <f t="shared" si="6"/>
        <v>23</v>
      </c>
      <c r="B160" s="818" t="str">
        <f t="shared" si="9"/>
        <v/>
      </c>
      <c r="C160" s="836"/>
      <c r="D160" s="480"/>
      <c r="E160" s="836"/>
      <c r="F160" s="103"/>
      <c r="G160" s="103"/>
    </row>
    <row r="161" spans="1:7">
      <c r="A161" s="809">
        <f t="shared" si="6"/>
        <v>23</v>
      </c>
      <c r="B161" s="818" t="str">
        <f t="shared" si="9"/>
        <v/>
      </c>
      <c r="C161" s="857" t="s">
        <v>429</v>
      </c>
      <c r="D161" s="480"/>
      <c r="E161" s="816"/>
      <c r="F161" s="103"/>
      <c r="G161" s="103"/>
    </row>
    <row r="162" spans="1:7">
      <c r="A162" s="809">
        <f t="shared" si="6"/>
        <v>23</v>
      </c>
      <c r="B162" s="818" t="str">
        <f t="shared" si="9"/>
        <v/>
      </c>
      <c r="C162" s="857"/>
      <c r="D162" s="480"/>
      <c r="E162" s="816"/>
      <c r="F162" s="103"/>
      <c r="G162" s="103"/>
    </row>
    <row r="163" spans="1:7">
      <c r="A163" s="809">
        <f t="shared" si="6"/>
        <v>23</v>
      </c>
      <c r="B163" s="818" t="str">
        <f t="shared" si="9"/>
        <v/>
      </c>
      <c r="C163" s="830" t="s">
        <v>737</v>
      </c>
      <c r="D163" s="480"/>
      <c r="E163" s="816"/>
      <c r="F163" s="103"/>
      <c r="G163" s="103"/>
    </row>
    <row r="164" spans="1:7">
      <c r="A164" s="809">
        <f t="shared" si="6"/>
        <v>23</v>
      </c>
      <c r="B164" s="818" t="str">
        <f t="shared" ref="B164:B169" si="10">IF(E164&lt;&gt;"","T"&amp;A164,"")</f>
        <v/>
      </c>
      <c r="C164" s="857"/>
      <c r="D164" s="480"/>
      <c r="E164" s="816"/>
      <c r="F164" s="103"/>
      <c r="G164" s="103"/>
    </row>
    <row r="165" spans="1:7">
      <c r="A165" s="809">
        <f t="shared" si="6"/>
        <v>23</v>
      </c>
      <c r="B165" s="818" t="str">
        <f t="shared" si="10"/>
        <v/>
      </c>
      <c r="C165" s="857" t="s">
        <v>738</v>
      </c>
      <c r="D165" s="480"/>
      <c r="E165" s="816"/>
      <c r="F165" s="103"/>
      <c r="G165" s="103"/>
    </row>
    <row r="166" spans="1:7">
      <c r="A166" s="809">
        <f t="shared" ref="A166:A229" si="11">IF(D166&lt;&gt;"",A165+1,A165)</f>
        <v>23</v>
      </c>
      <c r="B166" s="818" t="str">
        <f t="shared" si="10"/>
        <v/>
      </c>
      <c r="C166" s="857"/>
      <c r="D166" s="480"/>
      <c r="E166" s="816"/>
      <c r="F166" s="103"/>
      <c r="G166" s="103"/>
    </row>
    <row r="167" spans="1:7" ht="78.75">
      <c r="A167" s="809">
        <f t="shared" si="11"/>
        <v>24</v>
      </c>
      <c r="B167" s="818" t="str">
        <f t="shared" si="10"/>
        <v>T24</v>
      </c>
      <c r="C167" s="816" t="s">
        <v>739</v>
      </c>
      <c r="D167" s="480">
        <v>286</v>
      </c>
      <c r="E167" s="816" t="s">
        <v>185</v>
      </c>
      <c r="F167" s="103"/>
      <c r="G167" s="103"/>
    </row>
    <row r="168" spans="1:7">
      <c r="A168" s="809">
        <f t="shared" si="11"/>
        <v>24</v>
      </c>
      <c r="B168" s="818" t="str">
        <f t="shared" si="10"/>
        <v/>
      </c>
      <c r="C168" s="857"/>
      <c r="D168" s="480"/>
      <c r="E168" s="816"/>
      <c r="F168" s="103"/>
      <c r="G168" s="103"/>
    </row>
    <row r="169" spans="1:7">
      <c r="A169" s="809">
        <f t="shared" si="11"/>
        <v>24</v>
      </c>
      <c r="B169" s="818" t="str">
        <f t="shared" si="10"/>
        <v/>
      </c>
      <c r="C169" s="830" t="s">
        <v>430</v>
      </c>
      <c r="D169" s="480"/>
      <c r="E169" s="816"/>
      <c r="F169" s="103"/>
      <c r="G169" s="103"/>
    </row>
    <row r="170" spans="1:7" ht="7.5" customHeight="1">
      <c r="A170" s="809">
        <f t="shared" si="11"/>
        <v>24</v>
      </c>
      <c r="B170" s="818" t="str">
        <f t="shared" si="9"/>
        <v/>
      </c>
      <c r="C170" s="857"/>
      <c r="D170" s="480"/>
      <c r="E170" s="816"/>
      <c r="F170" s="103"/>
      <c r="G170" s="103"/>
    </row>
    <row r="171" spans="1:7">
      <c r="A171" s="809">
        <f t="shared" si="11"/>
        <v>24</v>
      </c>
      <c r="B171" s="818" t="str">
        <f t="shared" si="9"/>
        <v/>
      </c>
      <c r="C171" s="857" t="s">
        <v>431</v>
      </c>
      <c r="D171" s="480"/>
      <c r="E171" s="816"/>
      <c r="F171" s="103"/>
      <c r="G171" s="103"/>
    </row>
    <row r="172" spans="1:7" ht="7.5" customHeight="1">
      <c r="A172" s="809">
        <f t="shared" si="11"/>
        <v>24</v>
      </c>
      <c r="B172" s="818" t="str">
        <f t="shared" si="9"/>
        <v/>
      </c>
      <c r="C172" s="857"/>
      <c r="D172" s="480"/>
      <c r="E172" s="816"/>
      <c r="F172" s="103"/>
      <c r="G172" s="103"/>
    </row>
    <row r="173" spans="1:7" ht="78.75">
      <c r="A173" s="809">
        <f t="shared" si="11"/>
        <v>25</v>
      </c>
      <c r="B173" s="818" t="str">
        <f>IF(E173&lt;&gt;"","T"&amp;A173,"")</f>
        <v>T25</v>
      </c>
      <c r="C173" s="816" t="s">
        <v>432</v>
      </c>
      <c r="D173" s="480">
        <v>1102</v>
      </c>
      <c r="E173" s="816" t="s">
        <v>185</v>
      </c>
      <c r="F173" s="103"/>
      <c r="G173" s="103"/>
    </row>
    <row r="174" spans="1:7" ht="7.5" customHeight="1">
      <c r="A174" s="809">
        <f t="shared" si="11"/>
        <v>25</v>
      </c>
      <c r="B174" s="818"/>
      <c r="C174" s="816"/>
      <c r="D174" s="480"/>
      <c r="E174" s="816"/>
      <c r="F174" s="103"/>
      <c r="G174" s="103"/>
    </row>
    <row r="175" spans="1:7">
      <c r="A175" s="809">
        <f t="shared" si="11"/>
        <v>25</v>
      </c>
      <c r="B175" s="818" t="str">
        <f>IF(E175&lt;&gt;"","T"&amp;A175,"")</f>
        <v/>
      </c>
      <c r="C175" s="857" t="s">
        <v>740</v>
      </c>
      <c r="D175" s="480"/>
      <c r="E175" s="816"/>
      <c r="F175" s="103"/>
      <c r="G175" s="103"/>
    </row>
    <row r="176" spans="1:7" ht="8.25" customHeight="1">
      <c r="A176" s="809">
        <f t="shared" si="11"/>
        <v>25</v>
      </c>
      <c r="B176" s="818" t="str">
        <f>IF(D176&lt;&gt;"","T"&amp;A176,"")</f>
        <v/>
      </c>
      <c r="C176" s="816"/>
      <c r="D176" s="103"/>
      <c r="E176" s="816"/>
      <c r="F176" s="103"/>
      <c r="G176" s="103"/>
    </row>
    <row r="177" spans="1:7" ht="94.5">
      <c r="A177" s="809">
        <f t="shared" si="11"/>
        <v>25</v>
      </c>
      <c r="B177" s="818" t="str">
        <f>IF(D177&lt;&gt;"","T"&amp;A177,"")</f>
        <v/>
      </c>
      <c r="C177" s="816" t="s">
        <v>741</v>
      </c>
      <c r="D177" s="480"/>
      <c r="E177" s="816"/>
      <c r="F177" s="103"/>
      <c r="G177" s="103"/>
    </row>
    <row r="178" spans="1:7" ht="6" customHeight="1">
      <c r="A178" s="809">
        <f t="shared" si="11"/>
        <v>25</v>
      </c>
      <c r="B178" s="818" t="str">
        <f>IF(D178&lt;&gt;"","T"&amp;A178,"")</f>
        <v/>
      </c>
      <c r="C178" s="816"/>
      <c r="D178" s="480"/>
      <c r="E178" s="816"/>
      <c r="F178" s="103"/>
      <c r="G178" s="103"/>
    </row>
    <row r="179" spans="1:7" ht="18.75">
      <c r="A179" s="809">
        <f t="shared" si="11"/>
        <v>26</v>
      </c>
      <c r="B179" s="818" t="str">
        <f>IF(D179&lt;&gt;"","T"&amp;A179,"")</f>
        <v>T26</v>
      </c>
      <c r="C179" s="816" t="s">
        <v>742</v>
      </c>
      <c r="D179" s="480">
        <v>65</v>
      </c>
      <c r="E179" s="816" t="s">
        <v>185</v>
      </c>
      <c r="F179" s="103"/>
      <c r="G179" s="103"/>
    </row>
    <row r="180" spans="1:7" s="819" customFormat="1">
      <c r="A180" s="809">
        <f t="shared" si="11"/>
        <v>26</v>
      </c>
      <c r="B180" s="832" t="str">
        <f>IF(D180&lt;&gt;"","L"&amp;A180,"")</f>
        <v/>
      </c>
      <c r="C180" s="833" t="s">
        <v>153</v>
      </c>
      <c r="D180" s="833"/>
      <c r="E180" s="833"/>
      <c r="F180" s="476"/>
      <c r="G180" s="103"/>
    </row>
    <row r="181" spans="1:7" s="819" customFormat="1">
      <c r="A181" s="809">
        <f t="shared" si="11"/>
        <v>26</v>
      </c>
      <c r="B181" s="818" t="str">
        <f>IF(D181&lt;&gt;"","L"&amp;A181,"")</f>
        <v/>
      </c>
      <c r="C181" s="833" t="s">
        <v>154</v>
      </c>
      <c r="D181" s="833"/>
      <c r="E181" s="833"/>
      <c r="F181" s="476"/>
      <c r="G181" s="103"/>
    </row>
    <row r="182" spans="1:7">
      <c r="A182" s="809">
        <f t="shared" si="11"/>
        <v>26</v>
      </c>
      <c r="B182" s="818" t="str">
        <f>IF(D182&lt;&gt;"","T"&amp;A182,"")</f>
        <v/>
      </c>
      <c r="C182" s="816"/>
      <c r="D182" s="480"/>
      <c r="E182" s="816"/>
      <c r="F182" s="103"/>
      <c r="G182" s="103"/>
    </row>
    <row r="183" spans="1:7">
      <c r="A183" s="809">
        <f t="shared" si="11"/>
        <v>26</v>
      </c>
      <c r="B183" s="818" t="str">
        <f>IF(D183&lt;&gt;"","T"&amp;A183,"")</f>
        <v/>
      </c>
      <c r="C183" s="857" t="s">
        <v>743</v>
      </c>
      <c r="D183" s="480"/>
      <c r="E183" s="816"/>
      <c r="F183" s="103"/>
      <c r="G183" s="103"/>
    </row>
    <row r="184" spans="1:7">
      <c r="A184" s="809">
        <f t="shared" si="11"/>
        <v>26</v>
      </c>
      <c r="B184" s="818" t="str">
        <f>IF(D184&lt;&gt;"","T"&amp;A184,"")</f>
        <v/>
      </c>
      <c r="C184" s="816"/>
      <c r="D184" s="480"/>
      <c r="E184" s="816"/>
      <c r="F184" s="103"/>
      <c r="G184" s="103"/>
    </row>
    <row r="185" spans="1:7" ht="31.5">
      <c r="A185" s="809">
        <f t="shared" si="11"/>
        <v>26</v>
      </c>
      <c r="B185" s="818" t="str">
        <f>IF(D185&lt;&gt;"","T"&amp;A185,"")</f>
        <v/>
      </c>
      <c r="C185" s="816" t="s">
        <v>744</v>
      </c>
      <c r="D185" s="480"/>
      <c r="E185" s="816"/>
      <c r="F185" s="103"/>
      <c r="G185" s="103"/>
    </row>
    <row r="186" spans="1:7">
      <c r="A186" s="809">
        <f t="shared" si="11"/>
        <v>26</v>
      </c>
      <c r="B186" s="818"/>
      <c r="C186" s="816"/>
      <c r="D186" s="486"/>
      <c r="E186" s="816"/>
      <c r="F186" s="103"/>
      <c r="G186" s="103"/>
    </row>
    <row r="187" spans="1:7" ht="94.5">
      <c r="A187" s="809">
        <f t="shared" si="11"/>
        <v>27</v>
      </c>
      <c r="B187" s="818" t="str">
        <f>IF(D187&lt;&gt;"","T"&amp;A187,"")</f>
        <v>T27</v>
      </c>
      <c r="C187" s="816" t="s">
        <v>439</v>
      </c>
      <c r="D187" s="486">
        <v>289</v>
      </c>
      <c r="E187" s="816" t="s">
        <v>265</v>
      </c>
      <c r="F187" s="103"/>
      <c r="G187" s="103"/>
    </row>
    <row r="188" spans="1:7">
      <c r="A188" s="809">
        <f t="shared" si="11"/>
        <v>27</v>
      </c>
      <c r="B188" s="818"/>
      <c r="C188" s="816"/>
      <c r="D188" s="486"/>
      <c r="E188" s="816"/>
      <c r="F188" s="103"/>
      <c r="G188" s="103"/>
    </row>
    <row r="189" spans="1:7" ht="94.5">
      <c r="A189" s="809">
        <f t="shared" si="11"/>
        <v>28</v>
      </c>
      <c r="B189" s="818" t="str">
        <f>IF(D189&lt;&gt;"","T"&amp;A189,"")</f>
        <v>T28</v>
      </c>
      <c r="C189" s="816" t="s">
        <v>746</v>
      </c>
      <c r="D189" s="486">
        <v>58</v>
      </c>
      <c r="E189" s="816" t="s">
        <v>265</v>
      </c>
      <c r="F189" s="103"/>
      <c r="G189" s="103"/>
    </row>
    <row r="190" spans="1:7">
      <c r="A190" s="809">
        <f t="shared" si="11"/>
        <v>28</v>
      </c>
      <c r="B190" s="818"/>
      <c r="C190" s="836"/>
      <c r="D190" s="480"/>
      <c r="E190" s="836"/>
      <c r="F190" s="103"/>
      <c r="G190" s="103"/>
    </row>
    <row r="191" spans="1:7">
      <c r="A191" s="809">
        <f t="shared" si="11"/>
        <v>28</v>
      </c>
      <c r="B191" s="818" t="str">
        <f t="shared" ref="B191:B199" si="12">IF(E191&lt;&gt;"","T"&amp;A191,"")</f>
        <v/>
      </c>
      <c r="C191" s="857" t="s">
        <v>444</v>
      </c>
      <c r="D191" s="480"/>
      <c r="E191" s="816"/>
      <c r="F191" s="103"/>
      <c r="G191" s="103"/>
    </row>
    <row r="192" spans="1:7">
      <c r="A192" s="809">
        <f t="shared" si="11"/>
        <v>28</v>
      </c>
      <c r="B192" s="818" t="str">
        <f t="shared" si="12"/>
        <v/>
      </c>
      <c r="C192" s="857"/>
      <c r="D192" s="480"/>
      <c r="E192" s="816"/>
      <c r="F192" s="103"/>
      <c r="G192" s="103"/>
    </row>
    <row r="193" spans="1:7">
      <c r="A193" s="809">
        <f t="shared" si="11"/>
        <v>28</v>
      </c>
      <c r="B193" s="818" t="str">
        <f t="shared" si="12"/>
        <v/>
      </c>
      <c r="C193" s="857" t="s">
        <v>748</v>
      </c>
      <c r="D193" s="480"/>
      <c r="E193" s="816"/>
      <c r="F193" s="103"/>
      <c r="G193" s="103"/>
    </row>
    <row r="194" spans="1:7">
      <c r="A194" s="809">
        <f t="shared" si="11"/>
        <v>28</v>
      </c>
      <c r="B194" s="818" t="str">
        <f t="shared" si="12"/>
        <v/>
      </c>
      <c r="C194" s="857"/>
      <c r="D194" s="480"/>
      <c r="E194" s="816"/>
      <c r="F194" s="103"/>
      <c r="G194" s="103"/>
    </row>
    <row r="195" spans="1:7" ht="66.75" customHeight="1">
      <c r="A195" s="809">
        <f t="shared" si="11"/>
        <v>29</v>
      </c>
      <c r="B195" s="818" t="str">
        <f t="shared" si="12"/>
        <v>T29</v>
      </c>
      <c r="C195" s="816" t="s">
        <v>749</v>
      </c>
      <c r="D195" s="480">
        <v>228</v>
      </c>
      <c r="E195" s="816" t="s">
        <v>185</v>
      </c>
      <c r="F195" s="103"/>
      <c r="G195" s="103"/>
    </row>
    <row r="196" spans="1:7" ht="7.5" customHeight="1">
      <c r="A196" s="809">
        <f t="shared" si="11"/>
        <v>29</v>
      </c>
      <c r="B196" s="818" t="str">
        <f t="shared" si="12"/>
        <v/>
      </c>
      <c r="C196" s="857"/>
      <c r="D196" s="480"/>
      <c r="E196" s="816"/>
      <c r="F196" s="103"/>
      <c r="G196" s="103"/>
    </row>
    <row r="197" spans="1:7" ht="78.75">
      <c r="A197" s="809">
        <f t="shared" si="11"/>
        <v>30</v>
      </c>
      <c r="B197" s="818" t="str">
        <f t="shared" si="12"/>
        <v>T30</v>
      </c>
      <c r="C197" s="816" t="s">
        <v>750</v>
      </c>
      <c r="D197" s="480">
        <v>29</v>
      </c>
      <c r="E197" s="816" t="s">
        <v>185</v>
      </c>
      <c r="F197" s="103"/>
      <c r="G197" s="103"/>
    </row>
    <row r="198" spans="1:7" ht="7.5" customHeight="1">
      <c r="A198" s="809">
        <f t="shared" si="11"/>
        <v>30</v>
      </c>
      <c r="B198" s="818" t="str">
        <f t="shared" si="12"/>
        <v/>
      </c>
      <c r="C198" s="857"/>
      <c r="D198" s="480"/>
      <c r="E198" s="816"/>
      <c r="F198" s="103"/>
      <c r="G198" s="103"/>
    </row>
    <row r="199" spans="1:7">
      <c r="A199" s="809">
        <f t="shared" si="11"/>
        <v>30</v>
      </c>
      <c r="B199" s="818" t="str">
        <f t="shared" si="12"/>
        <v/>
      </c>
      <c r="C199" s="857" t="s">
        <v>751</v>
      </c>
      <c r="D199" s="480"/>
      <c r="E199" s="816"/>
      <c r="F199" s="103"/>
      <c r="G199" s="103"/>
    </row>
    <row r="200" spans="1:7" ht="6" customHeight="1">
      <c r="A200" s="809">
        <f t="shared" si="11"/>
        <v>30</v>
      </c>
      <c r="B200" s="818" t="str">
        <f>IF(D200&lt;&gt;"","T"&amp;A200,"")</f>
        <v/>
      </c>
      <c r="C200" s="816"/>
      <c r="D200" s="480"/>
      <c r="E200" s="816"/>
      <c r="F200" s="103"/>
      <c r="G200" s="103"/>
    </row>
    <row r="201" spans="1:7" ht="63">
      <c r="A201" s="809">
        <f t="shared" si="11"/>
        <v>31</v>
      </c>
      <c r="B201" s="818" t="str">
        <f>IF(D201&lt;&gt;"","T"&amp;A201,"")</f>
        <v>T31</v>
      </c>
      <c r="C201" s="816" t="s">
        <v>752</v>
      </c>
      <c r="D201" s="480">
        <v>226</v>
      </c>
      <c r="E201" s="816" t="s">
        <v>185</v>
      </c>
      <c r="F201" s="103"/>
      <c r="G201" s="103"/>
    </row>
    <row r="202" spans="1:7" ht="7.5" customHeight="1">
      <c r="A202" s="809">
        <f t="shared" si="11"/>
        <v>31</v>
      </c>
      <c r="B202" s="818" t="str">
        <f>IF(E202&lt;&gt;"","T"&amp;A202,"")</f>
        <v/>
      </c>
      <c r="C202" s="857"/>
      <c r="D202" s="480"/>
      <c r="E202" s="816"/>
      <c r="F202" s="103"/>
      <c r="G202" s="103"/>
    </row>
    <row r="203" spans="1:7">
      <c r="A203" s="809">
        <f t="shared" si="11"/>
        <v>31</v>
      </c>
      <c r="B203" s="818" t="str">
        <f>IF(E203&lt;&gt;"","T"&amp;A203,"")</f>
        <v/>
      </c>
      <c r="C203" s="857" t="s">
        <v>755</v>
      </c>
      <c r="D203" s="480"/>
      <c r="E203" s="816"/>
      <c r="F203" s="103"/>
      <c r="G203" s="103"/>
    </row>
    <row r="204" spans="1:7" ht="8.25" customHeight="1">
      <c r="A204" s="809">
        <f t="shared" si="11"/>
        <v>31</v>
      </c>
      <c r="B204" s="818" t="str">
        <f>IF(D204&lt;&gt;"","T"&amp;A204,"")</f>
        <v/>
      </c>
      <c r="C204" s="816"/>
      <c r="D204" s="480"/>
      <c r="E204" s="816"/>
      <c r="F204" s="103"/>
      <c r="G204" s="103"/>
    </row>
    <row r="205" spans="1:7" ht="49.5" customHeight="1">
      <c r="A205" s="809">
        <f t="shared" si="11"/>
        <v>32</v>
      </c>
      <c r="B205" s="818" t="str">
        <f>IF(D205&lt;&gt;"","T"&amp;A205,"")</f>
        <v>T32</v>
      </c>
      <c r="C205" s="816" t="s">
        <v>756</v>
      </c>
      <c r="D205" s="480">
        <v>8</v>
      </c>
      <c r="E205" s="816" t="s">
        <v>185</v>
      </c>
      <c r="F205" s="103"/>
      <c r="G205" s="103"/>
    </row>
    <row r="206" spans="1:7" s="819" customFormat="1" ht="9" customHeight="1">
      <c r="A206" s="809">
        <f t="shared" si="11"/>
        <v>32</v>
      </c>
      <c r="B206" s="818"/>
      <c r="C206" s="817"/>
      <c r="D206" s="816"/>
      <c r="E206" s="816"/>
      <c r="F206" s="103"/>
      <c r="G206" s="479"/>
    </row>
    <row r="207" spans="1:7" s="819" customFormat="1">
      <c r="A207" s="809">
        <f t="shared" si="11"/>
        <v>32</v>
      </c>
      <c r="B207" s="832" t="str">
        <f>IF(D207&lt;&gt;"","L"&amp;A207,"")</f>
        <v/>
      </c>
      <c r="C207" s="833" t="s">
        <v>153</v>
      </c>
      <c r="D207" s="833"/>
      <c r="E207" s="833"/>
      <c r="F207" s="476"/>
      <c r="G207" s="476"/>
    </row>
    <row r="208" spans="1:7" s="819" customFormat="1">
      <c r="A208" s="809">
        <f t="shared" si="11"/>
        <v>32</v>
      </c>
      <c r="B208" s="818" t="str">
        <f>IF(D208&lt;&gt;"","L"&amp;A208,"")</f>
        <v/>
      </c>
      <c r="C208" s="833" t="s">
        <v>154</v>
      </c>
      <c r="D208" s="833"/>
      <c r="E208" s="833"/>
      <c r="F208" s="476"/>
      <c r="G208" s="476"/>
    </row>
    <row r="209" spans="1:7">
      <c r="A209" s="809">
        <f t="shared" si="11"/>
        <v>32</v>
      </c>
      <c r="B209" s="818" t="str">
        <f>IF(D209&lt;&gt;"","T"&amp;A209,"")</f>
        <v/>
      </c>
      <c r="C209" s="830"/>
      <c r="D209" s="103"/>
      <c r="E209" s="816"/>
      <c r="F209" s="103"/>
      <c r="G209" s="103"/>
    </row>
    <row r="210" spans="1:7" ht="31.5">
      <c r="A210" s="809">
        <f t="shared" si="11"/>
        <v>32</v>
      </c>
      <c r="B210" s="818" t="str">
        <f>IF(D210&lt;&gt;"","T"&amp;A210,"")</f>
        <v/>
      </c>
      <c r="C210" s="835" t="s">
        <v>531</v>
      </c>
      <c r="D210" s="480"/>
      <c r="E210" s="816"/>
      <c r="F210" s="103"/>
      <c r="G210" s="103"/>
    </row>
    <row r="211" spans="1:7">
      <c r="A211" s="809">
        <f t="shared" si="11"/>
        <v>32</v>
      </c>
      <c r="B211" s="818" t="str">
        <f>IF(D211&lt;&gt;"","T"&amp;A211,"")</f>
        <v/>
      </c>
      <c r="C211" s="816"/>
      <c r="D211" s="480"/>
      <c r="E211" s="816"/>
      <c r="F211" s="103"/>
      <c r="G211" s="103"/>
    </row>
    <row r="212" spans="1:7">
      <c r="A212" s="809">
        <f t="shared" si="11"/>
        <v>32</v>
      </c>
      <c r="B212" s="818" t="str">
        <f>IF(D212&lt;&gt;"","T"&amp;A212,"")</f>
        <v/>
      </c>
      <c r="C212" s="857" t="s">
        <v>421</v>
      </c>
      <c r="D212" s="480"/>
      <c r="E212" s="816"/>
      <c r="F212" s="103"/>
      <c r="G212" s="103"/>
    </row>
    <row r="213" spans="1:7">
      <c r="A213" s="809">
        <f t="shared" si="11"/>
        <v>32</v>
      </c>
      <c r="B213" s="818"/>
      <c r="C213" s="816"/>
      <c r="D213" s="480"/>
      <c r="E213" s="816"/>
      <c r="F213" s="103"/>
      <c r="G213" s="103"/>
    </row>
    <row r="214" spans="1:7">
      <c r="A214" s="809">
        <f t="shared" si="11"/>
        <v>32</v>
      </c>
      <c r="B214" s="818"/>
      <c r="C214" s="857" t="s">
        <v>727</v>
      </c>
      <c r="D214" s="480"/>
      <c r="E214" s="816"/>
      <c r="F214" s="103"/>
      <c r="G214" s="103"/>
    </row>
    <row r="215" spans="1:7" ht="7.5" customHeight="1">
      <c r="A215" s="809">
        <f t="shared" si="11"/>
        <v>32</v>
      </c>
      <c r="B215" s="818"/>
      <c r="C215" s="857"/>
      <c r="D215" s="480"/>
      <c r="E215" s="816"/>
      <c r="F215" s="103"/>
      <c r="G215" s="103"/>
    </row>
    <row r="216" spans="1:7" ht="113.25" customHeight="1">
      <c r="A216" s="809">
        <f t="shared" si="11"/>
        <v>33</v>
      </c>
      <c r="B216" s="818" t="str">
        <f t="shared" ref="B216:B223" si="13">IF(E216&lt;&gt;"","T"&amp;A216,"")</f>
        <v>T33</v>
      </c>
      <c r="C216" s="816" t="s">
        <v>728</v>
      </c>
      <c r="D216" s="480">
        <v>28</v>
      </c>
      <c r="E216" s="816" t="s">
        <v>185</v>
      </c>
      <c r="F216" s="103"/>
      <c r="G216" s="103"/>
    </row>
    <row r="217" spans="1:7" ht="8.25" customHeight="1">
      <c r="A217" s="809">
        <f t="shared" si="11"/>
        <v>33</v>
      </c>
      <c r="B217" s="818" t="str">
        <f t="shared" si="13"/>
        <v/>
      </c>
      <c r="C217" s="857"/>
      <c r="D217" s="480"/>
      <c r="E217" s="816"/>
      <c r="F217" s="103"/>
      <c r="G217" s="103"/>
    </row>
    <row r="218" spans="1:7" ht="112.5" customHeight="1">
      <c r="A218" s="809">
        <f t="shared" si="11"/>
        <v>34</v>
      </c>
      <c r="B218" s="818" t="str">
        <f t="shared" si="13"/>
        <v>T34</v>
      </c>
      <c r="C218" s="816" t="s">
        <v>753</v>
      </c>
      <c r="D218" s="480">
        <v>438</v>
      </c>
      <c r="E218" s="816" t="s">
        <v>185</v>
      </c>
      <c r="F218" s="103"/>
      <c r="G218" s="103"/>
    </row>
    <row r="219" spans="1:7" ht="9" customHeight="1">
      <c r="A219" s="809">
        <f t="shared" si="11"/>
        <v>34</v>
      </c>
      <c r="B219" s="818" t="str">
        <f t="shared" si="13"/>
        <v/>
      </c>
      <c r="C219" s="857"/>
      <c r="D219" s="480"/>
      <c r="E219" s="816"/>
      <c r="F219" s="103"/>
      <c r="G219" s="103"/>
    </row>
    <row r="220" spans="1:7" ht="126">
      <c r="A220" s="809">
        <f t="shared" si="11"/>
        <v>35</v>
      </c>
      <c r="B220" s="818" t="str">
        <f t="shared" si="13"/>
        <v>T35</v>
      </c>
      <c r="C220" s="816" t="s">
        <v>730</v>
      </c>
      <c r="D220" s="480">
        <v>9</v>
      </c>
      <c r="E220" s="816" t="s">
        <v>185</v>
      </c>
      <c r="F220" s="103"/>
      <c r="G220" s="103"/>
    </row>
    <row r="221" spans="1:7" ht="8.25" customHeight="1">
      <c r="A221" s="809">
        <f t="shared" si="11"/>
        <v>35</v>
      </c>
      <c r="B221" s="818" t="str">
        <f t="shared" si="13"/>
        <v/>
      </c>
      <c r="C221" s="816"/>
      <c r="D221" s="480"/>
      <c r="E221" s="816"/>
      <c r="F221" s="103"/>
      <c r="G221" s="103"/>
    </row>
    <row r="222" spans="1:7">
      <c r="A222" s="809">
        <f t="shared" si="11"/>
        <v>35</v>
      </c>
      <c r="B222" s="818" t="str">
        <f t="shared" si="13"/>
        <v/>
      </c>
      <c r="C222" s="857" t="s">
        <v>754</v>
      </c>
      <c r="D222" s="480"/>
      <c r="E222" s="816"/>
      <c r="F222" s="103"/>
      <c r="G222" s="103"/>
    </row>
    <row r="223" spans="1:7" ht="7.5" customHeight="1">
      <c r="A223" s="809">
        <f t="shared" si="11"/>
        <v>35</v>
      </c>
      <c r="B223" s="818" t="str">
        <f t="shared" si="13"/>
        <v/>
      </c>
      <c r="C223" s="857"/>
      <c r="D223" s="480"/>
      <c r="E223" s="816"/>
      <c r="F223" s="103"/>
      <c r="G223" s="103"/>
    </row>
    <row r="224" spans="1:7">
      <c r="A224" s="809">
        <f t="shared" si="11"/>
        <v>35</v>
      </c>
      <c r="B224" s="818"/>
      <c r="C224" s="816"/>
      <c r="D224" s="480"/>
      <c r="E224" s="816"/>
      <c r="F224" s="103"/>
      <c r="G224" s="479"/>
    </row>
    <row r="225" spans="1:7" s="819" customFormat="1">
      <c r="A225" s="809">
        <f t="shared" si="11"/>
        <v>35</v>
      </c>
      <c r="B225" s="832" t="str">
        <f>IF(D225&lt;&gt;"","L"&amp;A225,"")</f>
        <v/>
      </c>
      <c r="C225" s="833" t="s">
        <v>153</v>
      </c>
      <c r="D225" s="833"/>
      <c r="E225" s="833"/>
      <c r="F225" s="476"/>
      <c r="G225" s="476"/>
    </row>
    <row r="226" spans="1:7" s="819" customFormat="1">
      <c r="A226" s="809">
        <f t="shared" si="11"/>
        <v>35</v>
      </c>
      <c r="B226" s="818" t="str">
        <f>IF(D226&lt;&gt;"","L"&amp;A226,"")</f>
        <v/>
      </c>
      <c r="C226" s="833" t="s">
        <v>154</v>
      </c>
      <c r="D226" s="833"/>
      <c r="E226" s="833"/>
      <c r="F226" s="476"/>
      <c r="G226" s="476"/>
    </row>
    <row r="227" spans="1:7">
      <c r="A227" s="809">
        <f t="shared" si="11"/>
        <v>35</v>
      </c>
      <c r="B227" s="818" t="str">
        <f>IF(E227&lt;&gt;"","T"&amp;A227,"")</f>
        <v/>
      </c>
      <c r="C227" s="857"/>
      <c r="D227" s="480"/>
      <c r="E227" s="816"/>
      <c r="F227" s="103"/>
      <c r="G227" s="103"/>
    </row>
    <row r="228" spans="1:7" ht="7.5" customHeight="1">
      <c r="A228" s="809">
        <f t="shared" si="11"/>
        <v>35</v>
      </c>
      <c r="B228" s="818"/>
      <c r="C228" s="816"/>
      <c r="D228" s="480"/>
      <c r="E228" s="816"/>
      <c r="F228" s="103"/>
      <c r="G228" s="103"/>
    </row>
    <row r="229" spans="1:7">
      <c r="A229" s="809">
        <f t="shared" si="11"/>
        <v>35</v>
      </c>
      <c r="B229" s="818" t="str">
        <f t="shared" ref="B229:B247" si="14">IF(E229&lt;&gt;"","T"&amp;A229,"")</f>
        <v/>
      </c>
      <c r="C229" s="857" t="s">
        <v>734</v>
      </c>
      <c r="D229" s="103"/>
      <c r="E229" s="816"/>
      <c r="F229" s="103"/>
      <c r="G229" s="103"/>
    </row>
    <row r="230" spans="1:7" ht="7.5" customHeight="1">
      <c r="A230" s="809">
        <f t="shared" ref="A230:A293" si="15">IF(D230&lt;&gt;"",A229+1,A229)</f>
        <v>35</v>
      </c>
      <c r="B230" s="818" t="str">
        <f t="shared" si="14"/>
        <v/>
      </c>
      <c r="C230" s="857"/>
      <c r="D230" s="129"/>
      <c r="E230" s="816"/>
      <c r="F230" s="103"/>
      <c r="G230" s="103"/>
    </row>
    <row r="231" spans="1:7" ht="126">
      <c r="A231" s="809">
        <f t="shared" si="15"/>
        <v>35</v>
      </c>
      <c r="B231" s="818" t="str">
        <f t="shared" si="14"/>
        <v/>
      </c>
      <c r="C231" s="816" t="s">
        <v>735</v>
      </c>
      <c r="D231" s="480"/>
      <c r="E231" s="816"/>
      <c r="F231" s="103"/>
      <c r="G231" s="103"/>
    </row>
    <row r="232" spans="1:7" ht="7.5" customHeight="1">
      <c r="A232" s="809">
        <f t="shared" si="15"/>
        <v>35</v>
      </c>
      <c r="B232" s="818" t="str">
        <f t="shared" si="14"/>
        <v/>
      </c>
      <c r="C232" s="857"/>
      <c r="D232" s="480"/>
      <c r="E232" s="816"/>
      <c r="F232" s="103"/>
      <c r="G232" s="103"/>
    </row>
    <row r="233" spans="1:7">
      <c r="A233" s="809">
        <f t="shared" si="15"/>
        <v>36</v>
      </c>
      <c r="B233" s="818" t="str">
        <f t="shared" si="14"/>
        <v>T36</v>
      </c>
      <c r="C233" s="843" t="s">
        <v>558</v>
      </c>
      <c r="D233" s="480">
        <v>2</v>
      </c>
      <c r="E233" s="816" t="s">
        <v>362</v>
      </c>
      <c r="F233" s="103"/>
      <c r="G233" s="103"/>
    </row>
    <row r="234" spans="1:7" ht="6" customHeight="1">
      <c r="A234" s="809">
        <f t="shared" si="15"/>
        <v>36</v>
      </c>
      <c r="B234" s="818" t="str">
        <f t="shared" si="14"/>
        <v/>
      </c>
      <c r="C234" s="836"/>
      <c r="D234" s="480"/>
      <c r="E234" s="836"/>
      <c r="F234" s="103"/>
      <c r="G234" s="103"/>
    </row>
    <row r="235" spans="1:7">
      <c r="A235" s="809">
        <f t="shared" si="15"/>
        <v>36</v>
      </c>
      <c r="B235" s="818" t="str">
        <f t="shared" si="14"/>
        <v/>
      </c>
      <c r="C235" s="857" t="s">
        <v>429</v>
      </c>
      <c r="D235" s="480"/>
      <c r="E235" s="816"/>
      <c r="F235" s="103"/>
      <c r="G235" s="103"/>
    </row>
    <row r="236" spans="1:7" ht="13.5" customHeight="1">
      <c r="A236" s="809">
        <f t="shared" si="15"/>
        <v>36</v>
      </c>
      <c r="B236" s="818" t="str">
        <f t="shared" si="14"/>
        <v/>
      </c>
      <c r="C236" s="857"/>
      <c r="D236" s="480"/>
      <c r="E236" s="816"/>
      <c r="F236" s="103"/>
      <c r="G236" s="103"/>
    </row>
    <row r="237" spans="1:7">
      <c r="A237" s="809">
        <f t="shared" si="15"/>
        <v>36</v>
      </c>
      <c r="B237" s="818" t="str">
        <f t="shared" si="14"/>
        <v/>
      </c>
      <c r="C237" s="830" t="s">
        <v>737</v>
      </c>
      <c r="D237" s="480"/>
      <c r="E237" s="816"/>
      <c r="F237" s="103"/>
      <c r="G237" s="103"/>
    </row>
    <row r="238" spans="1:7" ht="12" customHeight="1">
      <c r="A238" s="809">
        <f t="shared" si="15"/>
        <v>36</v>
      </c>
      <c r="B238" s="818" t="str">
        <f t="shared" si="14"/>
        <v/>
      </c>
      <c r="C238" s="857"/>
      <c r="D238" s="480"/>
      <c r="E238" s="816"/>
      <c r="F238" s="103"/>
      <c r="G238" s="103"/>
    </row>
    <row r="239" spans="1:7">
      <c r="A239" s="809">
        <f t="shared" si="15"/>
        <v>36</v>
      </c>
      <c r="B239" s="818" t="str">
        <f t="shared" si="14"/>
        <v/>
      </c>
      <c r="C239" s="857" t="s">
        <v>738</v>
      </c>
      <c r="D239" s="480"/>
      <c r="E239" s="816"/>
      <c r="F239" s="103"/>
      <c r="G239" s="103"/>
    </row>
    <row r="240" spans="1:7" ht="13.5" customHeight="1">
      <c r="A240" s="809">
        <f t="shared" si="15"/>
        <v>36</v>
      </c>
      <c r="B240" s="818" t="str">
        <f t="shared" si="14"/>
        <v/>
      </c>
      <c r="C240" s="857"/>
      <c r="D240" s="480"/>
      <c r="E240" s="816"/>
      <c r="F240" s="103"/>
      <c r="G240" s="103"/>
    </row>
    <row r="241" spans="1:7" ht="78.75">
      <c r="A241" s="809">
        <f t="shared" si="15"/>
        <v>37</v>
      </c>
      <c r="B241" s="818" t="str">
        <f t="shared" si="14"/>
        <v>T37</v>
      </c>
      <c r="C241" s="816" t="s">
        <v>739</v>
      </c>
      <c r="D241" s="480">
        <v>312</v>
      </c>
      <c r="E241" s="816" t="s">
        <v>185</v>
      </c>
      <c r="F241" s="103"/>
      <c r="G241" s="103"/>
    </row>
    <row r="242" spans="1:7" ht="6.75" customHeight="1">
      <c r="A242" s="809">
        <f t="shared" si="15"/>
        <v>37</v>
      </c>
      <c r="B242" s="818" t="str">
        <f t="shared" si="14"/>
        <v/>
      </c>
      <c r="C242" s="857"/>
      <c r="D242" s="480"/>
      <c r="E242" s="816"/>
      <c r="F242" s="103"/>
      <c r="G242" s="103"/>
    </row>
    <row r="243" spans="1:7">
      <c r="A243" s="809">
        <f t="shared" si="15"/>
        <v>37</v>
      </c>
      <c r="B243" s="818" t="str">
        <f t="shared" si="14"/>
        <v/>
      </c>
      <c r="C243" s="830" t="s">
        <v>430</v>
      </c>
      <c r="D243" s="480"/>
      <c r="E243" s="816"/>
      <c r="F243" s="103"/>
      <c r="G243" s="103"/>
    </row>
    <row r="244" spans="1:7" ht="6" customHeight="1">
      <c r="A244" s="809">
        <f t="shared" si="15"/>
        <v>37</v>
      </c>
      <c r="B244" s="818" t="str">
        <f t="shared" si="14"/>
        <v/>
      </c>
      <c r="C244" s="857"/>
      <c r="D244" s="480"/>
      <c r="E244" s="816"/>
      <c r="F244" s="103"/>
      <c r="G244" s="103"/>
    </row>
    <row r="245" spans="1:7">
      <c r="A245" s="809">
        <f t="shared" si="15"/>
        <v>37</v>
      </c>
      <c r="B245" s="818" t="str">
        <f t="shared" si="14"/>
        <v/>
      </c>
      <c r="C245" s="857" t="s">
        <v>431</v>
      </c>
      <c r="D245" s="480"/>
      <c r="E245" s="816"/>
      <c r="F245" s="103"/>
      <c r="G245" s="103"/>
    </row>
    <row r="246" spans="1:7">
      <c r="A246" s="809">
        <f t="shared" si="15"/>
        <v>37</v>
      </c>
      <c r="B246" s="818" t="str">
        <f t="shared" si="14"/>
        <v/>
      </c>
      <c r="C246" s="857"/>
      <c r="D246" s="480"/>
      <c r="E246" s="816"/>
      <c r="F246" s="103"/>
      <c r="G246" s="103"/>
    </row>
    <row r="247" spans="1:7" ht="78.75">
      <c r="A247" s="809">
        <f t="shared" si="15"/>
        <v>38</v>
      </c>
      <c r="B247" s="818" t="str">
        <f t="shared" si="14"/>
        <v>T38</v>
      </c>
      <c r="C247" s="816" t="s">
        <v>432</v>
      </c>
      <c r="D247" s="480">
        <v>965</v>
      </c>
      <c r="E247" s="816" t="s">
        <v>185</v>
      </c>
      <c r="F247" s="103"/>
      <c r="G247" s="103"/>
    </row>
    <row r="248" spans="1:7">
      <c r="A248" s="809">
        <f t="shared" si="15"/>
        <v>38</v>
      </c>
      <c r="B248" s="818"/>
      <c r="C248" s="816"/>
      <c r="D248" s="480"/>
      <c r="E248" s="816"/>
      <c r="F248" s="103"/>
      <c r="G248" s="479"/>
    </row>
    <row r="249" spans="1:7" s="819" customFormat="1">
      <c r="A249" s="809">
        <f t="shared" si="15"/>
        <v>38</v>
      </c>
      <c r="B249" s="832" t="str">
        <f>IF(D249&lt;&gt;"","L"&amp;A249,"")</f>
        <v/>
      </c>
      <c r="C249" s="833" t="s">
        <v>153</v>
      </c>
      <c r="D249" s="833"/>
      <c r="E249" s="833"/>
      <c r="F249" s="476"/>
      <c r="G249" s="476"/>
    </row>
    <row r="250" spans="1:7" s="819" customFormat="1">
      <c r="A250" s="809">
        <f t="shared" si="15"/>
        <v>38</v>
      </c>
      <c r="B250" s="818" t="str">
        <f>IF(D250&lt;&gt;"","L"&amp;A250,"")</f>
        <v/>
      </c>
      <c r="C250" s="833" t="s">
        <v>154</v>
      </c>
      <c r="D250" s="833"/>
      <c r="E250" s="833"/>
      <c r="F250" s="476"/>
      <c r="G250" s="476"/>
    </row>
    <row r="251" spans="1:7" ht="7.5" customHeight="1">
      <c r="A251" s="809">
        <f t="shared" si="15"/>
        <v>38</v>
      </c>
      <c r="B251" s="818" t="str">
        <f t="shared" ref="B251:B265" si="16">IF(E251&lt;&gt;"","T"&amp;A251,"")</f>
        <v/>
      </c>
      <c r="C251" s="857"/>
      <c r="D251" s="480"/>
      <c r="E251" s="816"/>
      <c r="F251" s="103"/>
      <c r="G251" s="103"/>
    </row>
    <row r="252" spans="1:7">
      <c r="A252" s="809">
        <f t="shared" si="15"/>
        <v>38</v>
      </c>
      <c r="B252" s="818" t="str">
        <f t="shared" si="16"/>
        <v/>
      </c>
      <c r="C252" s="857" t="s">
        <v>740</v>
      </c>
      <c r="D252" s="480"/>
      <c r="E252" s="816"/>
      <c r="F252" s="103"/>
      <c r="G252" s="103"/>
    </row>
    <row r="253" spans="1:7" ht="7.5" customHeight="1">
      <c r="A253" s="809">
        <f t="shared" si="15"/>
        <v>38</v>
      </c>
      <c r="B253" s="818" t="str">
        <f t="shared" si="16"/>
        <v/>
      </c>
      <c r="C253" s="816"/>
      <c r="D253" s="480"/>
      <c r="E253" s="816"/>
      <c r="F253" s="103"/>
      <c r="G253" s="103"/>
    </row>
    <row r="254" spans="1:7" ht="94.5">
      <c r="A254" s="809">
        <f t="shared" si="15"/>
        <v>38</v>
      </c>
      <c r="B254" s="818" t="str">
        <f t="shared" si="16"/>
        <v/>
      </c>
      <c r="C254" s="816" t="s">
        <v>741</v>
      </c>
      <c r="D254" s="480"/>
      <c r="E254" s="816"/>
      <c r="F254" s="103"/>
      <c r="G254" s="103"/>
    </row>
    <row r="255" spans="1:7" ht="4.5" customHeight="1">
      <c r="A255" s="809">
        <f t="shared" si="15"/>
        <v>38</v>
      </c>
      <c r="B255" s="818" t="str">
        <f t="shared" si="16"/>
        <v/>
      </c>
      <c r="C255" s="816"/>
      <c r="D255" s="480"/>
      <c r="E255" s="816"/>
      <c r="F255" s="103"/>
      <c r="G255" s="103"/>
    </row>
    <row r="256" spans="1:7" ht="18.75">
      <c r="A256" s="809">
        <f t="shared" si="15"/>
        <v>39</v>
      </c>
      <c r="B256" s="818" t="str">
        <f t="shared" si="16"/>
        <v>T39</v>
      </c>
      <c r="C256" s="816" t="s">
        <v>742</v>
      </c>
      <c r="D256" s="480">
        <v>36</v>
      </c>
      <c r="E256" s="816" t="s">
        <v>185</v>
      </c>
      <c r="F256" s="103"/>
      <c r="G256" s="103"/>
    </row>
    <row r="257" spans="1:7" ht="4.5" customHeight="1">
      <c r="A257" s="809">
        <f t="shared" si="15"/>
        <v>39</v>
      </c>
      <c r="B257" s="818" t="str">
        <f t="shared" si="16"/>
        <v/>
      </c>
      <c r="C257" s="816"/>
      <c r="D257" s="103"/>
      <c r="E257" s="816"/>
      <c r="F257" s="103"/>
      <c r="G257" s="103"/>
    </row>
    <row r="258" spans="1:7">
      <c r="A258" s="809">
        <f t="shared" si="15"/>
        <v>39</v>
      </c>
      <c r="B258" s="818" t="str">
        <f t="shared" si="16"/>
        <v/>
      </c>
      <c r="C258" s="857" t="s">
        <v>743</v>
      </c>
      <c r="D258" s="103"/>
      <c r="E258" s="816"/>
      <c r="F258" s="103"/>
      <c r="G258" s="103"/>
    </row>
    <row r="259" spans="1:7" ht="3.75" customHeight="1">
      <c r="A259" s="809">
        <f t="shared" si="15"/>
        <v>39</v>
      </c>
      <c r="B259" s="818" t="str">
        <f t="shared" si="16"/>
        <v/>
      </c>
      <c r="C259" s="816"/>
      <c r="D259" s="480"/>
      <c r="E259" s="816"/>
      <c r="F259" s="103"/>
      <c r="G259" s="103"/>
    </row>
    <row r="260" spans="1:7" ht="31.5">
      <c r="A260" s="809">
        <f t="shared" si="15"/>
        <v>39</v>
      </c>
      <c r="B260" s="818" t="str">
        <f t="shared" si="16"/>
        <v/>
      </c>
      <c r="C260" s="816" t="s">
        <v>744</v>
      </c>
      <c r="D260" s="480"/>
      <c r="E260" s="816"/>
      <c r="F260" s="103"/>
      <c r="G260" s="103"/>
    </row>
    <row r="261" spans="1:7" ht="13.5" customHeight="1">
      <c r="A261" s="809">
        <f t="shared" si="15"/>
        <v>39</v>
      </c>
      <c r="B261" s="818" t="str">
        <f t="shared" si="16"/>
        <v/>
      </c>
      <c r="C261" s="816"/>
      <c r="D261" s="480"/>
      <c r="E261" s="816"/>
      <c r="F261" s="103"/>
      <c r="G261" s="103"/>
    </row>
    <row r="262" spans="1:7">
      <c r="A262" s="809">
        <f t="shared" si="15"/>
        <v>39</v>
      </c>
      <c r="B262" s="818"/>
      <c r="C262" s="816"/>
      <c r="D262" s="486"/>
      <c r="E262" s="816"/>
      <c r="F262" s="103"/>
      <c r="G262" s="103"/>
    </row>
    <row r="263" spans="1:7" ht="94.5">
      <c r="A263" s="809">
        <f t="shared" si="15"/>
        <v>40</v>
      </c>
      <c r="B263" s="818" t="str">
        <f t="shared" si="16"/>
        <v>T40</v>
      </c>
      <c r="C263" s="816" t="s">
        <v>439</v>
      </c>
      <c r="D263" s="486">
        <v>252</v>
      </c>
      <c r="E263" s="816" t="s">
        <v>265</v>
      </c>
      <c r="F263" s="103"/>
      <c r="G263" s="103"/>
    </row>
    <row r="264" spans="1:7">
      <c r="A264" s="809">
        <f t="shared" si="15"/>
        <v>40</v>
      </c>
      <c r="B264" s="818"/>
      <c r="C264" s="816"/>
      <c r="D264" s="486"/>
      <c r="E264" s="816"/>
      <c r="F264" s="103"/>
      <c r="G264" s="103"/>
    </row>
    <row r="265" spans="1:7" ht="94.5">
      <c r="A265" s="809">
        <f t="shared" si="15"/>
        <v>41</v>
      </c>
      <c r="B265" s="818" t="str">
        <f t="shared" si="16"/>
        <v>T41</v>
      </c>
      <c r="C265" s="816" t="s">
        <v>746</v>
      </c>
      <c r="D265" s="486">
        <v>42</v>
      </c>
      <c r="E265" s="816" t="s">
        <v>265</v>
      </c>
      <c r="F265" s="103"/>
      <c r="G265" s="103"/>
    </row>
    <row r="266" spans="1:7" ht="6" customHeight="1">
      <c r="A266" s="809">
        <f t="shared" si="15"/>
        <v>41</v>
      </c>
      <c r="B266" s="818"/>
      <c r="C266" s="836"/>
      <c r="D266" s="480"/>
      <c r="E266" s="836"/>
      <c r="F266" s="103"/>
      <c r="G266" s="103"/>
    </row>
    <row r="267" spans="1:7">
      <c r="A267" s="809">
        <f t="shared" si="15"/>
        <v>41</v>
      </c>
      <c r="B267" s="818" t="str">
        <f t="shared" ref="B267:B275" si="17">IF(E267&lt;&gt;"","T"&amp;A267,"")</f>
        <v/>
      </c>
      <c r="C267" s="857" t="s">
        <v>444</v>
      </c>
      <c r="D267" s="480"/>
      <c r="E267" s="816"/>
      <c r="F267" s="103"/>
      <c r="G267" s="103"/>
    </row>
    <row r="268" spans="1:7" ht="6" customHeight="1">
      <c r="A268" s="809">
        <f t="shared" si="15"/>
        <v>41</v>
      </c>
      <c r="B268" s="818" t="str">
        <f t="shared" si="17"/>
        <v/>
      </c>
      <c r="C268" s="857"/>
      <c r="D268" s="480"/>
      <c r="E268" s="816"/>
      <c r="F268" s="103"/>
      <c r="G268" s="103"/>
    </row>
    <row r="269" spans="1:7">
      <c r="A269" s="809">
        <f t="shared" si="15"/>
        <v>41</v>
      </c>
      <c r="B269" s="818" t="str">
        <f t="shared" si="17"/>
        <v/>
      </c>
      <c r="C269" s="857" t="s">
        <v>748</v>
      </c>
      <c r="D269" s="480"/>
      <c r="E269" s="816"/>
      <c r="F269" s="103"/>
      <c r="G269" s="103"/>
    </row>
    <row r="270" spans="1:7" ht="4.5" customHeight="1">
      <c r="A270" s="809">
        <f t="shared" si="15"/>
        <v>41</v>
      </c>
      <c r="B270" s="818" t="str">
        <f t="shared" si="17"/>
        <v/>
      </c>
      <c r="C270" s="857"/>
      <c r="D270" s="480"/>
      <c r="E270" s="816"/>
      <c r="F270" s="103"/>
      <c r="G270" s="103"/>
    </row>
    <row r="271" spans="1:7" ht="66" customHeight="1">
      <c r="A271" s="809">
        <f t="shared" si="15"/>
        <v>42</v>
      </c>
      <c r="B271" s="818" t="str">
        <f t="shared" si="17"/>
        <v>T42</v>
      </c>
      <c r="C271" s="816" t="s">
        <v>749</v>
      </c>
      <c r="D271" s="480">
        <v>78</v>
      </c>
      <c r="E271" s="816" t="s">
        <v>185</v>
      </c>
      <c r="F271" s="103"/>
      <c r="G271" s="103"/>
    </row>
    <row r="272" spans="1:7" ht="6.75" customHeight="1">
      <c r="A272" s="809">
        <f t="shared" si="15"/>
        <v>42</v>
      </c>
      <c r="B272" s="818" t="str">
        <f t="shared" si="17"/>
        <v/>
      </c>
      <c r="C272" s="857"/>
      <c r="D272" s="480"/>
      <c r="E272" s="816"/>
      <c r="F272" s="103"/>
      <c r="G272" s="103"/>
    </row>
    <row r="273" spans="1:7" ht="78.75">
      <c r="A273" s="809">
        <f t="shared" si="15"/>
        <v>43</v>
      </c>
      <c r="B273" s="818" t="str">
        <f t="shared" si="17"/>
        <v>T43</v>
      </c>
      <c r="C273" s="816" t="s">
        <v>750</v>
      </c>
      <c r="D273" s="480">
        <v>250</v>
      </c>
      <c r="E273" s="816" t="s">
        <v>185</v>
      </c>
      <c r="F273" s="103"/>
      <c r="G273" s="103"/>
    </row>
    <row r="274" spans="1:7" ht="6" customHeight="1">
      <c r="A274" s="809">
        <f t="shared" si="15"/>
        <v>43</v>
      </c>
      <c r="B274" s="818" t="str">
        <f t="shared" si="17"/>
        <v/>
      </c>
      <c r="C274" s="857"/>
      <c r="D274" s="480"/>
      <c r="E274" s="816"/>
      <c r="F274" s="103"/>
      <c r="G274" s="103"/>
    </row>
    <row r="275" spans="1:7">
      <c r="A275" s="809">
        <f t="shared" si="15"/>
        <v>43</v>
      </c>
      <c r="B275" s="818" t="str">
        <f t="shared" si="17"/>
        <v/>
      </c>
      <c r="C275" s="857" t="s">
        <v>751</v>
      </c>
      <c r="D275" s="480"/>
      <c r="E275" s="816"/>
      <c r="F275" s="103"/>
      <c r="G275" s="103"/>
    </row>
    <row r="276" spans="1:7" ht="4.5" customHeight="1">
      <c r="A276" s="809">
        <f t="shared" si="15"/>
        <v>43</v>
      </c>
      <c r="B276" s="818" t="str">
        <f>IF(D276&lt;&gt;"","T"&amp;A276,"")</f>
        <v/>
      </c>
      <c r="C276" s="816"/>
      <c r="D276" s="480"/>
      <c r="E276" s="816"/>
      <c r="F276" s="103"/>
      <c r="G276" s="103"/>
    </row>
    <row r="277" spans="1:7" ht="63">
      <c r="A277" s="809">
        <f t="shared" si="15"/>
        <v>44</v>
      </c>
      <c r="B277" s="818" t="str">
        <f>IF(D277&lt;&gt;"","T"&amp;A277,"")</f>
        <v>T44</v>
      </c>
      <c r="C277" s="816" t="s">
        <v>752</v>
      </c>
      <c r="D277" s="480">
        <v>165</v>
      </c>
      <c r="E277" s="816" t="s">
        <v>185</v>
      </c>
      <c r="F277" s="103"/>
      <c r="G277" s="103"/>
    </row>
    <row r="278" spans="1:7">
      <c r="A278" s="809">
        <f t="shared" si="15"/>
        <v>44</v>
      </c>
      <c r="B278" s="818"/>
      <c r="C278" s="816"/>
      <c r="D278" s="480"/>
      <c r="E278" s="816"/>
      <c r="F278" s="103"/>
      <c r="G278" s="103"/>
    </row>
    <row r="279" spans="1:7" s="819" customFormat="1">
      <c r="A279" s="809">
        <f t="shared" si="15"/>
        <v>44</v>
      </c>
      <c r="B279" s="832" t="str">
        <f>IF(D279&lt;&gt;"","L"&amp;A279,"")</f>
        <v/>
      </c>
      <c r="C279" s="833" t="s">
        <v>153</v>
      </c>
      <c r="D279" s="833"/>
      <c r="E279" s="833"/>
      <c r="F279" s="476"/>
      <c r="G279" s="476"/>
    </row>
    <row r="280" spans="1:7" s="819" customFormat="1">
      <c r="A280" s="809">
        <f t="shared" si="15"/>
        <v>44</v>
      </c>
      <c r="B280" s="818" t="str">
        <f>IF(D280&lt;&gt;"","L"&amp;A280,"")</f>
        <v/>
      </c>
      <c r="C280" s="833" t="s">
        <v>154</v>
      </c>
      <c r="D280" s="833"/>
      <c r="E280" s="833"/>
      <c r="F280" s="476"/>
      <c r="G280" s="476"/>
    </row>
    <row r="281" spans="1:7" s="819" customFormat="1">
      <c r="A281" s="809">
        <f t="shared" si="15"/>
        <v>44</v>
      </c>
      <c r="B281" s="818"/>
      <c r="C281" s="836"/>
      <c r="D281" s="836"/>
      <c r="E281" s="836"/>
      <c r="F281" s="103"/>
      <c r="G281" s="103"/>
    </row>
    <row r="282" spans="1:7">
      <c r="A282" s="809">
        <f t="shared" si="15"/>
        <v>44</v>
      </c>
      <c r="B282" s="818" t="str">
        <f>IF(E282&lt;&gt;"","T"&amp;A282,"")</f>
        <v/>
      </c>
      <c r="C282" s="857" t="s">
        <v>755</v>
      </c>
      <c r="D282" s="480"/>
      <c r="E282" s="816"/>
      <c r="F282" s="103"/>
      <c r="G282" s="103"/>
    </row>
    <row r="283" spans="1:7" ht="4.5" customHeight="1">
      <c r="A283" s="809">
        <f t="shared" si="15"/>
        <v>44</v>
      </c>
      <c r="B283" s="818" t="str">
        <f>IF(D283&lt;&gt;"","T"&amp;A283,"")</f>
        <v/>
      </c>
      <c r="C283" s="816"/>
      <c r="D283" s="480"/>
      <c r="E283" s="816"/>
      <c r="F283" s="103"/>
      <c r="G283" s="103"/>
    </row>
    <row r="284" spans="1:7" ht="51" customHeight="1">
      <c r="A284" s="809">
        <f t="shared" si="15"/>
        <v>45</v>
      </c>
      <c r="B284" s="818" t="str">
        <f>IF(D284&lt;&gt;"","T"&amp;A284,"")</f>
        <v>T45</v>
      </c>
      <c r="C284" s="816" t="s">
        <v>756</v>
      </c>
      <c r="D284" s="480">
        <v>4</v>
      </c>
      <c r="E284" s="816" t="s">
        <v>185</v>
      </c>
      <c r="F284" s="103"/>
      <c r="G284" s="103"/>
    </row>
    <row r="285" spans="1:7" ht="9" customHeight="1">
      <c r="A285" s="809">
        <f t="shared" si="15"/>
        <v>45</v>
      </c>
      <c r="B285" s="818" t="str">
        <f t="shared" ref="B285:B296" si="18">IF(E285&lt;&gt;"","T"&amp;A285,"")</f>
        <v/>
      </c>
      <c r="C285" s="830"/>
      <c r="D285" s="103"/>
      <c r="E285" s="816"/>
      <c r="F285" s="103"/>
      <c r="G285" s="103"/>
    </row>
    <row r="286" spans="1:7" ht="31.5">
      <c r="A286" s="809">
        <f t="shared" si="15"/>
        <v>45</v>
      </c>
      <c r="B286" s="818" t="str">
        <f t="shared" si="18"/>
        <v/>
      </c>
      <c r="C286" s="835" t="s">
        <v>532</v>
      </c>
      <c r="D286" s="480"/>
      <c r="E286" s="816"/>
      <c r="F286" s="103"/>
      <c r="G286" s="103"/>
    </row>
    <row r="287" spans="1:7" ht="8.25" customHeight="1">
      <c r="A287" s="809">
        <f t="shared" si="15"/>
        <v>45</v>
      </c>
      <c r="B287" s="818" t="str">
        <f t="shared" si="18"/>
        <v/>
      </c>
      <c r="C287" s="816"/>
      <c r="D287" s="480"/>
      <c r="E287" s="816"/>
      <c r="F287" s="103"/>
      <c r="G287" s="103"/>
    </row>
    <row r="288" spans="1:7">
      <c r="A288" s="809">
        <f t="shared" si="15"/>
        <v>45</v>
      </c>
      <c r="B288" s="818" t="str">
        <f t="shared" si="18"/>
        <v/>
      </c>
      <c r="C288" s="857" t="s">
        <v>421</v>
      </c>
      <c r="D288" s="480"/>
      <c r="E288" s="816"/>
      <c r="F288" s="103"/>
      <c r="G288" s="103"/>
    </row>
    <row r="289" spans="1:7" ht="9.75" customHeight="1">
      <c r="A289" s="809">
        <f t="shared" si="15"/>
        <v>45</v>
      </c>
      <c r="B289" s="818" t="str">
        <f t="shared" si="18"/>
        <v/>
      </c>
      <c r="C289" s="816"/>
      <c r="D289" s="480"/>
      <c r="E289" s="816"/>
      <c r="F289" s="103"/>
      <c r="G289" s="103"/>
    </row>
    <row r="290" spans="1:7">
      <c r="A290" s="809">
        <f t="shared" si="15"/>
        <v>45</v>
      </c>
      <c r="B290" s="818" t="str">
        <f t="shared" si="18"/>
        <v/>
      </c>
      <c r="C290" s="857" t="s">
        <v>727</v>
      </c>
      <c r="D290" s="480"/>
      <c r="E290" s="816"/>
      <c r="F290" s="103"/>
      <c r="G290" s="103"/>
    </row>
    <row r="291" spans="1:7">
      <c r="A291" s="809">
        <f t="shared" si="15"/>
        <v>45</v>
      </c>
      <c r="B291" s="818" t="str">
        <f t="shared" si="18"/>
        <v/>
      </c>
      <c r="C291" s="857"/>
      <c r="D291" s="480"/>
      <c r="E291" s="816"/>
      <c r="F291" s="103"/>
      <c r="G291" s="103"/>
    </row>
    <row r="292" spans="1:7" ht="112.5" customHeight="1">
      <c r="A292" s="809">
        <f t="shared" si="15"/>
        <v>46</v>
      </c>
      <c r="B292" s="818" t="str">
        <f t="shared" si="18"/>
        <v>T46</v>
      </c>
      <c r="C292" s="816" t="s">
        <v>728</v>
      </c>
      <c r="D292" s="480">
        <v>52</v>
      </c>
      <c r="E292" s="816" t="s">
        <v>185</v>
      </c>
      <c r="F292" s="103"/>
      <c r="G292" s="103"/>
    </row>
    <row r="293" spans="1:7">
      <c r="A293" s="809">
        <f t="shared" si="15"/>
        <v>46</v>
      </c>
      <c r="B293" s="818" t="str">
        <f t="shared" si="18"/>
        <v/>
      </c>
      <c r="C293" s="857"/>
      <c r="D293" s="480"/>
      <c r="E293" s="816"/>
      <c r="F293" s="103"/>
      <c r="G293" s="103"/>
    </row>
    <row r="294" spans="1:7" ht="115.5" customHeight="1">
      <c r="A294" s="809">
        <f t="shared" ref="A294:A357" si="19">IF(D294&lt;&gt;"",A293+1,A293)</f>
        <v>47</v>
      </c>
      <c r="B294" s="818" t="str">
        <f t="shared" si="18"/>
        <v>T47</v>
      </c>
      <c r="C294" s="816" t="s">
        <v>753</v>
      </c>
      <c r="D294" s="480">
        <v>445</v>
      </c>
      <c r="E294" s="816" t="s">
        <v>185</v>
      </c>
      <c r="F294" s="103"/>
      <c r="G294" s="103"/>
    </row>
    <row r="295" spans="1:7">
      <c r="A295" s="809">
        <f t="shared" si="19"/>
        <v>47</v>
      </c>
      <c r="B295" s="818" t="str">
        <f t="shared" si="18"/>
        <v/>
      </c>
      <c r="C295" s="857"/>
      <c r="D295" s="480"/>
      <c r="E295" s="816"/>
      <c r="F295" s="103"/>
      <c r="G295" s="103"/>
    </row>
    <row r="296" spans="1:7" ht="126">
      <c r="A296" s="809">
        <f t="shared" si="19"/>
        <v>48</v>
      </c>
      <c r="B296" s="818" t="str">
        <f t="shared" si="18"/>
        <v>T48</v>
      </c>
      <c r="C296" s="816" t="s">
        <v>730</v>
      </c>
      <c r="D296" s="480">
        <v>10</v>
      </c>
      <c r="E296" s="816" t="s">
        <v>185</v>
      </c>
      <c r="F296" s="103"/>
      <c r="G296" s="103"/>
    </row>
    <row r="297" spans="1:7">
      <c r="A297" s="809">
        <f t="shared" si="19"/>
        <v>48</v>
      </c>
      <c r="B297" s="818"/>
      <c r="C297" s="816"/>
      <c r="D297" s="480"/>
      <c r="E297" s="816"/>
      <c r="F297" s="103"/>
      <c r="G297" s="479"/>
    </row>
    <row r="298" spans="1:7" s="819" customFormat="1">
      <c r="A298" s="809">
        <f t="shared" si="19"/>
        <v>48</v>
      </c>
      <c r="B298" s="832" t="str">
        <f>IF(D298&lt;&gt;"","L"&amp;A298,"")</f>
        <v/>
      </c>
      <c r="C298" s="833" t="s">
        <v>153</v>
      </c>
      <c r="D298" s="833"/>
      <c r="E298" s="833"/>
      <c r="F298" s="476"/>
      <c r="G298" s="476"/>
    </row>
    <row r="299" spans="1:7" s="819" customFormat="1">
      <c r="A299" s="809">
        <f t="shared" si="19"/>
        <v>48</v>
      </c>
      <c r="B299" s="818" t="str">
        <f>IF(D299&lt;&gt;"","L"&amp;A299,"")</f>
        <v/>
      </c>
      <c r="C299" s="833" t="s">
        <v>154</v>
      </c>
      <c r="D299" s="833"/>
      <c r="E299" s="833"/>
      <c r="F299" s="476"/>
      <c r="G299" s="476"/>
    </row>
    <row r="300" spans="1:7">
      <c r="A300" s="809">
        <f t="shared" si="19"/>
        <v>48</v>
      </c>
      <c r="B300" s="818" t="str">
        <f>IF(E300&lt;&gt;"","T"&amp;A300,"")</f>
        <v/>
      </c>
      <c r="C300" s="816"/>
      <c r="D300" s="480"/>
      <c r="E300" s="816"/>
      <c r="F300" s="103"/>
      <c r="G300" s="103"/>
    </row>
    <row r="301" spans="1:7">
      <c r="A301" s="809">
        <f t="shared" si="19"/>
        <v>48</v>
      </c>
      <c r="B301" s="818" t="str">
        <f>IF(E301&lt;&gt;"","T"&amp;A301,"")</f>
        <v/>
      </c>
      <c r="C301" s="857" t="s">
        <v>754</v>
      </c>
      <c r="D301" s="480"/>
      <c r="E301" s="816"/>
      <c r="F301" s="103"/>
      <c r="G301" s="103"/>
    </row>
    <row r="302" spans="1:7">
      <c r="A302" s="809">
        <f t="shared" si="19"/>
        <v>48</v>
      </c>
      <c r="B302" s="818" t="str">
        <f>IF(E302&lt;&gt;"","T"&amp;A302,"")</f>
        <v/>
      </c>
      <c r="C302" s="857"/>
      <c r="D302" s="480"/>
      <c r="E302" s="816"/>
      <c r="F302" s="103"/>
      <c r="G302" s="103"/>
    </row>
    <row r="303" spans="1:7">
      <c r="A303" s="809">
        <f t="shared" si="19"/>
        <v>48</v>
      </c>
      <c r="B303" s="818" t="str">
        <f t="shared" ref="B303:B308" si="20">IF(E303&lt;&gt;"","T"&amp;A303,"")</f>
        <v/>
      </c>
      <c r="C303" s="830"/>
      <c r="D303" s="103"/>
      <c r="E303" s="816"/>
      <c r="F303" s="103"/>
      <c r="G303" s="103"/>
    </row>
    <row r="304" spans="1:7">
      <c r="A304" s="809">
        <f t="shared" si="19"/>
        <v>48</v>
      </c>
      <c r="B304" s="818" t="str">
        <f t="shared" si="20"/>
        <v/>
      </c>
      <c r="C304" s="857" t="s">
        <v>734</v>
      </c>
      <c r="D304" s="480"/>
      <c r="E304" s="816"/>
      <c r="F304" s="103"/>
      <c r="G304" s="103"/>
    </row>
    <row r="305" spans="1:7">
      <c r="A305" s="809">
        <f t="shared" si="19"/>
        <v>48</v>
      </c>
      <c r="B305" s="818" t="str">
        <f t="shared" si="20"/>
        <v/>
      </c>
      <c r="C305" s="857"/>
      <c r="D305" s="480"/>
      <c r="E305" s="816"/>
      <c r="F305" s="103"/>
      <c r="G305" s="103"/>
    </row>
    <row r="306" spans="1:7" ht="126">
      <c r="A306" s="809">
        <f t="shared" si="19"/>
        <v>48</v>
      </c>
      <c r="B306" s="818" t="str">
        <f t="shared" si="20"/>
        <v/>
      </c>
      <c r="C306" s="816" t="s">
        <v>735</v>
      </c>
      <c r="D306" s="480"/>
      <c r="E306" s="816"/>
      <c r="F306" s="103"/>
      <c r="G306" s="103"/>
    </row>
    <row r="307" spans="1:7" ht="7.5" customHeight="1">
      <c r="A307" s="809">
        <f t="shared" si="19"/>
        <v>48</v>
      </c>
      <c r="B307" s="818" t="str">
        <f t="shared" si="20"/>
        <v/>
      </c>
      <c r="C307" s="857"/>
      <c r="D307" s="480"/>
      <c r="E307" s="816"/>
      <c r="F307" s="103"/>
      <c r="G307" s="103"/>
    </row>
    <row r="308" spans="1:7">
      <c r="A308" s="809">
        <f t="shared" si="19"/>
        <v>49</v>
      </c>
      <c r="B308" s="818" t="str">
        <f t="shared" si="20"/>
        <v>T49</v>
      </c>
      <c r="C308" s="843" t="s">
        <v>558</v>
      </c>
      <c r="D308" s="480">
        <v>2</v>
      </c>
      <c r="E308" s="816" t="s">
        <v>362</v>
      </c>
      <c r="F308" s="103"/>
      <c r="G308" s="103"/>
    </row>
    <row r="309" spans="1:7" s="819" customFormat="1" ht="9" customHeight="1">
      <c r="A309" s="809">
        <f t="shared" si="19"/>
        <v>49</v>
      </c>
      <c r="B309" s="818"/>
      <c r="C309" s="817"/>
      <c r="D309" s="816"/>
      <c r="E309" s="816"/>
      <c r="F309" s="103"/>
      <c r="G309" s="103"/>
    </row>
    <row r="310" spans="1:7">
      <c r="A310" s="809">
        <f t="shared" si="19"/>
        <v>49</v>
      </c>
      <c r="B310" s="818" t="str">
        <f t="shared" ref="B310:B322" si="21">IF(E310&lt;&gt;"","T"&amp;A310,"")</f>
        <v/>
      </c>
      <c r="C310" s="857" t="s">
        <v>429</v>
      </c>
      <c r="D310" s="480"/>
      <c r="E310" s="816"/>
      <c r="F310" s="103"/>
      <c r="G310" s="103"/>
    </row>
    <row r="311" spans="1:7" ht="7.5" customHeight="1">
      <c r="A311" s="809">
        <f t="shared" si="19"/>
        <v>49</v>
      </c>
      <c r="B311" s="818" t="str">
        <f t="shared" si="21"/>
        <v/>
      </c>
      <c r="C311" s="857"/>
      <c r="D311" s="480"/>
      <c r="E311" s="816"/>
      <c r="F311" s="103"/>
      <c r="G311" s="103"/>
    </row>
    <row r="312" spans="1:7">
      <c r="A312" s="809">
        <f t="shared" si="19"/>
        <v>49</v>
      </c>
      <c r="B312" s="818" t="str">
        <f t="shared" si="21"/>
        <v/>
      </c>
      <c r="C312" s="830" t="s">
        <v>737</v>
      </c>
      <c r="D312" s="480"/>
      <c r="E312" s="816"/>
      <c r="F312" s="103"/>
      <c r="G312" s="103"/>
    </row>
    <row r="313" spans="1:7" ht="7.5" customHeight="1">
      <c r="A313" s="809">
        <f t="shared" si="19"/>
        <v>49</v>
      </c>
      <c r="B313" s="818" t="str">
        <f t="shared" si="21"/>
        <v/>
      </c>
      <c r="C313" s="857"/>
      <c r="D313" s="480"/>
      <c r="E313" s="816"/>
      <c r="F313" s="103"/>
      <c r="G313" s="103"/>
    </row>
    <row r="314" spans="1:7">
      <c r="A314" s="809">
        <f t="shared" si="19"/>
        <v>49</v>
      </c>
      <c r="B314" s="818" t="str">
        <f t="shared" si="21"/>
        <v/>
      </c>
      <c r="C314" s="857" t="s">
        <v>738</v>
      </c>
      <c r="D314" s="480"/>
      <c r="E314" s="816"/>
      <c r="F314" s="103"/>
      <c r="G314" s="103"/>
    </row>
    <row r="315" spans="1:7" ht="9" customHeight="1">
      <c r="A315" s="809">
        <f t="shared" si="19"/>
        <v>49</v>
      </c>
      <c r="B315" s="818" t="str">
        <f t="shared" si="21"/>
        <v/>
      </c>
      <c r="C315" s="857"/>
      <c r="D315" s="480"/>
      <c r="E315" s="816"/>
      <c r="F315" s="103"/>
      <c r="G315" s="103"/>
    </row>
    <row r="316" spans="1:7" ht="78.75">
      <c r="A316" s="809">
        <f t="shared" si="19"/>
        <v>50</v>
      </c>
      <c r="B316" s="818" t="str">
        <f t="shared" si="21"/>
        <v>T50</v>
      </c>
      <c r="C316" s="816" t="s">
        <v>739</v>
      </c>
      <c r="D316" s="480">
        <v>225</v>
      </c>
      <c r="E316" s="816" t="s">
        <v>185</v>
      </c>
      <c r="F316" s="103"/>
      <c r="G316" s="103"/>
    </row>
    <row r="317" spans="1:7" ht="7.5" customHeight="1">
      <c r="A317" s="809">
        <f t="shared" si="19"/>
        <v>50</v>
      </c>
      <c r="B317" s="818" t="str">
        <f t="shared" si="21"/>
        <v/>
      </c>
      <c r="C317" s="857"/>
      <c r="D317" s="480"/>
      <c r="E317" s="816"/>
      <c r="F317" s="103"/>
      <c r="G317" s="103"/>
    </row>
    <row r="318" spans="1:7">
      <c r="A318" s="809">
        <f t="shared" si="19"/>
        <v>50</v>
      </c>
      <c r="B318" s="818" t="str">
        <f t="shared" si="21"/>
        <v/>
      </c>
      <c r="C318" s="830" t="s">
        <v>430</v>
      </c>
      <c r="D318" s="480"/>
      <c r="E318" s="816"/>
      <c r="F318" s="103"/>
      <c r="G318" s="103"/>
    </row>
    <row r="319" spans="1:7" ht="7.5" customHeight="1">
      <c r="A319" s="809">
        <f t="shared" si="19"/>
        <v>50</v>
      </c>
      <c r="B319" s="818" t="str">
        <f t="shared" si="21"/>
        <v/>
      </c>
      <c r="C319" s="857"/>
      <c r="D319" s="480"/>
      <c r="E319" s="816"/>
      <c r="F319" s="103"/>
      <c r="G319" s="103"/>
    </row>
    <row r="320" spans="1:7">
      <c r="A320" s="809">
        <f t="shared" si="19"/>
        <v>50</v>
      </c>
      <c r="B320" s="818" t="str">
        <f t="shared" si="21"/>
        <v/>
      </c>
      <c r="C320" s="857" t="s">
        <v>431</v>
      </c>
      <c r="D320" s="480"/>
      <c r="E320" s="816"/>
      <c r="F320" s="103"/>
      <c r="G320" s="103"/>
    </row>
    <row r="321" spans="1:7" ht="9.75" customHeight="1">
      <c r="A321" s="809">
        <f t="shared" si="19"/>
        <v>50</v>
      </c>
      <c r="B321" s="818" t="str">
        <f t="shared" si="21"/>
        <v/>
      </c>
      <c r="C321" s="857"/>
      <c r="D321" s="480"/>
      <c r="E321" s="816"/>
      <c r="F321" s="103"/>
      <c r="G321" s="103"/>
    </row>
    <row r="322" spans="1:7" ht="78.75">
      <c r="A322" s="809">
        <f t="shared" si="19"/>
        <v>51</v>
      </c>
      <c r="B322" s="818" t="str">
        <f t="shared" si="21"/>
        <v>T51</v>
      </c>
      <c r="C322" s="816" t="s">
        <v>432</v>
      </c>
      <c r="D322" s="480">
        <v>956</v>
      </c>
      <c r="E322" s="816" t="s">
        <v>185</v>
      </c>
      <c r="F322" s="103"/>
      <c r="G322" s="479"/>
    </row>
    <row r="323" spans="1:7" s="819" customFormat="1">
      <c r="A323" s="809">
        <f t="shared" si="19"/>
        <v>51</v>
      </c>
      <c r="B323" s="832" t="str">
        <f>IF(D323&lt;&gt;"","L"&amp;A323,"")</f>
        <v/>
      </c>
      <c r="C323" s="833" t="s">
        <v>153</v>
      </c>
      <c r="D323" s="833"/>
      <c r="E323" s="833"/>
      <c r="F323" s="476"/>
      <c r="G323" s="476"/>
    </row>
    <row r="324" spans="1:7" s="819" customFormat="1">
      <c r="A324" s="809">
        <f t="shared" si="19"/>
        <v>51</v>
      </c>
      <c r="B324" s="818" t="str">
        <f>IF(D324&lt;&gt;"","L"&amp;A324,"")</f>
        <v/>
      </c>
      <c r="C324" s="833" t="s">
        <v>154</v>
      </c>
      <c r="D324" s="833"/>
      <c r="E324" s="833"/>
      <c r="F324" s="476"/>
      <c r="G324" s="476"/>
    </row>
    <row r="325" spans="1:7">
      <c r="A325" s="809">
        <f t="shared" si="19"/>
        <v>51</v>
      </c>
      <c r="B325" s="818" t="str">
        <f t="shared" ref="B325:B330" si="22">IF(E325&lt;&gt;"","T"&amp;A325,"")</f>
        <v/>
      </c>
      <c r="C325" s="857"/>
      <c r="D325" s="480"/>
      <c r="E325" s="816"/>
      <c r="F325" s="103"/>
      <c r="G325" s="103"/>
    </row>
    <row r="326" spans="1:7">
      <c r="A326" s="809">
        <f t="shared" si="19"/>
        <v>51</v>
      </c>
      <c r="B326" s="818" t="str">
        <f t="shared" si="22"/>
        <v/>
      </c>
      <c r="C326" s="857" t="s">
        <v>740</v>
      </c>
      <c r="D326" s="480"/>
      <c r="E326" s="816"/>
      <c r="F326" s="103"/>
      <c r="G326" s="103"/>
    </row>
    <row r="327" spans="1:7">
      <c r="A327" s="809">
        <f t="shared" si="19"/>
        <v>51</v>
      </c>
      <c r="B327" s="818" t="str">
        <f t="shared" si="22"/>
        <v/>
      </c>
      <c r="C327" s="816"/>
      <c r="D327" s="480"/>
      <c r="E327" s="816"/>
      <c r="F327" s="103"/>
      <c r="G327" s="103"/>
    </row>
    <row r="328" spans="1:7" ht="94.5">
      <c r="A328" s="809">
        <f t="shared" si="19"/>
        <v>51</v>
      </c>
      <c r="B328" s="818" t="str">
        <f t="shared" si="22"/>
        <v/>
      </c>
      <c r="C328" s="816" t="s">
        <v>741</v>
      </c>
      <c r="D328" s="480"/>
      <c r="E328" s="816"/>
      <c r="F328" s="103"/>
      <c r="G328" s="103"/>
    </row>
    <row r="329" spans="1:7">
      <c r="A329" s="809">
        <f t="shared" si="19"/>
        <v>51</v>
      </c>
      <c r="B329" s="818" t="str">
        <f t="shared" si="22"/>
        <v/>
      </c>
      <c r="C329" s="816"/>
      <c r="D329" s="480"/>
      <c r="E329" s="816"/>
      <c r="F329" s="103"/>
      <c r="G329" s="103"/>
    </row>
    <row r="330" spans="1:7" ht="18.75">
      <c r="A330" s="809">
        <f t="shared" si="19"/>
        <v>52</v>
      </c>
      <c r="B330" s="818" t="str">
        <f t="shared" si="22"/>
        <v>T52</v>
      </c>
      <c r="C330" s="816" t="s">
        <v>742</v>
      </c>
      <c r="D330" s="480">
        <v>36</v>
      </c>
      <c r="E330" s="816" t="s">
        <v>185</v>
      </c>
      <c r="F330" s="103"/>
      <c r="G330" s="103"/>
    </row>
    <row r="331" spans="1:7">
      <c r="A331" s="809">
        <f t="shared" si="19"/>
        <v>52</v>
      </c>
      <c r="B331" s="818" t="str">
        <f>IF(E331&lt;&gt;"","T"&amp;A331,"")</f>
        <v/>
      </c>
      <c r="C331" s="816"/>
      <c r="D331" s="103"/>
      <c r="E331" s="816"/>
      <c r="F331" s="103"/>
      <c r="G331" s="103"/>
    </row>
    <row r="332" spans="1:7">
      <c r="A332" s="809">
        <f t="shared" si="19"/>
        <v>52</v>
      </c>
      <c r="B332" s="818" t="str">
        <f>IF(E332&lt;&gt;"","T"&amp;A332,"")</f>
        <v/>
      </c>
      <c r="C332" s="857" t="s">
        <v>743</v>
      </c>
      <c r="D332" s="103"/>
      <c r="E332" s="816"/>
      <c r="F332" s="103"/>
      <c r="G332" s="103"/>
    </row>
    <row r="333" spans="1:7">
      <c r="A333" s="809">
        <f t="shared" si="19"/>
        <v>52</v>
      </c>
      <c r="B333" s="818" t="str">
        <f>IF(E333&lt;&gt;"","T"&amp;A333,"")</f>
        <v/>
      </c>
      <c r="C333" s="816"/>
      <c r="D333" s="103"/>
      <c r="E333" s="816"/>
      <c r="F333" s="103"/>
      <c r="G333" s="103"/>
    </row>
    <row r="334" spans="1:7" ht="31.5">
      <c r="A334" s="809">
        <f t="shared" si="19"/>
        <v>52</v>
      </c>
      <c r="B334" s="818" t="str">
        <f>IF(E334&lt;&gt;"","T"&amp;A334,"")</f>
        <v/>
      </c>
      <c r="C334" s="816" t="s">
        <v>744</v>
      </c>
      <c r="D334" s="480"/>
      <c r="E334" s="816"/>
      <c r="F334" s="103"/>
      <c r="G334" s="103"/>
    </row>
    <row r="335" spans="1:7" ht="7.5" customHeight="1">
      <c r="A335" s="809">
        <f t="shared" si="19"/>
        <v>52</v>
      </c>
      <c r="B335" s="818" t="str">
        <f>IF(E335&lt;&gt;"","T"&amp;A335,"")</f>
        <v/>
      </c>
      <c r="C335" s="816"/>
      <c r="D335" s="480"/>
      <c r="E335" s="816"/>
      <c r="F335" s="103"/>
      <c r="G335" s="103"/>
    </row>
    <row r="336" spans="1:7">
      <c r="A336" s="809">
        <f t="shared" si="19"/>
        <v>52</v>
      </c>
      <c r="B336" s="818"/>
      <c r="C336" s="816"/>
      <c r="D336" s="486"/>
      <c r="E336" s="816"/>
      <c r="F336" s="103"/>
      <c r="G336" s="103"/>
    </row>
    <row r="337" spans="1:7" ht="94.5">
      <c r="A337" s="809">
        <f t="shared" si="19"/>
        <v>53</v>
      </c>
      <c r="B337" s="818" t="str">
        <f>IF(E337&lt;&gt;"","T"&amp;A337,"")</f>
        <v>T53</v>
      </c>
      <c r="C337" s="816" t="s">
        <v>439</v>
      </c>
      <c r="D337" s="486">
        <v>253</v>
      </c>
      <c r="E337" s="816" t="s">
        <v>265</v>
      </c>
      <c r="F337" s="103"/>
      <c r="G337" s="103"/>
    </row>
    <row r="338" spans="1:7">
      <c r="A338" s="809">
        <f t="shared" si="19"/>
        <v>53</v>
      </c>
      <c r="B338" s="818"/>
      <c r="C338" s="816"/>
      <c r="D338" s="486"/>
      <c r="E338" s="816"/>
      <c r="F338" s="103"/>
      <c r="G338" s="103"/>
    </row>
    <row r="339" spans="1:7" ht="94.5">
      <c r="A339" s="809">
        <f t="shared" si="19"/>
        <v>54</v>
      </c>
      <c r="B339" s="818" t="str">
        <f>IF(E339&lt;&gt;"","T"&amp;A339,"")</f>
        <v>T54</v>
      </c>
      <c r="C339" s="816" t="s">
        <v>746</v>
      </c>
      <c r="D339" s="486">
        <v>64</v>
      </c>
      <c r="E339" s="816" t="s">
        <v>265</v>
      </c>
      <c r="F339" s="103"/>
      <c r="G339" s="103"/>
    </row>
    <row r="340" spans="1:7" ht="8.25" customHeight="1">
      <c r="A340" s="809">
        <f t="shared" si="19"/>
        <v>54</v>
      </c>
      <c r="B340" s="818"/>
      <c r="C340" s="836"/>
      <c r="D340" s="480"/>
      <c r="E340" s="836"/>
      <c r="F340" s="103"/>
      <c r="G340" s="103"/>
    </row>
    <row r="341" spans="1:7">
      <c r="A341" s="809">
        <f t="shared" si="19"/>
        <v>54</v>
      </c>
      <c r="B341" s="818" t="str">
        <f t="shared" ref="B341:B352" si="23">IF(E341&lt;&gt;"","T"&amp;A341,"")</f>
        <v/>
      </c>
      <c r="C341" s="857" t="s">
        <v>444</v>
      </c>
      <c r="D341" s="480"/>
      <c r="E341" s="816"/>
      <c r="F341" s="103"/>
      <c r="G341" s="103"/>
    </row>
    <row r="342" spans="1:7">
      <c r="A342" s="809">
        <f t="shared" si="19"/>
        <v>54</v>
      </c>
      <c r="B342" s="818" t="str">
        <f t="shared" si="23"/>
        <v/>
      </c>
      <c r="C342" s="857"/>
      <c r="D342" s="480"/>
      <c r="E342" s="816"/>
      <c r="F342" s="103"/>
      <c r="G342" s="103"/>
    </row>
    <row r="343" spans="1:7">
      <c r="A343" s="809">
        <f t="shared" si="19"/>
        <v>54</v>
      </c>
      <c r="B343" s="818" t="str">
        <f t="shared" si="23"/>
        <v/>
      </c>
      <c r="C343" s="857" t="s">
        <v>748</v>
      </c>
      <c r="D343" s="480"/>
      <c r="E343" s="816"/>
      <c r="F343" s="103"/>
      <c r="G343" s="103"/>
    </row>
    <row r="344" spans="1:7">
      <c r="A344" s="809">
        <f t="shared" si="19"/>
        <v>54</v>
      </c>
      <c r="B344" s="818" t="str">
        <f t="shared" si="23"/>
        <v/>
      </c>
      <c r="C344" s="857"/>
      <c r="D344" s="480"/>
      <c r="E344" s="816"/>
      <c r="F344" s="103"/>
      <c r="G344" s="103"/>
    </row>
    <row r="345" spans="1:7" ht="78.75">
      <c r="A345" s="809">
        <f t="shared" si="19"/>
        <v>55</v>
      </c>
      <c r="B345" s="818" t="str">
        <f t="shared" si="23"/>
        <v>T55</v>
      </c>
      <c r="C345" s="816" t="s">
        <v>749</v>
      </c>
      <c r="D345" s="480">
        <v>86</v>
      </c>
      <c r="E345" s="816" t="s">
        <v>185</v>
      </c>
      <c r="F345" s="103"/>
      <c r="G345" s="103"/>
    </row>
    <row r="346" spans="1:7" ht="9" customHeight="1">
      <c r="A346" s="809">
        <f t="shared" si="19"/>
        <v>55</v>
      </c>
      <c r="B346" s="818" t="str">
        <f t="shared" si="23"/>
        <v/>
      </c>
      <c r="C346" s="857"/>
      <c r="D346" s="480"/>
      <c r="E346" s="816"/>
      <c r="F346" s="103"/>
      <c r="G346" s="103"/>
    </row>
    <row r="347" spans="1:7" ht="78.75">
      <c r="A347" s="809">
        <f t="shared" si="19"/>
        <v>56</v>
      </c>
      <c r="B347" s="818" t="str">
        <f t="shared" si="23"/>
        <v>T56</v>
      </c>
      <c r="C347" s="816" t="s">
        <v>750</v>
      </c>
      <c r="D347" s="480">
        <v>10</v>
      </c>
      <c r="E347" s="816" t="s">
        <v>185</v>
      </c>
      <c r="F347" s="103"/>
      <c r="G347" s="103"/>
    </row>
    <row r="348" spans="1:7">
      <c r="A348" s="809">
        <f t="shared" si="19"/>
        <v>56</v>
      </c>
      <c r="B348" s="818"/>
      <c r="C348" s="816"/>
      <c r="D348" s="480"/>
      <c r="E348" s="816"/>
      <c r="F348" s="103"/>
      <c r="G348" s="479"/>
    </row>
    <row r="349" spans="1:7" s="819" customFormat="1">
      <c r="A349" s="809">
        <f t="shared" si="19"/>
        <v>56</v>
      </c>
      <c r="B349" s="832" t="str">
        <f>IF(D349&lt;&gt;"","L"&amp;A349,"")</f>
        <v/>
      </c>
      <c r="C349" s="833" t="s">
        <v>153</v>
      </c>
      <c r="D349" s="833"/>
      <c r="E349" s="833"/>
      <c r="F349" s="476"/>
      <c r="G349" s="476"/>
    </row>
    <row r="350" spans="1:7" s="819" customFormat="1">
      <c r="A350" s="809">
        <f t="shared" si="19"/>
        <v>56</v>
      </c>
      <c r="B350" s="818" t="str">
        <f>IF(D350&lt;&gt;"","L"&amp;A350,"")</f>
        <v/>
      </c>
      <c r="C350" s="833" t="s">
        <v>154</v>
      </c>
      <c r="D350" s="833"/>
      <c r="E350" s="833"/>
      <c r="F350" s="476"/>
      <c r="G350" s="476"/>
    </row>
    <row r="351" spans="1:7">
      <c r="A351" s="809">
        <f t="shared" si="19"/>
        <v>56</v>
      </c>
      <c r="B351" s="818" t="str">
        <f t="shared" si="23"/>
        <v/>
      </c>
      <c r="C351" s="857"/>
      <c r="D351" s="480"/>
      <c r="E351" s="816"/>
      <c r="F351" s="103"/>
      <c r="G351" s="103"/>
    </row>
    <row r="352" spans="1:7">
      <c r="A352" s="809">
        <f t="shared" si="19"/>
        <v>56</v>
      </c>
      <c r="B352" s="818" t="str">
        <f t="shared" si="23"/>
        <v/>
      </c>
      <c r="C352" s="857" t="s">
        <v>751</v>
      </c>
      <c r="D352" s="480"/>
      <c r="E352" s="816"/>
      <c r="F352" s="103"/>
      <c r="G352" s="103"/>
    </row>
    <row r="353" spans="1:7">
      <c r="A353" s="809">
        <f t="shared" si="19"/>
        <v>56</v>
      </c>
      <c r="B353" s="818" t="str">
        <f>IF(D353&lt;&gt;"","T"&amp;A353,"")</f>
        <v/>
      </c>
      <c r="C353" s="816"/>
      <c r="D353" s="480"/>
      <c r="E353" s="816"/>
      <c r="F353" s="103"/>
      <c r="G353" s="103"/>
    </row>
    <row r="354" spans="1:7" ht="63">
      <c r="A354" s="809">
        <f t="shared" si="19"/>
        <v>57</v>
      </c>
      <c r="B354" s="818" t="str">
        <f>IF(D354&lt;&gt;"","T"&amp;A354,"")</f>
        <v>T57</v>
      </c>
      <c r="C354" s="816" t="s">
        <v>752</v>
      </c>
      <c r="D354" s="480">
        <v>374</v>
      </c>
      <c r="E354" s="816" t="s">
        <v>185</v>
      </c>
      <c r="F354" s="103"/>
      <c r="G354" s="103"/>
    </row>
    <row r="355" spans="1:7">
      <c r="A355" s="809">
        <f t="shared" si="19"/>
        <v>57</v>
      </c>
      <c r="B355" s="818" t="str">
        <f>IF(E355&lt;&gt;"","T"&amp;A355,"")</f>
        <v/>
      </c>
      <c r="C355" s="857"/>
      <c r="D355" s="480"/>
      <c r="E355" s="816"/>
      <c r="F355" s="103"/>
      <c r="G355" s="103"/>
    </row>
    <row r="356" spans="1:7">
      <c r="A356" s="809">
        <f t="shared" si="19"/>
        <v>57</v>
      </c>
      <c r="B356" s="818" t="str">
        <f>IF(E356&lt;&gt;"","T"&amp;A356,"")</f>
        <v/>
      </c>
      <c r="C356" s="857" t="s">
        <v>755</v>
      </c>
      <c r="D356" s="480"/>
      <c r="E356" s="816"/>
      <c r="F356" s="103"/>
      <c r="G356" s="103"/>
    </row>
    <row r="357" spans="1:7">
      <c r="A357" s="809">
        <f t="shared" si="19"/>
        <v>57</v>
      </c>
      <c r="B357" s="818" t="str">
        <f>IF(D357&lt;&gt;"","T"&amp;A357,"")</f>
        <v/>
      </c>
      <c r="C357" s="816"/>
      <c r="D357" s="480"/>
      <c r="E357" s="816"/>
      <c r="F357" s="103"/>
      <c r="G357" s="103"/>
    </row>
    <row r="358" spans="1:7" ht="51.75" customHeight="1">
      <c r="A358" s="809">
        <f t="shared" ref="A358:A421" si="24">IF(D358&lt;&gt;"",A357+1,A357)</f>
        <v>58</v>
      </c>
      <c r="B358" s="818" t="str">
        <f>IF(D358&lt;&gt;"","T"&amp;A358,"")</f>
        <v>T58</v>
      </c>
      <c r="C358" s="816" t="s">
        <v>756</v>
      </c>
      <c r="D358" s="480">
        <v>4</v>
      </c>
      <c r="E358" s="816" t="s">
        <v>185</v>
      </c>
      <c r="F358" s="103"/>
      <c r="G358" s="103"/>
    </row>
    <row r="359" spans="1:7">
      <c r="A359" s="809">
        <f t="shared" si="24"/>
        <v>58</v>
      </c>
      <c r="B359" s="818"/>
      <c r="C359" s="816"/>
      <c r="D359" s="515"/>
      <c r="E359" s="816"/>
      <c r="F359" s="103"/>
      <c r="G359" s="103"/>
    </row>
    <row r="360" spans="1:7" ht="31.5">
      <c r="A360" s="809">
        <f t="shared" si="24"/>
        <v>58</v>
      </c>
      <c r="B360" s="818" t="str">
        <f>IF(E360&lt;&gt;"","T"&amp;A360,"")</f>
        <v/>
      </c>
      <c r="C360" s="835" t="s">
        <v>533</v>
      </c>
      <c r="D360" s="103"/>
      <c r="E360" s="816"/>
      <c r="F360" s="103"/>
      <c r="G360" s="103"/>
    </row>
    <row r="361" spans="1:7">
      <c r="A361" s="809">
        <f t="shared" si="24"/>
        <v>58</v>
      </c>
      <c r="B361" s="818" t="str">
        <f>IF(E361&lt;&gt;"","T"&amp;A361,"")</f>
        <v/>
      </c>
      <c r="C361" s="816"/>
      <c r="D361" s="103"/>
      <c r="E361" s="816"/>
      <c r="F361" s="103"/>
      <c r="G361" s="103"/>
    </row>
    <row r="362" spans="1:7">
      <c r="A362" s="809">
        <f t="shared" si="24"/>
        <v>58</v>
      </c>
      <c r="B362" s="818" t="str">
        <f t="shared" ref="B362:B368" si="25">IF(E362&lt;&gt;"","T"&amp;A362,"")</f>
        <v/>
      </c>
      <c r="C362" s="857" t="s">
        <v>429</v>
      </c>
      <c r="D362" s="480"/>
      <c r="E362" s="816"/>
      <c r="F362" s="103"/>
      <c r="G362" s="103"/>
    </row>
    <row r="363" spans="1:7">
      <c r="A363" s="809">
        <f t="shared" si="24"/>
        <v>58</v>
      </c>
      <c r="B363" s="818" t="str">
        <f t="shared" si="25"/>
        <v/>
      </c>
      <c r="C363" s="857"/>
      <c r="D363" s="480"/>
      <c r="E363" s="816"/>
      <c r="F363" s="103"/>
      <c r="G363" s="103"/>
    </row>
    <row r="364" spans="1:7">
      <c r="A364" s="809">
        <f t="shared" si="24"/>
        <v>58</v>
      </c>
      <c r="B364" s="818" t="str">
        <f t="shared" si="25"/>
        <v/>
      </c>
      <c r="C364" s="830" t="s">
        <v>737</v>
      </c>
      <c r="D364" s="480"/>
      <c r="E364" s="816"/>
      <c r="F364" s="103"/>
      <c r="G364" s="103"/>
    </row>
    <row r="365" spans="1:7">
      <c r="A365" s="809">
        <f t="shared" si="24"/>
        <v>58</v>
      </c>
      <c r="B365" s="818" t="str">
        <f t="shared" si="25"/>
        <v/>
      </c>
      <c r="C365" s="857"/>
      <c r="D365" s="480"/>
      <c r="E365" s="816"/>
      <c r="F365" s="103"/>
      <c r="G365" s="103"/>
    </row>
    <row r="366" spans="1:7">
      <c r="A366" s="809">
        <f t="shared" si="24"/>
        <v>58</v>
      </c>
      <c r="B366" s="818" t="str">
        <f t="shared" si="25"/>
        <v/>
      </c>
      <c r="C366" s="857" t="s">
        <v>738</v>
      </c>
      <c r="D366" s="480"/>
      <c r="E366" s="816"/>
      <c r="F366" s="103"/>
      <c r="G366" s="103"/>
    </row>
    <row r="367" spans="1:7" ht="7.5" customHeight="1">
      <c r="A367" s="809">
        <f t="shared" si="24"/>
        <v>58</v>
      </c>
      <c r="B367" s="818" t="str">
        <f t="shared" si="25"/>
        <v/>
      </c>
      <c r="C367" s="857"/>
      <c r="D367" s="480"/>
      <c r="E367" s="816"/>
      <c r="F367" s="103"/>
      <c r="G367" s="103"/>
    </row>
    <row r="368" spans="1:7" ht="78.75">
      <c r="A368" s="809">
        <f t="shared" si="24"/>
        <v>59</v>
      </c>
      <c r="B368" s="818" t="str">
        <f t="shared" si="25"/>
        <v>T59</v>
      </c>
      <c r="C368" s="816" t="s">
        <v>739</v>
      </c>
      <c r="D368" s="480">
        <v>212</v>
      </c>
      <c r="E368" s="816" t="s">
        <v>185</v>
      </c>
      <c r="F368" s="103"/>
      <c r="G368" s="103"/>
    </row>
    <row r="369" spans="1:7">
      <c r="A369" s="809">
        <f t="shared" si="24"/>
        <v>59</v>
      </c>
      <c r="B369" s="818"/>
      <c r="C369" s="816"/>
      <c r="D369" s="486"/>
      <c r="E369" s="816"/>
      <c r="F369" s="103"/>
      <c r="G369" s="103"/>
    </row>
    <row r="370" spans="1:7" ht="31.5">
      <c r="A370" s="809">
        <f t="shared" si="24"/>
        <v>59</v>
      </c>
      <c r="B370" s="818" t="str">
        <f>IF(E370&lt;&gt;"","T"&amp;A370,"")</f>
        <v/>
      </c>
      <c r="C370" s="835" t="s">
        <v>534</v>
      </c>
      <c r="D370" s="480"/>
      <c r="E370" s="816"/>
      <c r="F370" s="103"/>
      <c r="G370" s="103"/>
    </row>
    <row r="371" spans="1:7">
      <c r="A371" s="809">
        <f t="shared" si="24"/>
        <v>59</v>
      </c>
      <c r="B371" s="818" t="str">
        <f>IF(E371&lt;&gt;"","T"&amp;A371,"")</f>
        <v/>
      </c>
      <c r="C371" s="816"/>
      <c r="D371" s="480"/>
      <c r="E371" s="816"/>
      <c r="F371" s="103"/>
      <c r="G371" s="103"/>
    </row>
    <row r="372" spans="1:7" ht="5.25" customHeight="1">
      <c r="A372" s="809">
        <f t="shared" si="24"/>
        <v>59</v>
      </c>
      <c r="B372" s="818" t="str">
        <f t="shared" ref="B372:B379" si="26">IF(E372&lt;&gt;"","T"&amp;A372,"")</f>
        <v/>
      </c>
      <c r="C372" s="836"/>
      <c r="D372" s="480"/>
      <c r="E372" s="836"/>
      <c r="F372" s="103"/>
      <c r="G372" s="103"/>
    </row>
    <row r="373" spans="1:7">
      <c r="A373" s="809">
        <f t="shared" si="24"/>
        <v>59</v>
      </c>
      <c r="B373" s="818" t="str">
        <f t="shared" si="26"/>
        <v/>
      </c>
      <c r="C373" s="857" t="s">
        <v>429</v>
      </c>
      <c r="D373" s="480"/>
      <c r="E373" s="816"/>
      <c r="F373" s="103"/>
      <c r="G373" s="103"/>
    </row>
    <row r="374" spans="1:7" ht="5.25" customHeight="1">
      <c r="A374" s="809">
        <f t="shared" si="24"/>
        <v>59</v>
      </c>
      <c r="B374" s="818" t="str">
        <f t="shared" si="26"/>
        <v/>
      </c>
      <c r="C374" s="857"/>
      <c r="D374" s="480"/>
      <c r="E374" s="816"/>
      <c r="F374" s="103"/>
      <c r="G374" s="103"/>
    </row>
    <row r="375" spans="1:7">
      <c r="A375" s="809">
        <f t="shared" si="24"/>
        <v>59</v>
      </c>
      <c r="B375" s="818" t="str">
        <f t="shared" si="26"/>
        <v/>
      </c>
      <c r="C375" s="830" t="s">
        <v>737</v>
      </c>
      <c r="D375" s="480"/>
      <c r="E375" s="816"/>
      <c r="F375" s="103"/>
      <c r="G375" s="103"/>
    </row>
    <row r="376" spans="1:7" ht="8.25" customHeight="1">
      <c r="A376" s="809">
        <f t="shared" si="24"/>
        <v>59</v>
      </c>
      <c r="B376" s="818" t="str">
        <f t="shared" si="26"/>
        <v/>
      </c>
      <c r="C376" s="857"/>
      <c r="D376" s="480"/>
      <c r="E376" s="816"/>
      <c r="F376" s="103"/>
      <c r="G376" s="103"/>
    </row>
    <row r="377" spans="1:7">
      <c r="A377" s="809">
        <f t="shared" si="24"/>
        <v>59</v>
      </c>
      <c r="B377" s="818" t="str">
        <f t="shared" si="26"/>
        <v/>
      </c>
      <c r="C377" s="857" t="s">
        <v>738</v>
      </c>
      <c r="D377" s="480"/>
      <c r="E377" s="816"/>
      <c r="F377" s="103"/>
      <c r="G377" s="103"/>
    </row>
    <row r="378" spans="1:7" ht="9.75" customHeight="1">
      <c r="A378" s="809">
        <f t="shared" si="24"/>
        <v>59</v>
      </c>
      <c r="B378" s="818" t="str">
        <f t="shared" si="26"/>
        <v/>
      </c>
      <c r="C378" s="857"/>
      <c r="D378" s="480"/>
      <c r="E378" s="816"/>
      <c r="F378" s="103"/>
      <c r="G378" s="103"/>
    </row>
    <row r="379" spans="1:7" ht="78.75">
      <c r="A379" s="809">
        <f t="shared" si="24"/>
        <v>60</v>
      </c>
      <c r="B379" s="818" t="str">
        <f t="shared" si="26"/>
        <v>T60</v>
      </c>
      <c r="C379" s="816" t="s">
        <v>739</v>
      </c>
      <c r="D379" s="480">
        <v>228</v>
      </c>
      <c r="E379" s="816" t="s">
        <v>185</v>
      </c>
      <c r="F379" s="103"/>
      <c r="G379" s="103"/>
    </row>
    <row r="380" spans="1:7" s="819" customFormat="1" ht="8.25" customHeight="1">
      <c r="A380" s="809">
        <f t="shared" si="24"/>
        <v>60</v>
      </c>
      <c r="B380" s="818"/>
      <c r="C380" s="817"/>
      <c r="D380" s="816"/>
      <c r="E380" s="816"/>
      <c r="F380" s="103"/>
      <c r="G380" s="103"/>
    </row>
    <row r="381" spans="1:7" ht="31.5">
      <c r="A381" s="809">
        <f t="shared" si="24"/>
        <v>60</v>
      </c>
      <c r="B381" s="818" t="str">
        <f>IF(E381&lt;&gt;"","T"&amp;A381,"")</f>
        <v/>
      </c>
      <c r="C381" s="835" t="s">
        <v>535</v>
      </c>
      <c r="D381" s="103"/>
      <c r="E381" s="816"/>
      <c r="F381" s="103"/>
      <c r="G381" s="103"/>
    </row>
    <row r="382" spans="1:7">
      <c r="A382" s="809">
        <f t="shared" si="24"/>
        <v>60</v>
      </c>
      <c r="B382" s="818" t="str">
        <f t="shared" ref="B382:B390" si="27">IF(E382&lt;&gt;"","T"&amp;A382,"")</f>
        <v/>
      </c>
      <c r="C382" s="836"/>
      <c r="D382" s="480"/>
      <c r="E382" s="836"/>
      <c r="F382" s="103"/>
      <c r="G382" s="103"/>
    </row>
    <row r="383" spans="1:7">
      <c r="A383" s="809">
        <f t="shared" si="24"/>
        <v>60</v>
      </c>
      <c r="B383" s="818" t="str">
        <f t="shared" si="27"/>
        <v/>
      </c>
      <c r="C383" s="857" t="s">
        <v>429</v>
      </c>
      <c r="D383" s="480"/>
      <c r="E383" s="816"/>
      <c r="F383" s="103"/>
      <c r="G383" s="103"/>
    </row>
    <row r="384" spans="1:7" ht="8.25" customHeight="1">
      <c r="A384" s="809">
        <f t="shared" si="24"/>
        <v>60</v>
      </c>
      <c r="B384" s="818" t="str">
        <f t="shared" si="27"/>
        <v/>
      </c>
      <c r="C384" s="857"/>
      <c r="D384" s="480"/>
      <c r="E384" s="816"/>
      <c r="F384" s="103"/>
      <c r="G384" s="103"/>
    </row>
    <row r="385" spans="1:7">
      <c r="A385" s="809">
        <f t="shared" si="24"/>
        <v>60</v>
      </c>
      <c r="B385" s="818" t="str">
        <f t="shared" si="27"/>
        <v/>
      </c>
      <c r="C385" s="830" t="s">
        <v>737</v>
      </c>
      <c r="D385" s="480"/>
      <c r="E385" s="816"/>
      <c r="F385" s="103"/>
      <c r="G385" s="103"/>
    </row>
    <row r="386" spans="1:7" ht="8.25" customHeight="1">
      <c r="A386" s="809">
        <f t="shared" si="24"/>
        <v>60</v>
      </c>
      <c r="B386" s="818" t="str">
        <f t="shared" si="27"/>
        <v/>
      </c>
      <c r="C386" s="857"/>
      <c r="D386" s="480"/>
      <c r="E386" s="816"/>
      <c r="F386" s="103"/>
      <c r="G386" s="103"/>
    </row>
    <row r="387" spans="1:7">
      <c r="A387" s="809">
        <f t="shared" si="24"/>
        <v>60</v>
      </c>
      <c r="B387" s="818" t="str">
        <f t="shared" si="27"/>
        <v/>
      </c>
      <c r="C387" s="857" t="s">
        <v>738</v>
      </c>
      <c r="D387" s="480"/>
      <c r="E387" s="816"/>
      <c r="F387" s="103"/>
      <c r="G387" s="103"/>
    </row>
    <row r="388" spans="1:7" ht="8.25" customHeight="1">
      <c r="A388" s="809">
        <f t="shared" si="24"/>
        <v>60</v>
      </c>
      <c r="B388" s="818" t="str">
        <f t="shared" si="27"/>
        <v/>
      </c>
      <c r="C388" s="857"/>
      <c r="D388" s="480"/>
      <c r="E388" s="816"/>
      <c r="F388" s="103"/>
      <c r="G388" s="103"/>
    </row>
    <row r="389" spans="1:7" ht="78.75">
      <c r="A389" s="809">
        <f t="shared" si="24"/>
        <v>61</v>
      </c>
      <c r="B389" s="818" t="str">
        <f t="shared" si="27"/>
        <v>T61</v>
      </c>
      <c r="C389" s="816" t="s">
        <v>739</v>
      </c>
      <c r="D389" s="480">
        <v>228</v>
      </c>
      <c r="E389" s="816" t="s">
        <v>185</v>
      </c>
      <c r="F389" s="103"/>
      <c r="G389" s="103"/>
    </row>
    <row r="390" spans="1:7" ht="6.75" customHeight="1">
      <c r="A390" s="809">
        <f t="shared" si="24"/>
        <v>61</v>
      </c>
      <c r="B390" s="818" t="str">
        <f t="shared" si="27"/>
        <v/>
      </c>
      <c r="C390" s="857"/>
      <c r="D390" s="480"/>
      <c r="E390" s="816"/>
      <c r="F390" s="103"/>
      <c r="G390" s="103"/>
    </row>
    <row r="391" spans="1:7" ht="31.5">
      <c r="A391" s="809">
        <f t="shared" si="24"/>
        <v>61</v>
      </c>
      <c r="B391" s="818" t="str">
        <f>IF(E391&lt;&gt;"","T"&amp;A391,"")</f>
        <v/>
      </c>
      <c r="C391" s="835" t="s">
        <v>536</v>
      </c>
      <c r="D391" s="480"/>
      <c r="E391" s="816"/>
      <c r="F391" s="103"/>
      <c r="G391" s="103"/>
    </row>
    <row r="392" spans="1:7">
      <c r="A392" s="809">
        <f t="shared" si="24"/>
        <v>61</v>
      </c>
      <c r="B392" s="818" t="str">
        <f>IF(E392&lt;&gt;"","T"&amp;A392,"")</f>
        <v/>
      </c>
      <c r="C392" s="857"/>
      <c r="D392" s="480"/>
      <c r="E392" s="816"/>
      <c r="F392" s="103"/>
      <c r="G392" s="103"/>
    </row>
    <row r="393" spans="1:7">
      <c r="A393" s="809">
        <f t="shared" si="24"/>
        <v>61</v>
      </c>
      <c r="B393" s="818" t="str">
        <f t="shared" ref="B393:B399" si="28">IF(E393&lt;&gt;"","T"&amp;A393,"")</f>
        <v/>
      </c>
      <c r="C393" s="857" t="s">
        <v>429</v>
      </c>
      <c r="D393" s="480"/>
      <c r="E393" s="816"/>
      <c r="F393" s="103"/>
      <c r="G393" s="103"/>
    </row>
    <row r="394" spans="1:7" ht="7.5" customHeight="1">
      <c r="A394" s="809">
        <f t="shared" si="24"/>
        <v>61</v>
      </c>
      <c r="B394" s="818" t="str">
        <f t="shared" si="28"/>
        <v/>
      </c>
      <c r="C394" s="857"/>
      <c r="D394" s="480"/>
      <c r="E394" s="816"/>
      <c r="F394" s="103"/>
      <c r="G394" s="103"/>
    </row>
    <row r="395" spans="1:7">
      <c r="A395" s="809">
        <f t="shared" si="24"/>
        <v>61</v>
      </c>
      <c r="B395" s="818" t="str">
        <f t="shared" si="28"/>
        <v/>
      </c>
      <c r="C395" s="830" t="s">
        <v>737</v>
      </c>
      <c r="D395" s="480"/>
      <c r="E395" s="816"/>
      <c r="F395" s="103"/>
      <c r="G395" s="103"/>
    </row>
    <row r="396" spans="1:7" ht="6.75" customHeight="1">
      <c r="A396" s="809">
        <f t="shared" si="24"/>
        <v>61</v>
      </c>
      <c r="B396" s="818" t="str">
        <f t="shared" si="28"/>
        <v/>
      </c>
      <c r="C396" s="857"/>
      <c r="D396" s="480"/>
      <c r="E396" s="816"/>
      <c r="F396" s="103"/>
      <c r="G396" s="103"/>
    </row>
    <row r="397" spans="1:7">
      <c r="A397" s="809">
        <f t="shared" si="24"/>
        <v>61</v>
      </c>
      <c r="B397" s="818" t="str">
        <f t="shared" si="28"/>
        <v/>
      </c>
      <c r="C397" s="857" t="s">
        <v>738</v>
      </c>
      <c r="D397" s="480"/>
      <c r="E397" s="816"/>
      <c r="F397" s="103"/>
      <c r="G397" s="103"/>
    </row>
    <row r="398" spans="1:7" ht="8.25" customHeight="1">
      <c r="A398" s="809">
        <f t="shared" si="24"/>
        <v>61</v>
      </c>
      <c r="B398" s="818" t="str">
        <f t="shared" si="28"/>
        <v/>
      </c>
      <c r="C398" s="857"/>
      <c r="D398" s="480"/>
      <c r="E398" s="816"/>
      <c r="F398" s="103"/>
      <c r="G398" s="103"/>
    </row>
    <row r="399" spans="1:7" ht="78.75">
      <c r="A399" s="809">
        <f t="shared" si="24"/>
        <v>62</v>
      </c>
      <c r="B399" s="818" t="str">
        <f t="shared" si="28"/>
        <v>T62</v>
      </c>
      <c r="C399" s="816" t="s">
        <v>739</v>
      </c>
      <c r="D399" s="480">
        <v>228</v>
      </c>
      <c r="E399" s="816" t="s">
        <v>185</v>
      </c>
      <c r="F399" s="103"/>
      <c r="G399" s="103"/>
    </row>
    <row r="400" spans="1:7">
      <c r="A400" s="809">
        <f t="shared" si="24"/>
        <v>62</v>
      </c>
      <c r="B400" s="818"/>
      <c r="C400" s="816"/>
      <c r="D400" s="486"/>
      <c r="E400" s="816"/>
      <c r="F400" s="103"/>
      <c r="G400" s="103"/>
    </row>
    <row r="401" spans="1:7" ht="31.5">
      <c r="A401" s="809">
        <f t="shared" si="24"/>
        <v>62</v>
      </c>
      <c r="B401" s="818" t="str">
        <f>IF(E401&lt;&gt;"","T"&amp;A401,"")</f>
        <v/>
      </c>
      <c r="C401" s="835" t="s">
        <v>537</v>
      </c>
      <c r="D401" s="103"/>
      <c r="E401" s="816"/>
      <c r="F401" s="103"/>
      <c r="G401" s="103"/>
    </row>
    <row r="402" spans="1:7">
      <c r="A402" s="809">
        <f t="shared" si="24"/>
        <v>62</v>
      </c>
      <c r="B402" s="818" t="str">
        <f>IF(E402&lt;&gt;"","T"&amp;A402,"")</f>
        <v/>
      </c>
      <c r="C402" s="836"/>
      <c r="D402" s="480"/>
      <c r="E402" s="836"/>
      <c r="F402" s="103"/>
      <c r="G402" s="103"/>
    </row>
    <row r="403" spans="1:7">
      <c r="A403" s="809">
        <f t="shared" si="24"/>
        <v>62</v>
      </c>
      <c r="B403" s="818" t="str">
        <f>IF(E403&lt;&gt;"","T"&amp;A403,"")</f>
        <v/>
      </c>
      <c r="C403" s="857" t="s">
        <v>429</v>
      </c>
      <c r="D403" s="480"/>
      <c r="E403" s="816"/>
      <c r="F403" s="103"/>
      <c r="G403" s="103"/>
    </row>
    <row r="404" spans="1:7">
      <c r="A404" s="809">
        <f t="shared" si="24"/>
        <v>62</v>
      </c>
      <c r="B404" s="818" t="str">
        <f t="shared" ref="B404:B409" si="29">IF(E404&lt;&gt;"","T"&amp;A404,"")</f>
        <v/>
      </c>
      <c r="C404" s="857"/>
      <c r="D404" s="480"/>
      <c r="E404" s="816"/>
      <c r="F404" s="103"/>
      <c r="G404" s="103"/>
    </row>
    <row r="405" spans="1:7">
      <c r="A405" s="809">
        <f t="shared" si="24"/>
        <v>62</v>
      </c>
      <c r="B405" s="818" t="str">
        <f t="shared" si="29"/>
        <v/>
      </c>
      <c r="C405" s="830" t="s">
        <v>737</v>
      </c>
      <c r="D405" s="480"/>
      <c r="E405" s="816"/>
      <c r="F405" s="103"/>
      <c r="G405" s="103"/>
    </row>
    <row r="406" spans="1:7">
      <c r="A406" s="809">
        <f t="shared" si="24"/>
        <v>62</v>
      </c>
      <c r="B406" s="818" t="str">
        <f t="shared" si="29"/>
        <v/>
      </c>
      <c r="C406" s="857"/>
      <c r="D406" s="480"/>
      <c r="E406" s="816"/>
      <c r="F406" s="103"/>
      <c r="G406" s="103"/>
    </row>
    <row r="407" spans="1:7">
      <c r="A407" s="809">
        <f t="shared" si="24"/>
        <v>62</v>
      </c>
      <c r="B407" s="818" t="str">
        <f t="shared" si="29"/>
        <v/>
      </c>
      <c r="C407" s="857" t="s">
        <v>738</v>
      </c>
      <c r="D407" s="480"/>
      <c r="E407" s="816"/>
      <c r="F407" s="103"/>
      <c r="G407" s="103"/>
    </row>
    <row r="408" spans="1:7">
      <c r="A408" s="809">
        <f t="shared" si="24"/>
        <v>62</v>
      </c>
      <c r="B408" s="818" t="str">
        <f t="shared" si="29"/>
        <v/>
      </c>
      <c r="C408" s="857"/>
      <c r="D408" s="480"/>
      <c r="E408" s="816"/>
      <c r="F408" s="103"/>
      <c r="G408" s="103"/>
    </row>
    <row r="409" spans="1:7" ht="78.75">
      <c r="A409" s="809">
        <f t="shared" si="24"/>
        <v>63</v>
      </c>
      <c r="B409" s="818" t="str">
        <f t="shared" si="29"/>
        <v>T63</v>
      </c>
      <c r="C409" s="816" t="s">
        <v>739</v>
      </c>
      <c r="D409" s="480">
        <v>378</v>
      </c>
      <c r="E409" s="816" t="s">
        <v>185</v>
      </c>
      <c r="F409" s="103"/>
      <c r="G409" s="103"/>
    </row>
    <row r="410" spans="1:7">
      <c r="A410" s="809">
        <f t="shared" si="24"/>
        <v>63</v>
      </c>
      <c r="B410" s="818"/>
      <c r="C410" s="816"/>
      <c r="D410" s="515"/>
      <c r="E410" s="816"/>
      <c r="F410" s="103"/>
      <c r="G410" s="103"/>
    </row>
    <row r="411" spans="1:7" ht="31.5">
      <c r="A411" s="809">
        <f t="shared" si="24"/>
        <v>63</v>
      </c>
      <c r="B411" s="818" t="str">
        <f>IF(D411&lt;&gt;"","T"&amp;A411,"")</f>
        <v/>
      </c>
      <c r="C411" s="835" t="s">
        <v>538</v>
      </c>
      <c r="D411" s="103"/>
      <c r="E411" s="816"/>
      <c r="F411" s="103"/>
      <c r="G411" s="103"/>
    </row>
    <row r="412" spans="1:7">
      <c r="A412" s="809">
        <f t="shared" si="24"/>
        <v>63</v>
      </c>
      <c r="B412" s="818" t="str">
        <f>IF(D412&lt;&gt;"","T"&amp;A412,"")</f>
        <v/>
      </c>
      <c r="C412" s="816"/>
      <c r="D412" s="103"/>
      <c r="E412" s="816"/>
      <c r="F412" s="103"/>
      <c r="G412" s="103"/>
    </row>
    <row r="413" spans="1:7">
      <c r="A413" s="809">
        <f t="shared" si="24"/>
        <v>63</v>
      </c>
      <c r="B413" s="818" t="str">
        <f t="shared" ref="B413:B420" si="30">IF(E413&lt;&gt;"","T"&amp;A413,"")</f>
        <v/>
      </c>
      <c r="C413" s="857" t="s">
        <v>429</v>
      </c>
      <c r="D413" s="480"/>
      <c r="E413" s="816"/>
      <c r="F413" s="103"/>
      <c r="G413" s="103"/>
    </row>
    <row r="414" spans="1:7">
      <c r="A414" s="809">
        <f t="shared" si="24"/>
        <v>63</v>
      </c>
      <c r="B414" s="818" t="str">
        <f t="shared" si="30"/>
        <v/>
      </c>
      <c r="C414" s="857"/>
      <c r="D414" s="480"/>
      <c r="E414" s="816"/>
      <c r="F414" s="103"/>
      <c r="G414" s="103"/>
    </row>
    <row r="415" spans="1:7">
      <c r="A415" s="809">
        <f t="shared" si="24"/>
        <v>63</v>
      </c>
      <c r="B415" s="818" t="str">
        <f t="shared" si="30"/>
        <v/>
      </c>
      <c r="C415" s="830" t="s">
        <v>737</v>
      </c>
      <c r="D415" s="480"/>
      <c r="E415" s="816"/>
      <c r="F415" s="103"/>
      <c r="G415" s="103"/>
    </row>
    <row r="416" spans="1:7">
      <c r="A416" s="809">
        <f t="shared" si="24"/>
        <v>63</v>
      </c>
      <c r="B416" s="818" t="str">
        <f t="shared" si="30"/>
        <v/>
      </c>
      <c r="C416" s="857"/>
      <c r="D416" s="480"/>
      <c r="E416" s="816"/>
      <c r="F416" s="103"/>
      <c r="G416" s="103"/>
    </row>
    <row r="417" spans="1:7">
      <c r="A417" s="809">
        <f t="shared" si="24"/>
        <v>63</v>
      </c>
      <c r="B417" s="818" t="str">
        <f t="shared" si="30"/>
        <v/>
      </c>
      <c r="C417" s="857" t="s">
        <v>738</v>
      </c>
      <c r="D417" s="480"/>
      <c r="E417" s="816"/>
      <c r="F417" s="103"/>
      <c r="G417" s="103"/>
    </row>
    <row r="418" spans="1:7">
      <c r="A418" s="809">
        <f t="shared" si="24"/>
        <v>63</v>
      </c>
      <c r="B418" s="818" t="str">
        <f t="shared" si="30"/>
        <v/>
      </c>
      <c r="C418" s="857"/>
      <c r="D418" s="480"/>
      <c r="E418" s="816"/>
      <c r="F418" s="103"/>
      <c r="G418" s="103"/>
    </row>
    <row r="419" spans="1:7" ht="78.75">
      <c r="A419" s="809">
        <f t="shared" si="24"/>
        <v>64</v>
      </c>
      <c r="B419" s="818" t="str">
        <f t="shared" si="30"/>
        <v>T64</v>
      </c>
      <c r="C419" s="816" t="s">
        <v>739</v>
      </c>
      <c r="D419" s="480">
        <v>370</v>
      </c>
      <c r="E419" s="816" t="s">
        <v>185</v>
      </c>
      <c r="F419" s="103"/>
      <c r="G419" s="103"/>
    </row>
    <row r="420" spans="1:7">
      <c r="A420" s="809">
        <f t="shared" si="24"/>
        <v>64</v>
      </c>
      <c r="B420" s="818" t="str">
        <f t="shared" si="30"/>
        <v/>
      </c>
      <c r="C420" s="857"/>
      <c r="D420" s="129"/>
      <c r="E420" s="816"/>
      <c r="F420" s="103"/>
      <c r="G420" s="103"/>
    </row>
    <row r="421" spans="1:7" ht="8.25" customHeight="1">
      <c r="A421" s="809">
        <f t="shared" si="24"/>
        <v>64</v>
      </c>
      <c r="B421" s="818" t="str">
        <f>IF(E421&lt;&gt;"","T"&amp;A421,"")</f>
        <v/>
      </c>
      <c r="C421" s="816"/>
      <c r="D421" s="515"/>
      <c r="E421" s="816"/>
      <c r="F421" s="103"/>
      <c r="G421" s="103"/>
    </row>
    <row r="422" spans="1:7" ht="31.5">
      <c r="A422" s="809">
        <f t="shared" ref="A422:A440" si="31">IF(D422&lt;&gt;"",A421+1,A421)</f>
        <v>64</v>
      </c>
      <c r="B422" s="818" t="str">
        <f>IF(E422&lt;&gt;"","T"&amp;A422,"")</f>
        <v/>
      </c>
      <c r="C422" s="835" t="s">
        <v>540</v>
      </c>
      <c r="D422" s="103"/>
      <c r="E422" s="816"/>
      <c r="F422" s="103"/>
      <c r="G422" s="103"/>
    </row>
    <row r="423" spans="1:7">
      <c r="A423" s="809">
        <f t="shared" si="31"/>
        <v>64</v>
      </c>
      <c r="B423" s="818" t="str">
        <f t="shared" ref="B423:B430" si="32">IF(E423&lt;&gt;"","T"&amp;A423,"")</f>
        <v/>
      </c>
      <c r="C423" s="857"/>
      <c r="D423" s="129"/>
      <c r="E423" s="816"/>
      <c r="F423" s="103"/>
      <c r="G423" s="103"/>
    </row>
    <row r="424" spans="1:7">
      <c r="A424" s="809">
        <f t="shared" si="31"/>
        <v>64</v>
      </c>
      <c r="B424" s="818" t="str">
        <f t="shared" si="32"/>
        <v/>
      </c>
      <c r="C424" s="857" t="s">
        <v>429</v>
      </c>
      <c r="D424" s="480"/>
      <c r="E424" s="816"/>
      <c r="F424" s="103"/>
      <c r="G424" s="103"/>
    </row>
    <row r="425" spans="1:7">
      <c r="A425" s="809">
        <f t="shared" si="31"/>
        <v>64</v>
      </c>
      <c r="B425" s="818" t="str">
        <f t="shared" si="32"/>
        <v/>
      </c>
      <c r="C425" s="857"/>
      <c r="D425" s="129"/>
      <c r="E425" s="816"/>
      <c r="F425" s="103"/>
      <c r="G425" s="103"/>
    </row>
    <row r="426" spans="1:7">
      <c r="A426" s="809">
        <f t="shared" si="31"/>
        <v>64</v>
      </c>
      <c r="B426" s="818" t="str">
        <f t="shared" si="32"/>
        <v/>
      </c>
      <c r="C426" s="830" t="s">
        <v>737</v>
      </c>
      <c r="D426" s="480"/>
      <c r="E426" s="816"/>
      <c r="F426" s="103"/>
      <c r="G426" s="103"/>
    </row>
    <row r="427" spans="1:7">
      <c r="A427" s="809">
        <f t="shared" si="31"/>
        <v>64</v>
      </c>
      <c r="B427" s="818" t="str">
        <f t="shared" si="32"/>
        <v/>
      </c>
      <c r="C427" s="857"/>
      <c r="D427" s="129"/>
      <c r="E427" s="816"/>
      <c r="F427" s="103"/>
      <c r="G427" s="103"/>
    </row>
    <row r="428" spans="1:7">
      <c r="A428" s="809">
        <f t="shared" si="31"/>
        <v>64</v>
      </c>
      <c r="B428" s="818" t="str">
        <f t="shared" si="32"/>
        <v/>
      </c>
      <c r="C428" s="857" t="s">
        <v>738</v>
      </c>
      <c r="D428" s="480"/>
      <c r="E428" s="816"/>
      <c r="F428" s="103"/>
      <c r="G428" s="103"/>
    </row>
    <row r="429" spans="1:7" ht="9" customHeight="1">
      <c r="A429" s="809">
        <f t="shared" si="31"/>
        <v>64</v>
      </c>
      <c r="B429" s="818" t="str">
        <f t="shared" si="32"/>
        <v/>
      </c>
      <c r="C429" s="857"/>
      <c r="D429" s="129"/>
      <c r="E429" s="816"/>
      <c r="F429" s="103"/>
      <c r="G429" s="103"/>
    </row>
    <row r="430" spans="1:7" ht="78.75">
      <c r="A430" s="809">
        <f t="shared" si="31"/>
        <v>65</v>
      </c>
      <c r="B430" s="818" t="str">
        <f t="shared" si="32"/>
        <v>T65</v>
      </c>
      <c r="C430" s="816" t="s">
        <v>739</v>
      </c>
      <c r="D430" s="480">
        <v>96</v>
      </c>
      <c r="E430" s="816" t="s">
        <v>185</v>
      </c>
      <c r="F430" s="103"/>
      <c r="G430" s="103"/>
    </row>
    <row r="431" spans="1:7">
      <c r="A431" s="809">
        <f t="shared" si="31"/>
        <v>65</v>
      </c>
      <c r="B431" s="818" t="str">
        <f t="shared" ref="B431:B440" si="33">IF(E431&lt;&gt;"","T"&amp;A431,"")</f>
        <v/>
      </c>
      <c r="C431" s="816"/>
      <c r="D431" s="103"/>
      <c r="E431" s="816"/>
      <c r="F431" s="103"/>
      <c r="G431" s="103"/>
    </row>
    <row r="432" spans="1:7">
      <c r="A432" s="809">
        <f t="shared" si="31"/>
        <v>65</v>
      </c>
      <c r="B432" s="818" t="str">
        <f t="shared" si="33"/>
        <v/>
      </c>
      <c r="C432" s="835" t="s">
        <v>570</v>
      </c>
      <c r="D432" s="480"/>
      <c r="E432" s="816"/>
      <c r="F432" s="103"/>
      <c r="G432" s="103"/>
    </row>
    <row r="433" spans="1:7">
      <c r="A433" s="809">
        <f t="shared" si="31"/>
        <v>65</v>
      </c>
      <c r="B433" s="818" t="str">
        <f t="shared" si="33"/>
        <v/>
      </c>
      <c r="C433" s="816"/>
      <c r="D433" s="480"/>
      <c r="E433" s="816"/>
      <c r="F433" s="103"/>
      <c r="G433" s="103"/>
    </row>
    <row r="434" spans="1:7">
      <c r="A434" s="809">
        <f t="shared" si="31"/>
        <v>65</v>
      </c>
      <c r="B434" s="818" t="str">
        <f t="shared" si="33"/>
        <v/>
      </c>
      <c r="C434" s="857" t="s">
        <v>421</v>
      </c>
      <c r="D434" s="480"/>
      <c r="E434" s="816"/>
      <c r="F434" s="103"/>
      <c r="G434" s="103"/>
    </row>
    <row r="435" spans="1:7">
      <c r="A435" s="809">
        <f t="shared" si="31"/>
        <v>65</v>
      </c>
      <c r="B435" s="818" t="str">
        <f t="shared" si="33"/>
        <v/>
      </c>
      <c r="C435" s="816"/>
      <c r="D435" s="480"/>
      <c r="E435" s="816"/>
      <c r="F435" s="103"/>
      <c r="G435" s="103"/>
    </row>
    <row r="436" spans="1:7">
      <c r="A436" s="809">
        <f t="shared" si="31"/>
        <v>65</v>
      </c>
      <c r="B436" s="818" t="str">
        <f t="shared" si="33"/>
        <v/>
      </c>
      <c r="C436" s="857" t="s">
        <v>757</v>
      </c>
      <c r="D436" s="480"/>
      <c r="E436" s="816"/>
      <c r="F436" s="103"/>
      <c r="G436" s="103"/>
    </row>
    <row r="437" spans="1:7">
      <c r="A437" s="809">
        <f t="shared" si="31"/>
        <v>65</v>
      </c>
      <c r="B437" s="818" t="str">
        <f t="shared" si="33"/>
        <v/>
      </c>
      <c r="C437" s="857"/>
      <c r="D437" s="480"/>
      <c r="E437" s="816"/>
      <c r="F437" s="103"/>
      <c r="G437" s="103"/>
    </row>
    <row r="438" spans="1:7" ht="47.25">
      <c r="A438" s="809">
        <f t="shared" si="31"/>
        <v>66</v>
      </c>
      <c r="B438" s="818" t="str">
        <f t="shared" si="33"/>
        <v>T66</v>
      </c>
      <c r="C438" s="816" t="s">
        <v>758</v>
      </c>
      <c r="D438" s="480">
        <v>190</v>
      </c>
      <c r="E438" s="816" t="s">
        <v>185</v>
      </c>
      <c r="F438" s="103"/>
      <c r="G438" s="103"/>
    </row>
    <row r="439" spans="1:7">
      <c r="A439" s="809">
        <f t="shared" si="31"/>
        <v>66</v>
      </c>
      <c r="B439" s="818"/>
      <c r="C439" s="816"/>
      <c r="D439" s="480"/>
      <c r="E439" s="816"/>
      <c r="F439" s="103"/>
      <c r="G439" s="103"/>
    </row>
    <row r="440" spans="1:7" ht="78.75">
      <c r="A440" s="809">
        <f t="shared" si="31"/>
        <v>67</v>
      </c>
      <c r="B440" s="818" t="str">
        <f t="shared" si="33"/>
        <v>T67</v>
      </c>
      <c r="C440" s="816" t="s">
        <v>759</v>
      </c>
      <c r="D440" s="486">
        <v>65</v>
      </c>
      <c r="E440" s="816" t="s">
        <v>265</v>
      </c>
      <c r="F440" s="103"/>
      <c r="G440" s="103"/>
    </row>
    <row r="441" spans="1:7">
      <c r="A441" s="809"/>
      <c r="B441" s="818"/>
      <c r="C441" s="816"/>
      <c r="D441" s="480"/>
      <c r="E441" s="816"/>
      <c r="F441" s="103"/>
      <c r="G441" s="103"/>
    </row>
    <row r="442" spans="1:7">
      <c r="A442" s="809"/>
      <c r="B442" s="818"/>
      <c r="C442" s="816"/>
      <c r="D442" s="480"/>
      <c r="E442" s="816"/>
      <c r="F442" s="103"/>
      <c r="G442" s="103"/>
    </row>
    <row r="443" spans="1:7">
      <c r="A443" s="809"/>
      <c r="B443" s="818"/>
      <c r="C443" s="816"/>
      <c r="D443" s="480"/>
      <c r="E443" s="816"/>
      <c r="F443" s="103"/>
      <c r="G443" s="103"/>
    </row>
    <row r="444" spans="1:7">
      <c r="A444" s="809"/>
      <c r="B444" s="818"/>
      <c r="C444" s="816"/>
      <c r="D444" s="480"/>
      <c r="E444" s="816"/>
      <c r="F444" s="103"/>
      <c r="G444" s="103"/>
    </row>
    <row r="445" spans="1:7">
      <c r="A445" s="809"/>
      <c r="B445" s="818"/>
      <c r="C445" s="816"/>
      <c r="D445" s="480"/>
      <c r="E445" s="816"/>
      <c r="F445" s="103"/>
      <c r="G445" s="103"/>
    </row>
    <row r="446" spans="1:7">
      <c r="A446" s="809"/>
      <c r="B446" s="818"/>
      <c r="C446" s="816"/>
      <c r="D446" s="480"/>
      <c r="E446" s="816"/>
      <c r="F446" s="103"/>
      <c r="G446" s="103"/>
    </row>
    <row r="447" spans="1:7">
      <c r="A447" s="809"/>
      <c r="B447" s="818"/>
      <c r="C447" s="816"/>
      <c r="D447" s="480"/>
      <c r="E447" s="816"/>
      <c r="F447" s="103"/>
      <c r="G447" s="103"/>
    </row>
    <row r="448" spans="1:7">
      <c r="A448" s="809"/>
      <c r="B448" s="818"/>
      <c r="C448" s="816"/>
      <c r="D448" s="480"/>
      <c r="E448" s="816"/>
      <c r="F448" s="103"/>
      <c r="G448" s="103"/>
    </row>
    <row r="449" spans="1:9">
      <c r="A449" s="809"/>
      <c r="B449" s="818"/>
      <c r="C449" s="816"/>
      <c r="D449" s="480"/>
      <c r="E449" s="816"/>
      <c r="F449" s="103"/>
      <c r="G449" s="103"/>
    </row>
    <row r="450" spans="1:9">
      <c r="A450" s="809"/>
      <c r="B450" s="818"/>
      <c r="C450" s="816"/>
      <c r="D450" s="480"/>
      <c r="E450" s="816"/>
      <c r="F450" s="103"/>
      <c r="G450" s="103"/>
    </row>
    <row r="451" spans="1:9">
      <c r="A451" s="809"/>
      <c r="B451" s="818"/>
      <c r="C451" s="816"/>
      <c r="D451" s="480"/>
      <c r="E451" s="816"/>
      <c r="F451" s="103"/>
      <c r="G451" s="103"/>
    </row>
    <row r="452" spans="1:9">
      <c r="A452" s="809"/>
      <c r="B452" s="818"/>
      <c r="C452" s="816"/>
      <c r="D452" s="480"/>
      <c r="E452" s="816"/>
      <c r="F452" s="103"/>
      <c r="G452" s="103"/>
    </row>
    <row r="453" spans="1:9">
      <c r="A453" s="809"/>
      <c r="B453" s="818"/>
      <c r="C453" s="816"/>
      <c r="D453" s="480"/>
      <c r="E453" s="816"/>
      <c r="F453" s="103"/>
      <c r="G453" s="103"/>
    </row>
    <row r="454" spans="1:9">
      <c r="A454" s="809"/>
      <c r="B454" s="818"/>
      <c r="C454" s="816"/>
      <c r="D454" s="480"/>
      <c r="E454" s="816"/>
      <c r="F454" s="103"/>
      <c r="G454" s="103"/>
    </row>
    <row r="455" spans="1:9">
      <c r="A455" s="809"/>
      <c r="B455" s="818"/>
      <c r="C455" s="816"/>
      <c r="D455" s="480"/>
      <c r="E455" s="816"/>
      <c r="F455" s="103"/>
      <c r="G455" s="103"/>
    </row>
    <row r="456" spans="1:9">
      <c r="A456" s="809"/>
      <c r="B456" s="818"/>
      <c r="C456" s="816"/>
      <c r="D456" s="480"/>
      <c r="E456" s="816"/>
      <c r="F456" s="103"/>
      <c r="G456" s="103"/>
    </row>
    <row r="457" spans="1:9">
      <c r="A457" s="809"/>
      <c r="B457" s="818"/>
      <c r="C457" s="816"/>
      <c r="D457" s="480"/>
      <c r="E457" s="816"/>
      <c r="F457" s="103"/>
      <c r="G457" s="103"/>
    </row>
    <row r="458" spans="1:9" ht="31.5">
      <c r="A458" s="809"/>
      <c r="B458" s="818" t="str">
        <f>IF(D458&lt;&gt;"","T"&amp;A458,"")</f>
        <v/>
      </c>
      <c r="C458" s="830" t="s">
        <v>716</v>
      </c>
      <c r="D458" s="479"/>
      <c r="E458" s="839"/>
      <c r="F458" s="479"/>
      <c r="G458" s="103"/>
    </row>
    <row r="459" spans="1:9">
      <c r="A459" s="809"/>
      <c r="B459" s="832" t="str">
        <f>IF(D459&lt;&gt;"","T"&amp;A459,"")</f>
        <v/>
      </c>
      <c r="C459" s="870" t="s">
        <v>268</v>
      </c>
      <c r="D459" s="870"/>
      <c r="E459" s="870"/>
      <c r="F459" s="870"/>
      <c r="G459" s="477"/>
      <c r="H459" s="880"/>
      <c r="I459" s="880"/>
    </row>
    <row r="460" spans="1:9">
      <c r="A460" s="809"/>
    </row>
    <row r="461" spans="1:9">
      <c r="A461" s="809"/>
    </row>
  </sheetData>
  <printOptions horizontalCentered="1"/>
  <pageMargins left="0.9" right="0.5" top="0.75" bottom="0.75" header="0.3" footer="0.3"/>
  <pageSetup paperSize="9" firstPageNumber="66" fitToHeight="0" orientation="portrait" r:id="rId1"/>
  <headerFooter>
    <oddFooter>Page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6">
    <tabColor rgb="FFFF99FF"/>
  </sheetPr>
  <dimension ref="A1:I202"/>
  <sheetViews>
    <sheetView view="pageBreakPreview" topLeftCell="B1" zoomScale="90" zoomScaleNormal="82" zoomScaleSheetLayoutView="90" workbookViewId="0">
      <selection activeCell="I14" sqref="I14"/>
    </sheetView>
  </sheetViews>
  <sheetFormatPr defaultColWidth="10.28515625" defaultRowHeight="15.75"/>
  <cols>
    <col min="1" max="1" width="10.28515625" style="242" hidden="1" customWidth="1"/>
    <col min="2" max="2" width="5.7109375" style="176" customWidth="1"/>
    <col min="3" max="3" width="40.85546875" style="176" customWidth="1"/>
    <col min="4" max="4" width="6.7109375" style="176" customWidth="1"/>
    <col min="5" max="5" width="5.7109375" style="176" customWidth="1"/>
    <col min="6" max="6" width="12.7109375" style="176" customWidth="1"/>
    <col min="7" max="7" width="16.140625" style="176" customWidth="1"/>
    <col min="8" max="8" width="16.5703125" style="242" customWidth="1"/>
    <col min="9" max="9" width="14.7109375" style="242" bestFit="1" customWidth="1"/>
    <col min="10" max="16384" width="10.28515625" style="242"/>
  </cols>
  <sheetData>
    <row r="1" spans="1:7" s="254" customFormat="1" ht="54" customHeight="1">
      <c r="B1" s="394" t="s">
        <v>0</v>
      </c>
      <c r="C1" s="466"/>
      <c r="D1" s="466"/>
      <c r="E1" s="466"/>
      <c r="F1" s="466"/>
      <c r="G1" s="396"/>
    </row>
    <row r="2" spans="1:7" s="254" customFormat="1" ht="20.25" customHeight="1">
      <c r="B2" s="498" t="s">
        <v>2141</v>
      </c>
      <c r="C2" s="499"/>
      <c r="D2" s="499"/>
      <c r="E2" s="499"/>
      <c r="F2" s="499"/>
      <c r="G2" s="500"/>
    </row>
    <row r="3" spans="1:7" s="237" customFormat="1">
      <c r="B3" s="490"/>
      <c r="C3" s="267"/>
      <c r="D3" s="267"/>
      <c r="E3" s="267"/>
      <c r="F3" s="267"/>
      <c r="G3" s="268"/>
    </row>
    <row r="4" spans="1:7" s="254" customFormat="1" ht="31.5">
      <c r="B4" s="484" t="s">
        <v>3</v>
      </c>
      <c r="C4" s="484" t="s">
        <v>4</v>
      </c>
      <c r="D4" s="477" t="s">
        <v>5</v>
      </c>
      <c r="E4" s="484" t="s">
        <v>6</v>
      </c>
      <c r="F4" s="549" t="s">
        <v>2115</v>
      </c>
      <c r="G4" s="550" t="s">
        <v>2116</v>
      </c>
    </row>
    <row r="5" spans="1:7" s="254" customFormat="1">
      <c r="B5" s="541"/>
      <c r="C5" s="541"/>
      <c r="D5" s="541"/>
      <c r="E5" s="127"/>
      <c r="F5" s="127"/>
      <c r="G5" s="127"/>
    </row>
    <row r="6" spans="1:7" s="254" customFormat="1">
      <c r="B6" s="541"/>
      <c r="C6" s="244" t="s">
        <v>760</v>
      </c>
      <c r="D6" s="244"/>
      <c r="E6" s="127"/>
      <c r="F6" s="127"/>
      <c r="G6" s="127"/>
    </row>
    <row r="7" spans="1:7" s="254" customFormat="1">
      <c r="B7" s="541"/>
      <c r="C7" s="244"/>
      <c r="D7" s="244"/>
      <c r="E7" s="127"/>
      <c r="F7" s="127"/>
      <c r="G7" s="127"/>
    </row>
    <row r="8" spans="1:7">
      <c r="B8" s="541"/>
      <c r="C8" s="487" t="s">
        <v>146</v>
      </c>
      <c r="D8" s="127"/>
      <c r="E8" s="103"/>
      <c r="F8" s="103"/>
      <c r="G8" s="103"/>
    </row>
    <row r="9" spans="1:7">
      <c r="A9" s="174">
        <f>IF(D9&lt;&gt;"",A8+1,A8)</f>
        <v>0</v>
      </c>
      <c r="B9" s="474" t="str">
        <f>IF(D9&lt;&gt;"","V"&amp;A9,"")</f>
        <v/>
      </c>
      <c r="C9" s="244"/>
      <c r="D9" s="127"/>
      <c r="E9" s="103"/>
      <c r="F9" s="103"/>
      <c r="G9" s="103"/>
    </row>
    <row r="10" spans="1:7" ht="94.5">
      <c r="A10" s="174">
        <f t="shared" ref="A10:A76" si="0">IF(D10&lt;&gt;"",A9+1,A9)</f>
        <v>0</v>
      </c>
      <c r="B10" s="474" t="str">
        <f t="shared" ref="B10:B62" si="1">IF(D10&lt;&gt;"","V"&amp;A10,"")</f>
        <v/>
      </c>
      <c r="C10" s="542" t="s">
        <v>761</v>
      </c>
      <c r="D10" s="234"/>
      <c r="E10" s="234" t="s">
        <v>12</v>
      </c>
      <c r="F10" s="103"/>
      <c r="G10" s="103"/>
    </row>
    <row r="11" spans="1:7">
      <c r="A11" s="174">
        <f t="shared" si="0"/>
        <v>0</v>
      </c>
      <c r="B11" s="474" t="str">
        <f t="shared" si="1"/>
        <v/>
      </c>
      <c r="C11" s="542"/>
      <c r="D11" s="103"/>
      <c r="E11" s="103"/>
      <c r="F11" s="103"/>
      <c r="G11" s="103"/>
    </row>
    <row r="12" spans="1:7" ht="63">
      <c r="A12" s="174">
        <f t="shared" si="0"/>
        <v>0</v>
      </c>
      <c r="B12" s="474" t="str">
        <f t="shared" si="1"/>
        <v/>
      </c>
      <c r="C12" s="542" t="s">
        <v>762</v>
      </c>
      <c r="D12" s="234"/>
      <c r="E12" s="234" t="s">
        <v>12</v>
      </c>
      <c r="F12" s="103"/>
      <c r="G12" s="103"/>
    </row>
    <row r="13" spans="1:7" ht="31.5">
      <c r="A13" s="174">
        <f t="shared" si="0"/>
        <v>0</v>
      </c>
      <c r="B13" s="474" t="str">
        <f t="shared" si="1"/>
        <v/>
      </c>
      <c r="C13" s="543" t="s">
        <v>763</v>
      </c>
      <c r="D13" s="103"/>
      <c r="E13" s="103"/>
      <c r="F13" s="103"/>
      <c r="G13" s="103"/>
    </row>
    <row r="14" spans="1:7">
      <c r="A14" s="174">
        <f t="shared" si="0"/>
        <v>0</v>
      </c>
      <c r="B14" s="474" t="str">
        <f t="shared" si="1"/>
        <v/>
      </c>
      <c r="C14" s="543" t="s">
        <v>764</v>
      </c>
      <c r="D14" s="103"/>
      <c r="E14" s="103"/>
      <c r="F14" s="103"/>
      <c r="G14" s="103"/>
    </row>
    <row r="15" spans="1:7">
      <c r="A15" s="174">
        <f t="shared" si="0"/>
        <v>0</v>
      </c>
      <c r="B15" s="474" t="str">
        <f t="shared" si="1"/>
        <v/>
      </c>
      <c r="C15" s="543" t="s">
        <v>765</v>
      </c>
      <c r="D15" s="103"/>
      <c r="E15" s="103"/>
      <c r="F15" s="103"/>
      <c r="G15" s="103"/>
    </row>
    <row r="16" spans="1:7">
      <c r="A16" s="174">
        <f t="shared" si="0"/>
        <v>0</v>
      </c>
      <c r="B16" s="474" t="str">
        <f t="shared" si="1"/>
        <v/>
      </c>
      <c r="C16" s="543" t="s">
        <v>766</v>
      </c>
      <c r="D16" s="103"/>
      <c r="E16" s="103"/>
      <c r="F16" s="103"/>
      <c r="G16" s="103"/>
    </row>
    <row r="17" spans="1:7">
      <c r="A17" s="174">
        <f t="shared" si="0"/>
        <v>0</v>
      </c>
      <c r="B17" s="474" t="str">
        <f t="shared" si="1"/>
        <v/>
      </c>
      <c r="C17" s="543" t="s">
        <v>767</v>
      </c>
      <c r="D17" s="103"/>
      <c r="E17" s="103"/>
      <c r="F17" s="103"/>
      <c r="G17" s="103"/>
    </row>
    <row r="18" spans="1:7">
      <c r="A18" s="174">
        <f t="shared" si="0"/>
        <v>0</v>
      </c>
      <c r="B18" s="474" t="str">
        <f t="shared" si="1"/>
        <v/>
      </c>
      <c r="C18" s="543" t="s">
        <v>768</v>
      </c>
      <c r="D18" s="103"/>
      <c r="E18" s="103"/>
      <c r="F18" s="103"/>
      <c r="G18" s="103"/>
    </row>
    <row r="19" spans="1:7">
      <c r="A19" s="174">
        <f t="shared" si="0"/>
        <v>0</v>
      </c>
      <c r="B19" s="474" t="str">
        <f t="shared" si="1"/>
        <v/>
      </c>
      <c r="C19" s="543" t="s">
        <v>769</v>
      </c>
      <c r="D19" s="103"/>
      <c r="E19" s="103"/>
      <c r="F19" s="103"/>
      <c r="G19" s="103"/>
    </row>
    <row r="20" spans="1:7">
      <c r="A20" s="174">
        <f t="shared" si="0"/>
        <v>0</v>
      </c>
      <c r="B20" s="474" t="str">
        <f t="shared" si="1"/>
        <v/>
      </c>
      <c r="C20" s="542"/>
      <c r="D20" s="103"/>
      <c r="E20" s="103"/>
      <c r="F20" s="103"/>
      <c r="G20" s="103"/>
    </row>
    <row r="21" spans="1:7" ht="31.5">
      <c r="A21" s="174">
        <f t="shared" si="0"/>
        <v>0</v>
      </c>
      <c r="B21" s="474" t="str">
        <f t="shared" si="1"/>
        <v/>
      </c>
      <c r="C21" s="542" t="s">
        <v>770</v>
      </c>
      <c r="D21" s="234"/>
      <c r="E21" s="234" t="s">
        <v>12</v>
      </c>
      <c r="F21" s="103"/>
      <c r="G21" s="103"/>
    </row>
    <row r="22" spans="1:7">
      <c r="A22" s="174">
        <f t="shared" si="0"/>
        <v>0</v>
      </c>
      <c r="B22" s="474" t="str">
        <f t="shared" si="1"/>
        <v/>
      </c>
      <c r="C22" s="542"/>
      <c r="D22" s="103"/>
      <c r="E22" s="103"/>
      <c r="F22" s="103"/>
      <c r="G22" s="103"/>
    </row>
    <row r="23" spans="1:7" ht="47.25">
      <c r="A23" s="174">
        <f t="shared" si="0"/>
        <v>0</v>
      </c>
      <c r="B23" s="474" t="str">
        <f t="shared" si="1"/>
        <v/>
      </c>
      <c r="C23" s="542" t="s">
        <v>771</v>
      </c>
      <c r="D23" s="234"/>
      <c r="E23" s="234" t="s">
        <v>12</v>
      </c>
      <c r="F23" s="103"/>
      <c r="G23" s="103"/>
    </row>
    <row r="24" spans="1:7">
      <c r="A24" s="174">
        <f t="shared" si="0"/>
        <v>0</v>
      </c>
      <c r="B24" s="474" t="str">
        <f t="shared" si="1"/>
        <v/>
      </c>
      <c r="C24" s="542"/>
      <c r="D24" s="103"/>
      <c r="E24" s="103"/>
      <c r="F24" s="103"/>
      <c r="G24" s="103"/>
    </row>
    <row r="25" spans="1:7" ht="63">
      <c r="A25" s="174">
        <f t="shared" si="0"/>
        <v>0</v>
      </c>
      <c r="B25" s="474" t="str">
        <f t="shared" si="1"/>
        <v/>
      </c>
      <c r="C25" s="542" t="s">
        <v>772</v>
      </c>
      <c r="D25" s="234"/>
      <c r="E25" s="234" t="s">
        <v>12</v>
      </c>
      <c r="F25" s="103"/>
      <c r="G25" s="103"/>
    </row>
    <row r="26" spans="1:7">
      <c r="A26" s="174"/>
      <c r="B26" s="474"/>
      <c r="C26" s="542"/>
      <c r="D26" s="234"/>
      <c r="E26" s="234"/>
      <c r="F26" s="103"/>
      <c r="G26" s="103"/>
    </row>
    <row r="27" spans="1:7">
      <c r="A27" s="174"/>
      <c r="B27" s="474"/>
      <c r="C27" s="542"/>
      <c r="D27" s="234"/>
      <c r="E27" s="234"/>
      <c r="F27" s="103"/>
      <c r="G27" s="103"/>
    </row>
    <row r="28" spans="1:7">
      <c r="A28" s="174"/>
      <c r="B28" s="474"/>
      <c r="C28" s="542"/>
      <c r="D28" s="234"/>
      <c r="E28" s="234"/>
      <c r="F28" s="103"/>
      <c r="G28" s="103"/>
    </row>
    <row r="29" spans="1:7">
      <c r="A29" s="174">
        <f>IF(D29&lt;&gt;"",A25+1,A25)</f>
        <v>0</v>
      </c>
      <c r="B29" s="475" t="str">
        <f t="shared" si="1"/>
        <v/>
      </c>
      <c r="C29" s="467" t="s">
        <v>153</v>
      </c>
      <c r="D29" s="467"/>
      <c r="E29" s="467"/>
      <c r="F29" s="476"/>
      <c r="G29" s="477"/>
    </row>
    <row r="30" spans="1:7">
      <c r="A30" s="174">
        <f t="shared" si="0"/>
        <v>0</v>
      </c>
      <c r="B30" s="474" t="str">
        <f t="shared" si="1"/>
        <v/>
      </c>
      <c r="C30" s="467" t="s">
        <v>154</v>
      </c>
      <c r="D30" s="467"/>
      <c r="E30" s="467"/>
      <c r="F30" s="476"/>
      <c r="G30" s="477"/>
    </row>
    <row r="31" spans="1:7" ht="6.75" customHeight="1">
      <c r="A31" s="174">
        <f>IF(D31&lt;&gt;"",A25+1,A25)</f>
        <v>0</v>
      </c>
      <c r="B31" s="474" t="str">
        <f t="shared" si="1"/>
        <v/>
      </c>
      <c r="C31" s="542"/>
      <c r="D31" s="234"/>
      <c r="E31" s="234"/>
      <c r="F31" s="103"/>
      <c r="G31" s="103"/>
    </row>
    <row r="32" spans="1:7" ht="31.5">
      <c r="A32" s="174">
        <f t="shared" si="0"/>
        <v>0</v>
      </c>
      <c r="B32" s="474" t="str">
        <f t="shared" si="1"/>
        <v/>
      </c>
      <c r="C32" s="244" t="s">
        <v>773</v>
      </c>
      <c r="D32" s="103"/>
      <c r="E32" s="103"/>
      <c r="F32" s="103"/>
      <c r="G32" s="103"/>
    </row>
    <row r="33" spans="1:7" ht="6" customHeight="1">
      <c r="A33" s="174">
        <f t="shared" si="0"/>
        <v>0</v>
      </c>
      <c r="B33" s="474" t="str">
        <f t="shared" si="1"/>
        <v/>
      </c>
      <c r="C33" s="244"/>
      <c r="D33" s="103"/>
      <c r="E33" s="103"/>
      <c r="F33" s="103"/>
      <c r="G33" s="103"/>
    </row>
    <row r="34" spans="1:7" ht="78.75">
      <c r="A34" s="174">
        <f t="shared" si="0"/>
        <v>0</v>
      </c>
      <c r="B34" s="474" t="str">
        <f t="shared" si="1"/>
        <v/>
      </c>
      <c r="C34" s="542" t="s">
        <v>774</v>
      </c>
      <c r="D34" s="234"/>
      <c r="E34" s="234" t="s">
        <v>12</v>
      </c>
      <c r="F34" s="103"/>
      <c r="G34" s="103"/>
    </row>
    <row r="35" spans="1:7" ht="7.5" customHeight="1">
      <c r="A35" s="174">
        <f t="shared" si="0"/>
        <v>0</v>
      </c>
      <c r="B35" s="474" t="str">
        <f t="shared" si="1"/>
        <v/>
      </c>
      <c r="C35" s="542"/>
      <c r="D35" s="103"/>
      <c r="E35" s="103"/>
      <c r="F35" s="103"/>
      <c r="G35" s="103"/>
    </row>
    <row r="36" spans="1:7" ht="47.25">
      <c r="A36" s="174">
        <f t="shared" si="0"/>
        <v>0</v>
      </c>
      <c r="B36" s="474" t="str">
        <f t="shared" si="1"/>
        <v/>
      </c>
      <c r="C36" s="544" t="s">
        <v>775</v>
      </c>
      <c r="D36" s="234"/>
      <c r="E36" s="234" t="s">
        <v>12</v>
      </c>
      <c r="F36" s="103"/>
      <c r="G36" s="103"/>
    </row>
    <row r="37" spans="1:7" ht="6.75" customHeight="1">
      <c r="A37" s="174">
        <f t="shared" si="0"/>
        <v>0</v>
      </c>
      <c r="B37" s="474" t="str">
        <f t="shared" si="1"/>
        <v/>
      </c>
      <c r="C37" s="542"/>
      <c r="D37" s="234"/>
      <c r="E37" s="234"/>
      <c r="F37" s="103"/>
      <c r="G37" s="103"/>
    </row>
    <row r="38" spans="1:7" ht="31.5">
      <c r="A38" s="174">
        <f t="shared" si="0"/>
        <v>0</v>
      </c>
      <c r="B38" s="474" t="str">
        <f t="shared" si="1"/>
        <v/>
      </c>
      <c r="C38" s="542" t="s">
        <v>776</v>
      </c>
      <c r="D38" s="234"/>
      <c r="E38" s="234" t="s">
        <v>12</v>
      </c>
      <c r="F38" s="103"/>
      <c r="G38" s="103"/>
    </row>
    <row r="39" spans="1:7" ht="6.75" customHeight="1">
      <c r="A39" s="174">
        <f t="shared" ref="A39:A52" si="2">IF(D39&lt;&gt;"",A38+1,A38)</f>
        <v>0</v>
      </c>
      <c r="B39" s="474"/>
      <c r="C39" s="234"/>
      <c r="D39" s="234"/>
      <c r="E39" s="259"/>
      <c r="F39" s="129"/>
      <c r="G39" s="103"/>
    </row>
    <row r="40" spans="1:7">
      <c r="A40" s="174">
        <f t="shared" si="2"/>
        <v>0</v>
      </c>
      <c r="B40" s="474" t="str">
        <f t="shared" si="1"/>
        <v/>
      </c>
      <c r="C40" s="244" t="s">
        <v>777</v>
      </c>
      <c r="D40" s="234"/>
      <c r="E40" s="103"/>
      <c r="F40" s="103"/>
      <c r="G40" s="103"/>
    </row>
    <row r="41" spans="1:7" ht="6.75" customHeight="1">
      <c r="A41" s="174">
        <f t="shared" si="2"/>
        <v>0</v>
      </c>
      <c r="B41" s="474" t="str">
        <f t="shared" si="1"/>
        <v/>
      </c>
      <c r="C41" s="244"/>
      <c r="D41" s="234"/>
      <c r="E41" s="103"/>
      <c r="F41" s="103"/>
      <c r="G41" s="103"/>
    </row>
    <row r="42" spans="1:7" ht="31.5">
      <c r="A42" s="174">
        <f t="shared" si="2"/>
        <v>0</v>
      </c>
      <c r="B42" s="474" t="str">
        <f t="shared" si="1"/>
        <v/>
      </c>
      <c r="C42" s="245" t="s">
        <v>522</v>
      </c>
      <c r="D42" s="234"/>
      <c r="E42" s="103"/>
      <c r="F42" s="103"/>
      <c r="G42" s="103"/>
    </row>
    <row r="43" spans="1:7" ht="6.75" customHeight="1">
      <c r="A43" s="174">
        <f t="shared" si="2"/>
        <v>0</v>
      </c>
      <c r="B43" s="474" t="str">
        <f t="shared" si="1"/>
        <v/>
      </c>
      <c r="C43" s="245"/>
      <c r="D43" s="234"/>
      <c r="E43" s="103"/>
      <c r="F43" s="103"/>
      <c r="G43" s="103"/>
    </row>
    <row r="44" spans="1:7">
      <c r="A44" s="174">
        <f t="shared" si="2"/>
        <v>0</v>
      </c>
      <c r="B44" s="474" t="str">
        <f t="shared" si="1"/>
        <v/>
      </c>
      <c r="C44" s="357" t="s">
        <v>778</v>
      </c>
      <c r="D44" s="234"/>
      <c r="E44" s="103"/>
      <c r="F44" s="103"/>
      <c r="G44" s="103"/>
    </row>
    <row r="45" spans="1:7" ht="6" customHeight="1">
      <c r="A45" s="174">
        <f t="shared" si="2"/>
        <v>0</v>
      </c>
      <c r="B45" s="474" t="str">
        <f t="shared" si="1"/>
        <v/>
      </c>
      <c r="C45" s="234"/>
      <c r="D45" s="234"/>
      <c r="E45" s="103"/>
      <c r="F45" s="103"/>
      <c r="G45" s="103"/>
    </row>
    <row r="46" spans="1:7" ht="173.25">
      <c r="A46" s="174">
        <f t="shared" si="2"/>
        <v>0</v>
      </c>
      <c r="B46" s="474" t="str">
        <f t="shared" si="1"/>
        <v/>
      </c>
      <c r="C46" s="234" t="s">
        <v>779</v>
      </c>
      <c r="D46" s="234"/>
      <c r="E46" s="103"/>
      <c r="F46" s="103"/>
      <c r="G46" s="103"/>
    </row>
    <row r="47" spans="1:7" ht="7.5" customHeight="1">
      <c r="A47" s="174">
        <f t="shared" si="2"/>
        <v>0</v>
      </c>
      <c r="B47" s="474" t="str">
        <f t="shared" si="1"/>
        <v/>
      </c>
      <c r="C47" s="234"/>
      <c r="D47" s="234"/>
      <c r="E47" s="103"/>
      <c r="F47" s="103"/>
      <c r="G47" s="103"/>
    </row>
    <row r="48" spans="1:7" ht="18.75">
      <c r="A48" s="174">
        <f t="shared" si="2"/>
        <v>1</v>
      </c>
      <c r="B48" s="474" t="str">
        <f t="shared" si="1"/>
        <v>V1</v>
      </c>
      <c r="C48" s="234" t="s">
        <v>780</v>
      </c>
      <c r="D48" s="480">
        <v>305</v>
      </c>
      <c r="E48" s="234" t="s">
        <v>185</v>
      </c>
      <c r="F48" s="103"/>
      <c r="G48" s="103"/>
    </row>
    <row r="49" spans="1:7" ht="7.5" customHeight="1">
      <c r="A49" s="174">
        <f t="shared" si="2"/>
        <v>1</v>
      </c>
      <c r="B49" s="474" t="str">
        <f t="shared" si="1"/>
        <v/>
      </c>
      <c r="C49" s="234"/>
      <c r="D49" s="513"/>
      <c r="E49" s="234"/>
      <c r="F49" s="103"/>
      <c r="G49" s="103"/>
    </row>
    <row r="50" spans="1:7">
      <c r="A50" s="174">
        <f t="shared" si="2"/>
        <v>1</v>
      </c>
      <c r="B50" s="474" t="str">
        <f t="shared" si="1"/>
        <v/>
      </c>
      <c r="C50" s="357" t="s">
        <v>781</v>
      </c>
      <c r="D50" s="480"/>
      <c r="E50" s="234"/>
      <c r="F50" s="103"/>
      <c r="G50" s="103"/>
    </row>
    <row r="51" spans="1:7" ht="6.75" customHeight="1">
      <c r="A51" s="174">
        <f t="shared" si="2"/>
        <v>1</v>
      </c>
      <c r="B51" s="474" t="str">
        <f t="shared" si="1"/>
        <v/>
      </c>
      <c r="C51" s="234"/>
      <c r="D51" s="234"/>
      <c r="E51" s="515"/>
      <c r="F51" s="103"/>
      <c r="G51" s="103"/>
    </row>
    <row r="52" spans="1:7" ht="94.5">
      <c r="A52" s="174">
        <f t="shared" si="2"/>
        <v>1</v>
      </c>
      <c r="B52" s="474" t="str">
        <f t="shared" si="1"/>
        <v/>
      </c>
      <c r="C52" s="542" t="s">
        <v>782</v>
      </c>
      <c r="D52" s="234"/>
      <c r="E52" s="478"/>
      <c r="F52" s="129"/>
      <c r="G52" s="103"/>
    </row>
    <row r="53" spans="1:7" ht="6" customHeight="1">
      <c r="A53" s="174">
        <f t="shared" si="0"/>
        <v>1</v>
      </c>
      <c r="B53" s="474" t="str">
        <f t="shared" si="1"/>
        <v/>
      </c>
      <c r="C53" s="234"/>
      <c r="D53" s="234"/>
      <c r="E53" s="478"/>
      <c r="F53" s="129"/>
      <c r="G53" s="103"/>
    </row>
    <row r="54" spans="1:7" ht="31.5">
      <c r="A54" s="174">
        <f t="shared" si="0"/>
        <v>2</v>
      </c>
      <c r="B54" s="474" t="str">
        <f t="shared" si="1"/>
        <v>V2</v>
      </c>
      <c r="C54" s="234" t="s">
        <v>783</v>
      </c>
      <c r="D54" s="480">
        <v>920</v>
      </c>
      <c r="E54" s="234" t="s">
        <v>185</v>
      </c>
      <c r="F54" s="103"/>
      <c r="G54" s="103"/>
    </row>
    <row r="55" spans="1:7" ht="6" customHeight="1">
      <c r="A55" s="174">
        <f t="shared" si="0"/>
        <v>2</v>
      </c>
      <c r="B55" s="474" t="str">
        <f t="shared" si="1"/>
        <v/>
      </c>
      <c r="C55" s="234"/>
      <c r="D55" s="234"/>
      <c r="E55" s="478"/>
      <c r="F55" s="129"/>
      <c r="G55" s="103"/>
    </row>
    <row r="56" spans="1:7" ht="18.75">
      <c r="A56" s="174">
        <f t="shared" si="0"/>
        <v>3</v>
      </c>
      <c r="B56" s="474" t="str">
        <f t="shared" si="1"/>
        <v>V3</v>
      </c>
      <c r="C56" s="234" t="s">
        <v>784</v>
      </c>
      <c r="D56" s="480">
        <v>156</v>
      </c>
      <c r="E56" s="234" t="s">
        <v>185</v>
      </c>
      <c r="F56" s="103"/>
      <c r="G56" s="479"/>
    </row>
    <row r="57" spans="1:7">
      <c r="A57" s="174">
        <f>IF(D57&lt;&gt;"",A56+1,A56)</f>
        <v>3</v>
      </c>
      <c r="B57" s="475" t="str">
        <f>IF(D57&lt;&gt;"","V"&amp;A57,"")</f>
        <v/>
      </c>
      <c r="C57" s="467" t="s">
        <v>153</v>
      </c>
      <c r="D57" s="467"/>
      <c r="E57" s="467"/>
      <c r="F57" s="476"/>
      <c r="G57" s="476"/>
    </row>
    <row r="58" spans="1:7">
      <c r="A58" s="174">
        <f>IF(D58&lt;&gt;"",A57+1,A57)</f>
        <v>3</v>
      </c>
      <c r="B58" s="474" t="str">
        <f>IF(D58&lt;&gt;"","V"&amp;A58,"")</f>
        <v/>
      </c>
      <c r="C58" s="467" t="s">
        <v>154</v>
      </c>
      <c r="D58" s="467"/>
      <c r="E58" s="467"/>
      <c r="F58" s="476"/>
      <c r="G58" s="476"/>
    </row>
    <row r="59" spans="1:7" ht="6.75" customHeight="1">
      <c r="A59" s="174">
        <f>IF(D59&lt;&gt;"",A56+1,A56)</f>
        <v>3</v>
      </c>
      <c r="B59" s="474" t="str">
        <f t="shared" si="1"/>
        <v/>
      </c>
      <c r="C59" s="234"/>
      <c r="D59" s="480"/>
      <c r="E59" s="259"/>
      <c r="F59" s="129"/>
      <c r="G59" s="103"/>
    </row>
    <row r="60" spans="1:7" ht="94.5">
      <c r="A60" s="174">
        <f t="shared" si="0"/>
        <v>3</v>
      </c>
      <c r="B60" s="474" t="str">
        <f t="shared" si="1"/>
        <v/>
      </c>
      <c r="C60" s="234" t="s">
        <v>785</v>
      </c>
      <c r="D60" s="480"/>
      <c r="E60" s="259"/>
      <c r="F60" s="129"/>
      <c r="G60" s="103"/>
    </row>
    <row r="61" spans="1:7" ht="7.5" customHeight="1">
      <c r="A61" s="174">
        <f t="shared" si="0"/>
        <v>3</v>
      </c>
      <c r="B61" s="474" t="str">
        <f t="shared" si="1"/>
        <v/>
      </c>
      <c r="C61" s="234"/>
      <c r="D61" s="480"/>
      <c r="E61" s="259"/>
      <c r="F61" s="129"/>
      <c r="G61" s="103"/>
    </row>
    <row r="62" spans="1:7" ht="18.75">
      <c r="A62" s="174">
        <f t="shared" si="0"/>
        <v>4</v>
      </c>
      <c r="B62" s="474" t="str">
        <f t="shared" si="1"/>
        <v>V4</v>
      </c>
      <c r="C62" s="234" t="s">
        <v>786</v>
      </c>
      <c r="D62" s="480">
        <v>50</v>
      </c>
      <c r="E62" s="234" t="s">
        <v>185</v>
      </c>
      <c r="F62" s="129"/>
      <c r="G62" s="103"/>
    </row>
    <row r="63" spans="1:7" ht="6.75" customHeight="1">
      <c r="A63" s="174">
        <f t="shared" si="0"/>
        <v>4</v>
      </c>
      <c r="B63" s="474"/>
      <c r="C63" s="234"/>
      <c r="D63" s="234"/>
      <c r="E63" s="478"/>
      <c r="F63" s="129"/>
      <c r="G63" s="103"/>
    </row>
    <row r="64" spans="1:7" ht="31.5">
      <c r="A64" s="174">
        <f t="shared" si="0"/>
        <v>4</v>
      </c>
      <c r="B64" s="474" t="str">
        <f t="shared" ref="B64:B70" si="3">IF(D64&lt;&gt;"","V"&amp;A64,"")</f>
        <v/>
      </c>
      <c r="C64" s="245" t="s">
        <v>529</v>
      </c>
      <c r="D64" s="234"/>
      <c r="E64" s="103"/>
      <c r="F64" s="103"/>
      <c r="G64" s="103"/>
    </row>
    <row r="65" spans="1:7" ht="6" customHeight="1">
      <c r="A65" s="174">
        <f t="shared" si="0"/>
        <v>4</v>
      </c>
      <c r="B65" s="474" t="str">
        <f t="shared" si="3"/>
        <v/>
      </c>
      <c r="C65" s="245"/>
      <c r="D65" s="234"/>
      <c r="E65" s="103"/>
      <c r="F65" s="103"/>
      <c r="G65" s="103"/>
    </row>
    <row r="66" spans="1:7">
      <c r="A66" s="174">
        <f t="shared" si="0"/>
        <v>4</v>
      </c>
      <c r="B66" s="474" t="str">
        <f t="shared" si="3"/>
        <v/>
      </c>
      <c r="C66" s="357" t="s">
        <v>778</v>
      </c>
      <c r="D66" s="234"/>
      <c r="E66" s="103"/>
      <c r="F66" s="103"/>
      <c r="G66" s="103"/>
    </row>
    <row r="67" spans="1:7" ht="8.25" customHeight="1">
      <c r="A67" s="174">
        <f t="shared" ref="A67:A72" si="4">IF(D67&lt;&gt;"",A66+1,A66)</f>
        <v>4</v>
      </c>
      <c r="B67" s="474" t="str">
        <f t="shared" si="3"/>
        <v/>
      </c>
      <c r="C67" s="234"/>
      <c r="D67" s="234"/>
      <c r="E67" s="103"/>
      <c r="F67" s="103"/>
      <c r="G67" s="103"/>
    </row>
    <row r="68" spans="1:7" ht="126">
      <c r="A68" s="174">
        <f t="shared" si="4"/>
        <v>4</v>
      </c>
      <c r="B68" s="474" t="str">
        <f t="shared" si="3"/>
        <v/>
      </c>
      <c r="C68" s="234" t="s">
        <v>787</v>
      </c>
      <c r="D68" s="234"/>
      <c r="E68" s="103"/>
      <c r="F68" s="103"/>
      <c r="G68" s="103"/>
    </row>
    <row r="69" spans="1:7" ht="7.5" customHeight="1">
      <c r="A69" s="174">
        <f t="shared" si="4"/>
        <v>4</v>
      </c>
      <c r="B69" s="474" t="str">
        <f t="shared" si="3"/>
        <v/>
      </c>
      <c r="C69" s="234"/>
      <c r="D69" s="234"/>
      <c r="E69" s="103"/>
      <c r="F69" s="103"/>
      <c r="G69" s="103"/>
    </row>
    <row r="70" spans="1:7" ht="18.75">
      <c r="A70" s="174">
        <f t="shared" si="4"/>
        <v>5</v>
      </c>
      <c r="B70" s="474" t="str">
        <f t="shared" si="3"/>
        <v>V5</v>
      </c>
      <c r="C70" s="234" t="s">
        <v>780</v>
      </c>
      <c r="D70" s="480">
        <v>286</v>
      </c>
      <c r="E70" s="234" t="s">
        <v>185</v>
      </c>
      <c r="F70" s="103"/>
      <c r="G70" s="103"/>
    </row>
    <row r="71" spans="1:7" ht="7.5" customHeight="1">
      <c r="A71" s="174">
        <f t="shared" si="4"/>
        <v>5</v>
      </c>
      <c r="B71" s="474"/>
      <c r="C71" s="234"/>
      <c r="D71" s="234"/>
      <c r="E71" s="259"/>
      <c r="F71" s="129"/>
      <c r="G71" s="103"/>
    </row>
    <row r="72" spans="1:7">
      <c r="A72" s="174">
        <f t="shared" si="4"/>
        <v>5</v>
      </c>
      <c r="B72" s="474" t="str">
        <f t="shared" ref="B72:B82" si="5">IF(D72&lt;&gt;"","V"&amp;A72,"")</f>
        <v/>
      </c>
      <c r="C72" s="357" t="s">
        <v>781</v>
      </c>
      <c r="D72" s="480"/>
      <c r="E72" s="234"/>
      <c r="F72" s="103"/>
      <c r="G72" s="103"/>
    </row>
    <row r="73" spans="1:7" ht="8.25" customHeight="1">
      <c r="A73" s="174">
        <f t="shared" si="0"/>
        <v>5</v>
      </c>
      <c r="B73" s="474" t="str">
        <f t="shared" si="5"/>
        <v/>
      </c>
      <c r="C73" s="234"/>
      <c r="D73" s="234"/>
      <c r="E73" s="515"/>
      <c r="F73" s="103"/>
      <c r="G73" s="103"/>
    </row>
    <row r="74" spans="1:7" ht="94.5">
      <c r="A74" s="174">
        <f t="shared" si="0"/>
        <v>5</v>
      </c>
      <c r="B74" s="474" t="str">
        <f t="shared" si="5"/>
        <v/>
      </c>
      <c r="C74" s="542" t="s">
        <v>782</v>
      </c>
      <c r="D74" s="234"/>
      <c r="E74" s="478"/>
      <c r="F74" s="129"/>
      <c r="G74" s="103"/>
    </row>
    <row r="75" spans="1:7" ht="5.25" customHeight="1">
      <c r="A75" s="174">
        <f t="shared" si="0"/>
        <v>5</v>
      </c>
      <c r="B75" s="474" t="str">
        <f t="shared" si="5"/>
        <v/>
      </c>
      <c r="C75" s="234"/>
      <c r="D75" s="234"/>
      <c r="E75" s="478"/>
      <c r="F75" s="129"/>
      <c r="G75" s="103"/>
    </row>
    <row r="76" spans="1:7" ht="31.5">
      <c r="A76" s="174">
        <f t="shared" si="0"/>
        <v>6</v>
      </c>
      <c r="B76" s="474" t="str">
        <f t="shared" si="5"/>
        <v>V6</v>
      </c>
      <c r="C76" s="234" t="s">
        <v>783</v>
      </c>
      <c r="D76" s="480">
        <v>1102</v>
      </c>
      <c r="E76" s="234" t="s">
        <v>185</v>
      </c>
      <c r="F76" s="103"/>
      <c r="G76" s="103"/>
    </row>
    <row r="77" spans="1:7" ht="6.75" customHeight="1">
      <c r="A77" s="174">
        <f t="shared" ref="A77:A142" si="6">IF(D77&lt;&gt;"",A76+1,A76)</f>
        <v>6</v>
      </c>
      <c r="B77" s="474" t="str">
        <f t="shared" si="5"/>
        <v/>
      </c>
      <c r="C77" s="234"/>
      <c r="D77" s="480"/>
      <c r="E77" s="259"/>
      <c r="F77" s="129"/>
      <c r="G77" s="103"/>
    </row>
    <row r="78" spans="1:7" ht="94.5">
      <c r="A78" s="174">
        <f t="shared" si="6"/>
        <v>6</v>
      </c>
      <c r="B78" s="474" t="str">
        <f t="shared" si="5"/>
        <v/>
      </c>
      <c r="C78" s="234" t="s">
        <v>785</v>
      </c>
      <c r="D78" s="480"/>
      <c r="E78" s="259"/>
      <c r="F78" s="129"/>
      <c r="G78" s="103"/>
    </row>
    <row r="79" spans="1:7" ht="6" customHeight="1">
      <c r="A79" s="174">
        <f t="shared" si="6"/>
        <v>6</v>
      </c>
      <c r="B79" s="474" t="str">
        <f t="shared" si="5"/>
        <v/>
      </c>
      <c r="C79" s="234"/>
      <c r="D79" s="480"/>
      <c r="E79" s="259"/>
      <c r="F79" s="129"/>
      <c r="G79" s="103"/>
    </row>
    <row r="80" spans="1:7" ht="18.75">
      <c r="A80" s="174">
        <f t="shared" si="6"/>
        <v>7</v>
      </c>
      <c r="B80" s="474" t="str">
        <f t="shared" si="5"/>
        <v>V7</v>
      </c>
      <c r="C80" s="234" t="s">
        <v>788</v>
      </c>
      <c r="D80" s="480">
        <v>42</v>
      </c>
      <c r="E80" s="234" t="s">
        <v>185</v>
      </c>
      <c r="F80" s="129"/>
      <c r="G80" s="479"/>
    </row>
    <row r="81" spans="1:7">
      <c r="A81" s="174">
        <f t="shared" si="6"/>
        <v>7</v>
      </c>
      <c r="B81" s="475" t="str">
        <f t="shared" si="5"/>
        <v/>
      </c>
      <c r="C81" s="467" t="s">
        <v>153</v>
      </c>
      <c r="D81" s="467"/>
      <c r="E81" s="467"/>
      <c r="F81" s="476"/>
      <c r="G81" s="476"/>
    </row>
    <row r="82" spans="1:7">
      <c r="A82" s="174">
        <f t="shared" si="6"/>
        <v>7</v>
      </c>
      <c r="B82" s="474" t="str">
        <f t="shared" si="5"/>
        <v/>
      </c>
      <c r="C82" s="467" t="s">
        <v>154</v>
      </c>
      <c r="D82" s="467"/>
      <c r="E82" s="467"/>
      <c r="F82" s="476"/>
      <c r="G82" s="476"/>
    </row>
    <row r="83" spans="1:7">
      <c r="A83" s="174">
        <f t="shared" si="6"/>
        <v>7</v>
      </c>
      <c r="B83" s="474" t="str">
        <f t="shared" ref="B83:B137" si="7">IF(D83&lt;&gt;"","V"&amp;A83,"")</f>
        <v/>
      </c>
      <c r="C83" s="489"/>
      <c r="D83" s="489"/>
      <c r="E83" s="489"/>
      <c r="F83" s="103"/>
      <c r="G83" s="103"/>
    </row>
    <row r="84" spans="1:7" ht="31.5">
      <c r="A84" s="174">
        <f t="shared" si="6"/>
        <v>7</v>
      </c>
      <c r="B84" s="474" t="str">
        <f t="shared" si="7"/>
        <v/>
      </c>
      <c r="C84" s="245" t="s">
        <v>531</v>
      </c>
      <c r="D84" s="234"/>
      <c r="E84" s="103"/>
      <c r="F84" s="103"/>
      <c r="G84" s="103"/>
    </row>
    <row r="85" spans="1:7">
      <c r="A85" s="174">
        <f t="shared" si="6"/>
        <v>7</v>
      </c>
      <c r="B85" s="474" t="str">
        <f t="shared" si="7"/>
        <v/>
      </c>
      <c r="C85" s="234"/>
      <c r="D85" s="234"/>
      <c r="E85" s="103"/>
      <c r="F85" s="103"/>
      <c r="G85" s="103"/>
    </row>
    <row r="86" spans="1:7">
      <c r="A86" s="174">
        <f t="shared" si="6"/>
        <v>7</v>
      </c>
      <c r="B86" s="474" t="str">
        <f t="shared" si="7"/>
        <v/>
      </c>
      <c r="C86" s="357" t="s">
        <v>778</v>
      </c>
      <c r="D86" s="234"/>
      <c r="E86" s="103"/>
      <c r="F86" s="103"/>
      <c r="G86" s="103"/>
    </row>
    <row r="87" spans="1:7">
      <c r="A87" s="174">
        <f t="shared" si="6"/>
        <v>7</v>
      </c>
      <c r="B87" s="474" t="str">
        <f t="shared" si="7"/>
        <v/>
      </c>
      <c r="C87" s="234"/>
      <c r="D87" s="234"/>
      <c r="E87" s="103"/>
      <c r="F87" s="103"/>
      <c r="G87" s="103"/>
    </row>
    <row r="88" spans="1:7" ht="126">
      <c r="A88" s="174">
        <f t="shared" si="6"/>
        <v>7</v>
      </c>
      <c r="B88" s="474" t="str">
        <f t="shared" si="7"/>
        <v/>
      </c>
      <c r="C88" s="234" t="s">
        <v>789</v>
      </c>
      <c r="D88" s="234"/>
      <c r="E88" s="103"/>
      <c r="F88" s="103"/>
      <c r="G88" s="103"/>
    </row>
    <row r="89" spans="1:7">
      <c r="A89" s="174">
        <f t="shared" si="6"/>
        <v>7</v>
      </c>
      <c r="B89" s="474" t="str">
        <f t="shared" si="7"/>
        <v/>
      </c>
      <c r="C89" s="234"/>
      <c r="D89" s="234"/>
      <c r="E89" s="103"/>
      <c r="F89" s="103"/>
      <c r="G89" s="103"/>
    </row>
    <row r="90" spans="1:7" ht="18.75">
      <c r="A90" s="174">
        <f t="shared" si="6"/>
        <v>8</v>
      </c>
      <c r="B90" s="474" t="str">
        <f t="shared" si="7"/>
        <v>V8</v>
      </c>
      <c r="C90" s="234" t="s">
        <v>780</v>
      </c>
      <c r="D90" s="480">
        <v>312</v>
      </c>
      <c r="E90" s="234" t="s">
        <v>185</v>
      </c>
      <c r="F90" s="103"/>
      <c r="G90" s="103"/>
    </row>
    <row r="91" spans="1:7">
      <c r="A91" s="174">
        <f t="shared" si="6"/>
        <v>8</v>
      </c>
      <c r="B91" s="474" t="str">
        <f t="shared" si="7"/>
        <v/>
      </c>
      <c r="C91" s="234"/>
      <c r="D91" s="480"/>
      <c r="E91" s="259"/>
      <c r="F91" s="129"/>
      <c r="G91" s="103"/>
    </row>
    <row r="92" spans="1:7">
      <c r="A92" s="174">
        <f t="shared" si="6"/>
        <v>8</v>
      </c>
      <c r="B92" s="474" t="str">
        <f t="shared" si="7"/>
        <v/>
      </c>
      <c r="C92" s="357" t="s">
        <v>781</v>
      </c>
      <c r="D92" s="480"/>
      <c r="E92" s="234"/>
      <c r="F92" s="103"/>
      <c r="G92" s="103"/>
    </row>
    <row r="93" spans="1:7">
      <c r="A93" s="174">
        <f t="shared" si="6"/>
        <v>8</v>
      </c>
      <c r="B93" s="474" t="str">
        <f t="shared" si="7"/>
        <v/>
      </c>
      <c r="C93" s="234"/>
      <c r="D93" s="234"/>
      <c r="E93" s="515"/>
      <c r="F93" s="103"/>
      <c r="G93" s="103"/>
    </row>
    <row r="94" spans="1:7" ht="94.5">
      <c r="A94" s="174">
        <f t="shared" si="6"/>
        <v>8</v>
      </c>
      <c r="B94" s="474" t="str">
        <f t="shared" si="7"/>
        <v/>
      </c>
      <c r="C94" s="542" t="s">
        <v>782</v>
      </c>
      <c r="D94" s="234"/>
      <c r="E94" s="478"/>
      <c r="F94" s="129"/>
      <c r="G94" s="103"/>
    </row>
    <row r="95" spans="1:7">
      <c r="A95" s="174">
        <f t="shared" si="6"/>
        <v>8</v>
      </c>
      <c r="B95" s="474" t="str">
        <f t="shared" si="7"/>
        <v/>
      </c>
      <c r="C95" s="234"/>
      <c r="D95" s="234"/>
      <c r="E95" s="478"/>
      <c r="F95" s="129"/>
      <c r="G95" s="103"/>
    </row>
    <row r="96" spans="1:7" ht="31.5">
      <c r="A96" s="174">
        <f t="shared" si="6"/>
        <v>9</v>
      </c>
      <c r="B96" s="474" t="str">
        <f t="shared" si="7"/>
        <v>V9</v>
      </c>
      <c r="C96" s="234" t="s">
        <v>783</v>
      </c>
      <c r="D96" s="480">
        <v>965</v>
      </c>
      <c r="E96" s="234" t="s">
        <v>185</v>
      </c>
      <c r="F96" s="103"/>
      <c r="G96" s="103"/>
    </row>
    <row r="97" spans="1:7">
      <c r="A97" s="174">
        <f t="shared" si="6"/>
        <v>9</v>
      </c>
      <c r="B97" s="474" t="str">
        <f t="shared" si="7"/>
        <v/>
      </c>
      <c r="C97" s="234"/>
      <c r="D97" s="480"/>
      <c r="E97" s="259"/>
      <c r="F97" s="129"/>
      <c r="G97" s="103"/>
    </row>
    <row r="98" spans="1:7" ht="94.5">
      <c r="A98" s="174">
        <f t="shared" si="6"/>
        <v>9</v>
      </c>
      <c r="B98" s="474" t="str">
        <f t="shared" si="7"/>
        <v/>
      </c>
      <c r="C98" s="234" t="s">
        <v>785</v>
      </c>
      <c r="D98" s="480"/>
      <c r="E98" s="259"/>
      <c r="F98" s="129"/>
      <c r="G98" s="103"/>
    </row>
    <row r="99" spans="1:7">
      <c r="A99" s="174">
        <f t="shared" si="6"/>
        <v>9</v>
      </c>
      <c r="B99" s="474" t="str">
        <f t="shared" si="7"/>
        <v/>
      </c>
      <c r="C99" s="234"/>
      <c r="D99" s="480"/>
      <c r="E99" s="259"/>
      <c r="F99" s="129"/>
      <c r="G99" s="103"/>
    </row>
    <row r="100" spans="1:7" ht="18.75">
      <c r="A100" s="174">
        <f t="shared" si="6"/>
        <v>10</v>
      </c>
      <c r="B100" s="474" t="str">
        <f t="shared" si="7"/>
        <v>V10</v>
      </c>
      <c r="C100" s="234" t="s">
        <v>788</v>
      </c>
      <c r="D100" s="480">
        <v>22</v>
      </c>
      <c r="E100" s="234" t="s">
        <v>185</v>
      </c>
      <c r="F100" s="129"/>
      <c r="G100" s="103"/>
    </row>
    <row r="101" spans="1:7">
      <c r="A101" s="174">
        <f t="shared" si="6"/>
        <v>10</v>
      </c>
      <c r="B101" s="474"/>
      <c r="C101" s="234"/>
      <c r="D101" s="480"/>
      <c r="E101" s="234"/>
      <c r="F101" s="129"/>
      <c r="G101" s="103"/>
    </row>
    <row r="102" spans="1:7">
      <c r="A102" s="174">
        <f t="shared" si="6"/>
        <v>10</v>
      </c>
      <c r="B102" s="474"/>
      <c r="C102" s="234"/>
      <c r="D102" s="480"/>
      <c r="E102" s="234"/>
      <c r="F102" s="129"/>
      <c r="G102" s="103"/>
    </row>
    <row r="103" spans="1:7">
      <c r="A103" s="174">
        <f t="shared" si="6"/>
        <v>10</v>
      </c>
      <c r="B103" s="474"/>
      <c r="C103" s="234"/>
      <c r="D103" s="480"/>
      <c r="E103" s="234"/>
      <c r="F103" s="129"/>
      <c r="G103" s="479"/>
    </row>
    <row r="104" spans="1:7">
      <c r="A104" s="174">
        <f t="shared" si="6"/>
        <v>10</v>
      </c>
      <c r="B104" s="475" t="str">
        <f t="shared" si="7"/>
        <v/>
      </c>
      <c r="C104" s="467" t="s">
        <v>153</v>
      </c>
      <c r="D104" s="467"/>
      <c r="E104" s="467"/>
      <c r="F104" s="476"/>
      <c r="G104" s="476"/>
    </row>
    <row r="105" spans="1:7">
      <c r="A105" s="174">
        <f t="shared" si="6"/>
        <v>10</v>
      </c>
      <c r="B105" s="474" t="str">
        <f t="shared" si="7"/>
        <v/>
      </c>
      <c r="C105" s="467" t="s">
        <v>154</v>
      </c>
      <c r="D105" s="467"/>
      <c r="E105" s="467"/>
      <c r="F105" s="476"/>
      <c r="G105" s="476"/>
    </row>
    <row r="106" spans="1:7">
      <c r="A106" s="174">
        <f t="shared" si="6"/>
        <v>10</v>
      </c>
      <c r="B106" s="474"/>
      <c r="C106" s="234"/>
      <c r="D106" s="234"/>
      <c r="E106" s="103"/>
      <c r="F106" s="103"/>
      <c r="G106" s="103"/>
    </row>
    <row r="107" spans="1:7" ht="31.5">
      <c r="A107" s="174">
        <f t="shared" si="6"/>
        <v>10</v>
      </c>
      <c r="B107" s="474" t="str">
        <f t="shared" ref="B107:B122" si="8">IF(D107&lt;&gt;"","V"&amp;A107,"")</f>
        <v/>
      </c>
      <c r="C107" s="245" t="s">
        <v>532</v>
      </c>
      <c r="D107" s="234"/>
      <c r="E107" s="103"/>
      <c r="F107" s="103"/>
      <c r="G107" s="103"/>
    </row>
    <row r="108" spans="1:7">
      <c r="A108" s="174">
        <f t="shared" si="6"/>
        <v>10</v>
      </c>
      <c r="B108" s="474" t="str">
        <f t="shared" si="8"/>
        <v/>
      </c>
      <c r="C108" s="245"/>
      <c r="D108" s="234"/>
      <c r="E108" s="103"/>
      <c r="F108" s="103"/>
      <c r="G108" s="103"/>
    </row>
    <row r="109" spans="1:7">
      <c r="A109" s="174">
        <f t="shared" si="6"/>
        <v>10</v>
      </c>
      <c r="B109" s="474" t="str">
        <f t="shared" si="8"/>
        <v/>
      </c>
      <c r="C109" s="357" t="s">
        <v>778</v>
      </c>
      <c r="D109" s="234"/>
      <c r="E109" s="103"/>
      <c r="F109" s="103"/>
      <c r="G109" s="103"/>
    </row>
    <row r="110" spans="1:7">
      <c r="A110" s="174">
        <f t="shared" si="6"/>
        <v>10</v>
      </c>
      <c r="B110" s="474" t="str">
        <f t="shared" si="8"/>
        <v/>
      </c>
      <c r="C110" s="234"/>
      <c r="D110" s="234"/>
      <c r="E110" s="103"/>
      <c r="F110" s="103"/>
      <c r="G110" s="103"/>
    </row>
    <row r="111" spans="1:7" ht="126">
      <c r="A111" s="174">
        <f t="shared" si="6"/>
        <v>10</v>
      </c>
      <c r="B111" s="474" t="str">
        <f t="shared" si="8"/>
        <v/>
      </c>
      <c r="C111" s="234" t="s">
        <v>789</v>
      </c>
      <c r="D111" s="234"/>
      <c r="E111" s="103"/>
      <c r="F111" s="103"/>
      <c r="G111" s="103"/>
    </row>
    <row r="112" spans="1:7">
      <c r="A112" s="174">
        <f t="shared" si="6"/>
        <v>10</v>
      </c>
      <c r="B112" s="474" t="str">
        <f t="shared" si="8"/>
        <v/>
      </c>
      <c r="C112" s="234"/>
      <c r="D112" s="234"/>
      <c r="E112" s="103"/>
      <c r="F112" s="103"/>
      <c r="G112" s="103"/>
    </row>
    <row r="113" spans="1:7" ht="18.75">
      <c r="A113" s="174">
        <f t="shared" si="6"/>
        <v>11</v>
      </c>
      <c r="B113" s="474" t="str">
        <f t="shared" si="8"/>
        <v>V11</v>
      </c>
      <c r="C113" s="234" t="s">
        <v>780</v>
      </c>
      <c r="D113" s="480">
        <v>225</v>
      </c>
      <c r="E113" s="234" t="s">
        <v>185</v>
      </c>
      <c r="F113" s="103"/>
      <c r="G113" s="103"/>
    </row>
    <row r="114" spans="1:7">
      <c r="A114" s="174">
        <f t="shared" si="6"/>
        <v>11</v>
      </c>
      <c r="B114" s="474" t="str">
        <f t="shared" si="8"/>
        <v/>
      </c>
      <c r="C114" s="234"/>
      <c r="D114" s="513"/>
      <c r="E114" s="234"/>
      <c r="F114" s="103"/>
      <c r="G114" s="103"/>
    </row>
    <row r="115" spans="1:7">
      <c r="A115" s="174">
        <f t="shared" si="6"/>
        <v>11</v>
      </c>
      <c r="B115" s="474" t="str">
        <f t="shared" si="8"/>
        <v/>
      </c>
      <c r="C115" s="357" t="s">
        <v>781</v>
      </c>
      <c r="D115" s="480"/>
      <c r="E115" s="234"/>
      <c r="F115" s="103"/>
      <c r="G115" s="103"/>
    </row>
    <row r="116" spans="1:7">
      <c r="A116" s="174">
        <f t="shared" si="6"/>
        <v>11</v>
      </c>
      <c r="B116" s="474" t="str">
        <f t="shared" si="8"/>
        <v/>
      </c>
      <c r="C116" s="234"/>
      <c r="D116" s="234"/>
      <c r="E116" s="515"/>
      <c r="F116" s="103"/>
      <c r="G116" s="103"/>
    </row>
    <row r="117" spans="1:7" ht="94.5">
      <c r="A117" s="174">
        <f t="shared" si="6"/>
        <v>11</v>
      </c>
      <c r="B117" s="474" t="str">
        <f t="shared" si="8"/>
        <v/>
      </c>
      <c r="C117" s="542" t="s">
        <v>782</v>
      </c>
      <c r="D117" s="234"/>
      <c r="E117" s="478"/>
      <c r="F117" s="129"/>
      <c r="G117" s="103"/>
    </row>
    <row r="118" spans="1:7">
      <c r="A118" s="174">
        <f t="shared" si="6"/>
        <v>11</v>
      </c>
      <c r="B118" s="474" t="str">
        <f t="shared" si="8"/>
        <v/>
      </c>
      <c r="C118" s="234"/>
      <c r="D118" s="234"/>
      <c r="E118" s="478"/>
      <c r="F118" s="129"/>
      <c r="G118" s="103"/>
    </row>
    <row r="119" spans="1:7" ht="31.5">
      <c r="A119" s="174">
        <f t="shared" si="6"/>
        <v>12</v>
      </c>
      <c r="B119" s="474" t="str">
        <f t="shared" si="8"/>
        <v>V12</v>
      </c>
      <c r="C119" s="234" t="s">
        <v>783</v>
      </c>
      <c r="D119" s="480">
        <v>956</v>
      </c>
      <c r="E119" s="234" t="s">
        <v>185</v>
      </c>
      <c r="F119" s="103"/>
      <c r="G119" s="103"/>
    </row>
    <row r="120" spans="1:7">
      <c r="A120" s="174">
        <f t="shared" si="6"/>
        <v>12</v>
      </c>
      <c r="B120" s="474" t="str">
        <f t="shared" si="8"/>
        <v/>
      </c>
      <c r="C120" s="234"/>
      <c r="D120" s="480"/>
      <c r="E120" s="259"/>
      <c r="F120" s="129"/>
      <c r="G120" s="103"/>
    </row>
    <row r="121" spans="1:7" ht="94.5">
      <c r="A121" s="174">
        <f t="shared" si="6"/>
        <v>12</v>
      </c>
      <c r="B121" s="474" t="str">
        <f t="shared" si="8"/>
        <v/>
      </c>
      <c r="C121" s="234" t="s">
        <v>785</v>
      </c>
      <c r="D121" s="480"/>
      <c r="E121" s="259"/>
      <c r="F121" s="129"/>
      <c r="G121" s="103"/>
    </row>
    <row r="122" spans="1:7" ht="18.75">
      <c r="A122" s="174">
        <f t="shared" si="6"/>
        <v>13</v>
      </c>
      <c r="B122" s="474" t="str">
        <f t="shared" si="8"/>
        <v>V13</v>
      </c>
      <c r="C122" s="234" t="s">
        <v>788</v>
      </c>
      <c r="D122" s="480">
        <v>22</v>
      </c>
      <c r="E122" s="234" t="s">
        <v>185</v>
      </c>
      <c r="F122" s="129"/>
      <c r="G122" s="103"/>
    </row>
    <row r="123" spans="1:7">
      <c r="A123" s="174">
        <f>IF(D123&lt;&gt;"",A122+1,A122)</f>
        <v>13</v>
      </c>
      <c r="B123" s="474" t="str">
        <f t="shared" si="7"/>
        <v/>
      </c>
      <c r="C123" s="489"/>
      <c r="D123" s="489"/>
      <c r="E123" s="489"/>
      <c r="F123" s="103"/>
      <c r="G123" s="103"/>
    </row>
    <row r="124" spans="1:7">
      <c r="A124" s="174"/>
      <c r="B124" s="474"/>
      <c r="C124" s="489"/>
      <c r="D124" s="489"/>
      <c r="E124" s="489"/>
      <c r="F124" s="103"/>
      <c r="G124" s="103"/>
    </row>
    <row r="125" spans="1:7">
      <c r="A125" s="174"/>
      <c r="B125" s="474"/>
      <c r="C125" s="489"/>
      <c r="D125" s="489"/>
      <c r="E125" s="489"/>
      <c r="F125" s="103"/>
      <c r="G125" s="103"/>
    </row>
    <row r="126" spans="1:7">
      <c r="A126" s="174"/>
      <c r="B126" s="474"/>
      <c r="C126" s="489"/>
      <c r="D126" s="489"/>
      <c r="E126" s="489"/>
      <c r="F126" s="103"/>
      <c r="G126" s="479"/>
    </row>
    <row r="127" spans="1:7">
      <c r="A127" s="174">
        <f>IF(D127&lt;&gt;"",A123+1,A123)</f>
        <v>13</v>
      </c>
      <c r="B127" s="475" t="str">
        <f>IF(D127&lt;&gt;"","V"&amp;A127,"")</f>
        <v/>
      </c>
      <c r="C127" s="467" t="s">
        <v>153</v>
      </c>
      <c r="D127" s="467"/>
      <c r="E127" s="467"/>
      <c r="F127" s="476"/>
      <c r="G127" s="476"/>
    </row>
    <row r="128" spans="1:7">
      <c r="A128" s="174">
        <f>IF(D128&lt;&gt;"",A127+1,A127)</f>
        <v>13</v>
      </c>
      <c r="B128" s="474" t="str">
        <f>IF(D128&lt;&gt;"","V"&amp;A128,"")</f>
        <v/>
      </c>
      <c r="C128" s="467" t="s">
        <v>154</v>
      </c>
      <c r="D128" s="467"/>
      <c r="E128" s="467"/>
      <c r="F128" s="476"/>
      <c r="G128" s="476"/>
    </row>
    <row r="129" spans="1:7">
      <c r="A129" s="174"/>
      <c r="B129" s="474"/>
      <c r="C129" s="489"/>
      <c r="D129" s="489"/>
      <c r="E129" s="489"/>
      <c r="F129" s="103"/>
      <c r="G129" s="103"/>
    </row>
    <row r="130" spans="1:7" ht="31.5">
      <c r="A130" s="174">
        <f>IF(D130&lt;&gt;"",A123+1,A123)</f>
        <v>13</v>
      </c>
      <c r="B130" s="474" t="str">
        <f t="shared" si="7"/>
        <v/>
      </c>
      <c r="C130" s="245" t="s">
        <v>533</v>
      </c>
      <c r="D130" s="234"/>
      <c r="E130" s="103"/>
      <c r="F130" s="103"/>
      <c r="G130" s="103"/>
    </row>
    <row r="131" spans="1:7">
      <c r="A131" s="174">
        <f t="shared" si="6"/>
        <v>13</v>
      </c>
      <c r="B131" s="474" t="str">
        <f t="shared" si="7"/>
        <v/>
      </c>
      <c r="C131" s="245"/>
      <c r="D131" s="234"/>
      <c r="E131" s="103"/>
      <c r="F131" s="103"/>
      <c r="G131" s="103"/>
    </row>
    <row r="132" spans="1:7">
      <c r="A132" s="174">
        <f t="shared" si="6"/>
        <v>13</v>
      </c>
      <c r="B132" s="474" t="str">
        <f t="shared" si="7"/>
        <v/>
      </c>
      <c r="C132" s="357" t="s">
        <v>778</v>
      </c>
      <c r="D132" s="234"/>
      <c r="E132" s="103"/>
      <c r="F132" s="103"/>
      <c r="G132" s="103"/>
    </row>
    <row r="133" spans="1:7">
      <c r="A133" s="174">
        <f t="shared" si="6"/>
        <v>13</v>
      </c>
      <c r="B133" s="474" t="str">
        <f t="shared" si="7"/>
        <v/>
      </c>
      <c r="C133" s="234"/>
      <c r="D133" s="234"/>
      <c r="E133" s="103"/>
      <c r="F133" s="103"/>
      <c r="G133" s="103"/>
    </row>
    <row r="134" spans="1:7" ht="126">
      <c r="A134" s="174">
        <f t="shared" si="6"/>
        <v>13</v>
      </c>
      <c r="B134" s="474" t="str">
        <f t="shared" si="7"/>
        <v/>
      </c>
      <c r="C134" s="234" t="s">
        <v>789</v>
      </c>
      <c r="D134" s="234"/>
      <c r="E134" s="103"/>
      <c r="F134" s="103"/>
      <c r="G134" s="103"/>
    </row>
    <row r="135" spans="1:7">
      <c r="A135" s="174"/>
      <c r="B135" s="474"/>
      <c r="C135" s="234"/>
      <c r="D135" s="234"/>
      <c r="E135" s="103"/>
      <c r="F135" s="103"/>
      <c r="G135" s="103"/>
    </row>
    <row r="136" spans="1:7" ht="18.75">
      <c r="A136" s="174">
        <f>IF(D136&lt;&gt;"",A134+1,A134)</f>
        <v>14</v>
      </c>
      <c r="B136" s="474" t="str">
        <f t="shared" si="7"/>
        <v>V14</v>
      </c>
      <c r="C136" s="234" t="s">
        <v>780</v>
      </c>
      <c r="D136" s="480">
        <v>212</v>
      </c>
      <c r="E136" s="234" t="s">
        <v>185</v>
      </c>
      <c r="F136" s="103"/>
      <c r="G136" s="103"/>
    </row>
    <row r="137" spans="1:7">
      <c r="A137" s="174">
        <f>IF(D137&lt;&gt;"",A136+1,A136)</f>
        <v>14</v>
      </c>
      <c r="B137" s="474" t="str">
        <f t="shared" si="7"/>
        <v/>
      </c>
      <c r="C137" s="234"/>
      <c r="D137" s="513"/>
      <c r="E137" s="234"/>
      <c r="F137" s="103"/>
      <c r="G137" s="103"/>
    </row>
    <row r="138" spans="1:7" ht="31.5">
      <c r="A138" s="174">
        <f>IF(D138&lt;&gt;"",A137+1,A137)</f>
        <v>14</v>
      </c>
      <c r="B138" s="474" t="str">
        <f t="shared" ref="B138:B176" si="9">IF(D138&lt;&gt;"","V"&amp;A138,"")</f>
        <v/>
      </c>
      <c r="C138" s="245" t="s">
        <v>534</v>
      </c>
      <c r="D138" s="234"/>
      <c r="E138" s="103"/>
      <c r="F138" s="103"/>
      <c r="G138" s="103"/>
    </row>
    <row r="139" spans="1:7">
      <c r="A139" s="174">
        <f t="shared" si="6"/>
        <v>14</v>
      </c>
      <c r="B139" s="474" t="str">
        <f t="shared" si="9"/>
        <v/>
      </c>
      <c r="C139" s="234"/>
      <c r="D139" s="234"/>
      <c r="E139" s="515"/>
      <c r="F139" s="103"/>
      <c r="G139" s="103"/>
    </row>
    <row r="140" spans="1:7">
      <c r="A140" s="174">
        <f t="shared" si="6"/>
        <v>14</v>
      </c>
      <c r="B140" s="474" t="str">
        <f t="shared" si="9"/>
        <v/>
      </c>
      <c r="C140" s="357" t="s">
        <v>778</v>
      </c>
      <c r="D140" s="234"/>
      <c r="E140" s="103"/>
      <c r="F140" s="103"/>
      <c r="G140" s="103"/>
    </row>
    <row r="141" spans="1:7">
      <c r="A141" s="174">
        <f t="shared" si="6"/>
        <v>14</v>
      </c>
      <c r="B141" s="474" t="str">
        <f t="shared" si="9"/>
        <v/>
      </c>
      <c r="C141" s="234"/>
      <c r="D141" s="234"/>
      <c r="E141" s="103"/>
      <c r="F141" s="103"/>
      <c r="G141" s="103"/>
    </row>
    <row r="142" spans="1:7" ht="126">
      <c r="A142" s="174">
        <f t="shared" si="6"/>
        <v>14</v>
      </c>
      <c r="B142" s="474" t="str">
        <f t="shared" si="9"/>
        <v/>
      </c>
      <c r="C142" s="234" t="s">
        <v>789</v>
      </c>
      <c r="D142" s="234"/>
      <c r="E142" s="103"/>
      <c r="F142" s="103"/>
      <c r="G142" s="103"/>
    </row>
    <row r="143" spans="1:7">
      <c r="A143" s="174">
        <f t="shared" ref="A143:A198" si="10">IF(D143&lt;&gt;"",A142+1,A142)</f>
        <v>14</v>
      </c>
      <c r="B143" s="474" t="str">
        <f t="shared" si="9"/>
        <v/>
      </c>
      <c r="C143" s="234"/>
      <c r="D143" s="234"/>
      <c r="E143" s="103"/>
      <c r="F143" s="103"/>
      <c r="G143" s="103"/>
    </row>
    <row r="144" spans="1:7" ht="18.75">
      <c r="A144" s="174">
        <f t="shared" si="10"/>
        <v>15</v>
      </c>
      <c r="B144" s="474" t="str">
        <f t="shared" si="9"/>
        <v>V15</v>
      </c>
      <c r="C144" s="234" t="s">
        <v>780</v>
      </c>
      <c r="D144" s="480">
        <v>228</v>
      </c>
      <c r="E144" s="234" t="s">
        <v>185</v>
      </c>
      <c r="F144" s="103"/>
      <c r="G144" s="103"/>
    </row>
    <row r="145" spans="1:7">
      <c r="A145" s="174">
        <f t="shared" si="10"/>
        <v>15</v>
      </c>
      <c r="B145" s="474" t="str">
        <f t="shared" si="9"/>
        <v/>
      </c>
      <c r="C145" s="234"/>
      <c r="D145" s="234"/>
      <c r="E145" s="515"/>
      <c r="F145" s="103"/>
      <c r="G145" s="103"/>
    </row>
    <row r="146" spans="1:7" ht="31.5">
      <c r="A146" s="174">
        <f t="shared" si="10"/>
        <v>15</v>
      </c>
      <c r="B146" s="474" t="str">
        <f t="shared" si="9"/>
        <v/>
      </c>
      <c r="C146" s="245" t="s">
        <v>535</v>
      </c>
      <c r="D146" s="234"/>
      <c r="E146" s="103"/>
      <c r="F146" s="103"/>
      <c r="G146" s="103"/>
    </row>
    <row r="147" spans="1:7">
      <c r="A147" s="174">
        <f t="shared" si="10"/>
        <v>15</v>
      </c>
      <c r="B147" s="474" t="str">
        <f t="shared" si="9"/>
        <v/>
      </c>
      <c r="C147" s="245"/>
      <c r="D147" s="234"/>
      <c r="E147" s="103"/>
      <c r="F147" s="103"/>
      <c r="G147" s="103"/>
    </row>
    <row r="148" spans="1:7">
      <c r="A148" s="174">
        <f t="shared" si="10"/>
        <v>15</v>
      </c>
      <c r="B148" s="474" t="str">
        <f t="shared" si="9"/>
        <v/>
      </c>
      <c r="C148" s="357" t="s">
        <v>778</v>
      </c>
      <c r="D148" s="234"/>
      <c r="E148" s="103"/>
      <c r="F148" s="103"/>
      <c r="G148" s="103"/>
    </row>
    <row r="149" spans="1:7">
      <c r="A149" s="174">
        <f t="shared" si="10"/>
        <v>15</v>
      </c>
      <c r="B149" s="474" t="str">
        <f t="shared" si="9"/>
        <v/>
      </c>
      <c r="C149" s="234"/>
      <c r="D149" s="234"/>
      <c r="E149" s="103"/>
      <c r="F149" s="103"/>
      <c r="G149" s="103"/>
    </row>
    <row r="150" spans="1:7" ht="126">
      <c r="A150" s="174">
        <f t="shared" si="10"/>
        <v>15</v>
      </c>
      <c r="B150" s="474" t="str">
        <f t="shared" si="9"/>
        <v/>
      </c>
      <c r="C150" s="234" t="s">
        <v>789</v>
      </c>
      <c r="D150" s="234"/>
      <c r="E150" s="103"/>
      <c r="F150" s="103"/>
      <c r="G150" s="103"/>
    </row>
    <row r="151" spans="1:7">
      <c r="A151" s="174">
        <f t="shared" si="10"/>
        <v>15</v>
      </c>
      <c r="B151" s="474" t="str">
        <f t="shared" si="9"/>
        <v/>
      </c>
      <c r="C151" s="234"/>
      <c r="D151" s="234"/>
      <c r="E151" s="103"/>
      <c r="F151" s="103"/>
      <c r="G151" s="103"/>
    </row>
    <row r="152" spans="1:7" ht="18.75">
      <c r="A152" s="174">
        <f t="shared" si="10"/>
        <v>16</v>
      </c>
      <c r="B152" s="474" t="str">
        <f t="shared" si="9"/>
        <v>V16</v>
      </c>
      <c r="C152" s="234" t="s">
        <v>780</v>
      </c>
      <c r="D152" s="480">
        <v>228</v>
      </c>
      <c r="E152" s="234" t="s">
        <v>185</v>
      </c>
      <c r="F152" s="103"/>
      <c r="G152" s="103"/>
    </row>
    <row r="153" spans="1:7">
      <c r="A153" s="174">
        <f t="shared" si="10"/>
        <v>16</v>
      </c>
      <c r="B153" s="474"/>
      <c r="C153" s="489"/>
      <c r="D153" s="489"/>
      <c r="E153" s="489"/>
      <c r="F153" s="103"/>
      <c r="G153" s="103"/>
    </row>
    <row r="154" spans="1:7" ht="31.5">
      <c r="A154" s="174">
        <f t="shared" si="10"/>
        <v>16</v>
      </c>
      <c r="B154" s="474" t="str">
        <f t="shared" si="9"/>
        <v/>
      </c>
      <c r="C154" s="245" t="s">
        <v>536</v>
      </c>
      <c r="D154" s="234"/>
      <c r="E154" s="103"/>
      <c r="F154" s="103"/>
      <c r="G154" s="103"/>
    </row>
    <row r="155" spans="1:7">
      <c r="A155" s="174">
        <f t="shared" si="10"/>
        <v>16</v>
      </c>
      <c r="B155" s="474" t="str">
        <f t="shared" si="9"/>
        <v/>
      </c>
      <c r="C155" s="245"/>
      <c r="D155" s="234"/>
      <c r="E155" s="103"/>
      <c r="F155" s="103"/>
      <c r="G155" s="103"/>
    </row>
    <row r="156" spans="1:7">
      <c r="A156" s="174">
        <f t="shared" si="10"/>
        <v>16</v>
      </c>
      <c r="B156" s="474" t="str">
        <f t="shared" si="9"/>
        <v/>
      </c>
      <c r="C156" s="357" t="s">
        <v>778</v>
      </c>
      <c r="D156" s="234"/>
      <c r="E156" s="103"/>
      <c r="F156" s="103"/>
      <c r="G156" s="103"/>
    </row>
    <row r="157" spans="1:7">
      <c r="A157" s="174">
        <f t="shared" si="10"/>
        <v>16</v>
      </c>
      <c r="B157" s="474" t="str">
        <f t="shared" si="9"/>
        <v/>
      </c>
      <c r="C157" s="234"/>
      <c r="D157" s="234"/>
      <c r="E157" s="103"/>
      <c r="F157" s="103"/>
      <c r="G157" s="103"/>
    </row>
    <row r="158" spans="1:7" ht="126">
      <c r="A158" s="174">
        <f t="shared" si="10"/>
        <v>16</v>
      </c>
      <c r="B158" s="474" t="str">
        <f t="shared" si="9"/>
        <v/>
      </c>
      <c r="C158" s="234" t="s">
        <v>789</v>
      </c>
      <c r="D158" s="234"/>
      <c r="E158" s="103"/>
      <c r="F158" s="103"/>
      <c r="G158" s="103"/>
    </row>
    <row r="159" spans="1:7">
      <c r="A159" s="174">
        <f t="shared" si="10"/>
        <v>16</v>
      </c>
      <c r="B159" s="474" t="str">
        <f t="shared" si="9"/>
        <v/>
      </c>
      <c r="C159" s="234"/>
      <c r="D159" s="234"/>
      <c r="E159" s="103"/>
      <c r="F159" s="103"/>
      <c r="G159" s="103"/>
    </row>
    <row r="160" spans="1:7" ht="18.75">
      <c r="A160" s="174">
        <f t="shared" si="10"/>
        <v>17</v>
      </c>
      <c r="B160" s="474" t="str">
        <f t="shared" si="9"/>
        <v>V17</v>
      </c>
      <c r="C160" s="234" t="s">
        <v>780</v>
      </c>
      <c r="D160" s="480">
        <v>228</v>
      </c>
      <c r="E160" s="234" t="s">
        <v>185</v>
      </c>
      <c r="F160" s="103"/>
      <c r="G160" s="103"/>
    </row>
    <row r="161" spans="1:7">
      <c r="A161" s="174">
        <f t="shared" si="10"/>
        <v>17</v>
      </c>
      <c r="B161" s="474" t="str">
        <f t="shared" si="9"/>
        <v/>
      </c>
      <c r="C161" s="234"/>
      <c r="D161" s="513"/>
      <c r="E161" s="234"/>
      <c r="F161" s="103"/>
      <c r="G161" s="103"/>
    </row>
    <row r="162" spans="1:7" ht="31.5">
      <c r="A162" s="174">
        <f t="shared" si="10"/>
        <v>17</v>
      </c>
      <c r="B162" s="474" t="str">
        <f t="shared" ref="B162:B175" si="11">IF(D162&lt;&gt;"","V"&amp;A162,"")</f>
        <v/>
      </c>
      <c r="C162" s="245" t="s">
        <v>537</v>
      </c>
      <c r="D162" s="234"/>
      <c r="E162" s="103"/>
      <c r="F162" s="103"/>
      <c r="G162" s="103"/>
    </row>
    <row r="163" spans="1:7">
      <c r="A163" s="174">
        <f t="shared" si="10"/>
        <v>17</v>
      </c>
      <c r="B163" s="474" t="str">
        <f t="shared" si="11"/>
        <v/>
      </c>
      <c r="C163" s="245"/>
      <c r="D163" s="234"/>
      <c r="E163" s="103"/>
      <c r="F163" s="103"/>
      <c r="G163" s="103"/>
    </row>
    <row r="164" spans="1:7">
      <c r="A164" s="174">
        <f t="shared" si="10"/>
        <v>17</v>
      </c>
      <c r="B164" s="474" t="str">
        <f t="shared" si="11"/>
        <v/>
      </c>
      <c r="C164" s="357" t="s">
        <v>778</v>
      </c>
      <c r="D164" s="234"/>
      <c r="E164" s="103"/>
      <c r="F164" s="103"/>
      <c r="G164" s="103"/>
    </row>
    <row r="165" spans="1:7">
      <c r="A165" s="174">
        <f t="shared" si="10"/>
        <v>17</v>
      </c>
      <c r="B165" s="474" t="str">
        <f t="shared" si="11"/>
        <v/>
      </c>
      <c r="C165" s="234"/>
      <c r="D165" s="234"/>
      <c r="E165" s="103"/>
      <c r="F165" s="103"/>
      <c r="G165" s="103"/>
    </row>
    <row r="166" spans="1:7" ht="126">
      <c r="A166" s="174">
        <f t="shared" si="10"/>
        <v>17</v>
      </c>
      <c r="B166" s="474" t="str">
        <f t="shared" si="11"/>
        <v/>
      </c>
      <c r="C166" s="234" t="s">
        <v>789</v>
      </c>
      <c r="D166" s="234"/>
      <c r="E166" s="103"/>
      <c r="F166" s="103"/>
      <c r="G166" s="103"/>
    </row>
    <row r="167" spans="1:7" ht="18.75">
      <c r="A167" s="174">
        <f t="shared" si="10"/>
        <v>18</v>
      </c>
      <c r="B167" s="474" t="str">
        <f t="shared" si="11"/>
        <v>V18</v>
      </c>
      <c r="C167" s="234" t="s">
        <v>780</v>
      </c>
      <c r="D167" s="480">
        <v>378</v>
      </c>
      <c r="E167" s="234" t="s">
        <v>185</v>
      </c>
      <c r="F167" s="103"/>
      <c r="G167" s="103"/>
    </row>
    <row r="168" spans="1:7">
      <c r="A168" s="174">
        <f t="shared" si="10"/>
        <v>18</v>
      </c>
      <c r="B168" s="474" t="str">
        <f t="shared" si="11"/>
        <v/>
      </c>
      <c r="C168" s="234"/>
      <c r="D168" s="513"/>
      <c r="E168" s="234"/>
      <c r="F168" s="103"/>
      <c r="G168" s="103"/>
    </row>
    <row r="169" spans="1:7" ht="31.5">
      <c r="A169" s="174">
        <f t="shared" si="10"/>
        <v>18</v>
      </c>
      <c r="B169" s="474" t="str">
        <f t="shared" si="11"/>
        <v/>
      </c>
      <c r="C169" s="245" t="s">
        <v>538</v>
      </c>
      <c r="D169" s="234"/>
      <c r="E169" s="103"/>
      <c r="F169" s="103"/>
      <c r="G169" s="103"/>
    </row>
    <row r="170" spans="1:7" ht="8.25" customHeight="1">
      <c r="A170" s="174">
        <f t="shared" si="10"/>
        <v>18</v>
      </c>
      <c r="B170" s="474" t="str">
        <f t="shared" si="11"/>
        <v/>
      </c>
      <c r="C170" s="245"/>
      <c r="D170" s="234"/>
      <c r="E170" s="103"/>
      <c r="F170" s="103"/>
      <c r="G170" s="103"/>
    </row>
    <row r="171" spans="1:7">
      <c r="A171" s="174">
        <f t="shared" si="10"/>
        <v>18</v>
      </c>
      <c r="B171" s="474" t="str">
        <f t="shared" si="11"/>
        <v/>
      </c>
      <c r="C171" s="357" t="s">
        <v>778</v>
      </c>
      <c r="D171" s="234"/>
      <c r="E171" s="103"/>
      <c r="F171" s="103"/>
      <c r="G171" s="103"/>
    </row>
    <row r="172" spans="1:7" ht="8.25" customHeight="1">
      <c r="A172" s="174">
        <f t="shared" si="10"/>
        <v>18</v>
      </c>
      <c r="B172" s="474" t="str">
        <f t="shared" si="11"/>
        <v/>
      </c>
      <c r="C172" s="234"/>
      <c r="D172" s="234"/>
      <c r="E172" s="103"/>
      <c r="F172" s="103"/>
      <c r="G172" s="103"/>
    </row>
    <row r="173" spans="1:7" ht="126">
      <c r="A173" s="174">
        <f t="shared" si="10"/>
        <v>18</v>
      </c>
      <c r="B173" s="474" t="str">
        <f t="shared" si="11"/>
        <v/>
      </c>
      <c r="C173" s="234" t="s">
        <v>789</v>
      </c>
      <c r="D173" s="234"/>
      <c r="E173" s="103"/>
      <c r="F173" s="103"/>
      <c r="G173" s="103"/>
    </row>
    <row r="174" spans="1:7" ht="10.5" customHeight="1">
      <c r="A174" s="174">
        <f t="shared" si="10"/>
        <v>18</v>
      </c>
      <c r="B174" s="474" t="str">
        <f t="shared" si="11"/>
        <v/>
      </c>
      <c r="C174" s="234"/>
      <c r="D174" s="234"/>
      <c r="E174" s="103"/>
      <c r="F174" s="103"/>
      <c r="G174" s="103"/>
    </row>
    <row r="175" spans="1:7" ht="18.75">
      <c r="A175" s="174">
        <f t="shared" si="10"/>
        <v>19</v>
      </c>
      <c r="B175" s="474" t="str">
        <f t="shared" si="11"/>
        <v>V19</v>
      </c>
      <c r="C175" s="234" t="s">
        <v>780</v>
      </c>
      <c r="D175" s="480">
        <v>370</v>
      </c>
      <c r="E175" s="234" t="s">
        <v>185</v>
      </c>
      <c r="F175" s="103"/>
      <c r="G175" s="103"/>
    </row>
    <row r="176" spans="1:7">
      <c r="A176" s="174">
        <f t="shared" si="10"/>
        <v>19</v>
      </c>
      <c r="B176" s="474" t="str">
        <f t="shared" si="9"/>
        <v/>
      </c>
      <c r="C176" s="489"/>
      <c r="D176" s="489"/>
      <c r="E176" s="489"/>
      <c r="F176" s="103"/>
      <c r="G176" s="103"/>
    </row>
    <row r="177" spans="1:7" ht="31.5">
      <c r="A177" s="174">
        <f t="shared" si="10"/>
        <v>19</v>
      </c>
      <c r="B177" s="474"/>
      <c r="C177" s="245" t="s">
        <v>540</v>
      </c>
      <c r="D177" s="489"/>
      <c r="E177" s="489"/>
      <c r="F177" s="103"/>
      <c r="G177" s="103"/>
    </row>
    <row r="178" spans="1:7">
      <c r="A178" s="174">
        <f t="shared" si="10"/>
        <v>19</v>
      </c>
      <c r="B178" s="474" t="str">
        <f t="shared" ref="B178:B199" si="12">IF(D178&lt;&gt;"","V"&amp;A178,"")</f>
        <v/>
      </c>
      <c r="C178" s="245"/>
      <c r="D178" s="234"/>
      <c r="E178" s="103"/>
      <c r="F178" s="103"/>
      <c r="G178" s="103"/>
    </row>
    <row r="179" spans="1:7">
      <c r="A179" s="174">
        <f t="shared" si="10"/>
        <v>19</v>
      </c>
      <c r="B179" s="474" t="str">
        <f t="shared" si="12"/>
        <v/>
      </c>
      <c r="C179" s="357" t="s">
        <v>778</v>
      </c>
      <c r="D179" s="234"/>
      <c r="E179" s="103"/>
      <c r="F179" s="103"/>
      <c r="G179" s="103"/>
    </row>
    <row r="180" spans="1:7">
      <c r="A180" s="174">
        <f t="shared" si="10"/>
        <v>19</v>
      </c>
      <c r="B180" s="474" t="str">
        <f t="shared" si="12"/>
        <v/>
      </c>
      <c r="C180" s="234"/>
      <c r="D180" s="234"/>
      <c r="E180" s="103"/>
      <c r="F180" s="103"/>
      <c r="G180" s="103"/>
    </row>
    <row r="181" spans="1:7" ht="151.5" customHeight="1">
      <c r="A181" s="174">
        <f t="shared" si="10"/>
        <v>19</v>
      </c>
      <c r="B181" s="474" t="str">
        <f t="shared" si="12"/>
        <v/>
      </c>
      <c r="C181" s="234" t="s">
        <v>787</v>
      </c>
      <c r="D181" s="234"/>
      <c r="E181" s="103"/>
      <c r="F181" s="103"/>
      <c r="G181" s="103"/>
    </row>
    <row r="182" spans="1:7">
      <c r="A182" s="174">
        <f t="shared" si="10"/>
        <v>19</v>
      </c>
      <c r="B182" s="474" t="str">
        <f t="shared" si="12"/>
        <v/>
      </c>
      <c r="C182" s="234"/>
      <c r="D182" s="234"/>
      <c r="E182" s="103"/>
      <c r="F182" s="103"/>
      <c r="G182" s="103"/>
    </row>
    <row r="183" spans="1:7" ht="18.75">
      <c r="A183" s="174">
        <f t="shared" si="10"/>
        <v>20</v>
      </c>
      <c r="B183" s="474" t="str">
        <f t="shared" si="12"/>
        <v>V20</v>
      </c>
      <c r="C183" s="234" t="s">
        <v>780</v>
      </c>
      <c r="D183" s="480">
        <v>96</v>
      </c>
      <c r="E183" s="234" t="s">
        <v>185</v>
      </c>
      <c r="F183" s="103"/>
      <c r="G183" s="103"/>
    </row>
    <row r="184" spans="1:7">
      <c r="A184" s="174">
        <f t="shared" si="10"/>
        <v>20</v>
      </c>
      <c r="B184" s="474"/>
      <c r="C184" s="234"/>
      <c r="D184" s="480"/>
      <c r="E184" s="234"/>
      <c r="F184" s="103"/>
      <c r="G184" s="103"/>
    </row>
    <row r="185" spans="1:7">
      <c r="A185" s="174">
        <f t="shared" si="10"/>
        <v>20</v>
      </c>
      <c r="B185" s="474" t="str">
        <f t="shared" si="12"/>
        <v/>
      </c>
      <c r="C185" s="234"/>
      <c r="D185" s="513"/>
      <c r="E185" s="234"/>
      <c r="F185" s="103"/>
      <c r="G185" s="103"/>
    </row>
    <row r="186" spans="1:7">
      <c r="A186" s="174">
        <f t="shared" si="10"/>
        <v>20</v>
      </c>
      <c r="B186" s="474"/>
      <c r="C186" s="234"/>
      <c r="D186" s="480"/>
      <c r="E186" s="259"/>
      <c r="F186" s="129"/>
      <c r="G186" s="103"/>
    </row>
    <row r="187" spans="1:7">
      <c r="A187" s="174">
        <f t="shared" si="10"/>
        <v>20</v>
      </c>
      <c r="B187" s="474"/>
      <c r="C187" s="234"/>
      <c r="D187" s="480"/>
      <c r="E187" s="259"/>
      <c r="F187" s="129"/>
      <c r="G187" s="103"/>
    </row>
    <row r="188" spans="1:7">
      <c r="A188" s="174">
        <f t="shared" si="10"/>
        <v>20</v>
      </c>
      <c r="B188" s="474"/>
      <c r="C188" s="234"/>
      <c r="D188" s="480"/>
      <c r="E188" s="259"/>
      <c r="F188" s="129"/>
      <c r="G188" s="103"/>
    </row>
    <row r="189" spans="1:7">
      <c r="A189" s="174">
        <f t="shared" si="10"/>
        <v>20</v>
      </c>
      <c r="B189" s="474"/>
      <c r="C189" s="234"/>
      <c r="D189" s="480"/>
      <c r="E189" s="259"/>
      <c r="F189" s="129"/>
      <c r="G189" s="103"/>
    </row>
    <row r="190" spans="1:7">
      <c r="A190" s="174">
        <f t="shared" si="10"/>
        <v>20</v>
      </c>
      <c r="B190" s="474"/>
      <c r="C190" s="234"/>
      <c r="D190" s="480"/>
      <c r="E190" s="259"/>
      <c r="F190" s="129"/>
      <c r="G190" s="103"/>
    </row>
    <row r="191" spans="1:7">
      <c r="A191" s="174">
        <f t="shared" si="10"/>
        <v>20</v>
      </c>
      <c r="B191" s="474"/>
      <c r="C191" s="234"/>
      <c r="D191" s="480"/>
      <c r="E191" s="259"/>
      <c r="F191" s="129"/>
      <c r="G191" s="103"/>
    </row>
    <row r="192" spans="1:7">
      <c r="A192" s="174">
        <f t="shared" si="10"/>
        <v>20</v>
      </c>
      <c r="B192" s="474"/>
      <c r="C192" s="234"/>
      <c r="D192" s="480"/>
      <c r="E192" s="259"/>
      <c r="F192" s="129"/>
      <c r="G192" s="103"/>
    </row>
    <row r="193" spans="1:9">
      <c r="A193" s="174">
        <f t="shared" si="10"/>
        <v>20</v>
      </c>
      <c r="B193" s="474"/>
      <c r="C193" s="234"/>
      <c r="D193" s="480"/>
      <c r="E193" s="259"/>
      <c r="F193" s="129"/>
      <c r="G193" s="103"/>
    </row>
    <row r="194" spans="1:9">
      <c r="A194" s="174">
        <f t="shared" si="10"/>
        <v>20</v>
      </c>
      <c r="B194" s="474"/>
      <c r="C194" s="234"/>
      <c r="D194" s="480"/>
      <c r="E194" s="259"/>
      <c r="F194" s="129"/>
      <c r="G194" s="103"/>
    </row>
    <row r="195" spans="1:9">
      <c r="A195" s="174">
        <f t="shared" si="10"/>
        <v>20</v>
      </c>
      <c r="B195" s="474"/>
      <c r="C195" s="234"/>
      <c r="D195" s="480"/>
      <c r="E195" s="259"/>
      <c r="F195" s="129"/>
      <c r="G195" s="103"/>
    </row>
    <row r="196" spans="1:9">
      <c r="A196" s="174">
        <f t="shared" si="10"/>
        <v>20</v>
      </c>
      <c r="B196" s="474"/>
      <c r="C196" s="234"/>
      <c r="D196" s="480"/>
      <c r="E196" s="259"/>
      <c r="F196" s="129"/>
      <c r="G196" s="103"/>
    </row>
    <row r="197" spans="1:9">
      <c r="A197" s="174">
        <f t="shared" si="10"/>
        <v>20</v>
      </c>
      <c r="B197" s="474"/>
      <c r="C197" s="234"/>
      <c r="D197" s="480"/>
      <c r="E197" s="259"/>
      <c r="F197" s="129"/>
      <c r="G197" s="103"/>
    </row>
    <row r="198" spans="1:9">
      <c r="A198" s="174">
        <f t="shared" si="10"/>
        <v>20</v>
      </c>
      <c r="B198" s="474"/>
      <c r="C198" s="234"/>
      <c r="D198" s="480"/>
      <c r="E198" s="259"/>
      <c r="F198" s="129"/>
      <c r="G198" s="103"/>
    </row>
    <row r="199" spans="1:9">
      <c r="A199" s="174"/>
      <c r="B199" s="474" t="str">
        <f t="shared" si="12"/>
        <v/>
      </c>
      <c r="C199" s="234"/>
      <c r="D199" s="480"/>
      <c r="E199" s="259"/>
      <c r="F199" s="129"/>
      <c r="G199" s="103"/>
    </row>
    <row r="200" spans="1:9">
      <c r="A200" s="174"/>
      <c r="B200" s="474" t="str">
        <f>IF(D200&lt;&gt;"","V"&amp;A200,"")</f>
        <v/>
      </c>
      <c r="C200" s="244" t="s">
        <v>760</v>
      </c>
      <c r="D200" s="234"/>
      <c r="E200" s="545"/>
      <c r="F200" s="103"/>
      <c r="G200" s="103"/>
    </row>
    <row r="201" spans="1:9">
      <c r="A201" s="174"/>
      <c r="B201" s="475" t="str">
        <f>IF(D201&lt;&gt;"","V"&amp;A201,"")</f>
        <v/>
      </c>
      <c r="C201" s="546" t="s">
        <v>127</v>
      </c>
      <c r="D201" s="547"/>
      <c r="E201" s="547"/>
      <c r="F201" s="548"/>
      <c r="G201" s="477"/>
      <c r="H201" s="252"/>
      <c r="I201" s="252"/>
    </row>
    <row r="202" spans="1:9">
      <c r="A202" s="174"/>
    </row>
  </sheetData>
  <printOptions horizontalCentered="1"/>
  <pageMargins left="0.9" right="0.5" top="0.75" bottom="0.75" header="0.3" footer="0.3"/>
  <pageSetup paperSize="9" firstPageNumber="79" orientation="portrait" r:id="rId1"/>
  <headerFooter>
    <oddFooter>Page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7">
    <tabColor rgb="FFFF99FF"/>
  </sheetPr>
  <dimension ref="A1:G95"/>
  <sheetViews>
    <sheetView view="pageBreakPreview" topLeftCell="B1" zoomScale="90" zoomScaleNormal="82" zoomScaleSheetLayoutView="90" workbookViewId="0">
      <selection activeCell="I8" sqref="I8"/>
    </sheetView>
  </sheetViews>
  <sheetFormatPr defaultColWidth="10.28515625" defaultRowHeight="15.75"/>
  <cols>
    <col min="1" max="1" width="10.28515625" style="242" hidden="1" customWidth="1"/>
    <col min="2" max="2" width="6.28515625" style="743" customWidth="1"/>
    <col min="3" max="3" width="41.5703125" style="743" customWidth="1"/>
    <col min="4" max="4" width="10.5703125" style="208" customWidth="1"/>
    <col min="5" max="5" width="5.7109375" style="208" customWidth="1"/>
    <col min="6" max="6" width="10.5703125" style="743" customWidth="1"/>
    <col min="7" max="7" width="12" style="743" customWidth="1"/>
    <col min="8" max="16384" width="10.28515625" style="242"/>
  </cols>
  <sheetData>
    <row r="1" spans="1:7" s="254" customFormat="1" ht="54.75" customHeight="1">
      <c r="B1" s="939" t="s">
        <v>0</v>
      </c>
      <c r="C1" s="940"/>
      <c r="D1" s="940"/>
      <c r="E1" s="940"/>
      <c r="F1" s="940"/>
      <c r="G1" s="941"/>
    </row>
    <row r="2" spans="1:7" s="254" customFormat="1" ht="24.75" customHeight="1">
      <c r="B2" s="942" t="s">
        <v>2142</v>
      </c>
      <c r="C2" s="943"/>
      <c r="D2" s="943"/>
      <c r="E2" s="943"/>
      <c r="F2" s="943"/>
      <c r="G2" s="944"/>
    </row>
    <row r="3" spans="1:7" s="743" customFormat="1">
      <c r="B3" s="744"/>
      <c r="C3" s="737"/>
      <c r="D3" s="777"/>
      <c r="E3" s="777"/>
      <c r="F3" s="737"/>
      <c r="G3" s="745"/>
    </row>
    <row r="4" spans="1:7" s="254" customFormat="1" ht="31.5">
      <c r="B4" s="746" t="s">
        <v>3</v>
      </c>
      <c r="C4" s="746" t="s">
        <v>4</v>
      </c>
      <c r="D4" s="778" t="s">
        <v>5</v>
      </c>
      <c r="E4" s="786" t="s">
        <v>6</v>
      </c>
      <c r="F4" s="747" t="s">
        <v>2115</v>
      </c>
      <c r="G4" s="748" t="s">
        <v>2116</v>
      </c>
    </row>
    <row r="5" spans="1:7" s="254" customFormat="1">
      <c r="B5" s="739"/>
      <c r="C5" s="739"/>
      <c r="D5" s="779"/>
      <c r="E5" s="780"/>
      <c r="F5" s="741"/>
      <c r="G5" s="741"/>
    </row>
    <row r="6" spans="1:7" s="254" customFormat="1">
      <c r="B6" s="739"/>
      <c r="C6" s="740" t="s">
        <v>790</v>
      </c>
      <c r="D6" s="200"/>
      <c r="E6" s="780"/>
      <c r="F6" s="741"/>
      <c r="G6" s="741"/>
    </row>
    <row r="7" spans="1:7" s="254" customFormat="1">
      <c r="B7" s="739"/>
      <c r="C7" s="740"/>
      <c r="D7" s="200"/>
      <c r="E7" s="780"/>
      <c r="F7" s="741"/>
      <c r="G7" s="741"/>
    </row>
    <row r="8" spans="1:7">
      <c r="B8" s="739"/>
      <c r="C8" s="749" t="s">
        <v>146</v>
      </c>
      <c r="D8" s="780"/>
      <c r="E8" s="781"/>
      <c r="F8" s="64"/>
      <c r="G8" s="64"/>
    </row>
    <row r="9" spans="1:7">
      <c r="A9" s="750">
        <f t="shared" ref="A9:A38" si="0">IF(D9&lt;&gt;"",A8+1,A8)</f>
        <v>0</v>
      </c>
      <c r="B9" s="751"/>
      <c r="C9" s="219"/>
      <c r="D9" s="780"/>
      <c r="E9" s="781"/>
      <c r="F9" s="64"/>
      <c r="G9" s="64"/>
    </row>
    <row r="10" spans="1:7" ht="47.25">
      <c r="A10" s="750">
        <f t="shared" si="0"/>
        <v>0</v>
      </c>
      <c r="B10" s="751"/>
      <c r="C10" s="219" t="s">
        <v>791</v>
      </c>
      <c r="D10" s="175"/>
      <c r="E10" s="175" t="s">
        <v>12</v>
      </c>
      <c r="F10" s="64"/>
      <c r="G10" s="64"/>
    </row>
    <row r="11" spans="1:7">
      <c r="A11" s="750">
        <f t="shared" si="0"/>
        <v>0</v>
      </c>
      <c r="B11" s="751"/>
      <c r="C11" s="219"/>
      <c r="D11" s="781"/>
      <c r="E11" s="175"/>
      <c r="F11" s="64"/>
      <c r="G11" s="64"/>
    </row>
    <row r="12" spans="1:7" ht="78.75">
      <c r="A12" s="750">
        <f t="shared" si="0"/>
        <v>0</v>
      </c>
      <c r="B12" s="751"/>
      <c r="C12" s="219" t="s">
        <v>792</v>
      </c>
      <c r="D12" s="175"/>
      <c r="E12" s="175" t="s">
        <v>12</v>
      </c>
      <c r="F12" s="64"/>
      <c r="G12" s="64"/>
    </row>
    <row r="13" spans="1:7">
      <c r="A13" s="750">
        <f t="shared" si="0"/>
        <v>0</v>
      </c>
      <c r="B13" s="751"/>
      <c r="C13" s="219"/>
      <c r="D13" s="781"/>
      <c r="E13" s="175"/>
      <c r="F13" s="64"/>
      <c r="G13" s="64"/>
    </row>
    <row r="14" spans="1:7" ht="63">
      <c r="A14" s="750">
        <f t="shared" si="0"/>
        <v>0</v>
      </c>
      <c r="B14" s="751"/>
      <c r="C14" s="219" t="s">
        <v>793</v>
      </c>
      <c r="D14" s="781"/>
      <c r="E14" s="175" t="s">
        <v>12</v>
      </c>
      <c r="F14" s="64"/>
      <c r="G14" s="64"/>
    </row>
    <row r="15" spans="1:7">
      <c r="A15" s="750">
        <f t="shared" si="0"/>
        <v>0</v>
      </c>
      <c r="B15" s="751"/>
      <c r="C15" s="219"/>
      <c r="D15" s="781"/>
      <c r="E15" s="175"/>
      <c r="F15" s="64"/>
      <c r="G15" s="64"/>
    </row>
    <row r="16" spans="1:7" ht="47.25">
      <c r="A16" s="750">
        <f t="shared" si="0"/>
        <v>0</v>
      </c>
      <c r="B16" s="751"/>
      <c r="C16" s="219" t="s">
        <v>794</v>
      </c>
      <c r="D16" s="781"/>
      <c r="E16" s="175" t="s">
        <v>12</v>
      </c>
      <c r="F16" s="64"/>
      <c r="G16" s="64"/>
    </row>
    <row r="17" spans="1:7">
      <c r="A17" s="750">
        <f t="shared" si="0"/>
        <v>0</v>
      </c>
      <c r="B17" s="751"/>
      <c r="C17" s="219"/>
      <c r="D17" s="781"/>
      <c r="E17" s="175"/>
      <c r="F17" s="64"/>
      <c r="G17" s="64"/>
    </row>
    <row r="18" spans="1:7" ht="94.5">
      <c r="A18" s="750">
        <f t="shared" si="0"/>
        <v>0</v>
      </c>
      <c r="B18" s="751"/>
      <c r="C18" s="219" t="s">
        <v>795</v>
      </c>
      <c r="D18" s="781"/>
      <c r="E18" s="175" t="s">
        <v>12</v>
      </c>
      <c r="F18" s="64"/>
      <c r="G18" s="64"/>
    </row>
    <row r="19" spans="1:7">
      <c r="A19" s="750">
        <f t="shared" si="0"/>
        <v>0</v>
      </c>
      <c r="B19" s="751"/>
      <c r="C19" s="219"/>
      <c r="D19" s="781"/>
      <c r="E19" s="175"/>
      <c r="F19" s="64"/>
      <c r="G19" s="64"/>
    </row>
    <row r="20" spans="1:7" ht="94.5">
      <c r="A20" s="750">
        <f t="shared" si="0"/>
        <v>0</v>
      </c>
      <c r="B20" s="751"/>
      <c r="C20" s="219" t="s">
        <v>148</v>
      </c>
      <c r="D20" s="781"/>
      <c r="E20" s="175" t="s">
        <v>12</v>
      </c>
      <c r="F20" s="64"/>
      <c r="G20" s="64"/>
    </row>
    <row r="21" spans="1:7">
      <c r="A21" s="750"/>
      <c r="B21" s="751"/>
      <c r="C21" s="219"/>
      <c r="D21" s="781"/>
      <c r="E21" s="175"/>
      <c r="F21" s="64"/>
      <c r="G21" s="64"/>
    </row>
    <row r="22" spans="1:7">
      <c r="A22" s="750"/>
      <c r="B22" s="751"/>
      <c r="C22" s="219"/>
      <c r="D22" s="781"/>
      <c r="E22" s="175"/>
      <c r="F22" s="64"/>
      <c r="G22" s="64"/>
    </row>
    <row r="23" spans="1:7">
      <c r="A23" s="750"/>
      <c r="B23" s="751"/>
      <c r="C23" s="219"/>
      <c r="D23" s="781"/>
      <c r="E23" s="175"/>
      <c r="F23" s="64"/>
      <c r="G23" s="64"/>
    </row>
    <row r="24" spans="1:7">
      <c r="A24" s="750">
        <f>IF(D24&lt;&gt;"",A20+1,A20)</f>
        <v>0</v>
      </c>
      <c r="B24" s="752" t="str">
        <f>IF(D24&lt;&gt;"","V"&amp;A24,"")</f>
        <v/>
      </c>
      <c r="C24" s="742" t="s">
        <v>153</v>
      </c>
      <c r="D24" s="782"/>
      <c r="E24" s="782"/>
      <c r="F24" s="753"/>
      <c r="G24" s="738"/>
    </row>
    <row r="25" spans="1:7">
      <c r="A25" s="750">
        <f>IF(D25&lt;&gt;"",A24+1,A24)</f>
        <v>0</v>
      </c>
      <c r="B25" s="751" t="str">
        <f>IF(D25&lt;&gt;"","V"&amp;A25,"")</f>
        <v/>
      </c>
      <c r="C25" s="742" t="s">
        <v>154</v>
      </c>
      <c r="D25" s="782"/>
      <c r="E25" s="782"/>
      <c r="F25" s="753"/>
      <c r="G25" s="738"/>
    </row>
    <row r="26" spans="1:7" ht="9" customHeight="1">
      <c r="A26" s="750">
        <f>IF(D26&lt;&gt;"",A20+1,A20)</f>
        <v>0</v>
      </c>
      <c r="B26" s="751"/>
      <c r="C26" s="219"/>
      <c r="D26" s="175"/>
      <c r="E26" s="175"/>
      <c r="F26" s="64"/>
      <c r="G26" s="64"/>
    </row>
    <row r="27" spans="1:7" ht="94.5">
      <c r="A27" s="750">
        <f t="shared" si="0"/>
        <v>0</v>
      </c>
      <c r="B27" s="751"/>
      <c r="C27" s="219" t="s">
        <v>149</v>
      </c>
      <c r="D27" s="781"/>
      <c r="E27" s="175" t="s">
        <v>12</v>
      </c>
      <c r="F27" s="64"/>
      <c r="G27" s="64"/>
    </row>
    <row r="28" spans="1:7" ht="8.25" customHeight="1">
      <c r="A28" s="750">
        <f t="shared" si="0"/>
        <v>0</v>
      </c>
      <c r="B28" s="751"/>
      <c r="C28" s="219"/>
      <c r="D28" s="175"/>
      <c r="E28" s="175"/>
      <c r="F28" s="64"/>
      <c r="G28" s="64"/>
    </row>
    <row r="29" spans="1:7" ht="63">
      <c r="A29" s="750">
        <f t="shared" si="0"/>
        <v>0</v>
      </c>
      <c r="B29" s="751"/>
      <c r="C29" s="219" t="s">
        <v>150</v>
      </c>
      <c r="D29" s="781"/>
      <c r="E29" s="175" t="s">
        <v>12</v>
      </c>
      <c r="F29" s="64"/>
      <c r="G29" s="64"/>
    </row>
    <row r="30" spans="1:7" ht="9.75" customHeight="1">
      <c r="A30" s="750">
        <f t="shared" si="0"/>
        <v>0</v>
      </c>
      <c r="B30" s="751"/>
      <c r="C30" s="219"/>
      <c r="D30" s="175"/>
      <c r="E30" s="175"/>
      <c r="F30" s="64"/>
      <c r="G30" s="64"/>
    </row>
    <row r="31" spans="1:7" ht="31.5">
      <c r="A31" s="750">
        <f t="shared" si="0"/>
        <v>0</v>
      </c>
      <c r="B31" s="751"/>
      <c r="C31" s="219" t="s">
        <v>475</v>
      </c>
      <c r="D31" s="175"/>
      <c r="E31" s="175" t="s">
        <v>12</v>
      </c>
      <c r="F31" s="64"/>
      <c r="G31" s="64"/>
    </row>
    <row r="32" spans="1:7" ht="9.75" customHeight="1">
      <c r="A32" s="750">
        <f t="shared" si="0"/>
        <v>0</v>
      </c>
      <c r="B32" s="751"/>
      <c r="C32" s="754"/>
      <c r="D32" s="175"/>
      <c r="E32" s="175"/>
      <c r="F32" s="64"/>
      <c r="G32" s="64"/>
    </row>
    <row r="33" spans="1:7" ht="31.5">
      <c r="A33" s="750">
        <f t="shared" si="0"/>
        <v>0</v>
      </c>
      <c r="B33" s="751"/>
      <c r="C33" s="740" t="s">
        <v>773</v>
      </c>
      <c r="D33" s="781"/>
      <c r="E33" s="781"/>
      <c r="F33" s="64"/>
      <c r="G33" s="64"/>
    </row>
    <row r="34" spans="1:7" ht="9.75" customHeight="1">
      <c r="A34" s="750">
        <f t="shared" si="0"/>
        <v>0</v>
      </c>
      <c r="B34" s="751"/>
      <c r="C34" s="219"/>
      <c r="D34" s="781"/>
      <c r="E34" s="781"/>
      <c r="F34" s="64"/>
      <c r="G34" s="64"/>
    </row>
    <row r="35" spans="1:7" ht="47.25">
      <c r="A35" s="750">
        <f t="shared" si="0"/>
        <v>0</v>
      </c>
      <c r="B35" s="751"/>
      <c r="C35" s="219" t="s">
        <v>796</v>
      </c>
      <c r="D35" s="781"/>
      <c r="E35" s="175" t="s">
        <v>12</v>
      </c>
      <c r="F35" s="64"/>
      <c r="G35" s="64"/>
    </row>
    <row r="36" spans="1:7" ht="14.25" customHeight="1">
      <c r="A36" s="750">
        <f t="shared" si="0"/>
        <v>0</v>
      </c>
      <c r="B36" s="751"/>
      <c r="C36" s="219"/>
      <c r="D36" s="781"/>
      <c r="E36" s="175"/>
      <c r="F36" s="64"/>
      <c r="G36" s="64"/>
    </row>
    <row r="37" spans="1:7" ht="63">
      <c r="A37" s="750">
        <f t="shared" si="0"/>
        <v>0</v>
      </c>
      <c r="B37" s="751"/>
      <c r="C37" s="219" t="s">
        <v>797</v>
      </c>
      <c r="D37" s="781"/>
      <c r="E37" s="175" t="s">
        <v>12</v>
      </c>
      <c r="F37" s="64"/>
      <c r="G37" s="64"/>
    </row>
    <row r="38" spans="1:7" ht="9" customHeight="1">
      <c r="A38" s="750">
        <f t="shared" si="0"/>
        <v>0</v>
      </c>
      <c r="B38" s="751"/>
      <c r="C38" s="219"/>
      <c r="D38" s="781"/>
      <c r="E38" s="175"/>
      <c r="F38" s="64"/>
      <c r="G38" s="64"/>
    </row>
    <row r="39" spans="1:7" ht="78.75">
      <c r="A39" s="750">
        <f>IF(D39&lt;&gt;"",A37+1,A37)</f>
        <v>0</v>
      </c>
      <c r="B39" s="751"/>
      <c r="C39" s="755" t="s">
        <v>357</v>
      </c>
      <c r="D39" s="781"/>
      <c r="E39" s="175" t="s">
        <v>12</v>
      </c>
      <c r="F39" s="64"/>
      <c r="G39" s="64"/>
    </row>
    <row r="40" spans="1:7">
      <c r="A40" s="750">
        <f t="shared" ref="A40:A85" si="1">IF(D40&lt;&gt;"",A39+1,A39)</f>
        <v>0</v>
      </c>
      <c r="B40" s="751"/>
      <c r="C40" s="219"/>
      <c r="D40" s="781"/>
      <c r="E40" s="781"/>
      <c r="F40" s="64"/>
      <c r="G40" s="64"/>
    </row>
    <row r="41" spans="1:7" ht="47.25">
      <c r="A41" s="750">
        <f t="shared" si="1"/>
        <v>0</v>
      </c>
      <c r="B41" s="751"/>
      <c r="C41" s="219" t="s">
        <v>156</v>
      </c>
      <c r="D41" s="781"/>
      <c r="E41" s="175" t="s">
        <v>12</v>
      </c>
      <c r="F41" s="64"/>
      <c r="G41" s="64"/>
    </row>
    <row r="42" spans="1:7">
      <c r="A42" s="750">
        <f t="shared" si="1"/>
        <v>0</v>
      </c>
      <c r="B42" s="751"/>
      <c r="C42" s="219"/>
      <c r="D42" s="781"/>
      <c r="E42" s="175"/>
      <c r="F42" s="64"/>
      <c r="G42" s="64"/>
    </row>
    <row r="43" spans="1:7" ht="47.25">
      <c r="A43" s="750">
        <f t="shared" si="1"/>
        <v>0</v>
      </c>
      <c r="B43" s="751"/>
      <c r="C43" s="219" t="s">
        <v>157</v>
      </c>
      <c r="D43" s="781"/>
      <c r="E43" s="175" t="s">
        <v>12</v>
      </c>
      <c r="F43" s="64"/>
      <c r="G43" s="64"/>
    </row>
    <row r="44" spans="1:7">
      <c r="A44" s="750">
        <f t="shared" si="1"/>
        <v>0</v>
      </c>
      <c r="B44" s="752" t="str">
        <f>IF(D44&lt;&gt;"","V"&amp;A44,"")</f>
        <v/>
      </c>
      <c r="C44" s="742" t="s">
        <v>153</v>
      </c>
      <c r="D44" s="782"/>
      <c r="E44" s="782"/>
      <c r="F44" s="753"/>
      <c r="G44" s="738"/>
    </row>
    <row r="45" spans="1:7">
      <c r="A45" s="750">
        <f t="shared" si="1"/>
        <v>0</v>
      </c>
      <c r="B45" s="751" t="str">
        <f>IF(D45&lt;&gt;"","V"&amp;A45,"")</f>
        <v/>
      </c>
      <c r="C45" s="742" t="s">
        <v>154</v>
      </c>
      <c r="D45" s="782"/>
      <c r="E45" s="782"/>
      <c r="F45" s="753"/>
      <c r="G45" s="738"/>
    </row>
    <row r="46" spans="1:7" ht="7.5" customHeight="1">
      <c r="A46" s="750">
        <f t="shared" si="1"/>
        <v>0</v>
      </c>
      <c r="B46" s="751"/>
      <c r="C46" s="219"/>
      <c r="D46" s="781"/>
      <c r="E46" s="175"/>
      <c r="F46" s="64"/>
      <c r="G46" s="64"/>
    </row>
    <row r="47" spans="1:7" ht="31.5">
      <c r="A47" s="750">
        <f t="shared" si="1"/>
        <v>0</v>
      </c>
      <c r="B47" s="751"/>
      <c r="C47" s="219" t="s">
        <v>158</v>
      </c>
      <c r="D47" s="781"/>
      <c r="E47" s="175" t="s">
        <v>12</v>
      </c>
      <c r="F47" s="64"/>
      <c r="G47" s="64"/>
    </row>
    <row r="48" spans="1:7" ht="4.5" customHeight="1">
      <c r="A48" s="750">
        <f t="shared" si="1"/>
        <v>0</v>
      </c>
      <c r="B48" s="751"/>
      <c r="C48" s="219"/>
      <c r="D48" s="781"/>
      <c r="E48" s="781"/>
      <c r="F48" s="64"/>
      <c r="G48" s="64"/>
    </row>
    <row r="49" spans="1:7" ht="31.5">
      <c r="A49" s="750">
        <f t="shared" si="1"/>
        <v>0</v>
      </c>
      <c r="B49" s="751"/>
      <c r="C49" s="219" t="s">
        <v>798</v>
      </c>
      <c r="D49" s="781"/>
      <c r="E49" s="175" t="s">
        <v>12</v>
      </c>
      <c r="F49" s="64"/>
      <c r="G49" s="64"/>
    </row>
    <row r="50" spans="1:7" ht="4.5" customHeight="1">
      <c r="A50" s="750">
        <f t="shared" si="1"/>
        <v>0</v>
      </c>
      <c r="B50" s="751"/>
      <c r="C50" s="219"/>
      <c r="D50" s="781"/>
      <c r="E50" s="175"/>
      <c r="F50" s="64"/>
      <c r="G50" s="64"/>
    </row>
    <row r="51" spans="1:7" ht="63">
      <c r="A51" s="750">
        <f t="shared" si="1"/>
        <v>0</v>
      </c>
      <c r="B51" s="751"/>
      <c r="C51" s="219" t="s">
        <v>799</v>
      </c>
      <c r="D51" s="781"/>
      <c r="E51" s="175" t="s">
        <v>12</v>
      </c>
      <c r="F51" s="64"/>
      <c r="G51" s="64"/>
    </row>
    <row r="52" spans="1:7" ht="6" customHeight="1">
      <c r="A52" s="750">
        <f t="shared" si="1"/>
        <v>0</v>
      </c>
      <c r="B52" s="751"/>
      <c r="C52" s="219"/>
      <c r="D52" s="781"/>
      <c r="E52" s="175"/>
      <c r="F52" s="64"/>
      <c r="G52" s="64"/>
    </row>
    <row r="53" spans="1:7" ht="31.5">
      <c r="A53" s="750">
        <f t="shared" si="1"/>
        <v>0</v>
      </c>
      <c r="B53" s="751"/>
      <c r="C53" s="219" t="s">
        <v>800</v>
      </c>
      <c r="D53" s="781"/>
      <c r="E53" s="175" t="s">
        <v>12</v>
      </c>
      <c r="F53" s="64"/>
      <c r="G53" s="64"/>
    </row>
    <row r="54" spans="1:7" ht="6" customHeight="1">
      <c r="A54" s="750">
        <f t="shared" si="1"/>
        <v>0</v>
      </c>
      <c r="B54" s="751"/>
      <c r="C54" s="219"/>
      <c r="D54" s="781"/>
      <c r="E54" s="781"/>
      <c r="F54" s="64"/>
      <c r="G54" s="64"/>
    </row>
    <row r="55" spans="1:7" ht="31.5">
      <c r="A55" s="750">
        <f t="shared" si="1"/>
        <v>0</v>
      </c>
      <c r="B55" s="751"/>
      <c r="C55" s="219" t="s">
        <v>801</v>
      </c>
      <c r="D55" s="781"/>
      <c r="E55" s="175" t="s">
        <v>12</v>
      </c>
      <c r="F55" s="64"/>
      <c r="G55" s="64"/>
    </row>
    <row r="56" spans="1:7" ht="7.5" customHeight="1">
      <c r="A56" s="750">
        <f t="shared" si="1"/>
        <v>0</v>
      </c>
      <c r="B56" s="751"/>
      <c r="C56" s="219"/>
      <c r="D56" s="781"/>
      <c r="E56" s="175"/>
      <c r="F56" s="64"/>
      <c r="G56" s="64"/>
    </row>
    <row r="57" spans="1:7" ht="110.25">
      <c r="A57" s="750">
        <f t="shared" si="1"/>
        <v>0</v>
      </c>
      <c r="B57" s="751"/>
      <c r="C57" s="219" t="s">
        <v>717</v>
      </c>
      <c r="D57" s="781"/>
      <c r="E57" s="175" t="s">
        <v>12</v>
      </c>
      <c r="F57" s="756"/>
      <c r="G57" s="64"/>
    </row>
    <row r="58" spans="1:7" ht="6" customHeight="1">
      <c r="A58" s="750">
        <f t="shared" si="1"/>
        <v>0</v>
      </c>
      <c r="B58" s="751"/>
      <c r="C58" s="219"/>
      <c r="D58" s="781"/>
      <c r="E58" s="175"/>
      <c r="F58" s="64"/>
      <c r="G58" s="64"/>
    </row>
    <row r="59" spans="1:7" ht="31.5">
      <c r="A59" s="750">
        <f t="shared" si="1"/>
        <v>0</v>
      </c>
      <c r="B59" s="751"/>
      <c r="C59" s="219" t="s">
        <v>802</v>
      </c>
      <c r="D59" s="783"/>
      <c r="E59" s="175" t="s">
        <v>12</v>
      </c>
      <c r="F59" s="756"/>
      <c r="G59" s="741"/>
    </row>
    <row r="60" spans="1:7" ht="6" customHeight="1">
      <c r="A60" s="750">
        <f t="shared" si="1"/>
        <v>0</v>
      </c>
      <c r="B60" s="751"/>
      <c r="C60" s="219"/>
      <c r="D60" s="175"/>
      <c r="E60" s="787"/>
      <c r="F60" s="756"/>
      <c r="G60" s="64"/>
    </row>
    <row r="61" spans="1:7" ht="4.5" customHeight="1">
      <c r="A61" s="750">
        <f t="shared" si="1"/>
        <v>0</v>
      </c>
      <c r="B61" s="751" t="str">
        <f t="shared" ref="B61:B67" si="2">IF(D61&lt;&gt;"","X"&amp;A61,"")</f>
        <v/>
      </c>
      <c r="C61" s="754"/>
      <c r="D61" s="175"/>
      <c r="E61" s="787"/>
      <c r="F61" s="756"/>
      <c r="G61" s="64"/>
    </row>
    <row r="62" spans="1:7">
      <c r="A62" s="750">
        <f t="shared" si="1"/>
        <v>0</v>
      </c>
      <c r="B62" s="751" t="str">
        <f t="shared" si="2"/>
        <v/>
      </c>
      <c r="C62" s="757" t="s">
        <v>2165</v>
      </c>
      <c r="D62" s="175"/>
      <c r="E62" s="787"/>
      <c r="F62" s="756"/>
      <c r="G62" s="64"/>
    </row>
    <row r="63" spans="1:7" ht="3" customHeight="1">
      <c r="A63" s="750">
        <f t="shared" si="1"/>
        <v>0</v>
      </c>
      <c r="B63" s="751" t="str">
        <f t="shared" si="2"/>
        <v/>
      </c>
      <c r="C63" s="219"/>
      <c r="D63" s="175"/>
      <c r="E63" s="787"/>
      <c r="F63" s="756"/>
      <c r="G63" s="64"/>
    </row>
    <row r="64" spans="1:7" ht="63">
      <c r="A64" s="750">
        <f t="shared" si="1"/>
        <v>0</v>
      </c>
      <c r="B64" s="751" t="str">
        <f t="shared" si="2"/>
        <v/>
      </c>
      <c r="C64" s="219" t="s">
        <v>803</v>
      </c>
      <c r="D64" s="175"/>
      <c r="E64" s="781"/>
      <c r="F64" s="756"/>
      <c r="G64" s="64"/>
    </row>
    <row r="65" spans="1:7" ht="3.75" customHeight="1">
      <c r="A65" s="750">
        <f t="shared" si="1"/>
        <v>0</v>
      </c>
      <c r="B65" s="751" t="str">
        <f t="shared" si="2"/>
        <v/>
      </c>
      <c r="C65" s="219"/>
      <c r="D65" s="175"/>
      <c r="E65" s="781"/>
      <c r="F65" s="756"/>
      <c r="G65" s="64"/>
    </row>
    <row r="66" spans="1:7" ht="141.75">
      <c r="A66" s="750">
        <f t="shared" si="1"/>
        <v>0</v>
      </c>
      <c r="B66" s="751" t="str">
        <f t="shared" si="2"/>
        <v/>
      </c>
      <c r="C66" s="219" t="s">
        <v>804</v>
      </c>
      <c r="D66" s="175"/>
      <c r="E66" s="787"/>
      <c r="F66" s="756"/>
      <c r="G66" s="64"/>
    </row>
    <row r="67" spans="1:7" ht="18.75">
      <c r="A67" s="750">
        <f t="shared" si="1"/>
        <v>1</v>
      </c>
      <c r="B67" s="751" t="str">
        <f t="shared" si="2"/>
        <v>X1</v>
      </c>
      <c r="C67" s="219" t="s">
        <v>805</v>
      </c>
      <c r="D67" s="59">
        <v>158</v>
      </c>
      <c r="E67" s="175" t="s">
        <v>185</v>
      </c>
      <c r="F67" s="756"/>
      <c r="G67" s="64"/>
    </row>
    <row r="68" spans="1:7">
      <c r="A68" s="750">
        <f t="shared" si="1"/>
        <v>1</v>
      </c>
      <c r="B68" s="751"/>
      <c r="C68" s="219"/>
      <c r="D68" s="59"/>
      <c r="E68" s="175"/>
      <c r="F68" s="756"/>
      <c r="G68" s="64"/>
    </row>
    <row r="69" spans="1:7" ht="94.5">
      <c r="A69" s="750">
        <f t="shared" si="1"/>
        <v>1</v>
      </c>
      <c r="B69" s="751"/>
      <c r="C69" s="219" t="s">
        <v>806</v>
      </c>
      <c r="D69" s="59"/>
      <c r="E69" s="175"/>
      <c r="F69" s="756"/>
      <c r="G69" s="64"/>
    </row>
    <row r="70" spans="1:7">
      <c r="A70" s="750">
        <f t="shared" si="1"/>
        <v>1</v>
      </c>
      <c r="B70" s="751"/>
      <c r="C70" s="219"/>
      <c r="D70" s="59"/>
      <c r="E70" s="175"/>
      <c r="F70" s="756"/>
      <c r="G70" s="64"/>
    </row>
    <row r="71" spans="1:7" ht="18.75">
      <c r="A71" s="750">
        <f t="shared" si="1"/>
        <v>2</v>
      </c>
      <c r="B71" s="751" t="str">
        <f t="shared" ref="B71:B73" si="3">IF(D71&lt;&gt;"","X"&amp;A71,"")</f>
        <v>X2</v>
      </c>
      <c r="C71" s="219" t="s">
        <v>807</v>
      </c>
      <c r="D71" s="59">
        <v>282</v>
      </c>
      <c r="E71" s="175" t="s">
        <v>185</v>
      </c>
      <c r="F71" s="756"/>
      <c r="G71" s="64"/>
    </row>
    <row r="72" spans="1:7">
      <c r="A72" s="750">
        <f t="shared" si="1"/>
        <v>2</v>
      </c>
      <c r="B72" s="751"/>
      <c r="C72" s="219"/>
      <c r="D72" s="59"/>
      <c r="E72" s="175"/>
      <c r="F72" s="756"/>
      <c r="G72" s="64"/>
    </row>
    <row r="73" spans="1:7" ht="31.5">
      <c r="A73" s="750">
        <f t="shared" si="1"/>
        <v>3</v>
      </c>
      <c r="B73" s="751" t="str">
        <f t="shared" si="3"/>
        <v>X3</v>
      </c>
      <c r="C73" s="219" t="s">
        <v>2167</v>
      </c>
      <c r="D73" s="59">
        <v>1</v>
      </c>
      <c r="E73" s="175" t="s">
        <v>29</v>
      </c>
      <c r="F73" s="756"/>
      <c r="G73" s="64"/>
    </row>
    <row r="74" spans="1:7">
      <c r="A74" s="750">
        <f t="shared" si="1"/>
        <v>3</v>
      </c>
      <c r="B74" s="751"/>
      <c r="C74" s="219"/>
      <c r="D74" s="784"/>
      <c r="E74" s="175"/>
      <c r="F74" s="756"/>
      <c r="G74" s="64"/>
    </row>
    <row r="75" spans="1:7" ht="47.25">
      <c r="A75" s="750">
        <f t="shared" si="1"/>
        <v>4</v>
      </c>
      <c r="B75" s="751" t="str">
        <f t="shared" ref="B75" si="4">IF(D75&lt;&gt;"","X"&amp;A75,"")</f>
        <v>X4</v>
      </c>
      <c r="C75" s="219" t="s">
        <v>2168</v>
      </c>
      <c r="D75" s="59">
        <v>115</v>
      </c>
      <c r="E75" s="175" t="s">
        <v>265</v>
      </c>
      <c r="F75" s="756"/>
      <c r="G75" s="64"/>
    </row>
    <row r="76" spans="1:7">
      <c r="A76" s="750">
        <f t="shared" si="1"/>
        <v>4</v>
      </c>
      <c r="B76" s="751"/>
      <c r="C76" s="219"/>
      <c r="D76" s="784"/>
      <c r="E76" s="175"/>
      <c r="F76" s="756"/>
      <c r="G76" s="64"/>
    </row>
    <row r="77" spans="1:7" ht="31.5">
      <c r="A77" s="750">
        <f t="shared" si="1"/>
        <v>5</v>
      </c>
      <c r="B77" s="751" t="s">
        <v>2166</v>
      </c>
      <c r="C77" s="219" t="s">
        <v>2169</v>
      </c>
      <c r="D77" s="59">
        <v>1</v>
      </c>
      <c r="E77" s="175" t="s">
        <v>29</v>
      </c>
      <c r="F77" s="756"/>
      <c r="G77" s="64"/>
    </row>
    <row r="78" spans="1:7">
      <c r="A78" s="750">
        <f t="shared" si="1"/>
        <v>5</v>
      </c>
      <c r="B78" s="751"/>
      <c r="C78" s="219"/>
      <c r="D78" s="784"/>
      <c r="E78" s="175"/>
      <c r="F78" s="756"/>
      <c r="G78" s="64"/>
    </row>
    <row r="79" spans="1:7" s="743" customFormat="1">
      <c r="A79" s="750">
        <f t="shared" si="1"/>
        <v>5</v>
      </c>
      <c r="B79" s="758"/>
      <c r="C79" s="757" t="s">
        <v>808</v>
      </c>
      <c r="D79" s="784"/>
      <c r="E79" s="175"/>
      <c r="F79" s="64"/>
      <c r="G79" s="64"/>
    </row>
    <row r="80" spans="1:7" s="743" customFormat="1">
      <c r="A80" s="750">
        <f t="shared" si="1"/>
        <v>5</v>
      </c>
      <c r="B80" s="758"/>
      <c r="C80" s="759"/>
      <c r="D80" s="784"/>
      <c r="E80" s="175"/>
      <c r="F80" s="64"/>
      <c r="G80" s="64"/>
    </row>
    <row r="81" spans="1:7" s="743" customFormat="1" ht="157.5">
      <c r="A81" s="750">
        <f t="shared" si="1"/>
        <v>6</v>
      </c>
      <c r="B81" s="751" t="str">
        <f t="shared" ref="B81" si="5">IF(D81&lt;&gt;"","X"&amp;A81,"")</f>
        <v>X6</v>
      </c>
      <c r="C81" s="759" t="s">
        <v>809</v>
      </c>
      <c r="D81" s="784">
        <v>1</v>
      </c>
      <c r="E81" s="175" t="s">
        <v>29</v>
      </c>
      <c r="F81" s="64"/>
      <c r="G81" s="64"/>
    </row>
    <row r="82" spans="1:7">
      <c r="A82" s="750">
        <f t="shared" si="1"/>
        <v>6</v>
      </c>
      <c r="B82" s="751"/>
      <c r="C82" s="219"/>
      <c r="D82" s="59"/>
      <c r="E82" s="175"/>
      <c r="F82" s="756"/>
      <c r="G82" s="64"/>
    </row>
    <row r="83" spans="1:7">
      <c r="A83" s="750">
        <f t="shared" si="1"/>
        <v>6</v>
      </c>
      <c r="B83" s="751" t="str">
        <f>IF(D83&lt;&gt;"","V"&amp;A83,"")</f>
        <v/>
      </c>
      <c r="C83" s="740" t="str">
        <f>C6</f>
        <v>X - EXTERNAL WORKS</v>
      </c>
      <c r="D83" s="175"/>
      <c r="E83" s="788"/>
      <c r="F83" s="64"/>
      <c r="G83" s="64"/>
    </row>
    <row r="84" spans="1:7">
      <c r="A84" s="750">
        <f t="shared" si="1"/>
        <v>6</v>
      </c>
      <c r="B84" s="752" t="str">
        <f>IF(D84&lt;&gt;"","V"&amp;A84,"")</f>
        <v/>
      </c>
      <c r="C84" s="760" t="s">
        <v>127</v>
      </c>
      <c r="D84" s="785"/>
      <c r="E84" s="785"/>
      <c r="F84" s="761"/>
      <c r="G84" s="738"/>
    </row>
    <row r="85" spans="1:7">
      <c r="A85" s="750">
        <f t="shared" si="1"/>
        <v>6</v>
      </c>
    </row>
    <row r="86" spans="1:7">
      <c r="A86" s="750"/>
    </row>
    <row r="87" spans="1:7">
      <c r="A87" s="750"/>
    </row>
    <row r="88" spans="1:7">
      <c r="A88" s="750"/>
    </row>
    <row r="89" spans="1:7">
      <c r="A89" s="750"/>
    </row>
    <row r="90" spans="1:7">
      <c r="A90" s="750"/>
    </row>
    <row r="91" spans="1:7">
      <c r="A91" s="750"/>
    </row>
    <row r="92" spans="1:7">
      <c r="A92" s="750"/>
    </row>
    <row r="93" spans="1:7">
      <c r="A93" s="750"/>
    </row>
    <row r="94" spans="1:7">
      <c r="A94" s="750"/>
    </row>
    <row r="95" spans="1:7">
      <c r="A95" s="750"/>
    </row>
  </sheetData>
  <mergeCells count="2">
    <mergeCell ref="B1:G1"/>
    <mergeCell ref="B2:G2"/>
  </mergeCells>
  <printOptions horizontalCentered="1"/>
  <pageMargins left="0.9" right="0.5" top="0.75" bottom="0.75" header="0.3" footer="0.3"/>
  <pageSetup paperSize="9" firstPageNumber="89" orientation="portrait" r:id="rId1"/>
  <headerFooter>
    <oddFooter>Page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99FF"/>
  </sheetPr>
  <dimension ref="A1:G36"/>
  <sheetViews>
    <sheetView view="pageBreakPreview" topLeftCell="B22" zoomScale="90" zoomScaleNormal="82" zoomScaleSheetLayoutView="90" workbookViewId="0">
      <selection activeCell="D7" sqref="D7"/>
    </sheetView>
  </sheetViews>
  <sheetFormatPr defaultColWidth="10.28515625" defaultRowHeight="15.75"/>
  <cols>
    <col min="1" max="1" width="10.28515625" style="242" hidden="1" customWidth="1"/>
    <col min="2" max="2" width="6.28515625" style="176" customWidth="1"/>
    <col min="3" max="3" width="41.5703125" style="176" customWidth="1"/>
    <col min="4" max="4" width="7.140625" style="176" customWidth="1"/>
    <col min="5" max="5" width="10.42578125" style="206" customWidth="1"/>
    <col min="6" max="6" width="12.7109375" style="176" customWidth="1"/>
    <col min="7" max="7" width="14.28515625" style="176" customWidth="1"/>
    <col min="8" max="16384" width="10.28515625" style="242"/>
  </cols>
  <sheetData>
    <row r="1" spans="1:7" s="254" customFormat="1" ht="54.75" customHeight="1">
      <c r="B1" s="914" t="s">
        <v>0</v>
      </c>
      <c r="C1" s="915"/>
      <c r="D1" s="915"/>
      <c r="E1" s="915"/>
      <c r="F1" s="915"/>
      <c r="G1" s="916"/>
    </row>
    <row r="2" spans="1:7" s="254" customFormat="1" ht="21" customHeight="1">
      <c r="B2" s="945" t="s">
        <v>2143</v>
      </c>
      <c r="C2" s="946"/>
      <c r="D2" s="946"/>
      <c r="E2" s="946"/>
      <c r="F2" s="946"/>
      <c r="G2" s="947"/>
    </row>
    <row r="3" spans="1:7" s="237" customFormat="1">
      <c r="B3" s="490"/>
      <c r="C3" s="267"/>
      <c r="D3" s="267"/>
      <c r="E3" s="769"/>
      <c r="F3" s="267"/>
      <c r="G3" s="268"/>
    </row>
    <row r="4" spans="1:7" s="254" customFormat="1" ht="31.5">
      <c r="B4" s="484" t="s">
        <v>3</v>
      </c>
      <c r="C4" s="484" t="s">
        <v>4</v>
      </c>
      <c r="D4" s="477" t="s">
        <v>5</v>
      </c>
      <c r="E4" s="241" t="s">
        <v>6</v>
      </c>
      <c r="F4" s="549" t="s">
        <v>2115</v>
      </c>
      <c r="G4" s="550" t="s">
        <v>2116</v>
      </c>
    </row>
    <row r="5" spans="1:7" s="254" customFormat="1">
      <c r="B5" s="541"/>
      <c r="C5" s="541"/>
      <c r="D5" s="541"/>
      <c r="E5" s="770"/>
      <c r="F5" s="127"/>
      <c r="G5" s="127"/>
    </row>
    <row r="6" spans="1:7" s="254" customFormat="1">
      <c r="B6" s="552"/>
      <c r="C6" s="553" t="s">
        <v>2120</v>
      </c>
      <c r="D6" s="244"/>
      <c r="E6" s="770"/>
      <c r="F6" s="127"/>
      <c r="G6" s="127"/>
    </row>
    <row r="7" spans="1:7" s="254" customFormat="1">
      <c r="B7" s="541"/>
      <c r="C7" s="244"/>
      <c r="D7" s="244"/>
      <c r="E7" s="770"/>
      <c r="F7" s="127"/>
      <c r="G7" s="127"/>
    </row>
    <row r="8" spans="1:7" ht="31.5">
      <c r="B8" s="244"/>
      <c r="C8" s="554" t="s">
        <v>2154</v>
      </c>
      <c r="D8" s="554" t="s">
        <v>12</v>
      </c>
      <c r="E8" s="771"/>
      <c r="F8" s="103"/>
      <c r="G8" s="103"/>
    </row>
    <row r="9" spans="1:7">
      <c r="A9" s="174">
        <f t="shared" ref="A9:A14" si="0">IF(D9&lt;&gt;"",A8+1,A8)</f>
        <v>0</v>
      </c>
      <c r="B9" s="556"/>
      <c r="C9" s="403"/>
      <c r="D9" s="556"/>
      <c r="E9" s="771"/>
      <c r="F9" s="103"/>
      <c r="G9" s="103"/>
    </row>
    <row r="10" spans="1:7">
      <c r="A10" s="174">
        <f t="shared" si="0"/>
        <v>0</v>
      </c>
      <c r="B10" s="642" t="s">
        <v>2121</v>
      </c>
      <c r="C10" s="557" t="s">
        <v>2163</v>
      </c>
      <c r="D10" s="558"/>
      <c r="E10" s="772"/>
      <c r="F10" s="103"/>
      <c r="G10" s="560"/>
    </row>
    <row r="11" spans="1:7" ht="31.5">
      <c r="A11" s="174">
        <f t="shared" si="0"/>
        <v>0</v>
      </c>
      <c r="B11" s="556"/>
      <c r="C11" s="762" t="s">
        <v>2155</v>
      </c>
      <c r="D11" s="561"/>
      <c r="E11" s="773"/>
      <c r="F11" s="103"/>
      <c r="G11" s="103"/>
    </row>
    <row r="12" spans="1:7" ht="3.75" customHeight="1">
      <c r="A12" s="174">
        <f t="shared" si="0"/>
        <v>0</v>
      </c>
      <c r="B12" s="474"/>
      <c r="C12" s="763"/>
      <c r="D12" s="563"/>
      <c r="E12" s="772"/>
      <c r="F12" s="103"/>
      <c r="G12" s="103"/>
    </row>
    <row r="13" spans="1:7" ht="47.25">
      <c r="A13" s="174">
        <f t="shared" si="0"/>
        <v>0</v>
      </c>
      <c r="B13" s="556"/>
      <c r="C13" s="554" t="s">
        <v>2156</v>
      </c>
      <c r="D13" s="563"/>
      <c r="E13" s="772"/>
      <c r="F13" s="103"/>
      <c r="G13" s="103"/>
    </row>
    <row r="14" spans="1:7" ht="31.5">
      <c r="A14" s="174">
        <f t="shared" si="0"/>
        <v>0</v>
      </c>
      <c r="B14" s="474"/>
      <c r="C14" s="234" t="s">
        <v>2157</v>
      </c>
      <c r="D14" s="563"/>
      <c r="E14" s="772"/>
      <c r="F14" s="103"/>
      <c r="G14" s="103"/>
    </row>
    <row r="15" spans="1:7">
      <c r="A15" s="174"/>
      <c r="B15" s="474"/>
      <c r="C15" s="766"/>
      <c r="D15" s="563"/>
      <c r="E15" s="772"/>
      <c r="F15" s="103"/>
      <c r="G15" s="103"/>
    </row>
    <row r="16" spans="1:7">
      <c r="A16" s="174"/>
      <c r="B16" s="556"/>
      <c r="C16" s="176" t="s">
        <v>2161</v>
      </c>
      <c r="D16" s="767" t="s">
        <v>29</v>
      </c>
      <c r="E16" s="773">
        <v>1</v>
      </c>
      <c r="F16" s="103"/>
      <c r="G16" s="103"/>
    </row>
    <row r="17" spans="1:7">
      <c r="A17" s="174"/>
      <c r="B17" s="474"/>
      <c r="D17" s="768"/>
      <c r="E17" s="772"/>
      <c r="F17" s="103"/>
      <c r="G17" s="560"/>
    </row>
    <row r="18" spans="1:7">
      <c r="A18" s="174"/>
      <c r="B18" s="642" t="s">
        <v>2122</v>
      </c>
      <c r="C18" s="764" t="s">
        <v>2164</v>
      </c>
      <c r="D18" s="558"/>
      <c r="E18" s="772"/>
      <c r="F18" s="103"/>
      <c r="G18" s="560"/>
    </row>
    <row r="19" spans="1:7">
      <c r="A19" s="174"/>
      <c r="B19" s="556"/>
      <c r="C19" s="234"/>
      <c r="D19" s="563"/>
      <c r="E19" s="772"/>
      <c r="F19" s="103"/>
      <c r="G19" s="103"/>
    </row>
    <row r="20" spans="1:7" ht="47.25">
      <c r="A20" s="174"/>
      <c r="B20" s="474"/>
      <c r="C20" s="762" t="s">
        <v>2158</v>
      </c>
      <c r="D20" s="563"/>
      <c r="E20" s="772"/>
      <c r="F20" s="103"/>
      <c r="G20" s="103"/>
    </row>
    <row r="21" spans="1:7" ht="6.75" customHeight="1">
      <c r="A21" s="174"/>
      <c r="B21" s="474"/>
      <c r="C21" s="762"/>
      <c r="D21" s="558"/>
      <c r="E21" s="772"/>
      <c r="F21" s="103"/>
      <c r="G21" s="560"/>
    </row>
    <row r="22" spans="1:7" ht="47.25">
      <c r="A22" s="174"/>
      <c r="B22" s="556"/>
      <c r="C22" s="762" t="s">
        <v>2159</v>
      </c>
      <c r="D22" s="561"/>
      <c r="E22" s="773"/>
      <c r="F22" s="103"/>
      <c r="G22" s="103"/>
    </row>
    <row r="23" spans="1:7" ht="6.75" customHeight="1">
      <c r="A23" s="174"/>
      <c r="B23" s="474"/>
      <c r="C23" s="765"/>
      <c r="D23" s="563"/>
      <c r="E23" s="772"/>
      <c r="F23" s="103"/>
      <c r="G23" s="103"/>
    </row>
    <row r="24" spans="1:7" ht="31.5">
      <c r="A24" s="174"/>
      <c r="B24" s="556"/>
      <c r="C24" s="554" t="s">
        <v>2160</v>
      </c>
      <c r="D24" s="561"/>
      <c r="E24" s="773"/>
      <c r="F24" s="103"/>
      <c r="G24" s="103"/>
    </row>
    <row r="25" spans="1:7">
      <c r="A25" s="174"/>
      <c r="B25" s="474"/>
      <c r="C25" s="402"/>
      <c r="D25" s="558"/>
      <c r="E25" s="772"/>
      <c r="F25" s="103"/>
      <c r="G25" s="103"/>
    </row>
    <row r="26" spans="1:7">
      <c r="A26" s="174"/>
      <c r="B26" s="556"/>
      <c r="C26" s="176" t="s">
        <v>2162</v>
      </c>
      <c r="D26" s="767" t="s">
        <v>29</v>
      </c>
      <c r="E26" s="773">
        <v>1</v>
      </c>
      <c r="F26" s="103"/>
      <c r="G26" s="103"/>
    </row>
    <row r="27" spans="1:7">
      <c r="A27" s="174"/>
      <c r="B27" s="474"/>
      <c r="C27" s="557"/>
      <c r="D27" s="558"/>
      <c r="E27" s="772"/>
      <c r="F27" s="103"/>
      <c r="G27" s="560"/>
    </row>
    <row r="28" spans="1:7">
      <c r="A28" s="174"/>
      <c r="B28" s="556"/>
      <c r="C28" s="234"/>
      <c r="D28" s="561"/>
      <c r="E28" s="773"/>
      <c r="F28" s="103"/>
      <c r="G28" s="103"/>
    </row>
    <row r="29" spans="1:7">
      <c r="A29" s="174"/>
      <c r="B29" s="474"/>
      <c r="C29" s="402"/>
      <c r="D29" s="563"/>
      <c r="E29" s="772"/>
      <c r="F29" s="103"/>
      <c r="G29" s="103"/>
    </row>
    <row r="30" spans="1:7">
      <c r="A30" s="174"/>
      <c r="B30" s="556"/>
      <c r="C30" s="402"/>
      <c r="D30" s="561"/>
      <c r="E30" s="773"/>
      <c r="F30" s="103"/>
      <c r="G30" s="103"/>
    </row>
    <row r="31" spans="1:7">
      <c r="A31" s="174"/>
      <c r="B31" s="474"/>
      <c r="C31" s="402"/>
      <c r="D31" s="558"/>
      <c r="E31" s="772"/>
      <c r="F31" s="103"/>
      <c r="G31" s="103"/>
    </row>
    <row r="32" spans="1:7">
      <c r="A32" s="174"/>
      <c r="B32" s="552"/>
      <c r="C32" s="551"/>
      <c r="D32" s="552"/>
      <c r="E32" s="774"/>
      <c r="F32" s="103"/>
      <c r="G32" s="103"/>
    </row>
    <row r="33" spans="1:7">
      <c r="A33" s="174"/>
      <c r="B33" s="552"/>
      <c r="C33" s="551"/>
      <c r="D33" s="552"/>
      <c r="E33" s="774"/>
      <c r="F33" s="103"/>
      <c r="G33" s="103"/>
    </row>
    <row r="34" spans="1:7">
      <c r="A34" s="174"/>
      <c r="B34" s="474"/>
      <c r="C34" s="244"/>
      <c r="D34" s="234"/>
      <c r="E34" s="775"/>
      <c r="F34" s="103"/>
      <c r="G34" s="103"/>
    </row>
    <row r="35" spans="1:7">
      <c r="A35" s="174">
        <f>IF(D35&lt;&gt;"",A34+1,A34)</f>
        <v>0</v>
      </c>
      <c r="B35" s="475" t="str">
        <f>IF(D35&lt;&gt;"","V"&amp;A35,"")</f>
        <v/>
      </c>
      <c r="C35" s="546" t="s">
        <v>127</v>
      </c>
      <c r="D35" s="547"/>
      <c r="E35" s="776"/>
      <c r="F35" s="548"/>
      <c r="G35" s="477"/>
    </row>
    <row r="36" spans="1:7">
      <c r="A36" s="174">
        <f>IF(D36&lt;&gt;"",A34+1,A34)</f>
        <v>0</v>
      </c>
    </row>
  </sheetData>
  <mergeCells count="2">
    <mergeCell ref="B1:G1"/>
    <mergeCell ref="B2:G2"/>
  </mergeCells>
  <printOptions horizontalCentered="1"/>
  <pageMargins left="0.9" right="0.5" top="0.75" bottom="0.75" header="0.3" footer="0.3"/>
  <pageSetup paperSize="9" scale="85" firstPageNumber="89" orientation="portrait" r:id="rId1"/>
  <headerFooter>
    <oddFooter>Page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99FF"/>
  </sheetPr>
  <dimension ref="A1:G37"/>
  <sheetViews>
    <sheetView view="pageBreakPreview" topLeftCell="B1" zoomScale="90" zoomScaleNormal="82" zoomScaleSheetLayoutView="90" workbookViewId="0">
      <selection activeCell="F10" sqref="F10"/>
    </sheetView>
  </sheetViews>
  <sheetFormatPr defaultColWidth="10.28515625" defaultRowHeight="15.75"/>
  <cols>
    <col min="1" max="1" width="10.28515625" style="242" hidden="1" customWidth="1"/>
    <col min="2" max="2" width="6.28515625" style="176" customWidth="1"/>
    <col min="3" max="3" width="41.5703125" style="176" customWidth="1"/>
    <col min="4" max="4" width="7.140625" style="176" customWidth="1"/>
    <col min="5" max="5" width="5.7109375" style="176" customWidth="1"/>
    <col min="6" max="6" width="12.7109375" style="176" customWidth="1"/>
    <col min="7" max="7" width="14.28515625" style="176" customWidth="1"/>
    <col min="8" max="16384" width="10.28515625" style="242"/>
  </cols>
  <sheetData>
    <row r="1" spans="1:7" s="254" customFormat="1" ht="54.75" customHeight="1">
      <c r="B1" s="394" t="s">
        <v>0</v>
      </c>
      <c r="C1" s="466"/>
      <c r="D1" s="466"/>
      <c r="E1" s="466"/>
      <c r="F1" s="466"/>
      <c r="G1" s="396"/>
    </row>
    <row r="2" spans="1:7" s="254" customFormat="1">
      <c r="B2" s="498" t="s">
        <v>2144</v>
      </c>
      <c r="C2" s="499"/>
      <c r="D2" s="499"/>
      <c r="E2" s="499"/>
      <c r="F2" s="499"/>
      <c r="G2" s="500"/>
    </row>
    <row r="3" spans="1:7" s="237" customFormat="1">
      <c r="B3" s="490"/>
      <c r="C3" s="267"/>
      <c r="D3" s="267"/>
      <c r="E3" s="267"/>
      <c r="F3" s="267"/>
      <c r="G3" s="268"/>
    </row>
    <row r="4" spans="1:7" s="254" customFormat="1" ht="31.5">
      <c r="B4" s="484" t="s">
        <v>3</v>
      </c>
      <c r="C4" s="484" t="s">
        <v>4</v>
      </c>
      <c r="D4" s="477" t="s">
        <v>5</v>
      </c>
      <c r="E4" s="484" t="s">
        <v>6</v>
      </c>
      <c r="F4" s="549" t="s">
        <v>2115</v>
      </c>
      <c r="G4" s="550" t="s">
        <v>2116</v>
      </c>
    </row>
    <row r="5" spans="1:7" s="254" customFormat="1">
      <c r="B5" s="541"/>
      <c r="C5" s="541"/>
      <c r="D5" s="541"/>
      <c r="E5" s="127"/>
      <c r="F5" s="127"/>
      <c r="G5" s="127"/>
    </row>
    <row r="6" spans="1:7" s="254" customFormat="1">
      <c r="B6" s="552"/>
      <c r="C6" s="553" t="s">
        <v>810</v>
      </c>
      <c r="D6" s="244"/>
      <c r="E6" s="127"/>
      <c r="F6" s="127"/>
      <c r="G6" s="127"/>
    </row>
    <row r="7" spans="1:7" s="254" customFormat="1">
      <c r="B7" s="541"/>
      <c r="C7" s="244"/>
      <c r="D7" s="244"/>
      <c r="E7" s="127"/>
      <c r="F7" s="127"/>
      <c r="G7" s="127"/>
    </row>
    <row r="8" spans="1:7" ht="47.25">
      <c r="B8" s="244"/>
      <c r="C8" s="554" t="s">
        <v>811</v>
      </c>
      <c r="D8" s="554" t="s">
        <v>12</v>
      </c>
      <c r="E8" s="555"/>
      <c r="F8" s="103"/>
      <c r="G8" s="103"/>
    </row>
    <row r="9" spans="1:7">
      <c r="A9" s="174">
        <f t="shared" ref="A9:A15" si="0">IF(D9&lt;&gt;"",A8+1,A8)</f>
        <v>0</v>
      </c>
      <c r="B9" s="556"/>
      <c r="C9" s="403"/>
      <c r="D9" s="556"/>
      <c r="E9" s="555"/>
      <c r="F9" s="103"/>
      <c r="G9" s="103"/>
    </row>
    <row r="10" spans="1:7" ht="63">
      <c r="A10" s="174">
        <f t="shared" si="0"/>
        <v>1</v>
      </c>
      <c r="B10" s="474" t="str">
        <f>IF(D10&lt;&gt;"","R"&amp;A10,"")</f>
        <v>R1</v>
      </c>
      <c r="C10" s="557" t="s">
        <v>812</v>
      </c>
      <c r="D10" s="558" t="s">
        <v>813</v>
      </c>
      <c r="E10" s="559">
        <v>1</v>
      </c>
      <c r="F10" s="103"/>
      <c r="G10" s="560"/>
    </row>
    <row r="11" spans="1:7">
      <c r="A11" s="174">
        <f t="shared" si="0"/>
        <v>1</v>
      </c>
      <c r="B11" s="556"/>
      <c r="C11" s="234"/>
      <c r="D11" s="561"/>
      <c r="E11" s="562"/>
      <c r="F11" s="103"/>
      <c r="G11" s="103"/>
    </row>
    <row r="12" spans="1:7">
      <c r="A12" s="174">
        <f t="shared" si="0"/>
        <v>2</v>
      </c>
      <c r="B12" s="474" t="str">
        <f>IF(D12&lt;&gt;"","R"&amp;A12,"")</f>
        <v>R2</v>
      </c>
      <c r="C12" s="402" t="s">
        <v>814</v>
      </c>
      <c r="D12" s="563" t="s">
        <v>815</v>
      </c>
      <c r="E12" s="559">
        <v>1</v>
      </c>
      <c r="F12" s="103"/>
      <c r="G12" s="103"/>
    </row>
    <row r="13" spans="1:7">
      <c r="A13" s="174">
        <f t="shared" si="0"/>
        <v>2</v>
      </c>
      <c r="B13" s="556"/>
      <c r="C13" s="402"/>
      <c r="D13" s="561"/>
      <c r="E13" s="562"/>
      <c r="F13" s="103"/>
      <c r="G13" s="103"/>
    </row>
    <row r="14" spans="1:7">
      <c r="A14" s="174">
        <f t="shared" si="0"/>
        <v>3</v>
      </c>
      <c r="B14" s="474" t="str">
        <f>IF(D14&lt;&gt;"","R"&amp;A14,"")</f>
        <v>R3</v>
      </c>
      <c r="C14" s="402" t="s">
        <v>816</v>
      </c>
      <c r="D14" s="558" t="s">
        <v>29</v>
      </c>
      <c r="E14" s="559">
        <v>1</v>
      </c>
      <c r="F14" s="103"/>
      <c r="G14" s="103"/>
    </row>
    <row r="15" spans="1:7">
      <c r="A15" s="174">
        <f t="shared" si="0"/>
        <v>3</v>
      </c>
      <c r="B15" s="556"/>
      <c r="C15" s="403"/>
      <c r="D15" s="556"/>
      <c r="E15" s="555"/>
      <c r="F15" s="103"/>
      <c r="G15" s="103"/>
    </row>
    <row r="16" spans="1:7" ht="47.25">
      <c r="A16" s="174">
        <f>IF(D16&lt;&gt;"",A15+1,A15)</f>
        <v>4</v>
      </c>
      <c r="B16" s="474" t="str">
        <f>IF(D16&lt;&gt;"","R"&amp;A16,"")</f>
        <v>R4</v>
      </c>
      <c r="C16" s="557" t="s">
        <v>817</v>
      </c>
      <c r="D16" s="558" t="s">
        <v>813</v>
      </c>
      <c r="E16" s="559">
        <v>1</v>
      </c>
      <c r="F16" s="103"/>
      <c r="G16" s="560"/>
    </row>
    <row r="17" spans="1:7">
      <c r="A17" s="174">
        <f>IF(D17&lt;&gt;"",A16+1,A16)</f>
        <v>4</v>
      </c>
      <c r="B17" s="556"/>
      <c r="C17" s="234"/>
      <c r="D17" s="561"/>
      <c r="E17" s="562"/>
      <c r="F17" s="103"/>
      <c r="G17" s="103"/>
    </row>
    <row r="18" spans="1:7">
      <c r="A18" s="174">
        <f>IF(D18&lt;&gt;"",A17+1,A17)</f>
        <v>5</v>
      </c>
      <c r="B18" s="474" t="str">
        <f>IF(D18&lt;&gt;"","R"&amp;A18,"")</f>
        <v>R5</v>
      </c>
      <c r="C18" s="402" t="s">
        <v>814</v>
      </c>
      <c r="D18" s="563" t="s">
        <v>815</v>
      </c>
      <c r="E18" s="559">
        <v>1</v>
      </c>
      <c r="F18" s="103"/>
      <c r="G18" s="103"/>
    </row>
    <row r="19" spans="1:7">
      <c r="A19" s="174">
        <f>IF(D19&lt;&gt;"",A18+1,A18)</f>
        <v>5</v>
      </c>
      <c r="B19" s="556"/>
      <c r="C19" s="402"/>
      <c r="D19" s="561"/>
      <c r="E19" s="562"/>
      <c r="F19" s="103"/>
      <c r="G19" s="103"/>
    </row>
    <row r="20" spans="1:7">
      <c r="A20" s="174">
        <f>IF(D20&lt;&gt;"",A19+1,A19)</f>
        <v>6</v>
      </c>
      <c r="B20" s="474" t="str">
        <f>IF(D20&lt;&gt;"","R"&amp;A20,"")</f>
        <v>R6</v>
      </c>
      <c r="C20" s="402" t="s">
        <v>816</v>
      </c>
      <c r="D20" s="558" t="s">
        <v>29</v>
      </c>
      <c r="E20" s="559">
        <v>1</v>
      </c>
      <c r="F20" s="103"/>
      <c r="G20" s="103"/>
    </row>
    <row r="21" spans="1:7">
      <c r="A21" s="174"/>
      <c r="B21" s="552"/>
      <c r="C21" s="551"/>
      <c r="D21" s="552"/>
      <c r="E21" s="564"/>
      <c r="F21" s="103"/>
      <c r="G21" s="103"/>
    </row>
    <row r="22" spans="1:7" ht="31.5">
      <c r="A22" s="174"/>
      <c r="B22" s="474" t="str">
        <f>IF(D22&lt;&gt;"","R"&amp;A22,"")</f>
        <v>R</v>
      </c>
      <c r="C22" s="557" t="s">
        <v>818</v>
      </c>
      <c r="D22" s="558" t="s">
        <v>813</v>
      </c>
      <c r="E22" s="559">
        <v>1</v>
      </c>
      <c r="F22" s="103"/>
      <c r="G22" s="560"/>
    </row>
    <row r="23" spans="1:7">
      <c r="A23" s="174"/>
      <c r="B23" s="556"/>
      <c r="C23" s="234"/>
      <c r="D23" s="561"/>
      <c r="E23" s="562"/>
      <c r="F23" s="103"/>
      <c r="G23" s="103"/>
    </row>
    <row r="24" spans="1:7">
      <c r="A24" s="174"/>
      <c r="B24" s="474" t="str">
        <f>IF(D24&lt;&gt;"","R"&amp;A24,"")</f>
        <v>R</v>
      </c>
      <c r="C24" s="402" t="s">
        <v>814</v>
      </c>
      <c r="D24" s="563" t="s">
        <v>815</v>
      </c>
      <c r="E24" s="559">
        <v>1</v>
      </c>
      <c r="F24" s="103"/>
      <c r="G24" s="103"/>
    </row>
    <row r="25" spans="1:7">
      <c r="A25" s="174"/>
      <c r="B25" s="556"/>
      <c r="C25" s="402"/>
      <c r="D25" s="561"/>
      <c r="E25" s="562"/>
      <c r="F25" s="103"/>
      <c r="G25" s="103"/>
    </row>
    <row r="26" spans="1:7">
      <c r="A26" s="174"/>
      <c r="B26" s="474" t="str">
        <f>IF(D26&lt;&gt;"","R"&amp;A26,"")</f>
        <v>R</v>
      </c>
      <c r="C26" s="402" t="s">
        <v>816</v>
      </c>
      <c r="D26" s="558" t="s">
        <v>29</v>
      </c>
      <c r="E26" s="559">
        <v>1</v>
      </c>
      <c r="F26" s="103"/>
      <c r="G26" s="103"/>
    </row>
    <row r="27" spans="1:7">
      <c r="A27" s="174"/>
      <c r="B27" s="552"/>
      <c r="C27" s="551"/>
      <c r="D27" s="552"/>
      <c r="E27" s="564"/>
      <c r="F27" s="103"/>
      <c r="G27" s="103"/>
    </row>
    <row r="28" spans="1:7" ht="31.5">
      <c r="A28" s="174"/>
      <c r="B28" s="474" t="str">
        <f>IF(D28&lt;&gt;"","R"&amp;A28,"")</f>
        <v>R</v>
      </c>
      <c r="C28" s="557" t="s">
        <v>819</v>
      </c>
      <c r="D28" s="558" t="s">
        <v>813</v>
      </c>
      <c r="E28" s="559">
        <v>1</v>
      </c>
      <c r="F28" s="103"/>
      <c r="G28" s="560"/>
    </row>
    <row r="29" spans="1:7">
      <c r="A29" s="174"/>
      <c r="B29" s="556"/>
      <c r="C29" s="234"/>
      <c r="D29" s="561"/>
      <c r="E29" s="562"/>
      <c r="F29" s="103"/>
      <c r="G29" s="103"/>
    </row>
    <row r="30" spans="1:7">
      <c r="A30" s="174"/>
      <c r="B30" s="474" t="str">
        <f>IF(D30&lt;&gt;"","R"&amp;A30,"")</f>
        <v>R</v>
      </c>
      <c r="C30" s="402" t="s">
        <v>814</v>
      </c>
      <c r="D30" s="563" t="s">
        <v>815</v>
      </c>
      <c r="E30" s="559">
        <v>1</v>
      </c>
      <c r="F30" s="103"/>
      <c r="G30" s="103"/>
    </row>
    <row r="31" spans="1:7">
      <c r="A31" s="174"/>
      <c r="B31" s="556"/>
      <c r="C31" s="402"/>
      <c r="D31" s="561"/>
      <c r="E31" s="562"/>
      <c r="F31" s="103"/>
      <c r="G31" s="103"/>
    </row>
    <row r="32" spans="1:7">
      <c r="A32" s="174"/>
      <c r="B32" s="474" t="str">
        <f>IF(D32&lt;&gt;"","R"&amp;A32,"")</f>
        <v>R</v>
      </c>
      <c r="C32" s="402" t="s">
        <v>816</v>
      </c>
      <c r="D32" s="558" t="s">
        <v>29</v>
      </c>
      <c r="E32" s="559">
        <v>1</v>
      </c>
      <c r="F32" s="103"/>
      <c r="G32" s="103"/>
    </row>
    <row r="33" spans="1:7">
      <c r="A33" s="174"/>
      <c r="B33" s="552"/>
      <c r="C33" s="551"/>
      <c r="D33" s="552"/>
      <c r="E33" s="564"/>
      <c r="F33" s="103"/>
      <c r="G33" s="103"/>
    </row>
    <row r="34" spans="1:7">
      <c r="A34" s="174"/>
      <c r="B34" s="552"/>
      <c r="C34" s="551"/>
      <c r="D34" s="552"/>
      <c r="E34" s="564"/>
      <c r="F34" s="103"/>
      <c r="G34" s="103"/>
    </row>
    <row r="35" spans="1:7">
      <c r="A35" s="174" t="e">
        <f>IF(D35&lt;&gt;"",#REF!+1,#REF!)</f>
        <v>#REF!</v>
      </c>
      <c r="B35" s="474" t="str">
        <f>IF(D35&lt;&gt;"","V"&amp;A35,"")</f>
        <v/>
      </c>
      <c r="C35" s="244" t="str">
        <f>C6</f>
        <v>R - PROVISIONAL SUMS</v>
      </c>
      <c r="D35" s="234"/>
      <c r="E35" s="545"/>
      <c r="F35" s="103"/>
      <c r="G35" s="103"/>
    </row>
    <row r="36" spans="1:7">
      <c r="A36" s="174" t="e">
        <f>IF(D36&lt;&gt;"",A35+1,A35)</f>
        <v>#REF!</v>
      </c>
      <c r="B36" s="475" t="str">
        <f>IF(D36&lt;&gt;"","V"&amp;A36,"")</f>
        <v/>
      </c>
      <c r="C36" s="546" t="s">
        <v>127</v>
      </c>
      <c r="D36" s="547"/>
      <c r="E36" s="547"/>
      <c r="F36" s="548"/>
      <c r="G36" s="477"/>
    </row>
    <row r="37" spans="1:7">
      <c r="A37" s="174" t="e">
        <f>IF(D37&lt;&gt;"",A35+1,A35)</f>
        <v>#REF!</v>
      </c>
    </row>
  </sheetData>
  <printOptions horizontalCentered="1"/>
  <pageMargins left="0.9" right="0.5" top="0.75" bottom="0.75" header="0.3" footer="0.3"/>
  <pageSetup paperSize="9" firstPageNumber="89" orientation="portrait" r:id="rId1"/>
  <headerFooter>
    <oddFooter>Page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
    <tabColor rgb="FF7B557C"/>
  </sheetPr>
  <dimension ref="A1:X418"/>
  <sheetViews>
    <sheetView view="pageBreakPreview" zoomScaleSheetLayoutView="100" workbookViewId="0">
      <selection activeCell="B9" sqref="B9"/>
    </sheetView>
  </sheetViews>
  <sheetFormatPr defaultColWidth="8" defaultRowHeight="15.75"/>
  <cols>
    <col min="1" max="1" width="15.42578125" style="90" customWidth="1"/>
    <col min="2" max="2" width="44.42578125" style="90" customWidth="1"/>
    <col min="3" max="3" width="28" style="90" customWidth="1"/>
    <col min="4" max="16384" width="8" style="90"/>
  </cols>
  <sheetData>
    <row r="1" spans="1:4" s="254" customFormat="1" ht="53.25" customHeight="1">
      <c r="A1" s="950" t="s">
        <v>0</v>
      </c>
      <c r="B1" s="951"/>
      <c r="C1" s="952"/>
      <c r="D1" s="358"/>
    </row>
    <row r="2" spans="1:4" s="254" customFormat="1" ht="15.75" customHeight="1">
      <c r="A2" s="953" t="s">
        <v>129</v>
      </c>
      <c r="B2" s="954"/>
      <c r="C2" s="955"/>
    </row>
    <row r="3" spans="1:4" s="254" customFormat="1">
      <c r="A3" s="925"/>
      <c r="B3" s="926"/>
      <c r="C3" s="927"/>
    </row>
    <row r="4" spans="1:4" s="254" customFormat="1">
      <c r="A4" s="928" t="s">
        <v>820</v>
      </c>
      <c r="B4" s="929"/>
      <c r="C4" s="930"/>
    </row>
    <row r="5" spans="1:4" s="254" customFormat="1" ht="16.5" thickBot="1">
      <c r="A5" s="110"/>
      <c r="B5" s="82"/>
      <c r="C5" s="83"/>
    </row>
    <row r="6" spans="1:4" s="86" customFormat="1" ht="16.5" thickBot="1">
      <c r="A6" s="84" t="s">
        <v>131</v>
      </c>
      <c r="B6" s="85" t="s">
        <v>132</v>
      </c>
      <c r="C6" s="85" t="s">
        <v>489</v>
      </c>
    </row>
    <row r="7" spans="1:4" s="86" customFormat="1" ht="13.5" customHeight="1">
      <c r="A7" s="255"/>
      <c r="B7" s="255"/>
      <c r="C7" s="256"/>
    </row>
    <row r="8" spans="1:4">
      <c r="A8" s="91" t="s">
        <v>821</v>
      </c>
      <c r="B8" s="92" t="s">
        <v>139</v>
      </c>
      <c r="C8" s="93"/>
    </row>
    <row r="9" spans="1:4">
      <c r="A9" s="91"/>
      <c r="B9" s="92"/>
      <c r="C9" s="93"/>
    </row>
    <row r="10" spans="1:4">
      <c r="A10" s="91" t="s">
        <v>822</v>
      </c>
      <c r="B10" s="92" t="s">
        <v>492</v>
      </c>
      <c r="C10" s="93"/>
    </row>
    <row r="11" spans="1:4">
      <c r="A11" s="91"/>
      <c r="B11" s="92"/>
      <c r="C11" s="93"/>
    </row>
    <row r="12" spans="1:4">
      <c r="A12" s="91" t="s">
        <v>823</v>
      </c>
      <c r="B12" s="92" t="s">
        <v>494</v>
      </c>
      <c r="C12" s="93"/>
    </row>
    <row r="13" spans="1:4">
      <c r="A13" s="91"/>
      <c r="B13" s="92"/>
      <c r="C13" s="93"/>
    </row>
    <row r="14" spans="1:4">
      <c r="A14" s="91" t="s">
        <v>824</v>
      </c>
      <c r="B14" s="92" t="s">
        <v>825</v>
      </c>
      <c r="C14" s="93"/>
    </row>
    <row r="15" spans="1:4">
      <c r="A15" s="91"/>
      <c r="B15" s="92"/>
      <c r="C15" s="93"/>
    </row>
    <row r="16" spans="1:4">
      <c r="A16" s="91" t="s">
        <v>826</v>
      </c>
      <c r="B16" s="92" t="s">
        <v>827</v>
      </c>
      <c r="C16" s="93"/>
    </row>
    <row r="17" spans="1:24">
      <c r="A17" s="91"/>
      <c r="B17" s="92"/>
      <c r="C17" s="93"/>
    </row>
    <row r="18" spans="1:24">
      <c r="A18" s="91" t="s">
        <v>828</v>
      </c>
      <c r="B18" s="92" t="s">
        <v>498</v>
      </c>
      <c r="C18" s="93"/>
    </row>
    <row r="19" spans="1:24">
      <c r="A19" s="91"/>
      <c r="B19" s="92"/>
      <c r="C19" s="93"/>
    </row>
    <row r="20" spans="1:24">
      <c r="A20" s="91" t="s">
        <v>829</v>
      </c>
      <c r="B20" s="92" t="s">
        <v>696</v>
      </c>
      <c r="C20" s="93"/>
    </row>
    <row r="21" spans="1:24">
      <c r="A21" s="87"/>
      <c r="B21" s="92"/>
      <c r="C21" s="93"/>
    </row>
    <row r="22" spans="1:24">
      <c r="A22" s="91" t="s">
        <v>830</v>
      </c>
      <c r="B22" s="92" t="s">
        <v>410</v>
      </c>
      <c r="C22" s="93"/>
    </row>
    <row r="23" spans="1:24">
      <c r="A23" s="91"/>
      <c r="B23" s="92"/>
      <c r="C23" s="89"/>
    </row>
    <row r="24" spans="1:24">
      <c r="A24" s="91" t="s">
        <v>831</v>
      </c>
      <c r="B24" s="92" t="s">
        <v>705</v>
      </c>
      <c r="C24" s="93"/>
    </row>
    <row r="25" spans="1:24">
      <c r="A25" s="91"/>
      <c r="B25" s="92"/>
      <c r="C25" s="93"/>
    </row>
    <row r="26" spans="1:24" s="94" customFormat="1">
      <c r="A26" s="91" t="s">
        <v>832</v>
      </c>
      <c r="B26" s="92" t="s">
        <v>501</v>
      </c>
      <c r="C26" s="93"/>
      <c r="D26" s="90"/>
      <c r="E26" s="90"/>
      <c r="F26" s="90"/>
      <c r="G26" s="90"/>
      <c r="H26" s="90"/>
      <c r="I26" s="90"/>
      <c r="J26" s="90"/>
      <c r="K26" s="90"/>
      <c r="L26" s="90"/>
      <c r="M26" s="90"/>
      <c r="N26" s="90"/>
      <c r="O26" s="90"/>
      <c r="P26" s="90"/>
      <c r="Q26" s="90"/>
      <c r="R26" s="90"/>
      <c r="S26" s="90"/>
      <c r="T26" s="90"/>
      <c r="U26" s="90"/>
      <c r="V26" s="90"/>
      <c r="W26" s="90"/>
      <c r="X26" s="90"/>
    </row>
    <row r="27" spans="1:24" s="94" customFormat="1">
      <c r="A27" s="91"/>
      <c r="B27" s="92"/>
      <c r="C27" s="93"/>
      <c r="D27" s="90"/>
      <c r="E27" s="90"/>
      <c r="F27" s="90"/>
      <c r="G27" s="90"/>
      <c r="H27" s="90"/>
      <c r="I27" s="90"/>
      <c r="J27" s="90"/>
      <c r="K27" s="90"/>
      <c r="L27" s="90"/>
      <c r="M27" s="90"/>
      <c r="N27" s="90"/>
      <c r="O27" s="90"/>
      <c r="P27" s="90"/>
      <c r="Q27" s="90"/>
      <c r="R27" s="90"/>
      <c r="S27" s="90"/>
      <c r="T27" s="90"/>
      <c r="U27" s="90"/>
      <c r="V27" s="90"/>
      <c r="W27" s="90"/>
      <c r="X27" s="90"/>
    </row>
    <row r="28" spans="1:24" s="94" customFormat="1">
      <c r="A28" s="91" t="s">
        <v>833</v>
      </c>
      <c r="B28" s="92" t="s">
        <v>503</v>
      </c>
      <c r="C28" s="93"/>
      <c r="D28" s="90"/>
      <c r="E28" s="90"/>
      <c r="F28" s="90"/>
      <c r="G28" s="90"/>
      <c r="H28" s="90"/>
      <c r="I28" s="90"/>
      <c r="J28" s="90"/>
      <c r="K28" s="90"/>
      <c r="L28" s="90"/>
      <c r="M28" s="90"/>
      <c r="N28" s="90"/>
      <c r="O28" s="90"/>
      <c r="P28" s="90"/>
      <c r="Q28" s="90"/>
      <c r="R28" s="90"/>
      <c r="S28" s="90"/>
      <c r="T28" s="90"/>
      <c r="U28" s="90"/>
      <c r="V28" s="90"/>
      <c r="W28" s="90"/>
      <c r="X28" s="90"/>
    </row>
    <row r="29" spans="1:24" s="94" customFormat="1">
      <c r="A29" s="91"/>
      <c r="B29" s="92"/>
      <c r="C29" s="93"/>
      <c r="D29" s="90"/>
      <c r="E29" s="90"/>
      <c r="F29" s="90"/>
      <c r="G29" s="90"/>
      <c r="H29" s="90"/>
      <c r="I29" s="90"/>
      <c r="J29" s="90"/>
      <c r="K29" s="90"/>
      <c r="L29" s="90"/>
      <c r="M29" s="90"/>
      <c r="N29" s="90"/>
      <c r="O29" s="90"/>
      <c r="P29" s="90"/>
      <c r="Q29" s="90"/>
      <c r="R29" s="90"/>
      <c r="S29" s="90"/>
      <c r="T29" s="90"/>
      <c r="U29" s="90"/>
      <c r="V29" s="90"/>
      <c r="W29" s="90"/>
      <c r="X29" s="90"/>
    </row>
    <row r="30" spans="1:24" s="94" customFormat="1">
      <c r="A30" s="91" t="s">
        <v>834</v>
      </c>
      <c r="B30" s="92" t="s">
        <v>835</v>
      </c>
      <c r="C30" s="93"/>
      <c r="D30" s="90"/>
      <c r="E30" s="90"/>
      <c r="F30" s="90"/>
      <c r="G30" s="90"/>
      <c r="H30" s="90"/>
      <c r="I30" s="90"/>
      <c r="J30" s="90"/>
      <c r="K30" s="90"/>
      <c r="L30" s="90"/>
      <c r="M30" s="90"/>
      <c r="N30" s="90"/>
      <c r="O30" s="90"/>
      <c r="P30" s="90"/>
      <c r="Q30" s="90"/>
      <c r="R30" s="90"/>
      <c r="S30" s="90"/>
      <c r="T30" s="90"/>
      <c r="U30" s="90"/>
      <c r="V30" s="90"/>
      <c r="W30" s="90"/>
      <c r="X30" s="90"/>
    </row>
    <row r="31" spans="1:24" s="94" customFormat="1">
      <c r="A31" s="91"/>
      <c r="B31" s="92"/>
      <c r="C31" s="93"/>
      <c r="D31" s="90"/>
      <c r="E31" s="90"/>
      <c r="F31" s="90"/>
      <c r="G31" s="90"/>
      <c r="H31" s="90"/>
      <c r="I31" s="90"/>
      <c r="J31" s="90"/>
      <c r="K31" s="90"/>
      <c r="L31" s="90"/>
      <c r="M31" s="90"/>
      <c r="N31" s="90"/>
      <c r="O31" s="90"/>
      <c r="P31" s="90"/>
      <c r="Q31" s="90"/>
      <c r="R31" s="90"/>
      <c r="S31" s="90"/>
      <c r="T31" s="90"/>
      <c r="U31" s="90"/>
      <c r="V31" s="90"/>
      <c r="W31" s="90"/>
      <c r="X31" s="90"/>
    </row>
    <row r="32" spans="1:24" s="94" customFormat="1">
      <c r="A32" s="91"/>
      <c r="B32" s="92"/>
      <c r="C32" s="93"/>
      <c r="D32" s="90"/>
      <c r="E32" s="90"/>
      <c r="F32" s="90"/>
      <c r="G32" s="90"/>
      <c r="H32" s="90"/>
      <c r="I32" s="90"/>
      <c r="J32" s="90"/>
      <c r="K32" s="90"/>
      <c r="L32" s="90"/>
      <c r="M32" s="90"/>
      <c r="N32" s="90"/>
      <c r="O32" s="90"/>
      <c r="P32" s="90"/>
      <c r="Q32" s="90"/>
      <c r="R32" s="90"/>
      <c r="S32" s="90"/>
      <c r="T32" s="90"/>
      <c r="U32" s="90"/>
      <c r="V32" s="90"/>
      <c r="W32" s="90"/>
      <c r="X32" s="90"/>
    </row>
    <row r="33" spans="1:24" s="94" customFormat="1">
      <c r="A33" s="91"/>
      <c r="B33" s="92"/>
      <c r="C33" s="93"/>
      <c r="D33" s="90"/>
      <c r="E33" s="90"/>
      <c r="F33" s="90"/>
      <c r="G33" s="90"/>
      <c r="H33" s="90"/>
      <c r="I33" s="90"/>
      <c r="J33" s="90"/>
      <c r="K33" s="90"/>
      <c r="L33" s="90"/>
      <c r="M33" s="90"/>
      <c r="N33" s="90"/>
      <c r="O33" s="90"/>
      <c r="P33" s="90"/>
      <c r="Q33" s="90"/>
      <c r="R33" s="90"/>
      <c r="S33" s="90"/>
      <c r="T33" s="90"/>
      <c r="U33" s="90"/>
      <c r="V33" s="90"/>
      <c r="W33" s="90"/>
      <c r="X33" s="90"/>
    </row>
    <row r="34" spans="1:24" s="94" customFormat="1">
      <c r="A34" s="91"/>
      <c r="B34" s="92"/>
      <c r="C34" s="93"/>
      <c r="D34" s="90"/>
      <c r="E34" s="90"/>
      <c r="F34" s="90"/>
      <c r="G34" s="90"/>
      <c r="H34" s="90"/>
      <c r="I34" s="90"/>
      <c r="J34" s="90"/>
      <c r="K34" s="90"/>
      <c r="L34" s="90"/>
      <c r="M34" s="90"/>
      <c r="N34" s="90"/>
      <c r="O34" s="90"/>
      <c r="P34" s="90"/>
      <c r="Q34" s="90"/>
      <c r="R34" s="90"/>
      <c r="S34" s="90"/>
      <c r="T34" s="90"/>
      <c r="U34" s="90"/>
      <c r="V34" s="90"/>
      <c r="W34" s="90"/>
      <c r="X34" s="90"/>
    </row>
    <row r="35" spans="1:24" s="94" customFormat="1">
      <c r="A35" s="91"/>
      <c r="B35" s="92"/>
      <c r="C35" s="93"/>
      <c r="D35" s="90"/>
      <c r="E35" s="90"/>
      <c r="F35" s="90"/>
      <c r="G35" s="90"/>
      <c r="H35" s="90"/>
      <c r="I35" s="90"/>
      <c r="J35" s="90"/>
      <c r="K35" s="90"/>
      <c r="L35" s="90"/>
      <c r="M35" s="90"/>
      <c r="N35" s="90"/>
      <c r="O35" s="90"/>
      <c r="P35" s="90"/>
      <c r="Q35" s="90"/>
      <c r="R35" s="90"/>
      <c r="S35" s="90"/>
      <c r="T35" s="90"/>
      <c r="U35" s="90"/>
      <c r="V35" s="90"/>
      <c r="W35" s="90"/>
      <c r="X35" s="90"/>
    </row>
    <row r="36" spans="1:24" s="94" customFormat="1">
      <c r="A36" s="91"/>
      <c r="B36" s="92"/>
      <c r="C36" s="93"/>
      <c r="D36" s="90"/>
      <c r="E36" s="90"/>
      <c r="F36" s="90"/>
      <c r="G36" s="90"/>
      <c r="H36" s="90"/>
      <c r="I36" s="90"/>
      <c r="J36" s="90"/>
      <c r="K36" s="90"/>
      <c r="L36" s="90"/>
      <c r="M36" s="90"/>
      <c r="N36" s="90"/>
      <c r="O36" s="90"/>
      <c r="P36" s="90"/>
      <c r="Q36" s="90"/>
      <c r="R36" s="90"/>
      <c r="S36" s="90"/>
      <c r="T36" s="90"/>
      <c r="U36" s="90"/>
      <c r="V36" s="90"/>
      <c r="W36" s="90"/>
      <c r="X36" s="90"/>
    </row>
    <row r="37" spans="1:24" s="94" customFormat="1">
      <c r="A37" s="91"/>
      <c r="B37" s="92"/>
      <c r="C37" s="93"/>
      <c r="D37" s="90"/>
      <c r="E37" s="90"/>
      <c r="F37" s="90"/>
      <c r="G37" s="90"/>
      <c r="H37" s="90"/>
      <c r="I37" s="90"/>
      <c r="J37" s="90"/>
      <c r="K37" s="90"/>
      <c r="L37" s="90"/>
      <c r="M37" s="90"/>
      <c r="N37" s="90"/>
      <c r="O37" s="90"/>
      <c r="P37" s="90"/>
      <c r="Q37" s="90"/>
      <c r="R37" s="90"/>
      <c r="S37" s="90"/>
      <c r="T37" s="90"/>
      <c r="U37" s="90"/>
      <c r="V37" s="90"/>
      <c r="W37" s="90"/>
      <c r="X37" s="90"/>
    </row>
    <row r="38" spans="1:24" s="94" customFormat="1">
      <c r="A38" s="91"/>
      <c r="B38" s="92"/>
      <c r="C38" s="93"/>
      <c r="D38" s="90"/>
      <c r="E38" s="90"/>
      <c r="F38" s="90"/>
      <c r="G38" s="90"/>
      <c r="H38" s="90"/>
      <c r="I38" s="90"/>
      <c r="J38" s="90"/>
      <c r="K38" s="90"/>
      <c r="L38" s="90"/>
      <c r="M38" s="90"/>
      <c r="N38" s="90"/>
      <c r="O38" s="90"/>
      <c r="P38" s="90"/>
      <c r="Q38" s="90"/>
      <c r="R38" s="90"/>
      <c r="S38" s="90"/>
      <c r="T38" s="90"/>
      <c r="U38" s="90"/>
      <c r="V38" s="90"/>
      <c r="W38" s="90"/>
      <c r="X38" s="90"/>
    </row>
    <row r="39" spans="1:24" s="94" customFormat="1">
      <c r="A39" s="91"/>
      <c r="B39" s="92"/>
      <c r="C39" s="93"/>
      <c r="D39" s="90"/>
      <c r="E39" s="90"/>
      <c r="F39" s="90"/>
      <c r="G39" s="90"/>
      <c r="H39" s="90"/>
      <c r="I39" s="90"/>
      <c r="J39" s="90"/>
      <c r="K39" s="90"/>
      <c r="L39" s="90"/>
      <c r="M39" s="90"/>
      <c r="N39" s="90"/>
      <c r="O39" s="90"/>
      <c r="P39" s="90"/>
      <c r="Q39" s="90"/>
      <c r="R39" s="90"/>
      <c r="S39" s="90"/>
      <c r="T39" s="90"/>
      <c r="U39" s="90"/>
      <c r="V39" s="90"/>
      <c r="W39" s="90"/>
      <c r="X39" s="90"/>
    </row>
    <row r="40" spans="1:24" s="94" customFormat="1">
      <c r="A40" s="91"/>
      <c r="B40" s="92"/>
      <c r="C40" s="93"/>
      <c r="D40" s="90"/>
      <c r="E40" s="90"/>
      <c r="F40" s="90"/>
      <c r="G40" s="90"/>
      <c r="H40" s="90"/>
      <c r="I40" s="90"/>
      <c r="J40" s="90"/>
      <c r="K40" s="90"/>
      <c r="L40" s="90"/>
      <c r="M40" s="90"/>
      <c r="N40" s="90"/>
      <c r="O40" s="90"/>
      <c r="P40" s="90"/>
      <c r="Q40" s="90"/>
      <c r="R40" s="90"/>
      <c r="S40" s="90"/>
      <c r="T40" s="90"/>
      <c r="U40" s="90"/>
      <c r="V40" s="90"/>
      <c r="W40" s="90"/>
      <c r="X40" s="90"/>
    </row>
    <row r="41" spans="1:24" s="94" customFormat="1">
      <c r="A41" s="91"/>
      <c r="B41" s="92"/>
      <c r="C41" s="93"/>
      <c r="D41" s="90"/>
      <c r="E41" s="90"/>
      <c r="F41" s="90"/>
      <c r="G41" s="90"/>
      <c r="H41" s="90"/>
      <c r="I41" s="90"/>
      <c r="J41" s="90"/>
      <c r="K41" s="90"/>
      <c r="L41" s="90"/>
      <c r="M41" s="90"/>
      <c r="N41" s="90"/>
      <c r="O41" s="90"/>
      <c r="P41" s="90"/>
      <c r="Q41" s="90"/>
      <c r="R41" s="90"/>
      <c r="S41" s="90"/>
      <c r="T41" s="90"/>
      <c r="U41" s="90"/>
      <c r="V41" s="90"/>
      <c r="W41" s="90"/>
      <c r="X41" s="90"/>
    </row>
    <row r="42" spans="1:24" s="94" customFormat="1">
      <c r="A42" s="91"/>
      <c r="B42" s="92"/>
      <c r="C42" s="93"/>
      <c r="D42" s="90"/>
      <c r="E42" s="90"/>
      <c r="F42" s="90"/>
      <c r="G42" s="90"/>
      <c r="H42" s="90"/>
      <c r="I42" s="90"/>
      <c r="J42" s="90"/>
      <c r="K42" s="90"/>
      <c r="L42" s="90"/>
      <c r="M42" s="90"/>
      <c r="N42" s="90"/>
      <c r="O42" s="90"/>
      <c r="P42" s="90"/>
      <c r="Q42" s="90"/>
      <c r="R42" s="90"/>
      <c r="S42" s="90"/>
      <c r="T42" s="90"/>
      <c r="U42" s="90"/>
      <c r="V42" s="90"/>
      <c r="W42" s="90"/>
      <c r="X42" s="90"/>
    </row>
    <row r="43" spans="1:24" s="94" customFormat="1">
      <c r="A43" s="91"/>
      <c r="B43" s="92"/>
      <c r="C43" s="93"/>
      <c r="D43" s="90"/>
      <c r="E43" s="90"/>
      <c r="F43" s="90"/>
      <c r="G43" s="90"/>
      <c r="H43" s="90"/>
      <c r="I43" s="90"/>
      <c r="J43" s="90"/>
      <c r="K43" s="90"/>
      <c r="L43" s="90"/>
      <c r="M43" s="90"/>
      <c r="N43" s="90"/>
      <c r="O43" s="90"/>
      <c r="P43" s="90"/>
      <c r="Q43" s="90"/>
      <c r="R43" s="90"/>
      <c r="S43" s="90"/>
      <c r="T43" s="90"/>
      <c r="U43" s="90"/>
      <c r="V43" s="90"/>
      <c r="W43" s="90"/>
      <c r="X43" s="90"/>
    </row>
    <row r="44" spans="1:24" s="94" customFormat="1" ht="16.5" thickBot="1">
      <c r="A44" s="95"/>
      <c r="B44" s="96" t="s">
        <v>836</v>
      </c>
      <c r="C44" s="93"/>
      <c r="D44" s="90"/>
      <c r="E44" s="90"/>
      <c r="F44" s="90"/>
      <c r="G44" s="90"/>
      <c r="H44" s="90"/>
      <c r="I44" s="90"/>
      <c r="J44" s="90"/>
      <c r="K44" s="90"/>
      <c r="L44" s="90"/>
      <c r="M44" s="90"/>
      <c r="N44" s="90"/>
      <c r="O44" s="90"/>
      <c r="P44" s="90"/>
      <c r="Q44" s="90"/>
      <c r="R44" s="90"/>
      <c r="S44" s="90"/>
      <c r="T44" s="90"/>
      <c r="U44" s="90"/>
      <c r="V44" s="90"/>
      <c r="W44" s="90"/>
      <c r="X44" s="90"/>
    </row>
    <row r="45" spans="1:24" s="98" customFormat="1" ht="33.75" customHeight="1" thickBot="1">
      <c r="A45" s="948" t="s">
        <v>837</v>
      </c>
      <c r="B45" s="949"/>
      <c r="C45" s="97"/>
      <c r="D45" s="90"/>
      <c r="E45" s="90"/>
      <c r="F45" s="90"/>
      <c r="G45" s="90"/>
      <c r="H45" s="90"/>
      <c r="I45" s="90"/>
      <c r="J45" s="90"/>
      <c r="K45" s="90"/>
      <c r="L45" s="90"/>
      <c r="M45" s="90"/>
      <c r="N45" s="90"/>
      <c r="O45" s="90"/>
      <c r="P45" s="90"/>
      <c r="Q45" s="90"/>
      <c r="R45" s="90"/>
      <c r="S45" s="90"/>
      <c r="T45" s="90"/>
      <c r="U45" s="90"/>
      <c r="V45" s="90"/>
      <c r="W45" s="90"/>
    </row>
    <row r="47" spans="1:24">
      <c r="C47" s="94"/>
    </row>
    <row r="79" spans="4:24" s="98" customFormat="1">
      <c r="D79" s="90"/>
      <c r="E79" s="90"/>
      <c r="F79" s="90"/>
      <c r="G79" s="90"/>
      <c r="H79" s="90"/>
      <c r="I79" s="90"/>
      <c r="J79" s="90"/>
      <c r="K79" s="90"/>
      <c r="L79" s="90"/>
      <c r="M79" s="90"/>
      <c r="N79" s="90"/>
      <c r="O79" s="90"/>
      <c r="P79" s="90"/>
      <c r="Q79" s="90"/>
      <c r="R79" s="90"/>
      <c r="S79" s="90"/>
      <c r="T79" s="90"/>
      <c r="U79" s="90"/>
      <c r="V79" s="90"/>
      <c r="W79" s="90"/>
      <c r="X79" s="90"/>
    </row>
    <row r="80" spans="4:24" s="98" customFormat="1">
      <c r="D80" s="90"/>
      <c r="E80" s="90"/>
      <c r="F80" s="90"/>
      <c r="G80" s="90"/>
      <c r="H80" s="90"/>
      <c r="I80" s="90"/>
      <c r="J80" s="90"/>
      <c r="K80" s="90"/>
      <c r="L80" s="90"/>
      <c r="M80" s="90"/>
      <c r="N80" s="90"/>
      <c r="O80" s="90"/>
      <c r="P80" s="90"/>
      <c r="Q80" s="90"/>
      <c r="R80" s="90"/>
      <c r="S80" s="90"/>
      <c r="T80" s="90"/>
      <c r="U80" s="90"/>
      <c r="V80" s="90"/>
      <c r="W80" s="90"/>
      <c r="X80" s="90"/>
    </row>
    <row r="81" spans="4:24" s="98" customFormat="1">
      <c r="D81" s="90"/>
      <c r="E81" s="90"/>
      <c r="F81" s="90"/>
      <c r="G81" s="90"/>
      <c r="H81" s="90"/>
      <c r="I81" s="90"/>
      <c r="J81" s="90"/>
      <c r="K81" s="90"/>
      <c r="L81" s="90"/>
      <c r="M81" s="90"/>
      <c r="N81" s="90"/>
      <c r="O81" s="90"/>
      <c r="P81" s="90"/>
      <c r="Q81" s="90"/>
      <c r="R81" s="90"/>
      <c r="S81" s="90"/>
      <c r="T81" s="90"/>
      <c r="U81" s="90"/>
      <c r="V81" s="90"/>
      <c r="W81" s="90"/>
      <c r="X81" s="90"/>
    </row>
    <row r="82" spans="4:24" s="98" customFormat="1">
      <c r="D82" s="90"/>
      <c r="E82" s="90"/>
      <c r="F82" s="90"/>
      <c r="G82" s="90"/>
      <c r="H82" s="90"/>
      <c r="I82" s="90"/>
      <c r="J82" s="90"/>
      <c r="K82" s="90"/>
      <c r="L82" s="90"/>
      <c r="M82" s="90"/>
      <c r="N82" s="90"/>
      <c r="O82" s="90"/>
      <c r="P82" s="90"/>
      <c r="Q82" s="90"/>
      <c r="R82" s="90"/>
      <c r="S82" s="90"/>
      <c r="T82" s="90"/>
      <c r="U82" s="90"/>
      <c r="V82" s="90"/>
      <c r="W82" s="90"/>
      <c r="X82" s="90"/>
    </row>
    <row r="83" spans="4:24" s="98" customFormat="1">
      <c r="D83" s="90"/>
      <c r="E83" s="90"/>
      <c r="F83" s="90"/>
      <c r="G83" s="90"/>
      <c r="H83" s="90"/>
      <c r="I83" s="90"/>
      <c r="J83" s="90"/>
      <c r="K83" s="90"/>
      <c r="L83" s="90"/>
      <c r="M83" s="90"/>
      <c r="N83" s="90"/>
      <c r="O83" s="90"/>
      <c r="P83" s="90"/>
      <c r="Q83" s="90"/>
      <c r="R83" s="90"/>
      <c r="S83" s="90"/>
      <c r="T83" s="90"/>
      <c r="U83" s="90"/>
      <c r="V83" s="90"/>
      <c r="W83" s="90"/>
      <c r="X83" s="90"/>
    </row>
    <row r="84" spans="4:24" s="98" customFormat="1">
      <c r="D84" s="90"/>
      <c r="E84" s="90"/>
      <c r="F84" s="90"/>
      <c r="G84" s="90"/>
      <c r="H84" s="90"/>
      <c r="I84" s="90"/>
      <c r="J84" s="90"/>
      <c r="K84" s="90"/>
      <c r="L84" s="90"/>
      <c r="M84" s="90"/>
      <c r="N84" s="90"/>
      <c r="O84" s="90"/>
      <c r="P84" s="90"/>
      <c r="Q84" s="90"/>
      <c r="R84" s="90"/>
      <c r="S84" s="90"/>
      <c r="T84" s="90"/>
      <c r="U84" s="90"/>
      <c r="V84" s="90"/>
      <c r="W84" s="90"/>
      <c r="X84" s="90"/>
    </row>
    <row r="85" spans="4:24" s="98" customFormat="1">
      <c r="D85" s="90"/>
      <c r="E85" s="90"/>
      <c r="F85" s="90"/>
      <c r="G85" s="90"/>
      <c r="H85" s="90"/>
      <c r="I85" s="90"/>
      <c r="J85" s="90"/>
      <c r="K85" s="90"/>
      <c r="L85" s="90"/>
      <c r="M85" s="90"/>
      <c r="N85" s="90"/>
      <c r="O85" s="90"/>
      <c r="P85" s="90"/>
      <c r="Q85" s="90"/>
      <c r="R85" s="90"/>
      <c r="S85" s="90"/>
      <c r="T85" s="90"/>
      <c r="U85" s="90"/>
      <c r="V85" s="90"/>
      <c r="W85" s="90"/>
      <c r="X85" s="90"/>
    </row>
    <row r="86" spans="4:24" s="98" customFormat="1">
      <c r="D86" s="90"/>
      <c r="E86" s="90"/>
      <c r="F86" s="90"/>
      <c r="G86" s="90"/>
      <c r="H86" s="90"/>
      <c r="I86" s="90"/>
      <c r="J86" s="90"/>
      <c r="K86" s="90"/>
      <c r="L86" s="90"/>
      <c r="M86" s="90"/>
      <c r="N86" s="90"/>
      <c r="O86" s="90"/>
      <c r="P86" s="90"/>
      <c r="Q86" s="90"/>
      <c r="R86" s="90"/>
      <c r="S86" s="90"/>
      <c r="T86" s="90"/>
      <c r="U86" s="90"/>
      <c r="V86" s="90"/>
      <c r="W86" s="90"/>
      <c r="X86" s="90"/>
    </row>
    <row r="87" spans="4:24" s="98" customFormat="1">
      <c r="D87" s="90"/>
      <c r="E87" s="90"/>
      <c r="F87" s="90"/>
      <c r="G87" s="90"/>
      <c r="H87" s="90"/>
      <c r="I87" s="90"/>
      <c r="J87" s="90"/>
      <c r="K87" s="90"/>
      <c r="L87" s="90"/>
      <c r="M87" s="90"/>
      <c r="N87" s="90"/>
      <c r="O87" s="90"/>
      <c r="P87" s="90"/>
      <c r="Q87" s="90"/>
      <c r="R87" s="90"/>
      <c r="S87" s="90"/>
      <c r="T87" s="90"/>
      <c r="U87" s="90"/>
      <c r="V87" s="90"/>
      <c r="W87" s="90"/>
      <c r="X87" s="90"/>
    </row>
    <row r="88" spans="4:24" s="98" customFormat="1">
      <c r="D88" s="90"/>
      <c r="E88" s="90"/>
      <c r="F88" s="90"/>
      <c r="G88" s="90"/>
      <c r="H88" s="90"/>
      <c r="I88" s="90"/>
      <c r="J88" s="90"/>
      <c r="K88" s="90"/>
      <c r="L88" s="90"/>
      <c r="M88" s="90"/>
      <c r="N88" s="90"/>
      <c r="O88" s="90"/>
      <c r="P88" s="90"/>
      <c r="Q88" s="90"/>
      <c r="R88" s="90"/>
      <c r="S88" s="90"/>
      <c r="T88" s="90"/>
      <c r="U88" s="90"/>
      <c r="V88" s="90"/>
      <c r="W88" s="90"/>
      <c r="X88" s="90"/>
    </row>
    <row r="89" spans="4:24" s="98" customFormat="1">
      <c r="D89" s="90"/>
      <c r="E89" s="90"/>
      <c r="F89" s="90"/>
      <c r="G89" s="90"/>
      <c r="H89" s="90"/>
      <c r="I89" s="90"/>
      <c r="J89" s="90"/>
      <c r="K89" s="90"/>
      <c r="L89" s="90"/>
      <c r="M89" s="90"/>
      <c r="N89" s="90"/>
      <c r="O89" s="90"/>
      <c r="P89" s="90"/>
      <c r="Q89" s="90"/>
      <c r="R89" s="90"/>
      <c r="S89" s="90"/>
      <c r="T89" s="90"/>
      <c r="U89" s="90"/>
      <c r="V89" s="90"/>
      <c r="W89" s="90"/>
      <c r="X89" s="90"/>
    </row>
    <row r="90" spans="4:24" s="98" customFormat="1">
      <c r="D90" s="90"/>
      <c r="E90" s="90"/>
      <c r="F90" s="90"/>
      <c r="G90" s="90"/>
      <c r="H90" s="90"/>
      <c r="I90" s="90"/>
      <c r="J90" s="90"/>
      <c r="K90" s="90"/>
      <c r="L90" s="90"/>
      <c r="M90" s="90"/>
      <c r="N90" s="90"/>
      <c r="O90" s="90"/>
      <c r="P90" s="90"/>
      <c r="Q90" s="90"/>
      <c r="R90" s="90"/>
      <c r="S90" s="90"/>
      <c r="T90" s="90"/>
      <c r="U90" s="90"/>
      <c r="V90" s="90"/>
      <c r="W90" s="90"/>
      <c r="X90" s="90"/>
    </row>
    <row r="91" spans="4:24" s="98" customFormat="1">
      <c r="D91" s="90"/>
      <c r="E91" s="90"/>
      <c r="F91" s="90"/>
      <c r="G91" s="90"/>
      <c r="H91" s="90"/>
      <c r="I91" s="90"/>
      <c r="J91" s="90"/>
      <c r="K91" s="90"/>
      <c r="L91" s="90"/>
      <c r="M91" s="90"/>
      <c r="N91" s="90"/>
      <c r="O91" s="90"/>
      <c r="P91" s="90"/>
      <c r="Q91" s="90"/>
      <c r="R91" s="90"/>
      <c r="S91" s="90"/>
      <c r="T91" s="90"/>
      <c r="U91" s="90"/>
      <c r="V91" s="90"/>
      <c r="W91" s="90"/>
      <c r="X91" s="90"/>
    </row>
    <row r="92" spans="4:24" s="98" customFormat="1">
      <c r="D92" s="90"/>
      <c r="E92" s="90"/>
      <c r="F92" s="90"/>
      <c r="G92" s="90"/>
      <c r="H92" s="90"/>
      <c r="I92" s="90"/>
      <c r="J92" s="90"/>
      <c r="K92" s="90"/>
      <c r="L92" s="90"/>
      <c r="M92" s="90"/>
      <c r="N92" s="90"/>
      <c r="O92" s="90"/>
      <c r="P92" s="90"/>
      <c r="Q92" s="90"/>
      <c r="R92" s="90"/>
      <c r="S92" s="90"/>
      <c r="T92" s="90"/>
      <c r="U92" s="90"/>
      <c r="V92" s="90"/>
      <c r="W92" s="90"/>
      <c r="X92" s="90"/>
    </row>
    <row r="93" spans="4:24" s="98" customFormat="1">
      <c r="D93" s="90"/>
      <c r="E93" s="90"/>
      <c r="F93" s="90"/>
      <c r="G93" s="90"/>
      <c r="H93" s="90"/>
      <c r="I93" s="90"/>
      <c r="J93" s="90"/>
      <c r="K93" s="90"/>
      <c r="L93" s="90"/>
      <c r="M93" s="90"/>
      <c r="N93" s="90"/>
      <c r="O93" s="90"/>
      <c r="P93" s="90"/>
      <c r="Q93" s="90"/>
      <c r="R93" s="90"/>
      <c r="S93" s="90"/>
      <c r="T93" s="90"/>
      <c r="U93" s="90"/>
      <c r="V93" s="90"/>
      <c r="W93" s="90"/>
      <c r="X93" s="90"/>
    </row>
    <row r="94" spans="4:24" s="98" customFormat="1">
      <c r="D94" s="90"/>
      <c r="E94" s="90"/>
      <c r="F94" s="90"/>
      <c r="G94" s="90"/>
      <c r="H94" s="90"/>
      <c r="I94" s="90"/>
      <c r="J94" s="90"/>
      <c r="K94" s="90"/>
      <c r="L94" s="90"/>
      <c r="M94" s="90"/>
      <c r="N94" s="90"/>
      <c r="O94" s="90"/>
      <c r="P94" s="90"/>
      <c r="Q94" s="90"/>
      <c r="R94" s="90"/>
      <c r="S94" s="90"/>
      <c r="T94" s="90"/>
      <c r="U94" s="90"/>
      <c r="V94" s="90"/>
      <c r="W94" s="90"/>
      <c r="X94" s="90"/>
    </row>
    <row r="95" spans="4:24" s="98" customFormat="1">
      <c r="D95" s="90"/>
      <c r="E95" s="90"/>
      <c r="F95" s="90"/>
      <c r="G95" s="90"/>
      <c r="H95" s="90"/>
      <c r="I95" s="90"/>
      <c r="J95" s="90"/>
      <c r="K95" s="90"/>
      <c r="L95" s="90"/>
      <c r="M95" s="90"/>
      <c r="N95" s="90"/>
      <c r="O95" s="90"/>
      <c r="P95" s="90"/>
      <c r="Q95" s="90"/>
      <c r="R95" s="90"/>
      <c r="S95" s="90"/>
      <c r="T95" s="90"/>
      <c r="U95" s="90"/>
      <c r="V95" s="90"/>
      <c r="W95" s="90"/>
      <c r="X95" s="90"/>
    </row>
    <row r="96" spans="4:24" s="98" customFormat="1">
      <c r="D96" s="90"/>
      <c r="E96" s="90"/>
      <c r="F96" s="90"/>
      <c r="G96" s="90"/>
      <c r="H96" s="90"/>
      <c r="I96" s="90"/>
      <c r="J96" s="90"/>
      <c r="K96" s="90"/>
      <c r="L96" s="90"/>
      <c r="M96" s="90"/>
      <c r="N96" s="90"/>
      <c r="O96" s="90"/>
      <c r="P96" s="90"/>
      <c r="Q96" s="90"/>
      <c r="R96" s="90"/>
      <c r="S96" s="90"/>
      <c r="T96" s="90"/>
      <c r="U96" s="90"/>
      <c r="V96" s="90"/>
      <c r="W96" s="90"/>
      <c r="X96" s="90"/>
    </row>
    <row r="97" spans="4:24" s="98" customFormat="1">
      <c r="D97" s="90"/>
      <c r="E97" s="90"/>
      <c r="F97" s="90"/>
      <c r="G97" s="90"/>
      <c r="H97" s="90"/>
      <c r="I97" s="90"/>
      <c r="J97" s="90"/>
      <c r="K97" s="90"/>
      <c r="L97" s="90"/>
      <c r="M97" s="90"/>
      <c r="N97" s="90"/>
      <c r="O97" s="90"/>
      <c r="P97" s="90"/>
      <c r="Q97" s="90"/>
      <c r="R97" s="90"/>
      <c r="S97" s="90"/>
      <c r="T97" s="90"/>
      <c r="U97" s="90"/>
      <c r="V97" s="90"/>
      <c r="W97" s="90"/>
      <c r="X97" s="90"/>
    </row>
    <row r="98" spans="4:24" s="98" customFormat="1">
      <c r="D98" s="90"/>
      <c r="E98" s="90"/>
      <c r="F98" s="90"/>
      <c r="G98" s="90"/>
      <c r="H98" s="90"/>
      <c r="I98" s="90"/>
      <c r="J98" s="90"/>
      <c r="K98" s="90"/>
      <c r="L98" s="90"/>
      <c r="M98" s="90"/>
      <c r="N98" s="90"/>
      <c r="O98" s="90"/>
      <c r="P98" s="90"/>
      <c r="Q98" s="90"/>
      <c r="R98" s="90"/>
      <c r="S98" s="90"/>
      <c r="T98" s="90"/>
      <c r="U98" s="90"/>
      <c r="V98" s="90"/>
      <c r="W98" s="90"/>
      <c r="X98" s="90"/>
    </row>
    <row r="99" spans="4:24" s="98" customFormat="1">
      <c r="D99" s="90"/>
      <c r="E99" s="90"/>
      <c r="F99" s="90"/>
      <c r="G99" s="90"/>
      <c r="H99" s="90"/>
      <c r="I99" s="90"/>
      <c r="J99" s="90"/>
      <c r="K99" s="90"/>
      <c r="L99" s="90"/>
      <c r="M99" s="90"/>
      <c r="N99" s="90"/>
      <c r="O99" s="90"/>
      <c r="P99" s="90"/>
      <c r="Q99" s="90"/>
      <c r="R99" s="90"/>
      <c r="S99" s="90"/>
      <c r="T99" s="90"/>
      <c r="U99" s="90"/>
      <c r="V99" s="90"/>
      <c r="W99" s="90"/>
      <c r="X99" s="90"/>
    </row>
    <row r="100" spans="4:24" s="98" customFormat="1">
      <c r="D100" s="90"/>
      <c r="E100" s="90"/>
      <c r="F100" s="90"/>
      <c r="G100" s="90"/>
      <c r="H100" s="90"/>
      <c r="I100" s="90"/>
      <c r="J100" s="90"/>
      <c r="K100" s="90"/>
      <c r="L100" s="90"/>
      <c r="M100" s="90"/>
      <c r="N100" s="90"/>
      <c r="O100" s="90"/>
      <c r="P100" s="90"/>
      <c r="Q100" s="90"/>
      <c r="R100" s="90"/>
      <c r="S100" s="90"/>
      <c r="T100" s="90"/>
      <c r="U100" s="90"/>
      <c r="V100" s="90"/>
      <c r="W100" s="90"/>
      <c r="X100" s="90"/>
    </row>
    <row r="101" spans="4:24" s="98" customFormat="1">
      <c r="D101" s="90"/>
      <c r="E101" s="90"/>
      <c r="F101" s="90"/>
      <c r="G101" s="90"/>
      <c r="H101" s="90"/>
      <c r="I101" s="90"/>
      <c r="J101" s="90"/>
      <c r="K101" s="90"/>
      <c r="L101" s="90"/>
      <c r="M101" s="90"/>
      <c r="N101" s="90"/>
      <c r="O101" s="90"/>
      <c r="P101" s="90"/>
      <c r="Q101" s="90"/>
      <c r="R101" s="90"/>
      <c r="S101" s="90"/>
      <c r="T101" s="90"/>
      <c r="U101" s="90"/>
      <c r="V101" s="90"/>
      <c r="W101" s="90"/>
      <c r="X101" s="90"/>
    </row>
    <row r="102" spans="4:24" s="98" customFormat="1">
      <c r="D102" s="90"/>
      <c r="E102" s="90"/>
      <c r="F102" s="90"/>
      <c r="G102" s="90"/>
      <c r="H102" s="90"/>
      <c r="I102" s="90"/>
      <c r="J102" s="90"/>
      <c r="K102" s="90"/>
      <c r="L102" s="90"/>
      <c r="M102" s="90"/>
      <c r="N102" s="90"/>
      <c r="O102" s="90"/>
      <c r="P102" s="90"/>
      <c r="Q102" s="90"/>
      <c r="R102" s="90"/>
      <c r="S102" s="90"/>
      <c r="T102" s="90"/>
      <c r="U102" s="90"/>
      <c r="V102" s="90"/>
      <c r="W102" s="90"/>
      <c r="X102" s="90"/>
    </row>
    <row r="103" spans="4:24" s="98" customFormat="1">
      <c r="D103" s="90"/>
      <c r="E103" s="90"/>
      <c r="F103" s="90"/>
      <c r="G103" s="90"/>
      <c r="H103" s="90"/>
      <c r="I103" s="90"/>
      <c r="J103" s="90"/>
      <c r="K103" s="90"/>
      <c r="L103" s="90"/>
      <c r="M103" s="90"/>
      <c r="N103" s="90"/>
      <c r="O103" s="90"/>
      <c r="P103" s="90"/>
      <c r="Q103" s="90"/>
      <c r="R103" s="90"/>
      <c r="S103" s="90"/>
      <c r="T103" s="90"/>
      <c r="U103" s="90"/>
      <c r="V103" s="90"/>
      <c r="W103" s="90"/>
      <c r="X103" s="90"/>
    </row>
    <row r="104" spans="4:24" s="98" customFormat="1">
      <c r="D104" s="90"/>
      <c r="E104" s="90"/>
      <c r="F104" s="90"/>
      <c r="G104" s="90"/>
      <c r="H104" s="90"/>
      <c r="I104" s="90"/>
      <c r="J104" s="90"/>
      <c r="K104" s="90"/>
      <c r="L104" s="90"/>
      <c r="M104" s="90"/>
      <c r="N104" s="90"/>
      <c r="O104" s="90"/>
      <c r="P104" s="90"/>
      <c r="Q104" s="90"/>
      <c r="R104" s="90"/>
      <c r="S104" s="90"/>
      <c r="T104" s="90"/>
      <c r="U104" s="90"/>
      <c r="V104" s="90"/>
      <c r="W104" s="90"/>
      <c r="X104" s="90"/>
    </row>
    <row r="105" spans="4:24" s="98" customFormat="1">
      <c r="D105" s="90"/>
      <c r="E105" s="90"/>
      <c r="F105" s="90"/>
      <c r="G105" s="90"/>
      <c r="H105" s="90"/>
      <c r="I105" s="90"/>
      <c r="J105" s="90"/>
      <c r="K105" s="90"/>
      <c r="L105" s="90"/>
      <c r="M105" s="90"/>
      <c r="N105" s="90"/>
      <c r="O105" s="90"/>
      <c r="P105" s="90"/>
      <c r="Q105" s="90"/>
      <c r="R105" s="90"/>
      <c r="S105" s="90"/>
      <c r="T105" s="90"/>
      <c r="U105" s="90"/>
      <c r="V105" s="90"/>
      <c r="W105" s="90"/>
      <c r="X105" s="90"/>
    </row>
    <row r="106" spans="4:24" s="98" customFormat="1">
      <c r="D106" s="90"/>
      <c r="E106" s="90"/>
      <c r="F106" s="90"/>
      <c r="G106" s="90"/>
      <c r="H106" s="90"/>
      <c r="I106" s="90"/>
      <c r="J106" s="90"/>
      <c r="K106" s="90"/>
      <c r="L106" s="90"/>
      <c r="M106" s="90"/>
      <c r="N106" s="90"/>
      <c r="O106" s="90"/>
      <c r="P106" s="90"/>
      <c r="Q106" s="90"/>
      <c r="R106" s="90"/>
      <c r="S106" s="90"/>
      <c r="T106" s="90"/>
      <c r="U106" s="90"/>
      <c r="V106" s="90"/>
      <c r="W106" s="90"/>
      <c r="X106" s="90"/>
    </row>
    <row r="107" spans="4:24" s="98" customFormat="1">
      <c r="D107" s="90"/>
      <c r="E107" s="90"/>
      <c r="F107" s="90"/>
      <c r="G107" s="90"/>
      <c r="H107" s="90"/>
      <c r="I107" s="90"/>
      <c r="J107" s="90"/>
      <c r="K107" s="90"/>
      <c r="L107" s="90"/>
      <c r="M107" s="90"/>
      <c r="N107" s="90"/>
      <c r="O107" s="90"/>
      <c r="P107" s="90"/>
      <c r="Q107" s="90"/>
      <c r="R107" s="90"/>
      <c r="S107" s="90"/>
      <c r="T107" s="90"/>
      <c r="U107" s="90"/>
      <c r="V107" s="90"/>
      <c r="W107" s="90"/>
      <c r="X107" s="90"/>
    </row>
    <row r="108" spans="4:24" s="98" customFormat="1">
      <c r="D108" s="90"/>
      <c r="E108" s="90"/>
      <c r="F108" s="90"/>
      <c r="G108" s="90"/>
      <c r="H108" s="90"/>
      <c r="I108" s="90"/>
      <c r="J108" s="90"/>
      <c r="K108" s="90"/>
      <c r="L108" s="90"/>
      <c r="M108" s="90"/>
      <c r="N108" s="90"/>
      <c r="O108" s="90"/>
      <c r="P108" s="90"/>
      <c r="Q108" s="90"/>
      <c r="R108" s="90"/>
      <c r="S108" s="90"/>
      <c r="T108" s="90"/>
      <c r="U108" s="90"/>
      <c r="V108" s="90"/>
      <c r="W108" s="90"/>
      <c r="X108" s="90"/>
    </row>
    <row r="109" spans="4:24" s="98" customFormat="1">
      <c r="D109" s="90"/>
      <c r="E109" s="90"/>
      <c r="F109" s="90"/>
      <c r="G109" s="90"/>
      <c r="H109" s="90"/>
      <c r="I109" s="90"/>
      <c r="J109" s="90"/>
      <c r="K109" s="90"/>
      <c r="L109" s="90"/>
      <c r="M109" s="90"/>
      <c r="N109" s="90"/>
      <c r="O109" s="90"/>
      <c r="P109" s="90"/>
      <c r="Q109" s="90"/>
      <c r="R109" s="90"/>
      <c r="S109" s="90"/>
      <c r="T109" s="90"/>
      <c r="U109" s="90"/>
      <c r="V109" s="90"/>
      <c r="W109" s="90"/>
      <c r="X109" s="90"/>
    </row>
    <row r="110" spans="4:24" s="98" customFormat="1">
      <c r="D110" s="90"/>
      <c r="E110" s="90"/>
      <c r="F110" s="90"/>
      <c r="G110" s="90"/>
      <c r="H110" s="90"/>
      <c r="I110" s="90"/>
      <c r="J110" s="90"/>
      <c r="K110" s="90"/>
      <c r="L110" s="90"/>
      <c r="M110" s="90"/>
      <c r="N110" s="90"/>
      <c r="O110" s="90"/>
      <c r="P110" s="90"/>
      <c r="Q110" s="90"/>
      <c r="R110" s="90"/>
      <c r="S110" s="90"/>
      <c r="T110" s="90"/>
      <c r="U110" s="90"/>
      <c r="V110" s="90"/>
      <c r="W110" s="90"/>
      <c r="X110" s="90"/>
    </row>
    <row r="111" spans="4:24" s="98" customFormat="1">
      <c r="D111" s="90"/>
      <c r="E111" s="90"/>
      <c r="F111" s="90"/>
      <c r="G111" s="90"/>
      <c r="H111" s="90"/>
      <c r="I111" s="90"/>
      <c r="J111" s="90"/>
      <c r="K111" s="90"/>
      <c r="L111" s="90"/>
      <c r="M111" s="90"/>
      <c r="N111" s="90"/>
      <c r="O111" s="90"/>
      <c r="P111" s="90"/>
      <c r="Q111" s="90"/>
      <c r="R111" s="90"/>
      <c r="S111" s="90"/>
      <c r="T111" s="90"/>
      <c r="U111" s="90"/>
      <c r="V111" s="90"/>
      <c r="W111" s="90"/>
      <c r="X111" s="90"/>
    </row>
    <row r="112" spans="4:24" s="98" customFormat="1">
      <c r="D112" s="90"/>
      <c r="E112" s="90"/>
      <c r="F112" s="90"/>
      <c r="G112" s="90"/>
      <c r="H112" s="90"/>
      <c r="I112" s="90"/>
      <c r="J112" s="90"/>
      <c r="K112" s="90"/>
      <c r="L112" s="90"/>
      <c r="M112" s="90"/>
      <c r="N112" s="90"/>
      <c r="O112" s="90"/>
      <c r="P112" s="90"/>
      <c r="Q112" s="90"/>
      <c r="R112" s="90"/>
      <c r="S112" s="90"/>
      <c r="T112" s="90"/>
      <c r="U112" s="90"/>
      <c r="V112" s="90"/>
      <c r="W112" s="90"/>
      <c r="X112" s="90"/>
    </row>
    <row r="113" spans="4:24" s="98" customFormat="1">
      <c r="D113" s="90"/>
      <c r="E113" s="90"/>
      <c r="F113" s="90"/>
      <c r="G113" s="90"/>
      <c r="H113" s="90"/>
      <c r="I113" s="90"/>
      <c r="J113" s="90"/>
      <c r="K113" s="90"/>
      <c r="L113" s="90"/>
      <c r="M113" s="90"/>
      <c r="N113" s="90"/>
      <c r="O113" s="90"/>
      <c r="P113" s="90"/>
      <c r="Q113" s="90"/>
      <c r="R113" s="90"/>
      <c r="S113" s="90"/>
      <c r="T113" s="90"/>
      <c r="U113" s="90"/>
      <c r="V113" s="90"/>
      <c r="W113" s="90"/>
      <c r="X113" s="90"/>
    </row>
    <row r="114" spans="4:24" s="98" customFormat="1">
      <c r="D114" s="90"/>
      <c r="E114" s="90"/>
      <c r="F114" s="90"/>
      <c r="G114" s="90"/>
      <c r="H114" s="90"/>
      <c r="I114" s="90"/>
      <c r="J114" s="90"/>
      <c r="K114" s="90"/>
      <c r="L114" s="90"/>
      <c r="M114" s="90"/>
      <c r="N114" s="90"/>
      <c r="O114" s="90"/>
      <c r="P114" s="90"/>
      <c r="Q114" s="90"/>
      <c r="R114" s="90"/>
      <c r="S114" s="90"/>
      <c r="T114" s="90"/>
      <c r="U114" s="90"/>
      <c r="V114" s="90"/>
      <c r="W114" s="90"/>
      <c r="X114" s="90"/>
    </row>
    <row r="115" spans="4:24" s="98" customFormat="1">
      <c r="D115" s="90"/>
      <c r="E115" s="90"/>
      <c r="F115" s="90"/>
      <c r="G115" s="90"/>
      <c r="H115" s="90"/>
      <c r="I115" s="90"/>
      <c r="J115" s="90"/>
      <c r="K115" s="90"/>
      <c r="L115" s="90"/>
      <c r="M115" s="90"/>
      <c r="N115" s="90"/>
      <c r="O115" s="90"/>
      <c r="P115" s="90"/>
      <c r="Q115" s="90"/>
      <c r="R115" s="90"/>
      <c r="S115" s="90"/>
      <c r="T115" s="90"/>
      <c r="U115" s="90"/>
      <c r="V115" s="90"/>
      <c r="W115" s="90"/>
      <c r="X115" s="90"/>
    </row>
    <row r="116" spans="4:24" s="98" customFormat="1">
      <c r="D116" s="90"/>
      <c r="E116" s="90"/>
      <c r="F116" s="90"/>
      <c r="G116" s="90"/>
      <c r="H116" s="90"/>
      <c r="I116" s="90"/>
      <c r="J116" s="90"/>
      <c r="K116" s="90"/>
      <c r="L116" s="90"/>
      <c r="M116" s="90"/>
      <c r="N116" s="90"/>
      <c r="O116" s="90"/>
      <c r="P116" s="90"/>
      <c r="Q116" s="90"/>
      <c r="R116" s="90"/>
      <c r="S116" s="90"/>
      <c r="T116" s="90"/>
      <c r="U116" s="90"/>
      <c r="V116" s="90"/>
      <c r="W116" s="90"/>
      <c r="X116" s="90"/>
    </row>
    <row r="117" spans="4:24" s="98" customFormat="1">
      <c r="D117" s="90"/>
      <c r="E117" s="90"/>
      <c r="F117" s="90"/>
      <c r="G117" s="90"/>
      <c r="H117" s="90"/>
      <c r="I117" s="90"/>
      <c r="J117" s="90"/>
      <c r="K117" s="90"/>
      <c r="L117" s="90"/>
      <c r="M117" s="90"/>
      <c r="N117" s="90"/>
      <c r="O117" s="90"/>
      <c r="P117" s="90"/>
      <c r="Q117" s="90"/>
      <c r="R117" s="90"/>
      <c r="S117" s="90"/>
      <c r="T117" s="90"/>
      <c r="U117" s="90"/>
      <c r="V117" s="90"/>
      <c r="W117" s="90"/>
      <c r="X117" s="90"/>
    </row>
    <row r="118" spans="4:24" s="98" customFormat="1">
      <c r="D118" s="90"/>
      <c r="E118" s="90"/>
      <c r="F118" s="90"/>
      <c r="G118" s="90"/>
      <c r="H118" s="90"/>
      <c r="I118" s="90"/>
      <c r="J118" s="90"/>
      <c r="K118" s="90"/>
      <c r="L118" s="90"/>
      <c r="M118" s="90"/>
      <c r="N118" s="90"/>
      <c r="O118" s="90"/>
      <c r="P118" s="90"/>
      <c r="Q118" s="90"/>
      <c r="R118" s="90"/>
      <c r="S118" s="90"/>
      <c r="T118" s="90"/>
      <c r="U118" s="90"/>
      <c r="V118" s="90"/>
      <c r="W118" s="90"/>
      <c r="X118" s="90"/>
    </row>
    <row r="119" spans="4:24" s="98" customFormat="1">
      <c r="D119" s="90"/>
      <c r="E119" s="90"/>
      <c r="F119" s="90"/>
      <c r="G119" s="90"/>
      <c r="H119" s="90"/>
      <c r="I119" s="90"/>
      <c r="J119" s="90"/>
      <c r="K119" s="90"/>
      <c r="L119" s="90"/>
      <c r="M119" s="90"/>
      <c r="N119" s="90"/>
      <c r="O119" s="90"/>
      <c r="P119" s="90"/>
      <c r="Q119" s="90"/>
      <c r="R119" s="90"/>
      <c r="S119" s="90"/>
      <c r="T119" s="90"/>
      <c r="U119" s="90"/>
      <c r="V119" s="90"/>
      <c r="W119" s="90"/>
      <c r="X119" s="90"/>
    </row>
    <row r="120" spans="4:24" s="98" customFormat="1">
      <c r="D120" s="90"/>
      <c r="E120" s="90"/>
      <c r="F120" s="90"/>
      <c r="G120" s="90"/>
      <c r="H120" s="90"/>
      <c r="I120" s="90"/>
      <c r="J120" s="90"/>
      <c r="K120" s="90"/>
      <c r="L120" s="90"/>
      <c r="M120" s="90"/>
      <c r="N120" s="90"/>
      <c r="O120" s="90"/>
      <c r="P120" s="90"/>
      <c r="Q120" s="90"/>
      <c r="R120" s="90"/>
      <c r="S120" s="90"/>
      <c r="T120" s="90"/>
      <c r="U120" s="90"/>
      <c r="V120" s="90"/>
      <c r="W120" s="90"/>
      <c r="X120" s="90"/>
    </row>
    <row r="121" spans="4:24" s="98" customFormat="1">
      <c r="D121" s="90"/>
      <c r="E121" s="90"/>
      <c r="F121" s="90"/>
      <c r="G121" s="90"/>
      <c r="H121" s="90"/>
      <c r="I121" s="90"/>
      <c r="J121" s="90"/>
      <c r="K121" s="90"/>
      <c r="L121" s="90"/>
      <c r="M121" s="90"/>
      <c r="N121" s="90"/>
      <c r="O121" s="90"/>
      <c r="P121" s="90"/>
      <c r="Q121" s="90"/>
      <c r="R121" s="90"/>
      <c r="S121" s="90"/>
      <c r="T121" s="90"/>
      <c r="U121" s="90"/>
      <c r="V121" s="90"/>
      <c r="W121" s="90"/>
      <c r="X121" s="90"/>
    </row>
    <row r="122" spans="4:24" s="98" customFormat="1">
      <c r="D122" s="90"/>
      <c r="E122" s="90"/>
      <c r="F122" s="90"/>
      <c r="G122" s="90"/>
      <c r="H122" s="90"/>
      <c r="I122" s="90"/>
      <c r="J122" s="90"/>
      <c r="K122" s="90"/>
      <c r="L122" s="90"/>
      <c r="M122" s="90"/>
      <c r="N122" s="90"/>
      <c r="O122" s="90"/>
      <c r="P122" s="90"/>
      <c r="Q122" s="90"/>
      <c r="R122" s="90"/>
      <c r="S122" s="90"/>
      <c r="T122" s="90"/>
      <c r="U122" s="90"/>
      <c r="V122" s="90"/>
      <c r="W122" s="90"/>
      <c r="X122" s="90"/>
    </row>
    <row r="123" spans="4:24" s="98" customFormat="1">
      <c r="D123" s="90"/>
      <c r="E123" s="90"/>
      <c r="F123" s="90"/>
      <c r="G123" s="90"/>
      <c r="H123" s="90"/>
      <c r="I123" s="90"/>
      <c r="J123" s="90"/>
      <c r="K123" s="90"/>
      <c r="L123" s="90"/>
      <c r="M123" s="90"/>
      <c r="N123" s="90"/>
      <c r="O123" s="90"/>
      <c r="P123" s="90"/>
      <c r="Q123" s="90"/>
      <c r="R123" s="90"/>
      <c r="S123" s="90"/>
      <c r="T123" s="90"/>
      <c r="U123" s="90"/>
      <c r="V123" s="90"/>
      <c r="W123" s="90"/>
      <c r="X123" s="90"/>
    </row>
    <row r="124" spans="4:24" s="98" customFormat="1">
      <c r="D124" s="90"/>
      <c r="E124" s="90"/>
      <c r="F124" s="90"/>
      <c r="G124" s="90"/>
      <c r="H124" s="90"/>
      <c r="I124" s="90"/>
      <c r="J124" s="90"/>
      <c r="K124" s="90"/>
      <c r="L124" s="90"/>
      <c r="M124" s="90"/>
      <c r="N124" s="90"/>
      <c r="O124" s="90"/>
      <c r="P124" s="90"/>
      <c r="Q124" s="90"/>
      <c r="R124" s="90"/>
      <c r="S124" s="90"/>
      <c r="T124" s="90"/>
      <c r="U124" s="90"/>
      <c r="V124" s="90"/>
      <c r="W124" s="90"/>
      <c r="X124" s="90"/>
    </row>
    <row r="125" spans="4:24" s="98" customFormat="1">
      <c r="D125" s="90"/>
      <c r="E125" s="90"/>
      <c r="F125" s="90"/>
      <c r="G125" s="90"/>
      <c r="H125" s="90"/>
      <c r="I125" s="90"/>
      <c r="J125" s="90"/>
      <c r="K125" s="90"/>
      <c r="L125" s="90"/>
      <c r="M125" s="90"/>
      <c r="N125" s="90"/>
      <c r="O125" s="90"/>
      <c r="P125" s="90"/>
      <c r="Q125" s="90"/>
      <c r="R125" s="90"/>
      <c r="S125" s="90"/>
      <c r="T125" s="90"/>
      <c r="U125" s="90"/>
      <c r="V125" s="90"/>
      <c r="W125" s="90"/>
      <c r="X125" s="90"/>
    </row>
    <row r="126" spans="4:24" s="98" customFormat="1">
      <c r="D126" s="90"/>
      <c r="E126" s="90"/>
      <c r="F126" s="90"/>
      <c r="G126" s="90"/>
      <c r="H126" s="90"/>
      <c r="I126" s="90"/>
      <c r="J126" s="90"/>
      <c r="K126" s="90"/>
      <c r="L126" s="90"/>
      <c r="M126" s="90"/>
      <c r="N126" s="90"/>
      <c r="O126" s="90"/>
      <c r="P126" s="90"/>
      <c r="Q126" s="90"/>
      <c r="R126" s="90"/>
      <c r="S126" s="90"/>
      <c r="T126" s="90"/>
      <c r="U126" s="90"/>
      <c r="V126" s="90"/>
      <c r="W126" s="90"/>
      <c r="X126" s="90"/>
    </row>
    <row r="127" spans="4:24" s="98" customFormat="1">
      <c r="D127" s="90"/>
      <c r="E127" s="90"/>
      <c r="F127" s="90"/>
      <c r="G127" s="90"/>
      <c r="H127" s="90"/>
      <c r="I127" s="90"/>
      <c r="J127" s="90"/>
      <c r="K127" s="90"/>
      <c r="L127" s="90"/>
      <c r="M127" s="90"/>
      <c r="N127" s="90"/>
      <c r="O127" s="90"/>
      <c r="P127" s="90"/>
      <c r="Q127" s="90"/>
      <c r="R127" s="90"/>
      <c r="S127" s="90"/>
      <c r="T127" s="90"/>
      <c r="U127" s="90"/>
      <c r="V127" s="90"/>
      <c r="W127" s="90"/>
      <c r="X127" s="90"/>
    </row>
    <row r="128" spans="4:24" s="98" customFormat="1">
      <c r="D128" s="90"/>
      <c r="E128" s="90"/>
      <c r="F128" s="90"/>
      <c r="G128" s="90"/>
      <c r="H128" s="90"/>
      <c r="I128" s="90"/>
      <c r="J128" s="90"/>
      <c r="K128" s="90"/>
      <c r="L128" s="90"/>
      <c r="M128" s="90"/>
      <c r="N128" s="90"/>
      <c r="O128" s="90"/>
      <c r="P128" s="90"/>
      <c r="Q128" s="90"/>
      <c r="R128" s="90"/>
      <c r="S128" s="90"/>
      <c r="T128" s="90"/>
      <c r="U128" s="90"/>
      <c r="V128" s="90"/>
      <c r="W128" s="90"/>
      <c r="X128" s="90"/>
    </row>
    <row r="129" spans="4:24" s="98" customFormat="1">
      <c r="D129" s="90"/>
      <c r="E129" s="90"/>
      <c r="F129" s="90"/>
      <c r="G129" s="90"/>
      <c r="H129" s="90"/>
      <c r="I129" s="90"/>
      <c r="J129" s="90"/>
      <c r="K129" s="90"/>
      <c r="L129" s="90"/>
      <c r="M129" s="90"/>
      <c r="N129" s="90"/>
      <c r="O129" s="90"/>
      <c r="P129" s="90"/>
      <c r="Q129" s="90"/>
      <c r="R129" s="90"/>
      <c r="S129" s="90"/>
      <c r="T129" s="90"/>
      <c r="U129" s="90"/>
      <c r="V129" s="90"/>
      <c r="W129" s="90"/>
      <c r="X129" s="90"/>
    </row>
    <row r="130" spans="4:24" s="98" customFormat="1">
      <c r="D130" s="90"/>
      <c r="E130" s="90"/>
      <c r="F130" s="90"/>
      <c r="G130" s="90"/>
      <c r="H130" s="90"/>
      <c r="I130" s="90"/>
      <c r="J130" s="90"/>
      <c r="K130" s="90"/>
      <c r="L130" s="90"/>
      <c r="M130" s="90"/>
      <c r="N130" s="90"/>
      <c r="O130" s="90"/>
      <c r="P130" s="90"/>
      <c r="Q130" s="90"/>
      <c r="R130" s="90"/>
      <c r="S130" s="90"/>
      <c r="T130" s="90"/>
      <c r="U130" s="90"/>
      <c r="V130" s="90"/>
      <c r="W130" s="90"/>
      <c r="X130" s="90"/>
    </row>
    <row r="131" spans="4:24" s="98" customFormat="1">
      <c r="D131" s="90"/>
      <c r="E131" s="90"/>
      <c r="F131" s="90"/>
      <c r="G131" s="90"/>
      <c r="H131" s="90"/>
      <c r="I131" s="90"/>
      <c r="J131" s="90"/>
      <c r="K131" s="90"/>
      <c r="L131" s="90"/>
      <c r="M131" s="90"/>
      <c r="N131" s="90"/>
      <c r="O131" s="90"/>
      <c r="P131" s="90"/>
      <c r="Q131" s="90"/>
      <c r="R131" s="90"/>
      <c r="S131" s="90"/>
      <c r="T131" s="90"/>
      <c r="U131" s="90"/>
      <c r="V131" s="90"/>
      <c r="W131" s="90"/>
      <c r="X131" s="90"/>
    </row>
    <row r="132" spans="4:24" s="98" customFormat="1">
      <c r="D132" s="90"/>
      <c r="E132" s="90"/>
      <c r="F132" s="90"/>
      <c r="G132" s="90"/>
      <c r="H132" s="90"/>
      <c r="I132" s="90"/>
      <c r="J132" s="90"/>
      <c r="K132" s="90"/>
      <c r="L132" s="90"/>
      <c r="M132" s="90"/>
      <c r="N132" s="90"/>
      <c r="O132" s="90"/>
      <c r="P132" s="90"/>
      <c r="Q132" s="90"/>
      <c r="R132" s="90"/>
      <c r="S132" s="90"/>
      <c r="T132" s="90"/>
      <c r="U132" s="90"/>
      <c r="V132" s="90"/>
      <c r="W132" s="90"/>
      <c r="X132" s="90"/>
    </row>
    <row r="133" spans="4:24" s="98" customFormat="1">
      <c r="D133" s="90"/>
      <c r="E133" s="90"/>
      <c r="F133" s="90"/>
      <c r="G133" s="90"/>
      <c r="H133" s="90"/>
      <c r="I133" s="90"/>
      <c r="J133" s="90"/>
      <c r="K133" s="90"/>
      <c r="L133" s="90"/>
      <c r="M133" s="90"/>
      <c r="N133" s="90"/>
      <c r="O133" s="90"/>
      <c r="P133" s="90"/>
      <c r="Q133" s="90"/>
      <c r="R133" s="90"/>
      <c r="S133" s="90"/>
      <c r="T133" s="90"/>
      <c r="U133" s="90"/>
      <c r="V133" s="90"/>
      <c r="W133" s="90"/>
      <c r="X133" s="90"/>
    </row>
    <row r="134" spans="4:24" s="98" customFormat="1">
      <c r="D134" s="90"/>
      <c r="E134" s="90"/>
      <c r="F134" s="90"/>
      <c r="G134" s="90"/>
      <c r="H134" s="90"/>
      <c r="I134" s="90"/>
      <c r="J134" s="90"/>
      <c r="K134" s="90"/>
      <c r="L134" s="90"/>
      <c r="M134" s="90"/>
      <c r="N134" s="90"/>
      <c r="O134" s="90"/>
      <c r="P134" s="90"/>
      <c r="Q134" s="90"/>
      <c r="R134" s="90"/>
      <c r="S134" s="90"/>
      <c r="T134" s="90"/>
      <c r="U134" s="90"/>
      <c r="V134" s="90"/>
      <c r="W134" s="90"/>
      <c r="X134" s="90"/>
    </row>
    <row r="135" spans="4:24" s="98" customFormat="1">
      <c r="D135" s="90"/>
      <c r="E135" s="90"/>
      <c r="F135" s="90"/>
      <c r="G135" s="90"/>
      <c r="H135" s="90"/>
      <c r="I135" s="90"/>
      <c r="J135" s="90"/>
      <c r="K135" s="90"/>
      <c r="L135" s="90"/>
      <c r="M135" s="90"/>
      <c r="N135" s="90"/>
      <c r="O135" s="90"/>
      <c r="P135" s="90"/>
      <c r="Q135" s="90"/>
      <c r="R135" s="90"/>
      <c r="S135" s="90"/>
      <c r="T135" s="90"/>
      <c r="U135" s="90"/>
      <c r="V135" s="90"/>
      <c r="W135" s="90"/>
      <c r="X135" s="90"/>
    </row>
    <row r="136" spans="4:24" s="98" customFormat="1">
      <c r="D136" s="90"/>
      <c r="E136" s="90"/>
      <c r="F136" s="90"/>
      <c r="G136" s="90"/>
      <c r="H136" s="90"/>
      <c r="I136" s="90"/>
      <c r="J136" s="90"/>
      <c r="K136" s="90"/>
      <c r="L136" s="90"/>
      <c r="M136" s="90"/>
      <c r="N136" s="90"/>
      <c r="O136" s="90"/>
      <c r="P136" s="90"/>
      <c r="Q136" s="90"/>
      <c r="R136" s="90"/>
      <c r="S136" s="90"/>
      <c r="T136" s="90"/>
      <c r="U136" s="90"/>
      <c r="V136" s="90"/>
      <c r="W136" s="90"/>
      <c r="X136" s="90"/>
    </row>
    <row r="137" spans="4:24" s="98" customFormat="1">
      <c r="D137" s="90"/>
      <c r="E137" s="90"/>
      <c r="F137" s="90"/>
      <c r="G137" s="90"/>
      <c r="H137" s="90"/>
      <c r="I137" s="90"/>
      <c r="J137" s="90"/>
      <c r="K137" s="90"/>
      <c r="L137" s="90"/>
      <c r="M137" s="90"/>
      <c r="N137" s="90"/>
      <c r="O137" s="90"/>
      <c r="P137" s="90"/>
      <c r="Q137" s="90"/>
      <c r="R137" s="90"/>
      <c r="S137" s="90"/>
      <c r="T137" s="90"/>
      <c r="U137" s="90"/>
      <c r="V137" s="90"/>
      <c r="W137" s="90"/>
      <c r="X137" s="90"/>
    </row>
    <row r="138" spans="4:24" s="98" customFormat="1">
      <c r="D138" s="90"/>
      <c r="E138" s="90"/>
      <c r="F138" s="90"/>
      <c r="G138" s="90"/>
      <c r="H138" s="90"/>
      <c r="I138" s="90"/>
      <c r="J138" s="90"/>
      <c r="K138" s="90"/>
      <c r="L138" s="90"/>
      <c r="M138" s="90"/>
      <c r="N138" s="90"/>
      <c r="O138" s="90"/>
      <c r="P138" s="90"/>
      <c r="Q138" s="90"/>
      <c r="R138" s="90"/>
      <c r="S138" s="90"/>
      <c r="T138" s="90"/>
      <c r="U138" s="90"/>
      <c r="V138" s="90"/>
      <c r="W138" s="90"/>
      <c r="X138" s="90"/>
    </row>
    <row r="139" spans="4:24" s="98" customFormat="1">
      <c r="D139" s="90"/>
      <c r="E139" s="90"/>
      <c r="F139" s="90"/>
      <c r="G139" s="90"/>
      <c r="H139" s="90"/>
      <c r="I139" s="90"/>
      <c r="J139" s="90"/>
      <c r="K139" s="90"/>
      <c r="L139" s="90"/>
      <c r="M139" s="90"/>
      <c r="N139" s="90"/>
      <c r="O139" s="90"/>
      <c r="P139" s="90"/>
      <c r="Q139" s="90"/>
      <c r="R139" s="90"/>
      <c r="S139" s="90"/>
      <c r="T139" s="90"/>
      <c r="U139" s="90"/>
      <c r="V139" s="90"/>
      <c r="W139" s="90"/>
      <c r="X139" s="90"/>
    </row>
    <row r="140" spans="4:24" s="98" customFormat="1">
      <c r="D140" s="90"/>
      <c r="E140" s="90"/>
      <c r="F140" s="90"/>
      <c r="G140" s="90"/>
      <c r="H140" s="90"/>
      <c r="I140" s="90"/>
      <c r="J140" s="90"/>
      <c r="K140" s="90"/>
      <c r="L140" s="90"/>
      <c r="M140" s="90"/>
      <c r="N140" s="90"/>
      <c r="O140" s="90"/>
      <c r="P140" s="90"/>
      <c r="Q140" s="90"/>
      <c r="R140" s="90"/>
      <c r="S140" s="90"/>
      <c r="T140" s="90"/>
      <c r="U140" s="90"/>
      <c r="V140" s="90"/>
      <c r="W140" s="90"/>
      <c r="X140" s="90"/>
    </row>
    <row r="141" spans="4:24" s="98" customFormat="1">
      <c r="D141" s="90"/>
      <c r="E141" s="90"/>
      <c r="F141" s="90"/>
      <c r="G141" s="90"/>
      <c r="H141" s="90"/>
      <c r="I141" s="90"/>
      <c r="J141" s="90"/>
      <c r="K141" s="90"/>
      <c r="L141" s="90"/>
      <c r="M141" s="90"/>
      <c r="N141" s="90"/>
      <c r="O141" s="90"/>
      <c r="P141" s="90"/>
      <c r="Q141" s="90"/>
      <c r="R141" s="90"/>
      <c r="S141" s="90"/>
      <c r="T141" s="90"/>
      <c r="U141" s="90"/>
      <c r="V141" s="90"/>
      <c r="W141" s="90"/>
      <c r="X141" s="90"/>
    </row>
    <row r="142" spans="4:24" s="98" customFormat="1">
      <c r="D142" s="90"/>
      <c r="E142" s="90"/>
      <c r="F142" s="90"/>
      <c r="G142" s="90"/>
      <c r="H142" s="90"/>
      <c r="I142" s="90"/>
      <c r="J142" s="90"/>
      <c r="K142" s="90"/>
      <c r="L142" s="90"/>
      <c r="M142" s="90"/>
      <c r="N142" s="90"/>
      <c r="O142" s="90"/>
      <c r="P142" s="90"/>
      <c r="Q142" s="90"/>
      <c r="R142" s="90"/>
      <c r="S142" s="90"/>
      <c r="T142" s="90"/>
      <c r="U142" s="90"/>
      <c r="V142" s="90"/>
      <c r="W142" s="90"/>
      <c r="X142" s="90"/>
    </row>
    <row r="143" spans="4:24" s="98" customFormat="1">
      <c r="D143" s="90"/>
      <c r="E143" s="90"/>
      <c r="F143" s="90"/>
      <c r="G143" s="90"/>
      <c r="H143" s="90"/>
      <c r="I143" s="90"/>
      <c r="J143" s="90"/>
      <c r="K143" s="90"/>
      <c r="L143" s="90"/>
      <c r="M143" s="90"/>
      <c r="N143" s="90"/>
      <c r="O143" s="90"/>
      <c r="P143" s="90"/>
      <c r="Q143" s="90"/>
      <c r="R143" s="90"/>
      <c r="S143" s="90"/>
      <c r="T143" s="90"/>
      <c r="U143" s="90"/>
      <c r="V143" s="90"/>
      <c r="W143" s="90"/>
      <c r="X143" s="90"/>
    </row>
    <row r="144" spans="4:24" s="98" customFormat="1">
      <c r="D144" s="90"/>
      <c r="E144" s="90"/>
      <c r="F144" s="90"/>
      <c r="G144" s="90"/>
      <c r="H144" s="90"/>
      <c r="I144" s="90"/>
      <c r="J144" s="90"/>
      <c r="K144" s="90"/>
      <c r="L144" s="90"/>
      <c r="M144" s="90"/>
      <c r="N144" s="90"/>
      <c r="O144" s="90"/>
      <c r="P144" s="90"/>
      <c r="Q144" s="90"/>
      <c r="R144" s="90"/>
      <c r="S144" s="90"/>
      <c r="T144" s="90"/>
      <c r="U144" s="90"/>
      <c r="V144" s="90"/>
      <c r="W144" s="90"/>
      <c r="X144" s="90"/>
    </row>
    <row r="145" spans="4:24" s="98" customFormat="1">
      <c r="D145" s="90"/>
      <c r="E145" s="90"/>
      <c r="F145" s="90"/>
      <c r="G145" s="90"/>
      <c r="H145" s="90"/>
      <c r="I145" s="90"/>
      <c r="J145" s="90"/>
      <c r="K145" s="90"/>
      <c r="L145" s="90"/>
      <c r="M145" s="90"/>
      <c r="N145" s="90"/>
      <c r="O145" s="90"/>
      <c r="P145" s="90"/>
      <c r="Q145" s="90"/>
      <c r="R145" s="90"/>
      <c r="S145" s="90"/>
      <c r="T145" s="90"/>
      <c r="U145" s="90"/>
      <c r="V145" s="90"/>
      <c r="W145" s="90"/>
      <c r="X145" s="90"/>
    </row>
    <row r="146" spans="4:24" s="98" customFormat="1">
      <c r="D146" s="90"/>
      <c r="E146" s="90"/>
      <c r="F146" s="90"/>
      <c r="G146" s="90"/>
      <c r="H146" s="90"/>
      <c r="I146" s="90"/>
      <c r="J146" s="90"/>
      <c r="K146" s="90"/>
      <c r="L146" s="90"/>
      <c r="M146" s="90"/>
      <c r="N146" s="90"/>
      <c r="O146" s="90"/>
      <c r="P146" s="90"/>
      <c r="Q146" s="90"/>
      <c r="R146" s="90"/>
      <c r="S146" s="90"/>
      <c r="T146" s="90"/>
      <c r="U146" s="90"/>
      <c r="V146" s="90"/>
      <c r="W146" s="90"/>
      <c r="X146" s="90"/>
    </row>
    <row r="147" spans="4:24" s="98" customFormat="1">
      <c r="D147" s="90"/>
      <c r="E147" s="90"/>
      <c r="F147" s="90"/>
      <c r="G147" s="90"/>
      <c r="H147" s="90"/>
      <c r="I147" s="90"/>
      <c r="J147" s="90"/>
      <c r="K147" s="90"/>
      <c r="L147" s="90"/>
      <c r="M147" s="90"/>
      <c r="N147" s="90"/>
      <c r="O147" s="90"/>
      <c r="P147" s="90"/>
      <c r="Q147" s="90"/>
      <c r="R147" s="90"/>
      <c r="S147" s="90"/>
      <c r="T147" s="90"/>
      <c r="U147" s="90"/>
      <c r="V147" s="90"/>
      <c r="W147" s="90"/>
      <c r="X147" s="90"/>
    </row>
    <row r="148" spans="4:24" s="98" customFormat="1">
      <c r="D148" s="90"/>
      <c r="E148" s="90"/>
      <c r="F148" s="90"/>
      <c r="G148" s="90"/>
      <c r="H148" s="90"/>
      <c r="I148" s="90"/>
      <c r="J148" s="90"/>
      <c r="K148" s="90"/>
      <c r="L148" s="90"/>
      <c r="M148" s="90"/>
      <c r="N148" s="90"/>
      <c r="O148" s="90"/>
      <c r="P148" s="90"/>
      <c r="Q148" s="90"/>
      <c r="R148" s="90"/>
      <c r="S148" s="90"/>
      <c r="T148" s="90"/>
      <c r="U148" s="90"/>
      <c r="V148" s="90"/>
      <c r="W148" s="90"/>
      <c r="X148" s="90"/>
    </row>
    <row r="149" spans="4:24" s="98" customFormat="1">
      <c r="D149" s="90"/>
      <c r="E149" s="90"/>
      <c r="F149" s="90"/>
      <c r="G149" s="90"/>
      <c r="H149" s="90"/>
      <c r="I149" s="90"/>
      <c r="J149" s="90"/>
      <c r="K149" s="90"/>
      <c r="L149" s="90"/>
      <c r="M149" s="90"/>
      <c r="N149" s="90"/>
      <c r="O149" s="90"/>
      <c r="P149" s="90"/>
      <c r="Q149" s="90"/>
      <c r="R149" s="90"/>
      <c r="S149" s="90"/>
      <c r="T149" s="90"/>
      <c r="U149" s="90"/>
      <c r="V149" s="90"/>
      <c r="W149" s="90"/>
      <c r="X149" s="90"/>
    </row>
    <row r="150" spans="4:24" s="98" customFormat="1">
      <c r="D150" s="90"/>
      <c r="E150" s="90"/>
      <c r="F150" s="90"/>
      <c r="G150" s="90"/>
      <c r="H150" s="90"/>
      <c r="I150" s="90"/>
      <c r="J150" s="90"/>
      <c r="K150" s="90"/>
      <c r="L150" s="90"/>
      <c r="M150" s="90"/>
      <c r="N150" s="90"/>
      <c r="O150" s="90"/>
      <c r="P150" s="90"/>
      <c r="Q150" s="90"/>
      <c r="R150" s="90"/>
      <c r="S150" s="90"/>
      <c r="T150" s="90"/>
      <c r="U150" s="90"/>
      <c r="V150" s="90"/>
      <c r="W150" s="90"/>
      <c r="X150" s="90"/>
    </row>
    <row r="151" spans="4:24" s="98" customFormat="1">
      <c r="D151" s="90"/>
      <c r="E151" s="90"/>
      <c r="F151" s="90"/>
      <c r="G151" s="90"/>
      <c r="H151" s="90"/>
      <c r="I151" s="90"/>
      <c r="J151" s="90"/>
      <c r="K151" s="90"/>
      <c r="L151" s="90"/>
      <c r="M151" s="90"/>
      <c r="N151" s="90"/>
      <c r="O151" s="90"/>
      <c r="P151" s="90"/>
      <c r="Q151" s="90"/>
      <c r="R151" s="90"/>
      <c r="S151" s="90"/>
      <c r="T151" s="90"/>
      <c r="U151" s="90"/>
      <c r="V151" s="90"/>
      <c r="W151" s="90"/>
      <c r="X151" s="90"/>
    </row>
    <row r="152" spans="4:24" s="98" customFormat="1">
      <c r="D152" s="90"/>
      <c r="E152" s="90"/>
      <c r="F152" s="90"/>
      <c r="G152" s="90"/>
      <c r="H152" s="90"/>
      <c r="I152" s="90"/>
      <c r="J152" s="90"/>
      <c r="K152" s="90"/>
      <c r="L152" s="90"/>
      <c r="M152" s="90"/>
      <c r="N152" s="90"/>
      <c r="O152" s="90"/>
      <c r="P152" s="90"/>
      <c r="Q152" s="90"/>
      <c r="R152" s="90"/>
      <c r="S152" s="90"/>
      <c r="T152" s="90"/>
      <c r="U152" s="90"/>
      <c r="V152" s="90"/>
      <c r="W152" s="90"/>
      <c r="X152" s="90"/>
    </row>
    <row r="153" spans="4:24" s="98" customFormat="1">
      <c r="D153" s="90"/>
      <c r="E153" s="90"/>
      <c r="F153" s="90"/>
      <c r="G153" s="90"/>
      <c r="H153" s="90"/>
      <c r="I153" s="90"/>
      <c r="J153" s="90"/>
      <c r="K153" s="90"/>
      <c r="L153" s="90"/>
      <c r="M153" s="90"/>
      <c r="N153" s="90"/>
      <c r="O153" s="90"/>
      <c r="P153" s="90"/>
      <c r="Q153" s="90"/>
      <c r="R153" s="90"/>
      <c r="S153" s="90"/>
      <c r="T153" s="90"/>
      <c r="U153" s="90"/>
      <c r="V153" s="90"/>
      <c r="W153" s="90"/>
      <c r="X153" s="90"/>
    </row>
    <row r="154" spans="4:24" s="98" customFormat="1">
      <c r="D154" s="90"/>
      <c r="E154" s="90"/>
      <c r="F154" s="90"/>
      <c r="G154" s="90"/>
      <c r="H154" s="90"/>
      <c r="I154" s="90"/>
      <c r="J154" s="90"/>
      <c r="K154" s="90"/>
      <c r="L154" s="90"/>
      <c r="M154" s="90"/>
      <c r="N154" s="90"/>
      <c r="O154" s="90"/>
      <c r="P154" s="90"/>
      <c r="Q154" s="90"/>
      <c r="R154" s="90"/>
      <c r="S154" s="90"/>
      <c r="T154" s="90"/>
      <c r="U154" s="90"/>
      <c r="V154" s="90"/>
      <c r="W154" s="90"/>
      <c r="X154" s="90"/>
    </row>
    <row r="155" spans="4:24" s="98" customFormat="1">
      <c r="D155" s="90"/>
      <c r="E155" s="90"/>
      <c r="F155" s="90"/>
      <c r="G155" s="90"/>
      <c r="H155" s="90"/>
      <c r="I155" s="90"/>
      <c r="J155" s="90"/>
      <c r="K155" s="90"/>
      <c r="L155" s="90"/>
      <c r="M155" s="90"/>
      <c r="N155" s="90"/>
      <c r="O155" s="90"/>
      <c r="P155" s="90"/>
      <c r="Q155" s="90"/>
      <c r="R155" s="90"/>
      <c r="S155" s="90"/>
      <c r="T155" s="90"/>
      <c r="U155" s="90"/>
      <c r="V155" s="90"/>
      <c r="W155" s="90"/>
      <c r="X155" s="90"/>
    </row>
    <row r="156" spans="4:24" s="98" customFormat="1">
      <c r="D156" s="90"/>
      <c r="E156" s="90"/>
      <c r="F156" s="90"/>
      <c r="G156" s="90"/>
      <c r="H156" s="90"/>
      <c r="I156" s="90"/>
      <c r="J156" s="90"/>
      <c r="K156" s="90"/>
      <c r="L156" s="90"/>
      <c r="M156" s="90"/>
      <c r="N156" s="90"/>
      <c r="O156" s="90"/>
      <c r="P156" s="90"/>
      <c r="Q156" s="90"/>
      <c r="R156" s="90"/>
      <c r="S156" s="90"/>
      <c r="T156" s="90"/>
      <c r="U156" s="90"/>
      <c r="V156" s="90"/>
      <c r="W156" s="90"/>
      <c r="X156" s="90"/>
    </row>
    <row r="157" spans="4:24" s="98" customFormat="1">
      <c r="D157" s="90"/>
      <c r="E157" s="90"/>
      <c r="F157" s="90"/>
      <c r="G157" s="90"/>
      <c r="H157" s="90"/>
      <c r="I157" s="90"/>
      <c r="J157" s="90"/>
      <c r="K157" s="90"/>
      <c r="L157" s="90"/>
      <c r="M157" s="90"/>
      <c r="N157" s="90"/>
      <c r="O157" s="90"/>
      <c r="P157" s="90"/>
      <c r="Q157" s="90"/>
      <c r="R157" s="90"/>
      <c r="S157" s="90"/>
      <c r="T157" s="90"/>
      <c r="U157" s="90"/>
      <c r="V157" s="90"/>
      <c r="W157" s="90"/>
      <c r="X157" s="90"/>
    </row>
    <row r="158" spans="4:24" s="98" customFormat="1">
      <c r="D158" s="90"/>
      <c r="E158" s="90"/>
      <c r="F158" s="90"/>
      <c r="G158" s="90"/>
      <c r="H158" s="90"/>
      <c r="I158" s="90"/>
      <c r="J158" s="90"/>
      <c r="K158" s="90"/>
      <c r="L158" s="90"/>
      <c r="M158" s="90"/>
      <c r="N158" s="90"/>
      <c r="O158" s="90"/>
      <c r="P158" s="90"/>
      <c r="Q158" s="90"/>
      <c r="R158" s="90"/>
      <c r="S158" s="90"/>
      <c r="T158" s="90"/>
      <c r="U158" s="90"/>
      <c r="V158" s="90"/>
      <c r="W158" s="90"/>
      <c r="X158" s="90"/>
    </row>
    <row r="159" spans="4:24" s="98" customFormat="1">
      <c r="D159" s="90"/>
      <c r="E159" s="90"/>
      <c r="F159" s="90"/>
      <c r="G159" s="90"/>
      <c r="H159" s="90"/>
      <c r="I159" s="90"/>
      <c r="J159" s="90"/>
      <c r="K159" s="90"/>
      <c r="L159" s="90"/>
      <c r="M159" s="90"/>
      <c r="N159" s="90"/>
      <c r="O159" s="90"/>
      <c r="P159" s="90"/>
      <c r="Q159" s="90"/>
      <c r="R159" s="90"/>
      <c r="S159" s="90"/>
      <c r="T159" s="90"/>
      <c r="U159" s="90"/>
      <c r="V159" s="90"/>
      <c r="W159" s="90"/>
      <c r="X159" s="90"/>
    </row>
    <row r="160" spans="4:24" s="98" customFormat="1">
      <c r="D160" s="90"/>
      <c r="E160" s="90"/>
      <c r="F160" s="90"/>
      <c r="G160" s="90"/>
      <c r="H160" s="90"/>
      <c r="I160" s="90"/>
      <c r="J160" s="90"/>
      <c r="K160" s="90"/>
      <c r="L160" s="90"/>
      <c r="M160" s="90"/>
      <c r="N160" s="90"/>
      <c r="O160" s="90"/>
      <c r="P160" s="90"/>
      <c r="Q160" s="90"/>
      <c r="R160" s="90"/>
      <c r="S160" s="90"/>
      <c r="T160" s="90"/>
      <c r="U160" s="90"/>
      <c r="V160" s="90"/>
      <c r="W160" s="90"/>
      <c r="X160" s="90"/>
    </row>
    <row r="161" spans="4:24" s="98" customFormat="1">
      <c r="D161" s="90"/>
      <c r="E161" s="90"/>
      <c r="F161" s="90"/>
      <c r="G161" s="90"/>
      <c r="H161" s="90"/>
      <c r="I161" s="90"/>
      <c r="J161" s="90"/>
      <c r="K161" s="90"/>
      <c r="L161" s="90"/>
      <c r="M161" s="90"/>
      <c r="N161" s="90"/>
      <c r="O161" s="90"/>
      <c r="P161" s="90"/>
      <c r="Q161" s="90"/>
      <c r="R161" s="90"/>
      <c r="S161" s="90"/>
      <c r="T161" s="90"/>
      <c r="U161" s="90"/>
      <c r="V161" s="90"/>
      <c r="W161" s="90"/>
      <c r="X161" s="90"/>
    </row>
    <row r="162" spans="4:24" s="98" customFormat="1">
      <c r="D162" s="90"/>
      <c r="E162" s="90"/>
      <c r="F162" s="90"/>
      <c r="G162" s="90"/>
      <c r="H162" s="90"/>
      <c r="I162" s="90"/>
      <c r="J162" s="90"/>
      <c r="K162" s="90"/>
      <c r="L162" s="90"/>
      <c r="M162" s="90"/>
      <c r="N162" s="90"/>
      <c r="O162" s="90"/>
      <c r="P162" s="90"/>
      <c r="Q162" s="90"/>
      <c r="R162" s="90"/>
      <c r="S162" s="90"/>
      <c r="T162" s="90"/>
      <c r="U162" s="90"/>
      <c r="V162" s="90"/>
      <c r="W162" s="90"/>
      <c r="X162" s="90"/>
    </row>
    <row r="163" spans="4:24" s="98" customFormat="1">
      <c r="D163" s="90"/>
      <c r="E163" s="90"/>
      <c r="F163" s="90"/>
      <c r="G163" s="90"/>
      <c r="H163" s="90"/>
      <c r="I163" s="90"/>
      <c r="J163" s="90"/>
      <c r="K163" s="90"/>
      <c r="L163" s="90"/>
      <c r="M163" s="90"/>
      <c r="N163" s="90"/>
      <c r="O163" s="90"/>
      <c r="P163" s="90"/>
      <c r="Q163" s="90"/>
      <c r="R163" s="90"/>
      <c r="S163" s="90"/>
      <c r="T163" s="90"/>
      <c r="U163" s="90"/>
      <c r="V163" s="90"/>
      <c r="W163" s="90"/>
      <c r="X163" s="90"/>
    </row>
    <row r="164" spans="4:24" s="98" customFormat="1">
      <c r="D164" s="90"/>
      <c r="E164" s="90"/>
      <c r="F164" s="90"/>
      <c r="G164" s="90"/>
      <c r="H164" s="90"/>
      <c r="I164" s="90"/>
      <c r="J164" s="90"/>
      <c r="K164" s="90"/>
      <c r="L164" s="90"/>
      <c r="M164" s="90"/>
      <c r="N164" s="90"/>
      <c r="O164" s="90"/>
      <c r="P164" s="90"/>
      <c r="Q164" s="90"/>
      <c r="R164" s="90"/>
      <c r="S164" s="90"/>
      <c r="T164" s="90"/>
      <c r="U164" s="90"/>
      <c r="V164" s="90"/>
      <c r="W164" s="90"/>
      <c r="X164" s="90"/>
    </row>
    <row r="165" spans="4:24" s="98" customFormat="1">
      <c r="D165" s="90"/>
      <c r="E165" s="90"/>
      <c r="F165" s="90"/>
      <c r="G165" s="90"/>
      <c r="H165" s="90"/>
      <c r="I165" s="90"/>
      <c r="J165" s="90"/>
      <c r="K165" s="90"/>
      <c r="L165" s="90"/>
      <c r="M165" s="90"/>
      <c r="N165" s="90"/>
      <c r="O165" s="90"/>
      <c r="P165" s="90"/>
      <c r="Q165" s="90"/>
      <c r="R165" s="90"/>
      <c r="S165" s="90"/>
      <c r="T165" s="90"/>
      <c r="U165" s="90"/>
      <c r="V165" s="90"/>
      <c r="W165" s="90"/>
      <c r="X165" s="90"/>
    </row>
    <row r="166" spans="4:24" s="98" customFormat="1">
      <c r="D166" s="90"/>
      <c r="E166" s="90"/>
      <c r="F166" s="90"/>
      <c r="G166" s="90"/>
      <c r="H166" s="90"/>
      <c r="I166" s="90"/>
      <c r="J166" s="90"/>
      <c r="K166" s="90"/>
      <c r="L166" s="90"/>
      <c r="M166" s="90"/>
      <c r="N166" s="90"/>
      <c r="O166" s="90"/>
      <c r="P166" s="90"/>
      <c r="Q166" s="90"/>
      <c r="R166" s="90"/>
      <c r="S166" s="90"/>
      <c r="T166" s="90"/>
      <c r="U166" s="90"/>
      <c r="V166" s="90"/>
      <c r="W166" s="90"/>
      <c r="X166" s="90"/>
    </row>
    <row r="167" spans="4:24" s="98" customFormat="1">
      <c r="D167" s="90"/>
      <c r="E167" s="90"/>
      <c r="F167" s="90"/>
      <c r="G167" s="90"/>
      <c r="H167" s="90"/>
      <c r="I167" s="90"/>
      <c r="J167" s="90"/>
      <c r="K167" s="90"/>
      <c r="L167" s="90"/>
      <c r="M167" s="90"/>
      <c r="N167" s="90"/>
      <c r="O167" s="90"/>
      <c r="P167" s="90"/>
      <c r="Q167" s="90"/>
      <c r="R167" s="90"/>
      <c r="S167" s="90"/>
      <c r="T167" s="90"/>
      <c r="U167" s="90"/>
      <c r="V167" s="90"/>
      <c r="W167" s="90"/>
      <c r="X167" s="90"/>
    </row>
    <row r="168" spans="4:24" s="98" customFormat="1">
      <c r="D168" s="90"/>
      <c r="E168" s="90"/>
      <c r="F168" s="90"/>
      <c r="G168" s="90"/>
      <c r="H168" s="90"/>
      <c r="I168" s="90"/>
      <c r="J168" s="90"/>
      <c r="K168" s="90"/>
      <c r="L168" s="90"/>
      <c r="M168" s="90"/>
      <c r="N168" s="90"/>
      <c r="O168" s="90"/>
      <c r="P168" s="90"/>
      <c r="Q168" s="90"/>
      <c r="R168" s="90"/>
      <c r="S168" s="90"/>
      <c r="T168" s="90"/>
      <c r="U168" s="90"/>
      <c r="V168" s="90"/>
      <c r="W168" s="90"/>
      <c r="X168" s="90"/>
    </row>
    <row r="169" spans="4:24" s="98" customFormat="1">
      <c r="D169" s="90"/>
      <c r="E169" s="90"/>
      <c r="F169" s="90"/>
      <c r="G169" s="90"/>
      <c r="H169" s="90"/>
      <c r="I169" s="90"/>
      <c r="J169" s="90"/>
      <c r="K169" s="90"/>
      <c r="L169" s="90"/>
      <c r="M169" s="90"/>
      <c r="N169" s="90"/>
      <c r="O169" s="90"/>
      <c r="P169" s="90"/>
      <c r="Q169" s="90"/>
      <c r="R169" s="90"/>
      <c r="S169" s="90"/>
      <c r="T169" s="90"/>
      <c r="U169" s="90"/>
      <c r="V169" s="90"/>
      <c r="W169" s="90"/>
      <c r="X169" s="90"/>
    </row>
    <row r="170" spans="4:24" s="98" customFormat="1">
      <c r="D170" s="90"/>
      <c r="E170" s="90"/>
      <c r="F170" s="90"/>
      <c r="G170" s="90"/>
      <c r="H170" s="90"/>
      <c r="I170" s="90"/>
      <c r="J170" s="90"/>
      <c r="K170" s="90"/>
      <c r="L170" s="90"/>
      <c r="M170" s="90"/>
      <c r="N170" s="90"/>
      <c r="O170" s="90"/>
      <c r="P170" s="90"/>
      <c r="Q170" s="90"/>
      <c r="R170" s="90"/>
      <c r="S170" s="90"/>
      <c r="T170" s="90"/>
      <c r="U170" s="90"/>
      <c r="V170" s="90"/>
      <c r="W170" s="90"/>
      <c r="X170" s="90"/>
    </row>
    <row r="171" spans="4:24" s="98" customFormat="1">
      <c r="D171" s="90"/>
      <c r="E171" s="90"/>
      <c r="F171" s="90"/>
      <c r="G171" s="90"/>
      <c r="H171" s="90"/>
      <c r="I171" s="90"/>
      <c r="J171" s="90"/>
      <c r="K171" s="90"/>
      <c r="L171" s="90"/>
      <c r="M171" s="90"/>
      <c r="N171" s="90"/>
      <c r="O171" s="90"/>
      <c r="P171" s="90"/>
      <c r="Q171" s="90"/>
      <c r="R171" s="90"/>
      <c r="S171" s="90"/>
      <c r="T171" s="90"/>
      <c r="U171" s="90"/>
      <c r="V171" s="90"/>
      <c r="W171" s="90"/>
      <c r="X171" s="90"/>
    </row>
    <row r="172" spans="4:24" s="98" customFormat="1">
      <c r="D172" s="90"/>
      <c r="E172" s="90"/>
      <c r="F172" s="90"/>
      <c r="G172" s="90"/>
      <c r="H172" s="90"/>
      <c r="I172" s="90"/>
      <c r="J172" s="90"/>
      <c r="K172" s="90"/>
      <c r="L172" s="90"/>
      <c r="M172" s="90"/>
      <c r="N172" s="90"/>
      <c r="O172" s="90"/>
      <c r="P172" s="90"/>
      <c r="Q172" s="90"/>
      <c r="R172" s="90"/>
      <c r="S172" s="90"/>
      <c r="T172" s="90"/>
      <c r="U172" s="90"/>
      <c r="V172" s="90"/>
      <c r="W172" s="90"/>
      <c r="X172" s="90"/>
    </row>
    <row r="173" spans="4:24" s="98" customFormat="1">
      <c r="D173" s="90"/>
      <c r="E173" s="90"/>
      <c r="F173" s="90"/>
      <c r="G173" s="90"/>
      <c r="H173" s="90"/>
      <c r="I173" s="90"/>
      <c r="J173" s="90"/>
      <c r="K173" s="90"/>
      <c r="L173" s="90"/>
      <c r="M173" s="90"/>
      <c r="N173" s="90"/>
      <c r="O173" s="90"/>
      <c r="P173" s="90"/>
      <c r="Q173" s="90"/>
      <c r="R173" s="90"/>
      <c r="S173" s="90"/>
      <c r="T173" s="90"/>
      <c r="U173" s="90"/>
      <c r="V173" s="90"/>
      <c r="W173" s="90"/>
      <c r="X173" s="90"/>
    </row>
    <row r="174" spans="4:24" s="98" customFormat="1">
      <c r="D174" s="90"/>
      <c r="E174" s="90"/>
      <c r="F174" s="90"/>
      <c r="G174" s="90"/>
      <c r="H174" s="90"/>
      <c r="I174" s="90"/>
      <c r="J174" s="90"/>
      <c r="K174" s="90"/>
      <c r="L174" s="90"/>
      <c r="M174" s="90"/>
      <c r="N174" s="90"/>
      <c r="O174" s="90"/>
      <c r="P174" s="90"/>
      <c r="Q174" s="90"/>
      <c r="R174" s="90"/>
      <c r="S174" s="90"/>
      <c r="T174" s="90"/>
      <c r="U174" s="90"/>
      <c r="V174" s="90"/>
      <c r="W174" s="90"/>
      <c r="X174" s="90"/>
    </row>
    <row r="175" spans="4:24" s="98" customFormat="1">
      <c r="D175" s="90"/>
      <c r="E175" s="90"/>
      <c r="F175" s="90"/>
      <c r="G175" s="90"/>
      <c r="H175" s="90"/>
      <c r="I175" s="90"/>
      <c r="J175" s="90"/>
      <c r="K175" s="90"/>
      <c r="L175" s="90"/>
      <c r="M175" s="90"/>
      <c r="N175" s="90"/>
      <c r="O175" s="90"/>
      <c r="P175" s="90"/>
      <c r="Q175" s="90"/>
      <c r="R175" s="90"/>
      <c r="S175" s="90"/>
      <c r="T175" s="90"/>
      <c r="U175" s="90"/>
      <c r="V175" s="90"/>
      <c r="W175" s="90"/>
      <c r="X175" s="90"/>
    </row>
    <row r="176" spans="4:24" s="98" customFormat="1">
      <c r="D176" s="90"/>
      <c r="E176" s="90"/>
      <c r="F176" s="90"/>
      <c r="G176" s="90"/>
      <c r="H176" s="90"/>
      <c r="I176" s="90"/>
      <c r="J176" s="90"/>
      <c r="K176" s="90"/>
      <c r="L176" s="90"/>
      <c r="M176" s="90"/>
      <c r="N176" s="90"/>
      <c r="O176" s="90"/>
      <c r="P176" s="90"/>
      <c r="Q176" s="90"/>
      <c r="R176" s="90"/>
      <c r="S176" s="90"/>
      <c r="T176" s="90"/>
      <c r="U176" s="90"/>
      <c r="V176" s="90"/>
      <c r="W176" s="90"/>
      <c r="X176" s="90"/>
    </row>
    <row r="177" spans="4:24" s="98" customFormat="1">
      <c r="D177" s="90"/>
      <c r="E177" s="90"/>
      <c r="F177" s="90"/>
      <c r="G177" s="90"/>
      <c r="H177" s="90"/>
      <c r="I177" s="90"/>
      <c r="J177" s="90"/>
      <c r="K177" s="90"/>
      <c r="L177" s="90"/>
      <c r="M177" s="90"/>
      <c r="N177" s="90"/>
      <c r="O177" s="90"/>
      <c r="P177" s="90"/>
      <c r="Q177" s="90"/>
      <c r="R177" s="90"/>
      <c r="S177" s="90"/>
      <c r="T177" s="90"/>
      <c r="U177" s="90"/>
      <c r="V177" s="90"/>
      <c r="W177" s="90"/>
      <c r="X177" s="90"/>
    </row>
    <row r="178" spans="4:24" s="98" customFormat="1">
      <c r="D178" s="90"/>
      <c r="E178" s="90"/>
      <c r="F178" s="90"/>
      <c r="G178" s="90"/>
      <c r="H178" s="90"/>
      <c r="I178" s="90"/>
      <c r="J178" s="90"/>
      <c r="K178" s="90"/>
      <c r="L178" s="90"/>
      <c r="M178" s="90"/>
      <c r="N178" s="90"/>
      <c r="O178" s="90"/>
      <c r="P178" s="90"/>
      <c r="Q178" s="90"/>
      <c r="R178" s="90"/>
      <c r="S178" s="90"/>
      <c r="T178" s="90"/>
      <c r="U178" s="90"/>
      <c r="V178" s="90"/>
      <c r="W178" s="90"/>
      <c r="X178" s="90"/>
    </row>
    <row r="179" spans="4:24" s="98" customFormat="1">
      <c r="D179" s="90"/>
      <c r="E179" s="90"/>
      <c r="F179" s="90"/>
      <c r="G179" s="90"/>
      <c r="H179" s="90"/>
      <c r="I179" s="90"/>
      <c r="J179" s="90"/>
      <c r="K179" s="90"/>
      <c r="L179" s="90"/>
      <c r="M179" s="90"/>
      <c r="N179" s="90"/>
      <c r="O179" s="90"/>
      <c r="P179" s="90"/>
      <c r="Q179" s="90"/>
      <c r="R179" s="90"/>
      <c r="S179" s="90"/>
      <c r="T179" s="90"/>
      <c r="U179" s="90"/>
      <c r="V179" s="90"/>
      <c r="W179" s="90"/>
      <c r="X179" s="90"/>
    </row>
    <row r="180" spans="4:24" s="98" customFormat="1">
      <c r="D180" s="90"/>
      <c r="E180" s="90"/>
      <c r="F180" s="90"/>
      <c r="G180" s="90"/>
      <c r="H180" s="90"/>
      <c r="I180" s="90"/>
      <c r="J180" s="90"/>
      <c r="K180" s="90"/>
      <c r="L180" s="90"/>
      <c r="M180" s="90"/>
      <c r="N180" s="90"/>
      <c r="O180" s="90"/>
      <c r="P180" s="90"/>
      <c r="Q180" s="90"/>
      <c r="R180" s="90"/>
      <c r="S180" s="90"/>
      <c r="T180" s="90"/>
      <c r="U180" s="90"/>
      <c r="V180" s="90"/>
      <c r="W180" s="90"/>
      <c r="X180" s="90"/>
    </row>
    <row r="181" spans="4:24" s="98" customFormat="1">
      <c r="D181" s="90"/>
      <c r="E181" s="90"/>
      <c r="F181" s="90"/>
      <c r="G181" s="90"/>
      <c r="H181" s="90"/>
      <c r="I181" s="90"/>
      <c r="J181" s="90"/>
      <c r="K181" s="90"/>
      <c r="L181" s="90"/>
      <c r="M181" s="90"/>
      <c r="N181" s="90"/>
      <c r="O181" s="90"/>
      <c r="P181" s="90"/>
      <c r="Q181" s="90"/>
      <c r="R181" s="90"/>
      <c r="S181" s="90"/>
      <c r="T181" s="90"/>
      <c r="U181" s="90"/>
      <c r="V181" s="90"/>
      <c r="W181" s="90"/>
      <c r="X181" s="90"/>
    </row>
    <row r="182" spans="4:24" s="98" customFormat="1">
      <c r="D182" s="90"/>
      <c r="E182" s="90"/>
      <c r="F182" s="90"/>
      <c r="G182" s="90"/>
      <c r="H182" s="90"/>
      <c r="I182" s="90"/>
      <c r="J182" s="90"/>
      <c r="K182" s="90"/>
      <c r="L182" s="90"/>
      <c r="M182" s="90"/>
      <c r="N182" s="90"/>
      <c r="O182" s="90"/>
      <c r="P182" s="90"/>
      <c r="Q182" s="90"/>
      <c r="R182" s="90"/>
      <c r="S182" s="90"/>
      <c r="T182" s="90"/>
      <c r="U182" s="90"/>
      <c r="V182" s="90"/>
      <c r="W182" s="90"/>
      <c r="X182" s="90"/>
    </row>
    <row r="183" spans="4:24" s="98" customFormat="1">
      <c r="D183" s="90"/>
      <c r="E183" s="90"/>
      <c r="F183" s="90"/>
      <c r="G183" s="90"/>
      <c r="H183" s="90"/>
      <c r="I183" s="90"/>
      <c r="J183" s="90"/>
      <c r="K183" s="90"/>
      <c r="L183" s="90"/>
      <c r="M183" s="90"/>
      <c r="N183" s="90"/>
      <c r="O183" s="90"/>
      <c r="P183" s="90"/>
      <c r="Q183" s="90"/>
      <c r="R183" s="90"/>
      <c r="S183" s="90"/>
      <c r="T183" s="90"/>
      <c r="U183" s="90"/>
      <c r="V183" s="90"/>
      <c r="W183" s="90"/>
      <c r="X183" s="90"/>
    </row>
    <row r="184" spans="4:24" s="98" customFormat="1">
      <c r="D184" s="90"/>
      <c r="E184" s="90"/>
      <c r="F184" s="90"/>
      <c r="G184" s="90"/>
      <c r="H184" s="90"/>
      <c r="I184" s="90"/>
      <c r="J184" s="90"/>
      <c r="K184" s="90"/>
      <c r="L184" s="90"/>
      <c r="M184" s="90"/>
      <c r="N184" s="90"/>
      <c r="O184" s="90"/>
      <c r="P184" s="90"/>
      <c r="Q184" s="90"/>
      <c r="R184" s="90"/>
      <c r="S184" s="90"/>
      <c r="T184" s="90"/>
      <c r="U184" s="90"/>
      <c r="V184" s="90"/>
      <c r="W184" s="90"/>
      <c r="X184" s="90"/>
    </row>
    <row r="185" spans="4:24" s="98" customFormat="1">
      <c r="D185" s="90"/>
      <c r="E185" s="90"/>
      <c r="F185" s="90"/>
      <c r="G185" s="90"/>
      <c r="H185" s="90"/>
      <c r="I185" s="90"/>
      <c r="J185" s="90"/>
      <c r="K185" s="90"/>
      <c r="L185" s="90"/>
      <c r="M185" s="90"/>
      <c r="N185" s="90"/>
      <c r="O185" s="90"/>
      <c r="P185" s="90"/>
      <c r="Q185" s="90"/>
      <c r="R185" s="90"/>
      <c r="S185" s="90"/>
      <c r="T185" s="90"/>
      <c r="U185" s="90"/>
      <c r="V185" s="90"/>
      <c r="W185" s="90"/>
      <c r="X185" s="90"/>
    </row>
    <row r="186" spans="4:24" s="98" customFormat="1">
      <c r="D186" s="90"/>
      <c r="E186" s="90"/>
      <c r="F186" s="90"/>
      <c r="G186" s="90"/>
      <c r="H186" s="90"/>
      <c r="I186" s="90"/>
      <c r="J186" s="90"/>
      <c r="K186" s="90"/>
      <c r="L186" s="90"/>
      <c r="M186" s="90"/>
      <c r="N186" s="90"/>
      <c r="O186" s="90"/>
      <c r="P186" s="90"/>
      <c r="Q186" s="90"/>
      <c r="R186" s="90"/>
      <c r="S186" s="90"/>
      <c r="T186" s="90"/>
      <c r="U186" s="90"/>
      <c r="V186" s="90"/>
      <c r="W186" s="90"/>
      <c r="X186" s="90"/>
    </row>
    <row r="187" spans="4:24" s="98" customFormat="1">
      <c r="D187" s="90"/>
      <c r="E187" s="90"/>
      <c r="F187" s="90"/>
      <c r="G187" s="90"/>
      <c r="H187" s="90"/>
      <c r="I187" s="90"/>
      <c r="J187" s="90"/>
      <c r="K187" s="90"/>
      <c r="L187" s="90"/>
      <c r="M187" s="90"/>
      <c r="N187" s="90"/>
      <c r="O187" s="90"/>
      <c r="P187" s="90"/>
      <c r="Q187" s="90"/>
      <c r="R187" s="90"/>
      <c r="S187" s="90"/>
      <c r="T187" s="90"/>
      <c r="U187" s="90"/>
      <c r="V187" s="90"/>
      <c r="W187" s="90"/>
      <c r="X187" s="90"/>
    </row>
    <row r="188" spans="4:24" s="98" customFormat="1">
      <c r="D188" s="90"/>
      <c r="E188" s="90"/>
      <c r="F188" s="90"/>
      <c r="G188" s="90"/>
      <c r="H188" s="90"/>
      <c r="I188" s="90"/>
      <c r="J188" s="90"/>
      <c r="K188" s="90"/>
      <c r="L188" s="90"/>
      <c r="M188" s="90"/>
      <c r="N188" s="90"/>
      <c r="O188" s="90"/>
      <c r="P188" s="90"/>
      <c r="Q188" s="90"/>
      <c r="R188" s="90"/>
      <c r="S188" s="90"/>
      <c r="T188" s="90"/>
      <c r="U188" s="90"/>
      <c r="V188" s="90"/>
      <c r="W188" s="90"/>
      <c r="X188" s="90"/>
    </row>
    <row r="189" spans="4:24" s="98" customFormat="1">
      <c r="D189" s="90"/>
      <c r="E189" s="90"/>
      <c r="F189" s="90"/>
      <c r="G189" s="90"/>
      <c r="H189" s="90"/>
      <c r="I189" s="90"/>
      <c r="J189" s="90"/>
      <c r="K189" s="90"/>
      <c r="L189" s="90"/>
      <c r="M189" s="90"/>
      <c r="N189" s="90"/>
      <c r="O189" s="90"/>
      <c r="P189" s="90"/>
      <c r="Q189" s="90"/>
      <c r="R189" s="90"/>
      <c r="S189" s="90"/>
      <c r="T189" s="90"/>
      <c r="U189" s="90"/>
      <c r="V189" s="90"/>
      <c r="W189" s="90"/>
      <c r="X189" s="90"/>
    </row>
    <row r="190" spans="4:24" s="98" customFormat="1">
      <c r="D190" s="90"/>
      <c r="E190" s="90"/>
      <c r="F190" s="90"/>
      <c r="G190" s="90"/>
      <c r="H190" s="90"/>
      <c r="I190" s="90"/>
      <c r="J190" s="90"/>
      <c r="K190" s="90"/>
      <c r="L190" s="90"/>
      <c r="M190" s="90"/>
      <c r="N190" s="90"/>
      <c r="O190" s="90"/>
      <c r="P190" s="90"/>
      <c r="Q190" s="90"/>
      <c r="R190" s="90"/>
      <c r="S190" s="90"/>
      <c r="T190" s="90"/>
      <c r="U190" s="90"/>
      <c r="V190" s="90"/>
      <c r="W190" s="90"/>
      <c r="X190" s="90"/>
    </row>
    <row r="191" spans="4:24" s="98" customFormat="1">
      <c r="D191" s="90"/>
      <c r="E191" s="90"/>
      <c r="F191" s="90"/>
      <c r="G191" s="90"/>
      <c r="H191" s="90"/>
      <c r="I191" s="90"/>
      <c r="J191" s="90"/>
      <c r="K191" s="90"/>
      <c r="L191" s="90"/>
      <c r="M191" s="90"/>
      <c r="N191" s="90"/>
      <c r="O191" s="90"/>
      <c r="P191" s="90"/>
      <c r="Q191" s="90"/>
      <c r="R191" s="90"/>
      <c r="S191" s="90"/>
      <c r="T191" s="90"/>
      <c r="U191" s="90"/>
      <c r="V191" s="90"/>
      <c r="W191" s="90"/>
      <c r="X191" s="90"/>
    </row>
    <row r="192" spans="4:24" s="98" customFormat="1">
      <c r="D192" s="90"/>
      <c r="E192" s="90"/>
      <c r="F192" s="90"/>
      <c r="G192" s="90"/>
      <c r="H192" s="90"/>
      <c r="I192" s="90"/>
      <c r="J192" s="90"/>
      <c r="K192" s="90"/>
      <c r="L192" s="90"/>
      <c r="M192" s="90"/>
      <c r="N192" s="90"/>
      <c r="O192" s="90"/>
      <c r="P192" s="90"/>
      <c r="Q192" s="90"/>
      <c r="R192" s="90"/>
      <c r="S192" s="90"/>
      <c r="T192" s="90"/>
      <c r="U192" s="90"/>
      <c r="V192" s="90"/>
      <c r="W192" s="90"/>
      <c r="X192" s="90"/>
    </row>
    <row r="193" spans="4:24" s="98" customFormat="1">
      <c r="D193" s="90"/>
      <c r="E193" s="90"/>
      <c r="F193" s="90"/>
      <c r="G193" s="90"/>
      <c r="H193" s="90"/>
      <c r="I193" s="90"/>
      <c r="J193" s="90"/>
      <c r="K193" s="90"/>
      <c r="L193" s="90"/>
      <c r="M193" s="90"/>
      <c r="N193" s="90"/>
      <c r="O193" s="90"/>
      <c r="P193" s="90"/>
      <c r="Q193" s="90"/>
      <c r="R193" s="90"/>
      <c r="S193" s="90"/>
      <c r="T193" s="90"/>
      <c r="U193" s="90"/>
      <c r="V193" s="90"/>
      <c r="W193" s="90"/>
      <c r="X193" s="90"/>
    </row>
    <row r="194" spans="4:24" s="98" customFormat="1">
      <c r="D194" s="90"/>
      <c r="E194" s="90"/>
      <c r="F194" s="90"/>
      <c r="G194" s="90"/>
      <c r="H194" s="90"/>
      <c r="I194" s="90"/>
      <c r="J194" s="90"/>
      <c r="K194" s="90"/>
      <c r="L194" s="90"/>
      <c r="M194" s="90"/>
      <c r="N194" s="90"/>
      <c r="O194" s="90"/>
      <c r="P194" s="90"/>
      <c r="Q194" s="90"/>
      <c r="R194" s="90"/>
      <c r="S194" s="90"/>
      <c r="T194" s="90"/>
      <c r="U194" s="90"/>
      <c r="V194" s="90"/>
      <c r="W194" s="90"/>
      <c r="X194" s="90"/>
    </row>
    <row r="195" spans="4:24" s="98" customFormat="1">
      <c r="D195" s="90"/>
      <c r="E195" s="90"/>
      <c r="F195" s="90"/>
      <c r="G195" s="90"/>
      <c r="H195" s="90"/>
      <c r="I195" s="90"/>
      <c r="J195" s="90"/>
      <c r="K195" s="90"/>
      <c r="L195" s="90"/>
      <c r="M195" s="90"/>
      <c r="N195" s="90"/>
      <c r="O195" s="90"/>
      <c r="P195" s="90"/>
      <c r="Q195" s="90"/>
      <c r="R195" s="90"/>
      <c r="S195" s="90"/>
      <c r="T195" s="90"/>
      <c r="U195" s="90"/>
      <c r="V195" s="90"/>
      <c r="W195" s="90"/>
      <c r="X195" s="90"/>
    </row>
    <row r="196" spans="4:24" s="98" customFormat="1">
      <c r="D196" s="90"/>
      <c r="E196" s="90"/>
      <c r="F196" s="90"/>
      <c r="G196" s="90"/>
      <c r="H196" s="90"/>
      <c r="I196" s="90"/>
      <c r="J196" s="90"/>
      <c r="K196" s="90"/>
      <c r="L196" s="90"/>
      <c r="M196" s="90"/>
      <c r="N196" s="90"/>
      <c r="O196" s="90"/>
      <c r="P196" s="90"/>
      <c r="Q196" s="90"/>
      <c r="R196" s="90"/>
      <c r="S196" s="90"/>
      <c r="T196" s="90"/>
      <c r="U196" s="90"/>
      <c r="V196" s="90"/>
      <c r="W196" s="90"/>
      <c r="X196" s="90"/>
    </row>
    <row r="197" spans="4:24" s="98" customFormat="1">
      <c r="D197" s="90"/>
      <c r="E197" s="90"/>
      <c r="F197" s="90"/>
      <c r="G197" s="90"/>
      <c r="H197" s="90"/>
      <c r="I197" s="90"/>
      <c r="J197" s="90"/>
      <c r="K197" s="90"/>
      <c r="L197" s="90"/>
      <c r="M197" s="90"/>
      <c r="N197" s="90"/>
      <c r="O197" s="90"/>
      <c r="P197" s="90"/>
      <c r="Q197" s="90"/>
      <c r="R197" s="90"/>
      <c r="S197" s="90"/>
      <c r="T197" s="90"/>
      <c r="U197" s="90"/>
      <c r="V197" s="90"/>
      <c r="W197" s="90"/>
      <c r="X197" s="90"/>
    </row>
    <row r="198" spans="4:24" s="98" customFormat="1">
      <c r="D198" s="90"/>
      <c r="E198" s="90"/>
      <c r="F198" s="90"/>
      <c r="G198" s="90"/>
      <c r="H198" s="90"/>
      <c r="I198" s="90"/>
      <c r="J198" s="90"/>
      <c r="K198" s="90"/>
      <c r="L198" s="90"/>
      <c r="M198" s="90"/>
      <c r="N198" s="90"/>
      <c r="O198" s="90"/>
      <c r="P198" s="90"/>
      <c r="Q198" s="90"/>
      <c r="R198" s="90"/>
      <c r="S198" s="90"/>
      <c r="T198" s="90"/>
      <c r="U198" s="90"/>
      <c r="V198" s="90"/>
      <c r="W198" s="90"/>
      <c r="X198" s="90"/>
    </row>
    <row r="199" spans="4:24" s="98" customFormat="1">
      <c r="D199" s="90"/>
      <c r="E199" s="90"/>
      <c r="F199" s="90"/>
      <c r="G199" s="90"/>
      <c r="H199" s="90"/>
      <c r="I199" s="90"/>
      <c r="J199" s="90"/>
      <c r="K199" s="90"/>
      <c r="L199" s="90"/>
      <c r="M199" s="90"/>
      <c r="N199" s="90"/>
      <c r="O199" s="90"/>
      <c r="P199" s="90"/>
      <c r="Q199" s="90"/>
      <c r="R199" s="90"/>
      <c r="S199" s="90"/>
      <c r="T199" s="90"/>
      <c r="U199" s="90"/>
      <c r="V199" s="90"/>
      <c r="W199" s="90"/>
      <c r="X199" s="90"/>
    </row>
    <row r="200" spans="4:24" s="98" customFormat="1">
      <c r="D200" s="90"/>
      <c r="E200" s="90"/>
      <c r="F200" s="90"/>
      <c r="G200" s="90"/>
      <c r="H200" s="90"/>
      <c r="I200" s="90"/>
      <c r="J200" s="90"/>
      <c r="K200" s="90"/>
      <c r="L200" s="90"/>
      <c r="M200" s="90"/>
      <c r="N200" s="90"/>
      <c r="O200" s="90"/>
      <c r="P200" s="90"/>
      <c r="Q200" s="90"/>
      <c r="R200" s="90"/>
      <c r="S200" s="90"/>
      <c r="T200" s="90"/>
      <c r="U200" s="90"/>
      <c r="V200" s="90"/>
      <c r="W200" s="90"/>
      <c r="X200" s="90"/>
    </row>
    <row r="201" spans="4:24" s="98" customFormat="1">
      <c r="D201" s="90"/>
      <c r="E201" s="90"/>
      <c r="F201" s="90"/>
      <c r="G201" s="90"/>
      <c r="H201" s="90"/>
      <c r="I201" s="90"/>
      <c r="J201" s="90"/>
      <c r="K201" s="90"/>
      <c r="L201" s="90"/>
      <c r="M201" s="90"/>
      <c r="N201" s="90"/>
      <c r="O201" s="90"/>
      <c r="P201" s="90"/>
      <c r="Q201" s="90"/>
      <c r="R201" s="90"/>
      <c r="S201" s="90"/>
      <c r="T201" s="90"/>
      <c r="U201" s="90"/>
      <c r="V201" s="90"/>
      <c r="W201" s="90"/>
      <c r="X201" s="90"/>
    </row>
    <row r="202" spans="4:24" s="98" customFormat="1">
      <c r="D202" s="90"/>
      <c r="E202" s="90"/>
      <c r="F202" s="90"/>
      <c r="G202" s="90"/>
      <c r="H202" s="90"/>
      <c r="I202" s="90"/>
      <c r="J202" s="90"/>
      <c r="K202" s="90"/>
      <c r="L202" s="90"/>
      <c r="M202" s="90"/>
      <c r="N202" s="90"/>
      <c r="O202" s="90"/>
      <c r="P202" s="90"/>
      <c r="Q202" s="90"/>
      <c r="R202" s="90"/>
      <c r="S202" s="90"/>
      <c r="T202" s="90"/>
      <c r="U202" s="90"/>
      <c r="V202" s="90"/>
      <c r="W202" s="90"/>
      <c r="X202" s="90"/>
    </row>
    <row r="203" spans="4:24" s="98" customFormat="1">
      <c r="D203" s="90"/>
      <c r="E203" s="90"/>
      <c r="F203" s="90"/>
      <c r="G203" s="90"/>
      <c r="H203" s="90"/>
      <c r="I203" s="90"/>
      <c r="J203" s="90"/>
      <c r="K203" s="90"/>
      <c r="L203" s="90"/>
      <c r="M203" s="90"/>
      <c r="N203" s="90"/>
      <c r="O203" s="90"/>
      <c r="P203" s="90"/>
      <c r="Q203" s="90"/>
      <c r="R203" s="90"/>
      <c r="S203" s="90"/>
      <c r="T203" s="90"/>
      <c r="U203" s="90"/>
      <c r="V203" s="90"/>
      <c r="W203" s="90"/>
      <c r="X203" s="90"/>
    </row>
    <row r="204" spans="4:24" s="98" customFormat="1">
      <c r="D204" s="90"/>
      <c r="E204" s="90"/>
      <c r="F204" s="90"/>
      <c r="G204" s="90"/>
      <c r="H204" s="90"/>
      <c r="I204" s="90"/>
      <c r="J204" s="90"/>
      <c r="K204" s="90"/>
      <c r="L204" s="90"/>
      <c r="M204" s="90"/>
      <c r="N204" s="90"/>
      <c r="O204" s="90"/>
      <c r="P204" s="90"/>
      <c r="Q204" s="90"/>
      <c r="R204" s="90"/>
      <c r="S204" s="90"/>
      <c r="T204" s="90"/>
      <c r="U204" s="90"/>
      <c r="V204" s="90"/>
      <c r="W204" s="90"/>
      <c r="X204" s="90"/>
    </row>
    <row r="205" spans="4:24" s="98" customFormat="1">
      <c r="D205" s="90"/>
      <c r="E205" s="90"/>
      <c r="F205" s="90"/>
      <c r="G205" s="90"/>
      <c r="H205" s="90"/>
      <c r="I205" s="90"/>
      <c r="J205" s="90"/>
      <c r="K205" s="90"/>
      <c r="L205" s="90"/>
      <c r="M205" s="90"/>
      <c r="N205" s="90"/>
      <c r="O205" s="90"/>
      <c r="P205" s="90"/>
      <c r="Q205" s="90"/>
      <c r="R205" s="90"/>
      <c r="S205" s="90"/>
      <c r="T205" s="90"/>
      <c r="U205" s="90"/>
      <c r="V205" s="90"/>
      <c r="W205" s="90"/>
      <c r="X205" s="90"/>
    </row>
    <row r="206" spans="4:24" s="98" customFormat="1">
      <c r="D206" s="90"/>
      <c r="E206" s="90"/>
      <c r="F206" s="90"/>
      <c r="G206" s="90"/>
      <c r="H206" s="90"/>
      <c r="I206" s="90"/>
      <c r="J206" s="90"/>
      <c r="K206" s="90"/>
      <c r="L206" s="90"/>
      <c r="M206" s="90"/>
      <c r="N206" s="90"/>
      <c r="O206" s="90"/>
      <c r="P206" s="90"/>
      <c r="Q206" s="90"/>
      <c r="R206" s="90"/>
      <c r="S206" s="90"/>
      <c r="T206" s="90"/>
      <c r="U206" s="90"/>
      <c r="V206" s="90"/>
      <c r="W206" s="90"/>
      <c r="X206" s="90"/>
    </row>
    <row r="207" spans="4:24" s="98" customFormat="1">
      <c r="D207" s="90"/>
      <c r="E207" s="90"/>
      <c r="F207" s="90"/>
      <c r="G207" s="90"/>
      <c r="H207" s="90"/>
      <c r="I207" s="90"/>
      <c r="J207" s="90"/>
      <c r="K207" s="90"/>
      <c r="L207" s="90"/>
      <c r="M207" s="90"/>
      <c r="N207" s="90"/>
      <c r="O207" s="90"/>
      <c r="P207" s="90"/>
      <c r="Q207" s="90"/>
      <c r="R207" s="90"/>
      <c r="S207" s="90"/>
      <c r="T207" s="90"/>
      <c r="U207" s="90"/>
      <c r="V207" s="90"/>
      <c r="W207" s="90"/>
      <c r="X207" s="90"/>
    </row>
    <row r="208" spans="4:24" s="98" customFormat="1">
      <c r="D208" s="90"/>
      <c r="E208" s="90"/>
      <c r="F208" s="90"/>
      <c r="G208" s="90"/>
      <c r="H208" s="90"/>
      <c r="I208" s="90"/>
      <c r="J208" s="90"/>
      <c r="K208" s="90"/>
      <c r="L208" s="90"/>
      <c r="M208" s="90"/>
      <c r="N208" s="90"/>
      <c r="O208" s="90"/>
      <c r="P208" s="90"/>
      <c r="Q208" s="90"/>
      <c r="R208" s="90"/>
      <c r="S208" s="90"/>
      <c r="T208" s="90"/>
      <c r="U208" s="90"/>
      <c r="V208" s="90"/>
      <c r="W208" s="90"/>
      <c r="X208" s="90"/>
    </row>
    <row r="209" spans="4:24" s="98" customFormat="1">
      <c r="D209" s="90"/>
      <c r="E209" s="90"/>
      <c r="F209" s="90"/>
      <c r="G209" s="90"/>
      <c r="H209" s="90"/>
      <c r="I209" s="90"/>
      <c r="J209" s="90"/>
      <c r="K209" s="90"/>
      <c r="L209" s="90"/>
      <c r="M209" s="90"/>
      <c r="N209" s="90"/>
      <c r="O209" s="90"/>
      <c r="P209" s="90"/>
      <c r="Q209" s="90"/>
      <c r="R209" s="90"/>
      <c r="S209" s="90"/>
      <c r="T209" s="90"/>
      <c r="U209" s="90"/>
      <c r="V209" s="90"/>
      <c r="W209" s="90"/>
      <c r="X209" s="90"/>
    </row>
    <row r="210" spans="4:24" s="98" customFormat="1">
      <c r="D210" s="90"/>
      <c r="E210" s="90"/>
      <c r="F210" s="90"/>
      <c r="G210" s="90"/>
      <c r="H210" s="90"/>
      <c r="I210" s="90"/>
      <c r="J210" s="90"/>
      <c r="K210" s="90"/>
      <c r="L210" s="90"/>
      <c r="M210" s="90"/>
      <c r="N210" s="90"/>
      <c r="O210" s="90"/>
      <c r="P210" s="90"/>
      <c r="Q210" s="90"/>
      <c r="R210" s="90"/>
      <c r="S210" s="90"/>
      <c r="T210" s="90"/>
      <c r="U210" s="90"/>
      <c r="V210" s="90"/>
      <c r="W210" s="90"/>
      <c r="X210" s="90"/>
    </row>
    <row r="211" spans="4:24" s="98" customFormat="1">
      <c r="D211" s="90"/>
      <c r="E211" s="90"/>
      <c r="F211" s="90"/>
      <c r="G211" s="90"/>
      <c r="H211" s="90"/>
      <c r="I211" s="90"/>
      <c r="J211" s="90"/>
      <c r="K211" s="90"/>
      <c r="L211" s="90"/>
      <c r="M211" s="90"/>
      <c r="N211" s="90"/>
      <c r="O211" s="90"/>
      <c r="P211" s="90"/>
      <c r="Q211" s="90"/>
      <c r="R211" s="90"/>
      <c r="S211" s="90"/>
      <c r="T211" s="90"/>
      <c r="U211" s="90"/>
      <c r="V211" s="90"/>
      <c r="W211" s="90"/>
      <c r="X211" s="90"/>
    </row>
    <row r="212" spans="4:24" s="98" customFormat="1">
      <c r="D212" s="90"/>
      <c r="E212" s="90"/>
      <c r="F212" s="90"/>
      <c r="G212" s="90"/>
      <c r="H212" s="90"/>
      <c r="I212" s="90"/>
      <c r="J212" s="90"/>
      <c r="K212" s="90"/>
      <c r="L212" s="90"/>
      <c r="M212" s="90"/>
      <c r="N212" s="90"/>
      <c r="O212" s="90"/>
      <c r="P212" s="90"/>
      <c r="Q212" s="90"/>
      <c r="R212" s="90"/>
      <c r="S212" s="90"/>
      <c r="T212" s="90"/>
      <c r="U212" s="90"/>
      <c r="V212" s="90"/>
      <c r="W212" s="90"/>
      <c r="X212" s="90"/>
    </row>
    <row r="213" spans="4:24" s="98" customFormat="1">
      <c r="D213" s="90"/>
      <c r="E213" s="90"/>
      <c r="F213" s="90"/>
      <c r="G213" s="90"/>
      <c r="H213" s="90"/>
      <c r="I213" s="90"/>
      <c r="J213" s="90"/>
      <c r="K213" s="90"/>
      <c r="L213" s="90"/>
      <c r="M213" s="90"/>
      <c r="N213" s="90"/>
      <c r="O213" s="90"/>
      <c r="P213" s="90"/>
      <c r="Q213" s="90"/>
      <c r="R213" s="90"/>
      <c r="S213" s="90"/>
      <c r="T213" s="90"/>
      <c r="U213" s="90"/>
      <c r="V213" s="90"/>
      <c r="W213" s="90"/>
      <c r="X213" s="90"/>
    </row>
    <row r="214" spans="4:24" s="98" customFormat="1">
      <c r="D214" s="90"/>
      <c r="E214" s="90"/>
      <c r="F214" s="90"/>
      <c r="G214" s="90"/>
      <c r="H214" s="90"/>
      <c r="I214" s="90"/>
      <c r="J214" s="90"/>
      <c r="K214" s="90"/>
      <c r="L214" s="90"/>
      <c r="M214" s="90"/>
      <c r="N214" s="90"/>
      <c r="O214" s="90"/>
      <c r="P214" s="90"/>
      <c r="Q214" s="90"/>
      <c r="R214" s="90"/>
      <c r="S214" s="90"/>
      <c r="T214" s="90"/>
      <c r="U214" s="90"/>
      <c r="V214" s="90"/>
      <c r="W214" s="90"/>
      <c r="X214" s="90"/>
    </row>
    <row r="215" spans="4:24" s="98" customFormat="1">
      <c r="D215" s="90"/>
      <c r="E215" s="90"/>
      <c r="F215" s="90"/>
      <c r="G215" s="90"/>
      <c r="H215" s="90"/>
      <c r="I215" s="90"/>
      <c r="J215" s="90"/>
      <c r="K215" s="90"/>
      <c r="L215" s="90"/>
      <c r="M215" s="90"/>
      <c r="N215" s="90"/>
      <c r="O215" s="90"/>
      <c r="P215" s="90"/>
      <c r="Q215" s="90"/>
      <c r="R215" s="90"/>
      <c r="S215" s="90"/>
      <c r="T215" s="90"/>
      <c r="U215" s="90"/>
      <c r="V215" s="90"/>
      <c r="W215" s="90"/>
      <c r="X215" s="90"/>
    </row>
    <row r="216" spans="4:24" s="98" customFormat="1">
      <c r="D216" s="90"/>
      <c r="E216" s="90"/>
      <c r="F216" s="90"/>
      <c r="G216" s="90"/>
      <c r="H216" s="90"/>
      <c r="I216" s="90"/>
      <c r="J216" s="90"/>
      <c r="K216" s="90"/>
      <c r="L216" s="90"/>
      <c r="M216" s="90"/>
      <c r="N216" s="90"/>
      <c r="O216" s="90"/>
      <c r="P216" s="90"/>
      <c r="Q216" s="90"/>
      <c r="R216" s="90"/>
      <c r="S216" s="90"/>
      <c r="T216" s="90"/>
      <c r="U216" s="90"/>
      <c r="V216" s="90"/>
      <c r="W216" s="90"/>
      <c r="X216" s="90"/>
    </row>
    <row r="217" spans="4:24" s="98" customFormat="1">
      <c r="D217" s="90"/>
      <c r="E217" s="90"/>
      <c r="F217" s="90"/>
      <c r="G217" s="90"/>
      <c r="H217" s="90"/>
      <c r="I217" s="90"/>
      <c r="J217" s="90"/>
      <c r="K217" s="90"/>
      <c r="L217" s="90"/>
      <c r="M217" s="90"/>
      <c r="N217" s="90"/>
      <c r="O217" s="90"/>
      <c r="P217" s="90"/>
      <c r="Q217" s="90"/>
      <c r="R217" s="90"/>
      <c r="S217" s="90"/>
      <c r="T217" s="90"/>
      <c r="U217" s="90"/>
      <c r="V217" s="90"/>
      <c r="W217" s="90"/>
      <c r="X217" s="90"/>
    </row>
    <row r="218" spans="4:24" s="98" customFormat="1">
      <c r="D218" s="90"/>
      <c r="E218" s="90"/>
      <c r="F218" s="90"/>
      <c r="G218" s="90"/>
      <c r="H218" s="90"/>
      <c r="I218" s="90"/>
      <c r="J218" s="90"/>
      <c r="K218" s="90"/>
      <c r="L218" s="90"/>
      <c r="M218" s="90"/>
      <c r="N218" s="90"/>
      <c r="O218" s="90"/>
      <c r="P218" s="90"/>
      <c r="Q218" s="90"/>
      <c r="R218" s="90"/>
      <c r="S218" s="90"/>
      <c r="T218" s="90"/>
      <c r="U218" s="90"/>
      <c r="V218" s="90"/>
      <c r="W218" s="90"/>
      <c r="X218" s="90"/>
    </row>
    <row r="219" spans="4:24" s="98" customFormat="1">
      <c r="D219" s="90"/>
      <c r="E219" s="90"/>
      <c r="F219" s="90"/>
      <c r="G219" s="90"/>
      <c r="H219" s="90"/>
      <c r="I219" s="90"/>
      <c r="J219" s="90"/>
      <c r="K219" s="90"/>
      <c r="L219" s="90"/>
      <c r="M219" s="90"/>
      <c r="N219" s="90"/>
      <c r="O219" s="90"/>
      <c r="P219" s="90"/>
      <c r="Q219" s="90"/>
      <c r="R219" s="90"/>
      <c r="S219" s="90"/>
      <c r="T219" s="90"/>
      <c r="U219" s="90"/>
      <c r="V219" s="90"/>
      <c r="W219" s="90"/>
      <c r="X219" s="90"/>
    </row>
    <row r="220" spans="4:24" s="98" customFormat="1">
      <c r="D220" s="90"/>
      <c r="E220" s="90"/>
      <c r="F220" s="90"/>
      <c r="G220" s="90"/>
      <c r="H220" s="90"/>
      <c r="I220" s="90"/>
      <c r="J220" s="90"/>
      <c r="K220" s="90"/>
      <c r="L220" s="90"/>
      <c r="M220" s="90"/>
      <c r="N220" s="90"/>
      <c r="O220" s="90"/>
      <c r="P220" s="90"/>
      <c r="Q220" s="90"/>
      <c r="R220" s="90"/>
      <c r="S220" s="90"/>
      <c r="T220" s="90"/>
      <c r="U220" s="90"/>
      <c r="V220" s="90"/>
      <c r="W220" s="90"/>
      <c r="X220" s="90"/>
    </row>
    <row r="221" spans="4:24" s="98" customFormat="1">
      <c r="D221" s="90"/>
      <c r="E221" s="90"/>
      <c r="F221" s="90"/>
      <c r="G221" s="90"/>
      <c r="H221" s="90"/>
      <c r="I221" s="90"/>
      <c r="J221" s="90"/>
      <c r="K221" s="90"/>
      <c r="L221" s="90"/>
      <c r="M221" s="90"/>
      <c r="N221" s="90"/>
      <c r="O221" s="90"/>
      <c r="P221" s="90"/>
      <c r="Q221" s="90"/>
      <c r="R221" s="90"/>
      <c r="S221" s="90"/>
      <c r="T221" s="90"/>
      <c r="U221" s="90"/>
      <c r="V221" s="90"/>
      <c r="W221" s="90"/>
      <c r="X221" s="90"/>
    </row>
    <row r="222" spans="4:24" s="98" customFormat="1">
      <c r="D222" s="90"/>
      <c r="E222" s="90"/>
      <c r="F222" s="90"/>
      <c r="G222" s="90"/>
      <c r="H222" s="90"/>
      <c r="I222" s="90"/>
      <c r="J222" s="90"/>
      <c r="K222" s="90"/>
      <c r="L222" s="90"/>
      <c r="M222" s="90"/>
      <c r="N222" s="90"/>
      <c r="O222" s="90"/>
      <c r="P222" s="90"/>
      <c r="Q222" s="90"/>
      <c r="R222" s="90"/>
      <c r="S222" s="90"/>
      <c r="T222" s="90"/>
      <c r="U222" s="90"/>
      <c r="V222" s="90"/>
      <c r="W222" s="90"/>
      <c r="X222" s="90"/>
    </row>
    <row r="223" spans="4:24" s="98" customFormat="1">
      <c r="D223" s="90"/>
      <c r="E223" s="90"/>
      <c r="F223" s="90"/>
      <c r="G223" s="90"/>
      <c r="H223" s="90"/>
      <c r="I223" s="90"/>
      <c r="J223" s="90"/>
      <c r="K223" s="90"/>
      <c r="L223" s="90"/>
      <c r="M223" s="90"/>
      <c r="N223" s="90"/>
      <c r="O223" s="90"/>
      <c r="P223" s="90"/>
      <c r="Q223" s="90"/>
      <c r="R223" s="90"/>
      <c r="S223" s="90"/>
      <c r="T223" s="90"/>
      <c r="U223" s="90"/>
      <c r="V223" s="90"/>
      <c r="W223" s="90"/>
      <c r="X223" s="90"/>
    </row>
    <row r="224" spans="4:24" s="98" customFormat="1">
      <c r="D224" s="90"/>
      <c r="E224" s="90"/>
      <c r="F224" s="90"/>
      <c r="G224" s="90"/>
      <c r="H224" s="90"/>
      <c r="I224" s="90"/>
      <c r="J224" s="90"/>
      <c r="K224" s="90"/>
      <c r="L224" s="90"/>
      <c r="M224" s="90"/>
      <c r="N224" s="90"/>
      <c r="O224" s="90"/>
      <c r="P224" s="90"/>
      <c r="Q224" s="90"/>
      <c r="R224" s="90"/>
      <c r="S224" s="90"/>
      <c r="T224" s="90"/>
      <c r="U224" s="90"/>
      <c r="V224" s="90"/>
      <c r="W224" s="90"/>
      <c r="X224" s="90"/>
    </row>
    <row r="225" spans="4:24" s="98" customFormat="1">
      <c r="D225" s="90"/>
      <c r="E225" s="90"/>
      <c r="F225" s="90"/>
      <c r="G225" s="90"/>
      <c r="H225" s="90"/>
      <c r="I225" s="90"/>
      <c r="J225" s="90"/>
      <c r="K225" s="90"/>
      <c r="L225" s="90"/>
      <c r="M225" s="90"/>
      <c r="N225" s="90"/>
      <c r="O225" s="90"/>
      <c r="P225" s="90"/>
      <c r="Q225" s="90"/>
      <c r="R225" s="90"/>
      <c r="S225" s="90"/>
      <c r="T225" s="90"/>
      <c r="U225" s="90"/>
      <c r="V225" s="90"/>
      <c r="W225" s="90"/>
      <c r="X225" s="90"/>
    </row>
    <row r="226" spans="4:24" s="98" customFormat="1">
      <c r="D226" s="90"/>
      <c r="E226" s="90"/>
      <c r="F226" s="90"/>
      <c r="G226" s="90"/>
      <c r="H226" s="90"/>
      <c r="I226" s="90"/>
      <c r="J226" s="90"/>
      <c r="K226" s="90"/>
      <c r="L226" s="90"/>
      <c r="M226" s="90"/>
      <c r="N226" s="90"/>
      <c r="O226" s="90"/>
      <c r="P226" s="90"/>
      <c r="Q226" s="90"/>
      <c r="R226" s="90"/>
      <c r="S226" s="90"/>
      <c r="T226" s="90"/>
      <c r="U226" s="90"/>
      <c r="V226" s="90"/>
      <c r="W226" s="90"/>
      <c r="X226" s="90"/>
    </row>
    <row r="227" spans="4:24" s="98" customFormat="1">
      <c r="D227" s="90"/>
      <c r="E227" s="90"/>
      <c r="F227" s="90"/>
      <c r="G227" s="90"/>
      <c r="H227" s="90"/>
      <c r="I227" s="90"/>
      <c r="J227" s="90"/>
      <c r="K227" s="90"/>
      <c r="L227" s="90"/>
      <c r="M227" s="90"/>
      <c r="N227" s="90"/>
      <c r="O227" s="90"/>
      <c r="P227" s="90"/>
      <c r="Q227" s="90"/>
      <c r="R227" s="90"/>
      <c r="S227" s="90"/>
      <c r="T227" s="90"/>
      <c r="U227" s="90"/>
      <c r="V227" s="90"/>
      <c r="W227" s="90"/>
      <c r="X227" s="90"/>
    </row>
    <row r="228" spans="4:24" s="98" customFormat="1">
      <c r="D228" s="90"/>
      <c r="E228" s="90"/>
      <c r="F228" s="90"/>
      <c r="G228" s="90"/>
      <c r="H228" s="90"/>
      <c r="I228" s="90"/>
      <c r="J228" s="90"/>
      <c r="K228" s="90"/>
      <c r="L228" s="90"/>
      <c r="M228" s="90"/>
      <c r="N228" s="90"/>
      <c r="O228" s="90"/>
      <c r="P228" s="90"/>
      <c r="Q228" s="90"/>
      <c r="R228" s="90"/>
      <c r="S228" s="90"/>
      <c r="T228" s="90"/>
      <c r="U228" s="90"/>
      <c r="V228" s="90"/>
      <c r="W228" s="90"/>
      <c r="X228" s="90"/>
    </row>
    <row r="229" spans="4:24" s="98" customFormat="1">
      <c r="D229" s="90"/>
      <c r="E229" s="90"/>
      <c r="F229" s="90"/>
      <c r="G229" s="90"/>
      <c r="H229" s="90"/>
      <c r="I229" s="90"/>
      <c r="J229" s="90"/>
      <c r="K229" s="90"/>
      <c r="L229" s="90"/>
      <c r="M229" s="90"/>
      <c r="N229" s="90"/>
      <c r="O229" s="90"/>
      <c r="P229" s="90"/>
      <c r="Q229" s="90"/>
      <c r="R229" s="90"/>
      <c r="S229" s="90"/>
      <c r="T229" s="90"/>
      <c r="U229" s="90"/>
      <c r="V229" s="90"/>
      <c r="W229" s="90"/>
      <c r="X229" s="90"/>
    </row>
    <row r="230" spans="4:24" s="98" customFormat="1">
      <c r="D230" s="90"/>
      <c r="E230" s="90"/>
      <c r="F230" s="90"/>
      <c r="G230" s="90"/>
      <c r="H230" s="90"/>
      <c r="I230" s="90"/>
      <c r="J230" s="90"/>
      <c r="K230" s="90"/>
      <c r="L230" s="90"/>
      <c r="M230" s="90"/>
      <c r="N230" s="90"/>
      <c r="O230" s="90"/>
      <c r="P230" s="90"/>
      <c r="Q230" s="90"/>
      <c r="R230" s="90"/>
      <c r="S230" s="90"/>
      <c r="T230" s="90"/>
      <c r="U230" s="90"/>
      <c r="V230" s="90"/>
      <c r="W230" s="90"/>
      <c r="X230" s="90"/>
    </row>
    <row r="231" spans="4:24" s="98" customFormat="1">
      <c r="D231" s="90"/>
      <c r="E231" s="90"/>
      <c r="F231" s="90"/>
      <c r="G231" s="90"/>
      <c r="H231" s="90"/>
      <c r="I231" s="90"/>
      <c r="J231" s="90"/>
      <c r="K231" s="90"/>
      <c r="L231" s="90"/>
      <c r="M231" s="90"/>
      <c r="N231" s="90"/>
      <c r="O231" s="90"/>
      <c r="P231" s="90"/>
      <c r="Q231" s="90"/>
      <c r="R231" s="90"/>
      <c r="S231" s="90"/>
      <c r="T231" s="90"/>
      <c r="U231" s="90"/>
      <c r="V231" s="90"/>
      <c r="W231" s="90"/>
      <c r="X231" s="90"/>
    </row>
    <row r="232" spans="4:24" s="98" customFormat="1">
      <c r="D232" s="90"/>
      <c r="E232" s="90"/>
      <c r="F232" s="90"/>
      <c r="G232" s="90"/>
      <c r="H232" s="90"/>
      <c r="I232" s="90"/>
      <c r="J232" s="90"/>
      <c r="K232" s="90"/>
      <c r="L232" s="90"/>
      <c r="M232" s="90"/>
      <c r="N232" s="90"/>
      <c r="O232" s="90"/>
      <c r="P232" s="90"/>
      <c r="Q232" s="90"/>
      <c r="R232" s="90"/>
      <c r="S232" s="90"/>
      <c r="T232" s="90"/>
      <c r="U232" s="90"/>
      <c r="V232" s="90"/>
      <c r="W232" s="90"/>
      <c r="X232" s="90"/>
    </row>
    <row r="233" spans="4:24" s="98" customFormat="1">
      <c r="D233" s="90"/>
      <c r="E233" s="90"/>
      <c r="F233" s="90"/>
      <c r="G233" s="90"/>
      <c r="H233" s="90"/>
      <c r="I233" s="90"/>
      <c r="J233" s="90"/>
      <c r="K233" s="90"/>
      <c r="L233" s="90"/>
      <c r="M233" s="90"/>
      <c r="N233" s="90"/>
      <c r="O233" s="90"/>
      <c r="P233" s="90"/>
      <c r="Q233" s="90"/>
      <c r="R233" s="90"/>
      <c r="S233" s="90"/>
      <c r="T233" s="90"/>
      <c r="U233" s="90"/>
      <c r="V233" s="90"/>
      <c r="W233" s="90"/>
      <c r="X233" s="90"/>
    </row>
    <row r="234" spans="4:24" s="98" customFormat="1">
      <c r="D234" s="90"/>
      <c r="E234" s="90"/>
      <c r="F234" s="90"/>
      <c r="G234" s="90"/>
      <c r="H234" s="90"/>
      <c r="I234" s="90"/>
      <c r="J234" s="90"/>
      <c r="K234" s="90"/>
      <c r="L234" s="90"/>
      <c r="M234" s="90"/>
      <c r="N234" s="90"/>
      <c r="O234" s="90"/>
      <c r="P234" s="90"/>
      <c r="Q234" s="90"/>
      <c r="R234" s="90"/>
      <c r="S234" s="90"/>
      <c r="T234" s="90"/>
      <c r="U234" s="90"/>
      <c r="V234" s="90"/>
      <c r="W234" s="90"/>
      <c r="X234" s="90"/>
    </row>
    <row r="235" spans="4:24" s="98" customFormat="1">
      <c r="D235" s="90"/>
      <c r="E235" s="90"/>
      <c r="F235" s="90"/>
      <c r="G235" s="90"/>
      <c r="H235" s="90"/>
      <c r="I235" s="90"/>
      <c r="J235" s="90"/>
      <c r="K235" s="90"/>
      <c r="L235" s="90"/>
      <c r="M235" s="90"/>
      <c r="N235" s="90"/>
      <c r="O235" s="90"/>
      <c r="P235" s="90"/>
      <c r="Q235" s="90"/>
      <c r="R235" s="90"/>
      <c r="S235" s="90"/>
      <c r="T235" s="90"/>
      <c r="U235" s="90"/>
      <c r="V235" s="90"/>
      <c r="W235" s="90"/>
      <c r="X235" s="90"/>
    </row>
    <row r="236" spans="4:24" s="98" customFormat="1">
      <c r="D236" s="90"/>
      <c r="E236" s="90"/>
      <c r="F236" s="90"/>
      <c r="G236" s="90"/>
      <c r="H236" s="90"/>
      <c r="I236" s="90"/>
      <c r="J236" s="90"/>
      <c r="K236" s="90"/>
      <c r="L236" s="90"/>
      <c r="M236" s="90"/>
      <c r="N236" s="90"/>
      <c r="O236" s="90"/>
      <c r="P236" s="90"/>
      <c r="Q236" s="90"/>
      <c r="R236" s="90"/>
      <c r="S236" s="90"/>
      <c r="T236" s="90"/>
      <c r="U236" s="90"/>
      <c r="V236" s="90"/>
      <c r="W236" s="90"/>
      <c r="X236" s="90"/>
    </row>
    <row r="237" spans="4:24" s="98" customFormat="1">
      <c r="D237" s="90"/>
      <c r="E237" s="90"/>
      <c r="F237" s="90"/>
      <c r="G237" s="90"/>
      <c r="H237" s="90"/>
      <c r="I237" s="90"/>
      <c r="J237" s="90"/>
      <c r="K237" s="90"/>
      <c r="L237" s="90"/>
      <c r="M237" s="90"/>
      <c r="N237" s="90"/>
      <c r="O237" s="90"/>
      <c r="P237" s="90"/>
      <c r="Q237" s="90"/>
      <c r="R237" s="90"/>
      <c r="S237" s="90"/>
      <c r="T237" s="90"/>
      <c r="U237" s="90"/>
      <c r="V237" s="90"/>
      <c r="W237" s="90"/>
      <c r="X237" s="90"/>
    </row>
    <row r="238" spans="4:24" s="98" customFormat="1">
      <c r="D238" s="90"/>
      <c r="E238" s="90"/>
      <c r="F238" s="90"/>
      <c r="G238" s="90"/>
      <c r="H238" s="90"/>
      <c r="I238" s="90"/>
      <c r="J238" s="90"/>
      <c r="K238" s="90"/>
      <c r="L238" s="90"/>
      <c r="M238" s="90"/>
      <c r="N238" s="90"/>
      <c r="O238" s="90"/>
      <c r="P238" s="90"/>
      <c r="Q238" s="90"/>
      <c r="R238" s="90"/>
      <c r="S238" s="90"/>
      <c r="T238" s="90"/>
      <c r="U238" s="90"/>
      <c r="V238" s="90"/>
      <c r="W238" s="90"/>
      <c r="X238" s="90"/>
    </row>
    <row r="239" spans="4:24" s="98" customFormat="1">
      <c r="D239" s="90"/>
      <c r="E239" s="90"/>
      <c r="F239" s="90"/>
      <c r="G239" s="90"/>
      <c r="H239" s="90"/>
      <c r="I239" s="90"/>
      <c r="J239" s="90"/>
      <c r="K239" s="90"/>
      <c r="L239" s="90"/>
      <c r="M239" s="90"/>
      <c r="N239" s="90"/>
      <c r="O239" s="90"/>
      <c r="P239" s="90"/>
      <c r="Q239" s="90"/>
      <c r="R239" s="90"/>
      <c r="S239" s="90"/>
      <c r="T239" s="90"/>
      <c r="U239" s="90"/>
      <c r="V239" s="90"/>
      <c r="W239" s="90"/>
      <c r="X239" s="90"/>
    </row>
    <row r="240" spans="4:24" s="98" customFormat="1">
      <c r="D240" s="90"/>
      <c r="E240" s="90"/>
      <c r="F240" s="90"/>
      <c r="G240" s="90"/>
      <c r="H240" s="90"/>
      <c r="I240" s="90"/>
      <c r="J240" s="90"/>
      <c r="K240" s="90"/>
      <c r="L240" s="90"/>
      <c r="M240" s="90"/>
      <c r="N240" s="90"/>
      <c r="O240" s="90"/>
      <c r="P240" s="90"/>
      <c r="Q240" s="90"/>
      <c r="R240" s="90"/>
      <c r="S240" s="90"/>
      <c r="T240" s="90"/>
      <c r="U240" s="90"/>
      <c r="V240" s="90"/>
      <c r="W240" s="90"/>
      <c r="X240" s="90"/>
    </row>
    <row r="241" spans="4:24" s="98" customFormat="1">
      <c r="D241" s="90"/>
      <c r="E241" s="90"/>
      <c r="F241" s="90"/>
      <c r="G241" s="90"/>
      <c r="H241" s="90"/>
      <c r="I241" s="90"/>
      <c r="J241" s="90"/>
      <c r="K241" s="90"/>
      <c r="L241" s="90"/>
      <c r="M241" s="90"/>
      <c r="N241" s="90"/>
      <c r="O241" s="90"/>
      <c r="P241" s="90"/>
      <c r="Q241" s="90"/>
      <c r="R241" s="90"/>
      <c r="S241" s="90"/>
      <c r="T241" s="90"/>
      <c r="U241" s="90"/>
      <c r="V241" s="90"/>
      <c r="W241" s="90"/>
      <c r="X241" s="90"/>
    </row>
    <row r="242" spans="4:24" s="98" customFormat="1">
      <c r="D242" s="90"/>
      <c r="E242" s="90"/>
      <c r="F242" s="90"/>
      <c r="G242" s="90"/>
      <c r="H242" s="90"/>
      <c r="I242" s="90"/>
      <c r="J242" s="90"/>
      <c r="K242" s="90"/>
      <c r="L242" s="90"/>
      <c r="M242" s="90"/>
      <c r="N242" s="90"/>
      <c r="O242" s="90"/>
      <c r="P242" s="90"/>
      <c r="Q242" s="90"/>
      <c r="R242" s="90"/>
      <c r="S242" s="90"/>
      <c r="T242" s="90"/>
      <c r="U242" s="90"/>
      <c r="V242" s="90"/>
      <c r="W242" s="90"/>
      <c r="X242" s="90"/>
    </row>
    <row r="243" spans="4:24" s="98" customFormat="1">
      <c r="D243" s="90"/>
      <c r="E243" s="90"/>
      <c r="F243" s="90"/>
      <c r="G243" s="90"/>
      <c r="H243" s="90"/>
      <c r="I243" s="90"/>
      <c r="J243" s="90"/>
      <c r="K243" s="90"/>
      <c r="L243" s="90"/>
      <c r="M243" s="90"/>
      <c r="N243" s="90"/>
      <c r="O243" s="90"/>
      <c r="P243" s="90"/>
      <c r="Q243" s="90"/>
      <c r="R243" s="90"/>
      <c r="S243" s="90"/>
      <c r="T243" s="90"/>
      <c r="U243" s="90"/>
      <c r="V243" s="90"/>
      <c r="W243" s="90"/>
      <c r="X243" s="90"/>
    </row>
    <row r="244" spans="4:24" s="98" customFormat="1">
      <c r="D244" s="90"/>
      <c r="E244" s="90"/>
      <c r="F244" s="90"/>
      <c r="G244" s="90"/>
      <c r="H244" s="90"/>
      <c r="I244" s="90"/>
      <c r="J244" s="90"/>
      <c r="K244" s="90"/>
      <c r="L244" s="90"/>
      <c r="M244" s="90"/>
      <c r="N244" s="90"/>
      <c r="O244" s="90"/>
      <c r="P244" s="90"/>
      <c r="Q244" s="90"/>
      <c r="R244" s="90"/>
      <c r="S244" s="90"/>
      <c r="T244" s="90"/>
      <c r="U244" s="90"/>
      <c r="V244" s="90"/>
      <c r="W244" s="90"/>
      <c r="X244" s="90"/>
    </row>
    <row r="245" spans="4:24" s="98" customFormat="1">
      <c r="D245" s="90"/>
      <c r="E245" s="90"/>
      <c r="F245" s="90"/>
      <c r="G245" s="90"/>
      <c r="H245" s="90"/>
      <c r="I245" s="90"/>
      <c r="J245" s="90"/>
      <c r="K245" s="90"/>
      <c r="L245" s="90"/>
      <c r="M245" s="90"/>
      <c r="N245" s="90"/>
      <c r="O245" s="90"/>
      <c r="P245" s="90"/>
      <c r="Q245" s="90"/>
      <c r="R245" s="90"/>
      <c r="S245" s="90"/>
      <c r="T245" s="90"/>
      <c r="U245" s="90"/>
      <c r="V245" s="90"/>
      <c r="W245" s="90"/>
      <c r="X245" s="90"/>
    </row>
    <row r="246" spans="4:24" s="98" customFormat="1">
      <c r="D246" s="90"/>
      <c r="E246" s="90"/>
      <c r="F246" s="90"/>
      <c r="G246" s="90"/>
      <c r="H246" s="90"/>
      <c r="I246" s="90"/>
      <c r="J246" s="90"/>
      <c r="K246" s="90"/>
      <c r="L246" s="90"/>
      <c r="M246" s="90"/>
      <c r="N246" s="90"/>
      <c r="O246" s="90"/>
      <c r="P246" s="90"/>
      <c r="Q246" s="90"/>
      <c r="R246" s="90"/>
      <c r="S246" s="90"/>
      <c r="T246" s="90"/>
      <c r="U246" s="90"/>
      <c r="V246" s="90"/>
      <c r="W246" s="90"/>
      <c r="X246" s="90"/>
    </row>
    <row r="247" spans="4:24" s="98" customFormat="1">
      <c r="D247" s="90"/>
      <c r="E247" s="90"/>
      <c r="F247" s="90"/>
      <c r="G247" s="90"/>
      <c r="H247" s="90"/>
      <c r="I247" s="90"/>
      <c r="J247" s="90"/>
      <c r="K247" s="90"/>
      <c r="L247" s="90"/>
      <c r="M247" s="90"/>
      <c r="N247" s="90"/>
      <c r="O247" s="90"/>
      <c r="P247" s="90"/>
      <c r="Q247" s="90"/>
      <c r="R247" s="90"/>
      <c r="S247" s="90"/>
      <c r="T247" s="90"/>
      <c r="U247" s="90"/>
      <c r="V247" s="90"/>
      <c r="W247" s="90"/>
      <c r="X247" s="90"/>
    </row>
    <row r="248" spans="4:24" s="98" customFormat="1">
      <c r="D248" s="90"/>
      <c r="E248" s="90"/>
      <c r="F248" s="90"/>
      <c r="G248" s="90"/>
      <c r="H248" s="90"/>
      <c r="I248" s="90"/>
      <c r="J248" s="90"/>
      <c r="K248" s="90"/>
      <c r="L248" s="90"/>
      <c r="M248" s="90"/>
      <c r="N248" s="90"/>
      <c r="O248" s="90"/>
      <c r="P248" s="90"/>
      <c r="Q248" s="90"/>
      <c r="R248" s="90"/>
      <c r="S248" s="90"/>
      <c r="T248" s="90"/>
      <c r="U248" s="90"/>
      <c r="V248" s="90"/>
      <c r="W248" s="90"/>
      <c r="X248" s="90"/>
    </row>
    <row r="249" spans="4:24" s="98" customFormat="1">
      <c r="D249" s="90"/>
      <c r="E249" s="90"/>
      <c r="F249" s="90"/>
      <c r="G249" s="90"/>
      <c r="H249" s="90"/>
      <c r="I249" s="90"/>
      <c r="J249" s="90"/>
      <c r="K249" s="90"/>
      <c r="L249" s="90"/>
      <c r="M249" s="90"/>
      <c r="N249" s="90"/>
      <c r="O249" s="90"/>
      <c r="P249" s="90"/>
      <c r="Q249" s="90"/>
      <c r="R249" s="90"/>
      <c r="S249" s="90"/>
      <c r="T249" s="90"/>
      <c r="U249" s="90"/>
      <c r="V249" s="90"/>
      <c r="W249" s="90"/>
      <c r="X249" s="90"/>
    </row>
    <row r="250" spans="4:24" s="98" customFormat="1">
      <c r="D250" s="90"/>
      <c r="E250" s="90"/>
      <c r="F250" s="90"/>
      <c r="G250" s="90"/>
      <c r="H250" s="90"/>
      <c r="I250" s="90"/>
      <c r="J250" s="90"/>
      <c r="K250" s="90"/>
      <c r="L250" s="90"/>
      <c r="M250" s="90"/>
      <c r="N250" s="90"/>
      <c r="O250" s="90"/>
      <c r="P250" s="90"/>
      <c r="Q250" s="90"/>
      <c r="R250" s="90"/>
      <c r="S250" s="90"/>
      <c r="T250" s="90"/>
      <c r="U250" s="90"/>
      <c r="V250" s="90"/>
      <c r="W250" s="90"/>
      <c r="X250" s="90"/>
    </row>
    <row r="251" spans="4:24" s="98" customFormat="1">
      <c r="D251" s="90"/>
      <c r="E251" s="90"/>
      <c r="F251" s="90"/>
      <c r="G251" s="90"/>
      <c r="H251" s="90"/>
      <c r="I251" s="90"/>
      <c r="J251" s="90"/>
      <c r="K251" s="90"/>
      <c r="L251" s="90"/>
      <c r="M251" s="90"/>
      <c r="N251" s="90"/>
      <c r="O251" s="90"/>
      <c r="P251" s="90"/>
      <c r="Q251" s="90"/>
      <c r="R251" s="90"/>
      <c r="S251" s="90"/>
      <c r="T251" s="90"/>
      <c r="U251" s="90"/>
      <c r="V251" s="90"/>
      <c r="W251" s="90"/>
      <c r="X251" s="90"/>
    </row>
    <row r="252" spans="4:24" s="98" customFormat="1">
      <c r="D252" s="90"/>
      <c r="E252" s="90"/>
      <c r="F252" s="90"/>
      <c r="G252" s="90"/>
      <c r="H252" s="90"/>
      <c r="I252" s="90"/>
      <c r="J252" s="90"/>
      <c r="K252" s="90"/>
      <c r="L252" s="90"/>
      <c r="M252" s="90"/>
      <c r="N252" s="90"/>
      <c r="O252" s="90"/>
      <c r="P252" s="90"/>
      <c r="Q252" s="90"/>
      <c r="R252" s="90"/>
      <c r="S252" s="90"/>
      <c r="T252" s="90"/>
      <c r="U252" s="90"/>
      <c r="V252" s="90"/>
      <c r="W252" s="90"/>
      <c r="X252" s="90"/>
    </row>
    <row r="253" spans="4:24" s="98" customFormat="1">
      <c r="D253" s="90"/>
      <c r="E253" s="90"/>
      <c r="F253" s="90"/>
      <c r="G253" s="90"/>
      <c r="H253" s="90"/>
      <c r="I253" s="90"/>
      <c r="J253" s="90"/>
      <c r="K253" s="90"/>
      <c r="L253" s="90"/>
      <c r="M253" s="90"/>
      <c r="N253" s="90"/>
      <c r="O253" s="90"/>
      <c r="P253" s="90"/>
      <c r="Q253" s="90"/>
      <c r="R253" s="90"/>
      <c r="S253" s="90"/>
      <c r="T253" s="90"/>
      <c r="U253" s="90"/>
      <c r="V253" s="90"/>
      <c r="W253" s="90"/>
      <c r="X253" s="90"/>
    </row>
    <row r="254" spans="4:24" s="98" customFormat="1">
      <c r="D254" s="90"/>
      <c r="E254" s="90"/>
      <c r="F254" s="90"/>
      <c r="G254" s="90"/>
      <c r="H254" s="90"/>
      <c r="I254" s="90"/>
      <c r="J254" s="90"/>
      <c r="K254" s="90"/>
      <c r="L254" s="90"/>
      <c r="M254" s="90"/>
      <c r="N254" s="90"/>
      <c r="O254" s="90"/>
      <c r="P254" s="90"/>
      <c r="Q254" s="90"/>
      <c r="R254" s="90"/>
      <c r="S254" s="90"/>
      <c r="T254" s="90"/>
      <c r="U254" s="90"/>
      <c r="V254" s="90"/>
      <c r="W254" s="90"/>
      <c r="X254" s="90"/>
    </row>
    <row r="255" spans="4:24" s="98" customFormat="1">
      <c r="D255" s="90"/>
      <c r="E255" s="90"/>
      <c r="F255" s="90"/>
      <c r="G255" s="90"/>
      <c r="H255" s="90"/>
      <c r="I255" s="90"/>
      <c r="J255" s="90"/>
      <c r="K255" s="90"/>
      <c r="L255" s="90"/>
      <c r="M255" s="90"/>
      <c r="N255" s="90"/>
      <c r="O255" s="90"/>
      <c r="P255" s="90"/>
      <c r="Q255" s="90"/>
      <c r="R255" s="90"/>
      <c r="S255" s="90"/>
      <c r="T255" s="90"/>
      <c r="U255" s="90"/>
      <c r="V255" s="90"/>
      <c r="W255" s="90"/>
      <c r="X255" s="90"/>
    </row>
    <row r="256" spans="4:24" s="98" customFormat="1">
      <c r="D256" s="90"/>
      <c r="E256" s="90"/>
      <c r="F256" s="90"/>
      <c r="G256" s="90"/>
      <c r="H256" s="90"/>
      <c r="I256" s="90"/>
      <c r="J256" s="90"/>
      <c r="K256" s="90"/>
      <c r="L256" s="90"/>
      <c r="M256" s="90"/>
      <c r="N256" s="90"/>
      <c r="O256" s="90"/>
      <c r="P256" s="90"/>
      <c r="Q256" s="90"/>
      <c r="R256" s="90"/>
      <c r="S256" s="90"/>
      <c r="T256" s="90"/>
      <c r="U256" s="90"/>
      <c r="V256" s="90"/>
      <c r="W256" s="90"/>
      <c r="X256" s="90"/>
    </row>
    <row r="257" spans="4:24" s="98" customFormat="1">
      <c r="D257" s="90"/>
      <c r="E257" s="90"/>
      <c r="F257" s="90"/>
      <c r="G257" s="90"/>
      <c r="H257" s="90"/>
      <c r="I257" s="90"/>
      <c r="J257" s="90"/>
      <c r="K257" s="90"/>
      <c r="L257" s="90"/>
      <c r="M257" s="90"/>
      <c r="N257" s="90"/>
      <c r="O257" s="90"/>
      <c r="P257" s="90"/>
      <c r="Q257" s="90"/>
      <c r="R257" s="90"/>
      <c r="S257" s="90"/>
      <c r="T257" s="90"/>
      <c r="U257" s="90"/>
      <c r="V257" s="90"/>
      <c r="W257" s="90"/>
      <c r="X257" s="90"/>
    </row>
    <row r="258" spans="4:24" s="98" customFormat="1">
      <c r="D258" s="90"/>
      <c r="E258" s="90"/>
      <c r="F258" s="90"/>
      <c r="G258" s="90"/>
      <c r="H258" s="90"/>
      <c r="I258" s="90"/>
      <c r="J258" s="90"/>
      <c r="K258" s="90"/>
      <c r="L258" s="90"/>
      <c r="M258" s="90"/>
      <c r="N258" s="90"/>
      <c r="O258" s="90"/>
      <c r="P258" s="90"/>
      <c r="Q258" s="90"/>
      <c r="R258" s="90"/>
      <c r="S258" s="90"/>
      <c r="T258" s="90"/>
      <c r="U258" s="90"/>
      <c r="V258" s="90"/>
      <c r="W258" s="90"/>
      <c r="X258" s="90"/>
    </row>
    <row r="259" spans="4:24" s="98" customFormat="1">
      <c r="D259" s="90"/>
      <c r="E259" s="90"/>
      <c r="F259" s="90"/>
      <c r="G259" s="90"/>
      <c r="H259" s="90"/>
      <c r="I259" s="90"/>
      <c r="J259" s="90"/>
      <c r="K259" s="90"/>
      <c r="L259" s="90"/>
      <c r="M259" s="90"/>
      <c r="N259" s="90"/>
      <c r="O259" s="90"/>
      <c r="P259" s="90"/>
      <c r="Q259" s="90"/>
      <c r="R259" s="90"/>
      <c r="S259" s="90"/>
      <c r="T259" s="90"/>
      <c r="U259" s="90"/>
      <c r="V259" s="90"/>
      <c r="W259" s="90"/>
      <c r="X259" s="90"/>
    </row>
    <row r="260" spans="4:24" s="98" customFormat="1">
      <c r="D260" s="90"/>
      <c r="E260" s="90"/>
      <c r="F260" s="90"/>
      <c r="G260" s="90"/>
      <c r="H260" s="90"/>
      <c r="I260" s="90"/>
      <c r="J260" s="90"/>
      <c r="K260" s="90"/>
      <c r="L260" s="90"/>
      <c r="M260" s="90"/>
      <c r="N260" s="90"/>
      <c r="O260" s="90"/>
      <c r="P260" s="90"/>
      <c r="Q260" s="90"/>
      <c r="R260" s="90"/>
      <c r="S260" s="90"/>
      <c r="T260" s="90"/>
      <c r="U260" s="90"/>
      <c r="V260" s="90"/>
      <c r="W260" s="90"/>
      <c r="X260" s="90"/>
    </row>
    <row r="261" spans="4:24" s="98" customFormat="1">
      <c r="D261" s="90"/>
      <c r="E261" s="90"/>
      <c r="F261" s="90"/>
      <c r="G261" s="90"/>
      <c r="H261" s="90"/>
      <c r="I261" s="90"/>
      <c r="J261" s="90"/>
      <c r="K261" s="90"/>
      <c r="L261" s="90"/>
      <c r="M261" s="90"/>
      <c r="N261" s="90"/>
      <c r="O261" s="90"/>
      <c r="P261" s="90"/>
      <c r="Q261" s="90"/>
      <c r="R261" s="90"/>
      <c r="S261" s="90"/>
      <c r="T261" s="90"/>
      <c r="U261" s="90"/>
      <c r="V261" s="90"/>
      <c r="W261" s="90"/>
      <c r="X261" s="90"/>
    </row>
    <row r="262" spans="4:24" s="98" customFormat="1">
      <c r="D262" s="90"/>
      <c r="E262" s="90"/>
      <c r="F262" s="90"/>
      <c r="G262" s="90"/>
      <c r="H262" s="90"/>
      <c r="I262" s="90"/>
      <c r="J262" s="90"/>
      <c r="K262" s="90"/>
      <c r="L262" s="90"/>
      <c r="M262" s="90"/>
      <c r="N262" s="90"/>
      <c r="O262" s="90"/>
      <c r="P262" s="90"/>
      <c r="Q262" s="90"/>
      <c r="R262" s="90"/>
      <c r="S262" s="90"/>
      <c r="T262" s="90"/>
      <c r="U262" s="90"/>
      <c r="V262" s="90"/>
      <c r="W262" s="90"/>
      <c r="X262" s="90"/>
    </row>
    <row r="263" spans="4:24" s="98" customFormat="1">
      <c r="D263" s="90"/>
      <c r="E263" s="90"/>
      <c r="F263" s="90"/>
      <c r="G263" s="90"/>
      <c r="H263" s="90"/>
      <c r="I263" s="90"/>
      <c r="J263" s="90"/>
      <c r="K263" s="90"/>
      <c r="L263" s="90"/>
      <c r="M263" s="90"/>
      <c r="N263" s="90"/>
      <c r="O263" s="90"/>
      <c r="P263" s="90"/>
      <c r="Q263" s="90"/>
      <c r="R263" s="90"/>
      <c r="S263" s="90"/>
      <c r="T263" s="90"/>
      <c r="U263" s="90"/>
      <c r="V263" s="90"/>
      <c r="W263" s="90"/>
      <c r="X263" s="90"/>
    </row>
    <row r="264" spans="4:24" s="98" customFormat="1">
      <c r="D264" s="90"/>
      <c r="E264" s="90"/>
      <c r="F264" s="90"/>
      <c r="G264" s="90"/>
      <c r="H264" s="90"/>
      <c r="I264" s="90"/>
      <c r="J264" s="90"/>
      <c r="K264" s="90"/>
      <c r="L264" s="90"/>
      <c r="M264" s="90"/>
      <c r="N264" s="90"/>
      <c r="O264" s="90"/>
      <c r="P264" s="90"/>
      <c r="Q264" s="90"/>
      <c r="R264" s="90"/>
      <c r="S264" s="90"/>
      <c r="T264" s="90"/>
      <c r="U264" s="90"/>
      <c r="V264" s="90"/>
      <c r="W264" s="90"/>
      <c r="X264" s="90"/>
    </row>
    <row r="265" spans="4:24" s="98" customFormat="1">
      <c r="D265" s="90"/>
      <c r="E265" s="90"/>
      <c r="F265" s="90"/>
      <c r="G265" s="90"/>
      <c r="H265" s="90"/>
      <c r="I265" s="90"/>
      <c r="J265" s="90"/>
      <c r="K265" s="90"/>
      <c r="L265" s="90"/>
      <c r="M265" s="90"/>
      <c r="N265" s="90"/>
      <c r="O265" s="90"/>
      <c r="P265" s="90"/>
      <c r="Q265" s="90"/>
      <c r="R265" s="90"/>
      <c r="S265" s="90"/>
      <c r="T265" s="90"/>
      <c r="U265" s="90"/>
      <c r="V265" s="90"/>
      <c r="W265" s="90"/>
      <c r="X265" s="90"/>
    </row>
    <row r="266" spans="4:24" s="98" customFormat="1">
      <c r="D266" s="90"/>
      <c r="E266" s="90"/>
      <c r="F266" s="90"/>
      <c r="G266" s="90"/>
      <c r="H266" s="90"/>
      <c r="I266" s="90"/>
      <c r="J266" s="90"/>
      <c r="K266" s="90"/>
      <c r="L266" s="90"/>
      <c r="M266" s="90"/>
      <c r="N266" s="90"/>
      <c r="O266" s="90"/>
      <c r="P266" s="90"/>
      <c r="Q266" s="90"/>
      <c r="R266" s="90"/>
      <c r="S266" s="90"/>
      <c r="T266" s="90"/>
      <c r="U266" s="90"/>
      <c r="V266" s="90"/>
      <c r="W266" s="90"/>
      <c r="X266" s="90"/>
    </row>
    <row r="267" spans="4:24" s="98" customFormat="1">
      <c r="D267" s="90"/>
      <c r="E267" s="90"/>
      <c r="F267" s="90"/>
      <c r="G267" s="90"/>
      <c r="H267" s="90"/>
      <c r="I267" s="90"/>
      <c r="J267" s="90"/>
      <c r="K267" s="90"/>
      <c r="L267" s="90"/>
      <c r="M267" s="90"/>
      <c r="N267" s="90"/>
      <c r="O267" s="90"/>
      <c r="P267" s="90"/>
      <c r="Q267" s="90"/>
      <c r="R267" s="90"/>
      <c r="S267" s="90"/>
      <c r="T267" s="90"/>
      <c r="U267" s="90"/>
      <c r="V267" s="90"/>
      <c r="W267" s="90"/>
      <c r="X267" s="90"/>
    </row>
    <row r="268" spans="4:24" s="98" customFormat="1">
      <c r="D268" s="90"/>
      <c r="E268" s="90"/>
      <c r="F268" s="90"/>
      <c r="G268" s="90"/>
      <c r="H268" s="90"/>
      <c r="I268" s="90"/>
      <c r="J268" s="90"/>
      <c r="K268" s="90"/>
      <c r="L268" s="90"/>
      <c r="M268" s="90"/>
      <c r="N268" s="90"/>
      <c r="O268" s="90"/>
      <c r="P268" s="90"/>
      <c r="Q268" s="90"/>
      <c r="R268" s="90"/>
      <c r="S268" s="90"/>
      <c r="T268" s="90"/>
      <c r="U268" s="90"/>
      <c r="V268" s="90"/>
      <c r="W268" s="90"/>
      <c r="X268" s="90"/>
    </row>
    <row r="269" spans="4:24" s="98" customFormat="1">
      <c r="D269" s="90"/>
      <c r="E269" s="90"/>
      <c r="F269" s="90"/>
      <c r="G269" s="90"/>
      <c r="H269" s="90"/>
      <c r="I269" s="90"/>
      <c r="J269" s="90"/>
      <c r="K269" s="90"/>
      <c r="L269" s="90"/>
      <c r="M269" s="90"/>
      <c r="N269" s="90"/>
      <c r="O269" s="90"/>
      <c r="P269" s="90"/>
      <c r="Q269" s="90"/>
      <c r="R269" s="90"/>
      <c r="S269" s="90"/>
      <c r="T269" s="90"/>
      <c r="U269" s="90"/>
      <c r="V269" s="90"/>
      <c r="W269" s="90"/>
      <c r="X269" s="90"/>
    </row>
    <row r="270" spans="4:24" s="98" customFormat="1">
      <c r="D270" s="90"/>
      <c r="E270" s="90"/>
      <c r="F270" s="90"/>
      <c r="G270" s="90"/>
      <c r="H270" s="90"/>
      <c r="I270" s="90"/>
      <c r="J270" s="90"/>
      <c r="K270" s="90"/>
      <c r="L270" s="90"/>
      <c r="M270" s="90"/>
      <c r="N270" s="90"/>
      <c r="O270" s="90"/>
      <c r="P270" s="90"/>
      <c r="Q270" s="90"/>
      <c r="R270" s="90"/>
      <c r="S270" s="90"/>
      <c r="T270" s="90"/>
      <c r="U270" s="90"/>
      <c r="V270" s="90"/>
      <c r="W270" s="90"/>
      <c r="X270" s="90"/>
    </row>
    <row r="271" spans="4:24" s="98" customFormat="1">
      <c r="D271" s="90"/>
      <c r="E271" s="90"/>
      <c r="F271" s="90"/>
      <c r="G271" s="90"/>
      <c r="H271" s="90"/>
      <c r="I271" s="90"/>
      <c r="J271" s="90"/>
      <c r="K271" s="90"/>
      <c r="L271" s="90"/>
      <c r="M271" s="90"/>
      <c r="N271" s="90"/>
      <c r="O271" s="90"/>
      <c r="P271" s="90"/>
      <c r="Q271" s="90"/>
      <c r="R271" s="90"/>
      <c r="S271" s="90"/>
      <c r="T271" s="90"/>
      <c r="U271" s="90"/>
      <c r="V271" s="90"/>
      <c r="W271" s="90"/>
      <c r="X271" s="90"/>
    </row>
    <row r="272" spans="4:24" s="98" customFormat="1">
      <c r="D272" s="90"/>
      <c r="E272" s="90"/>
      <c r="F272" s="90"/>
      <c r="G272" s="90"/>
      <c r="H272" s="90"/>
      <c r="I272" s="90"/>
      <c r="J272" s="90"/>
      <c r="K272" s="90"/>
      <c r="L272" s="90"/>
      <c r="M272" s="90"/>
      <c r="N272" s="90"/>
      <c r="O272" s="90"/>
      <c r="P272" s="90"/>
      <c r="Q272" s="90"/>
      <c r="R272" s="90"/>
      <c r="S272" s="90"/>
      <c r="T272" s="90"/>
      <c r="U272" s="90"/>
      <c r="V272" s="90"/>
      <c r="W272" s="90"/>
      <c r="X272" s="90"/>
    </row>
    <row r="273" spans="4:24" s="98" customFormat="1">
      <c r="D273" s="90"/>
      <c r="E273" s="90"/>
      <c r="F273" s="90"/>
      <c r="G273" s="90"/>
      <c r="H273" s="90"/>
      <c r="I273" s="90"/>
      <c r="J273" s="90"/>
      <c r="K273" s="90"/>
      <c r="L273" s="90"/>
      <c r="M273" s="90"/>
      <c r="N273" s="90"/>
      <c r="O273" s="90"/>
      <c r="P273" s="90"/>
      <c r="Q273" s="90"/>
      <c r="R273" s="90"/>
      <c r="S273" s="90"/>
      <c r="T273" s="90"/>
      <c r="U273" s="90"/>
      <c r="V273" s="90"/>
      <c r="W273" s="90"/>
      <c r="X273" s="90"/>
    </row>
    <row r="274" spans="4:24" s="98" customFormat="1">
      <c r="D274" s="90"/>
      <c r="E274" s="90"/>
      <c r="F274" s="90"/>
      <c r="G274" s="90"/>
      <c r="H274" s="90"/>
      <c r="I274" s="90"/>
      <c r="J274" s="90"/>
      <c r="K274" s="90"/>
      <c r="L274" s="90"/>
      <c r="M274" s="90"/>
      <c r="N274" s="90"/>
      <c r="O274" s="90"/>
      <c r="P274" s="90"/>
      <c r="Q274" s="90"/>
      <c r="R274" s="90"/>
      <c r="S274" s="90"/>
      <c r="T274" s="90"/>
      <c r="U274" s="90"/>
      <c r="V274" s="90"/>
      <c r="W274" s="90"/>
      <c r="X274" s="90"/>
    </row>
    <row r="275" spans="4:24" s="98" customFormat="1">
      <c r="D275" s="90"/>
      <c r="E275" s="90"/>
      <c r="F275" s="90"/>
      <c r="G275" s="90"/>
      <c r="H275" s="90"/>
      <c r="I275" s="90"/>
      <c r="J275" s="90"/>
      <c r="K275" s="90"/>
      <c r="L275" s="90"/>
      <c r="M275" s="90"/>
      <c r="N275" s="90"/>
      <c r="O275" s="90"/>
      <c r="P275" s="90"/>
      <c r="Q275" s="90"/>
      <c r="R275" s="90"/>
      <c r="S275" s="90"/>
      <c r="T275" s="90"/>
      <c r="U275" s="90"/>
      <c r="V275" s="90"/>
      <c r="W275" s="90"/>
      <c r="X275" s="90"/>
    </row>
    <row r="276" spans="4:24" s="98" customFormat="1">
      <c r="D276" s="90"/>
      <c r="E276" s="90"/>
      <c r="F276" s="90"/>
      <c r="G276" s="90"/>
      <c r="H276" s="90"/>
      <c r="I276" s="90"/>
      <c r="J276" s="90"/>
      <c r="K276" s="90"/>
      <c r="L276" s="90"/>
      <c r="M276" s="90"/>
      <c r="N276" s="90"/>
      <c r="O276" s="90"/>
      <c r="P276" s="90"/>
      <c r="Q276" s="90"/>
      <c r="R276" s="90"/>
      <c r="S276" s="90"/>
      <c r="T276" s="90"/>
      <c r="U276" s="90"/>
      <c r="V276" s="90"/>
      <c r="W276" s="90"/>
      <c r="X276" s="90"/>
    </row>
    <row r="277" spans="4:24" s="98" customFormat="1">
      <c r="D277" s="90"/>
      <c r="E277" s="90"/>
      <c r="F277" s="90"/>
      <c r="G277" s="90"/>
      <c r="H277" s="90"/>
      <c r="I277" s="90"/>
      <c r="J277" s="90"/>
      <c r="K277" s="90"/>
      <c r="L277" s="90"/>
      <c r="M277" s="90"/>
      <c r="N277" s="90"/>
      <c r="O277" s="90"/>
      <c r="P277" s="90"/>
      <c r="Q277" s="90"/>
      <c r="R277" s="90"/>
      <c r="S277" s="90"/>
      <c r="T277" s="90"/>
      <c r="U277" s="90"/>
      <c r="V277" s="90"/>
      <c r="W277" s="90"/>
      <c r="X277" s="90"/>
    </row>
    <row r="278" spans="4:24" s="98" customFormat="1">
      <c r="D278" s="90"/>
      <c r="E278" s="90"/>
      <c r="F278" s="90"/>
      <c r="G278" s="90"/>
      <c r="H278" s="90"/>
      <c r="I278" s="90"/>
      <c r="J278" s="90"/>
      <c r="K278" s="90"/>
      <c r="L278" s="90"/>
      <c r="M278" s="90"/>
      <c r="N278" s="90"/>
      <c r="O278" s="90"/>
      <c r="P278" s="90"/>
      <c r="Q278" s="90"/>
      <c r="R278" s="90"/>
      <c r="S278" s="90"/>
      <c r="T278" s="90"/>
      <c r="U278" s="90"/>
      <c r="V278" s="90"/>
      <c r="W278" s="90"/>
      <c r="X278" s="90"/>
    </row>
    <row r="279" spans="4:24" s="98" customFormat="1">
      <c r="D279" s="90"/>
      <c r="E279" s="90"/>
      <c r="F279" s="90"/>
      <c r="G279" s="90"/>
      <c r="H279" s="90"/>
      <c r="I279" s="90"/>
      <c r="J279" s="90"/>
      <c r="K279" s="90"/>
      <c r="L279" s="90"/>
      <c r="M279" s="90"/>
      <c r="N279" s="90"/>
      <c r="O279" s="90"/>
      <c r="P279" s="90"/>
      <c r="Q279" s="90"/>
      <c r="R279" s="90"/>
      <c r="S279" s="90"/>
      <c r="T279" s="90"/>
      <c r="U279" s="90"/>
      <c r="V279" s="90"/>
      <c r="W279" s="90"/>
      <c r="X279" s="90"/>
    </row>
    <row r="280" spans="4:24" s="98" customFormat="1">
      <c r="D280" s="90"/>
      <c r="E280" s="90"/>
      <c r="F280" s="90"/>
      <c r="G280" s="90"/>
      <c r="H280" s="90"/>
      <c r="I280" s="90"/>
      <c r="J280" s="90"/>
      <c r="K280" s="90"/>
      <c r="L280" s="90"/>
      <c r="M280" s="90"/>
      <c r="N280" s="90"/>
      <c r="O280" s="90"/>
      <c r="P280" s="90"/>
      <c r="Q280" s="90"/>
      <c r="R280" s="90"/>
      <c r="S280" s="90"/>
      <c r="T280" s="90"/>
      <c r="U280" s="90"/>
      <c r="V280" s="90"/>
      <c r="W280" s="90"/>
      <c r="X280" s="90"/>
    </row>
    <row r="281" spans="4:24" s="98" customFormat="1">
      <c r="D281" s="90"/>
      <c r="E281" s="90"/>
      <c r="F281" s="90"/>
      <c r="G281" s="90"/>
      <c r="H281" s="90"/>
      <c r="I281" s="90"/>
      <c r="J281" s="90"/>
      <c r="K281" s="90"/>
      <c r="L281" s="90"/>
      <c r="M281" s="90"/>
      <c r="N281" s="90"/>
      <c r="O281" s="90"/>
      <c r="P281" s="90"/>
      <c r="Q281" s="90"/>
      <c r="R281" s="90"/>
      <c r="S281" s="90"/>
      <c r="T281" s="90"/>
      <c r="U281" s="90"/>
      <c r="V281" s="90"/>
      <c r="W281" s="90"/>
      <c r="X281" s="90"/>
    </row>
    <row r="282" spans="4:24" s="98" customFormat="1">
      <c r="D282" s="90"/>
      <c r="E282" s="90"/>
      <c r="F282" s="90"/>
      <c r="G282" s="90"/>
      <c r="H282" s="90"/>
      <c r="I282" s="90"/>
      <c r="J282" s="90"/>
      <c r="K282" s="90"/>
      <c r="L282" s="90"/>
      <c r="M282" s="90"/>
      <c r="N282" s="90"/>
      <c r="O282" s="90"/>
      <c r="P282" s="90"/>
      <c r="Q282" s="90"/>
      <c r="R282" s="90"/>
      <c r="S282" s="90"/>
      <c r="T282" s="90"/>
      <c r="U282" s="90"/>
      <c r="V282" s="90"/>
      <c r="W282" s="90"/>
      <c r="X282" s="90"/>
    </row>
    <row r="283" spans="4:24" s="98" customFormat="1">
      <c r="D283" s="90"/>
      <c r="E283" s="90"/>
      <c r="F283" s="90"/>
      <c r="G283" s="90"/>
      <c r="H283" s="90"/>
      <c r="I283" s="90"/>
      <c r="J283" s="90"/>
      <c r="K283" s="90"/>
      <c r="L283" s="90"/>
      <c r="M283" s="90"/>
      <c r="N283" s="90"/>
      <c r="O283" s="90"/>
      <c r="P283" s="90"/>
      <c r="Q283" s="90"/>
      <c r="R283" s="90"/>
      <c r="S283" s="90"/>
      <c r="T283" s="90"/>
      <c r="U283" s="90"/>
      <c r="V283" s="90"/>
      <c r="W283" s="90"/>
      <c r="X283" s="90"/>
    </row>
    <row r="284" spans="4:24" s="98" customFormat="1">
      <c r="D284" s="90"/>
      <c r="E284" s="90"/>
      <c r="F284" s="90"/>
      <c r="G284" s="90"/>
      <c r="H284" s="90"/>
      <c r="I284" s="90"/>
      <c r="J284" s="90"/>
      <c r="K284" s="90"/>
      <c r="L284" s="90"/>
      <c r="M284" s="90"/>
      <c r="N284" s="90"/>
      <c r="O284" s="90"/>
      <c r="P284" s="90"/>
      <c r="Q284" s="90"/>
      <c r="R284" s="90"/>
      <c r="S284" s="90"/>
      <c r="T284" s="90"/>
      <c r="U284" s="90"/>
      <c r="V284" s="90"/>
      <c r="W284" s="90"/>
      <c r="X284" s="90"/>
    </row>
    <row r="285" spans="4:24" s="98" customFormat="1">
      <c r="D285" s="90"/>
      <c r="E285" s="90"/>
      <c r="F285" s="90"/>
      <c r="G285" s="90"/>
      <c r="H285" s="90"/>
      <c r="I285" s="90"/>
      <c r="J285" s="90"/>
      <c r="K285" s="90"/>
      <c r="L285" s="90"/>
      <c r="M285" s="90"/>
      <c r="N285" s="90"/>
      <c r="O285" s="90"/>
      <c r="P285" s="90"/>
      <c r="Q285" s="90"/>
      <c r="R285" s="90"/>
      <c r="S285" s="90"/>
      <c r="T285" s="90"/>
      <c r="U285" s="90"/>
      <c r="V285" s="90"/>
      <c r="W285" s="90"/>
      <c r="X285" s="90"/>
    </row>
    <row r="286" spans="4:24" s="98" customFormat="1">
      <c r="D286" s="90"/>
      <c r="E286" s="90"/>
      <c r="F286" s="90"/>
      <c r="G286" s="90"/>
      <c r="H286" s="90"/>
      <c r="I286" s="90"/>
      <c r="J286" s="90"/>
      <c r="K286" s="90"/>
      <c r="L286" s="90"/>
      <c r="M286" s="90"/>
      <c r="N286" s="90"/>
      <c r="O286" s="90"/>
      <c r="P286" s="90"/>
      <c r="Q286" s="90"/>
      <c r="R286" s="90"/>
      <c r="S286" s="90"/>
      <c r="T286" s="90"/>
      <c r="U286" s="90"/>
      <c r="V286" s="90"/>
      <c r="W286" s="90"/>
      <c r="X286" s="90"/>
    </row>
    <row r="287" spans="4:24" s="98" customFormat="1">
      <c r="D287" s="90"/>
      <c r="E287" s="90"/>
      <c r="F287" s="90"/>
      <c r="G287" s="90"/>
      <c r="H287" s="90"/>
      <c r="I287" s="90"/>
      <c r="J287" s="90"/>
      <c r="K287" s="90"/>
      <c r="L287" s="90"/>
      <c r="M287" s="90"/>
      <c r="N287" s="90"/>
      <c r="O287" s="90"/>
      <c r="P287" s="90"/>
      <c r="Q287" s="90"/>
      <c r="R287" s="90"/>
      <c r="S287" s="90"/>
      <c r="T287" s="90"/>
      <c r="U287" s="90"/>
      <c r="V287" s="90"/>
      <c r="W287" s="90"/>
      <c r="X287" s="90"/>
    </row>
    <row r="288" spans="4:24" s="98" customFormat="1">
      <c r="D288" s="90"/>
      <c r="E288" s="90"/>
      <c r="F288" s="90"/>
      <c r="G288" s="90"/>
      <c r="H288" s="90"/>
      <c r="I288" s="90"/>
      <c r="J288" s="90"/>
      <c r="K288" s="90"/>
      <c r="L288" s="90"/>
      <c r="M288" s="90"/>
      <c r="N288" s="90"/>
      <c r="O288" s="90"/>
      <c r="P288" s="90"/>
      <c r="Q288" s="90"/>
      <c r="R288" s="90"/>
      <c r="S288" s="90"/>
      <c r="T288" s="90"/>
      <c r="U288" s="90"/>
      <c r="V288" s="90"/>
      <c r="W288" s="90"/>
      <c r="X288" s="90"/>
    </row>
    <row r="289" spans="4:24" s="98" customFormat="1">
      <c r="D289" s="90"/>
      <c r="E289" s="90"/>
      <c r="F289" s="90"/>
      <c r="G289" s="90"/>
      <c r="H289" s="90"/>
      <c r="I289" s="90"/>
      <c r="J289" s="90"/>
      <c r="K289" s="90"/>
      <c r="L289" s="90"/>
      <c r="M289" s="90"/>
      <c r="N289" s="90"/>
      <c r="O289" s="90"/>
      <c r="P289" s="90"/>
      <c r="Q289" s="90"/>
      <c r="R289" s="90"/>
      <c r="S289" s="90"/>
      <c r="T289" s="90"/>
      <c r="U289" s="90"/>
      <c r="V289" s="90"/>
      <c r="W289" s="90"/>
      <c r="X289" s="90"/>
    </row>
    <row r="290" spans="4:24" s="98" customFormat="1">
      <c r="D290" s="90"/>
      <c r="E290" s="90"/>
      <c r="F290" s="90"/>
      <c r="G290" s="90"/>
      <c r="H290" s="90"/>
      <c r="I290" s="90"/>
      <c r="J290" s="90"/>
      <c r="K290" s="90"/>
      <c r="L290" s="90"/>
      <c r="M290" s="90"/>
      <c r="N290" s="90"/>
      <c r="O290" s="90"/>
      <c r="P290" s="90"/>
      <c r="Q290" s="90"/>
      <c r="R290" s="90"/>
      <c r="S290" s="90"/>
      <c r="T290" s="90"/>
      <c r="U290" s="90"/>
      <c r="V290" s="90"/>
      <c r="W290" s="90"/>
      <c r="X290" s="90"/>
    </row>
    <row r="291" spans="4:24" s="98" customFormat="1">
      <c r="D291" s="90"/>
      <c r="E291" s="90"/>
      <c r="F291" s="90"/>
      <c r="G291" s="90"/>
      <c r="H291" s="90"/>
      <c r="I291" s="90"/>
      <c r="J291" s="90"/>
      <c r="K291" s="90"/>
      <c r="L291" s="90"/>
      <c r="M291" s="90"/>
      <c r="N291" s="90"/>
      <c r="O291" s="90"/>
      <c r="P291" s="90"/>
      <c r="Q291" s="90"/>
      <c r="R291" s="90"/>
      <c r="S291" s="90"/>
      <c r="T291" s="90"/>
      <c r="U291" s="90"/>
      <c r="V291" s="90"/>
      <c r="W291" s="90"/>
      <c r="X291" s="90"/>
    </row>
    <row r="292" spans="4:24" s="98" customFormat="1">
      <c r="D292" s="90"/>
      <c r="E292" s="90"/>
      <c r="F292" s="90"/>
      <c r="G292" s="90"/>
      <c r="H292" s="90"/>
      <c r="I292" s="90"/>
      <c r="J292" s="90"/>
      <c r="K292" s="90"/>
      <c r="L292" s="90"/>
      <c r="M292" s="90"/>
      <c r="N292" s="90"/>
      <c r="O292" s="90"/>
      <c r="P292" s="90"/>
      <c r="Q292" s="90"/>
      <c r="R292" s="90"/>
      <c r="S292" s="90"/>
      <c r="T292" s="90"/>
      <c r="U292" s="90"/>
      <c r="V292" s="90"/>
      <c r="W292" s="90"/>
      <c r="X292" s="90"/>
    </row>
    <row r="293" spans="4:24" s="98" customFormat="1">
      <c r="D293" s="90"/>
      <c r="E293" s="90"/>
      <c r="F293" s="90"/>
      <c r="G293" s="90"/>
      <c r="H293" s="90"/>
      <c r="I293" s="90"/>
      <c r="J293" s="90"/>
      <c r="K293" s="90"/>
      <c r="L293" s="90"/>
      <c r="M293" s="90"/>
      <c r="N293" s="90"/>
      <c r="O293" s="90"/>
      <c r="P293" s="90"/>
      <c r="Q293" s="90"/>
      <c r="R293" s="90"/>
      <c r="S293" s="90"/>
      <c r="T293" s="90"/>
      <c r="U293" s="90"/>
      <c r="V293" s="90"/>
      <c r="W293" s="90"/>
      <c r="X293" s="90"/>
    </row>
    <row r="294" spans="4:24" s="98" customFormat="1">
      <c r="D294" s="90"/>
      <c r="E294" s="90"/>
      <c r="F294" s="90"/>
      <c r="G294" s="90"/>
      <c r="H294" s="90"/>
      <c r="I294" s="90"/>
      <c r="J294" s="90"/>
      <c r="K294" s="90"/>
      <c r="L294" s="90"/>
      <c r="M294" s="90"/>
      <c r="N294" s="90"/>
      <c r="O294" s="90"/>
      <c r="P294" s="90"/>
      <c r="Q294" s="90"/>
      <c r="R294" s="90"/>
      <c r="S294" s="90"/>
      <c r="T294" s="90"/>
      <c r="U294" s="90"/>
      <c r="V294" s="90"/>
      <c r="W294" s="90"/>
      <c r="X294" s="90"/>
    </row>
    <row r="295" spans="4:24" s="98" customFormat="1">
      <c r="D295" s="90"/>
      <c r="E295" s="90"/>
      <c r="F295" s="90"/>
      <c r="G295" s="90"/>
      <c r="H295" s="90"/>
      <c r="I295" s="90"/>
      <c r="J295" s="90"/>
      <c r="K295" s="90"/>
      <c r="L295" s="90"/>
      <c r="M295" s="90"/>
      <c r="N295" s="90"/>
      <c r="O295" s="90"/>
      <c r="P295" s="90"/>
      <c r="Q295" s="90"/>
      <c r="R295" s="90"/>
      <c r="S295" s="90"/>
      <c r="T295" s="90"/>
      <c r="U295" s="90"/>
      <c r="V295" s="90"/>
      <c r="W295" s="90"/>
      <c r="X295" s="90"/>
    </row>
    <row r="296" spans="4:24" s="98" customFormat="1">
      <c r="D296" s="90"/>
      <c r="E296" s="90"/>
      <c r="F296" s="90"/>
      <c r="G296" s="90"/>
      <c r="H296" s="90"/>
      <c r="I296" s="90"/>
      <c r="J296" s="90"/>
      <c r="K296" s="90"/>
      <c r="L296" s="90"/>
      <c r="M296" s="90"/>
      <c r="N296" s="90"/>
      <c r="O296" s="90"/>
      <c r="P296" s="90"/>
      <c r="Q296" s="90"/>
      <c r="R296" s="90"/>
      <c r="S296" s="90"/>
      <c r="T296" s="90"/>
      <c r="U296" s="90"/>
      <c r="V296" s="90"/>
      <c r="W296" s="90"/>
      <c r="X296" s="90"/>
    </row>
    <row r="297" spans="4:24" s="98" customFormat="1">
      <c r="D297" s="90"/>
      <c r="E297" s="90"/>
      <c r="F297" s="90"/>
      <c r="G297" s="90"/>
      <c r="H297" s="90"/>
      <c r="I297" s="90"/>
      <c r="J297" s="90"/>
      <c r="K297" s="90"/>
      <c r="L297" s="90"/>
      <c r="M297" s="90"/>
      <c r="N297" s="90"/>
      <c r="O297" s="90"/>
      <c r="P297" s="90"/>
      <c r="Q297" s="90"/>
      <c r="R297" s="90"/>
      <c r="S297" s="90"/>
      <c r="T297" s="90"/>
      <c r="U297" s="90"/>
      <c r="V297" s="90"/>
      <c r="W297" s="90"/>
      <c r="X297" s="90"/>
    </row>
    <row r="298" spans="4:24" s="98" customFormat="1">
      <c r="D298" s="90"/>
      <c r="E298" s="90"/>
      <c r="F298" s="90"/>
      <c r="G298" s="90"/>
      <c r="H298" s="90"/>
      <c r="I298" s="90"/>
      <c r="J298" s="90"/>
      <c r="K298" s="90"/>
      <c r="L298" s="90"/>
      <c r="M298" s="90"/>
      <c r="N298" s="90"/>
      <c r="O298" s="90"/>
      <c r="P298" s="90"/>
      <c r="Q298" s="90"/>
      <c r="R298" s="90"/>
      <c r="S298" s="90"/>
      <c r="T298" s="90"/>
      <c r="U298" s="90"/>
      <c r="V298" s="90"/>
      <c r="W298" s="90"/>
      <c r="X298" s="90"/>
    </row>
    <row r="299" spans="4:24" s="98" customFormat="1">
      <c r="D299" s="90"/>
      <c r="E299" s="90"/>
      <c r="F299" s="90"/>
      <c r="G299" s="90"/>
      <c r="H299" s="90"/>
      <c r="I299" s="90"/>
      <c r="J299" s="90"/>
      <c r="K299" s="90"/>
      <c r="L299" s="90"/>
      <c r="M299" s="90"/>
      <c r="N299" s="90"/>
      <c r="O299" s="90"/>
      <c r="P299" s="90"/>
      <c r="Q299" s="90"/>
      <c r="R299" s="90"/>
      <c r="S299" s="90"/>
      <c r="T299" s="90"/>
      <c r="U299" s="90"/>
      <c r="V299" s="90"/>
      <c r="W299" s="90"/>
      <c r="X299" s="90"/>
    </row>
    <row r="300" spans="4:24" s="98" customFormat="1">
      <c r="D300" s="90"/>
      <c r="E300" s="90"/>
      <c r="F300" s="90"/>
      <c r="G300" s="90"/>
      <c r="H300" s="90"/>
      <c r="I300" s="90"/>
      <c r="J300" s="90"/>
      <c r="K300" s="90"/>
      <c r="L300" s="90"/>
      <c r="M300" s="90"/>
      <c r="N300" s="90"/>
      <c r="O300" s="90"/>
      <c r="P300" s="90"/>
      <c r="Q300" s="90"/>
      <c r="R300" s="90"/>
      <c r="S300" s="90"/>
      <c r="T300" s="90"/>
      <c r="U300" s="90"/>
      <c r="V300" s="90"/>
      <c r="W300" s="90"/>
      <c r="X300" s="90"/>
    </row>
    <row r="301" spans="4:24" s="98" customFormat="1">
      <c r="D301" s="90"/>
      <c r="E301" s="90"/>
      <c r="F301" s="90"/>
      <c r="G301" s="90"/>
      <c r="H301" s="90"/>
      <c r="I301" s="90"/>
      <c r="J301" s="90"/>
      <c r="K301" s="90"/>
      <c r="L301" s="90"/>
      <c r="M301" s="90"/>
      <c r="N301" s="90"/>
      <c r="O301" s="90"/>
      <c r="P301" s="90"/>
      <c r="Q301" s="90"/>
      <c r="R301" s="90"/>
      <c r="S301" s="90"/>
      <c r="T301" s="90"/>
      <c r="U301" s="90"/>
      <c r="V301" s="90"/>
      <c r="W301" s="90"/>
      <c r="X301" s="90"/>
    </row>
    <row r="302" spans="4:24" s="98" customFormat="1">
      <c r="D302" s="90"/>
      <c r="E302" s="90"/>
      <c r="F302" s="90"/>
      <c r="G302" s="90"/>
      <c r="H302" s="90"/>
      <c r="I302" s="90"/>
      <c r="J302" s="90"/>
      <c r="K302" s="90"/>
      <c r="L302" s="90"/>
      <c r="M302" s="90"/>
      <c r="N302" s="90"/>
      <c r="O302" s="90"/>
      <c r="P302" s="90"/>
      <c r="Q302" s="90"/>
      <c r="R302" s="90"/>
      <c r="S302" s="90"/>
      <c r="T302" s="90"/>
      <c r="U302" s="90"/>
      <c r="V302" s="90"/>
      <c r="W302" s="90"/>
      <c r="X302" s="90"/>
    </row>
    <row r="303" spans="4:24" s="98" customFormat="1">
      <c r="D303" s="90"/>
      <c r="E303" s="90"/>
      <c r="F303" s="90"/>
      <c r="G303" s="90"/>
      <c r="H303" s="90"/>
      <c r="I303" s="90"/>
      <c r="J303" s="90"/>
      <c r="K303" s="90"/>
      <c r="L303" s="90"/>
      <c r="M303" s="90"/>
      <c r="N303" s="90"/>
      <c r="O303" s="90"/>
      <c r="P303" s="90"/>
      <c r="Q303" s="90"/>
      <c r="R303" s="90"/>
      <c r="S303" s="90"/>
      <c r="T303" s="90"/>
      <c r="U303" s="90"/>
      <c r="V303" s="90"/>
      <c r="W303" s="90"/>
      <c r="X303" s="90"/>
    </row>
    <row r="304" spans="4:24" s="98" customFormat="1">
      <c r="D304" s="90"/>
      <c r="E304" s="90"/>
      <c r="F304" s="90"/>
      <c r="G304" s="90"/>
      <c r="H304" s="90"/>
      <c r="I304" s="90"/>
      <c r="J304" s="90"/>
      <c r="K304" s="90"/>
      <c r="L304" s="90"/>
      <c r="M304" s="90"/>
      <c r="N304" s="90"/>
      <c r="O304" s="90"/>
      <c r="P304" s="90"/>
      <c r="Q304" s="90"/>
      <c r="R304" s="90"/>
      <c r="S304" s="90"/>
      <c r="T304" s="90"/>
      <c r="U304" s="90"/>
      <c r="V304" s="90"/>
      <c r="W304" s="90"/>
      <c r="X304" s="90"/>
    </row>
    <row r="305" spans="4:24" s="98" customFormat="1">
      <c r="D305" s="90"/>
      <c r="E305" s="90"/>
      <c r="F305" s="90"/>
      <c r="G305" s="90"/>
      <c r="H305" s="90"/>
      <c r="I305" s="90"/>
      <c r="J305" s="90"/>
      <c r="K305" s="90"/>
      <c r="L305" s="90"/>
      <c r="M305" s="90"/>
      <c r="N305" s="90"/>
      <c r="O305" s="90"/>
      <c r="P305" s="90"/>
      <c r="Q305" s="90"/>
      <c r="R305" s="90"/>
      <c r="S305" s="90"/>
      <c r="T305" s="90"/>
      <c r="U305" s="90"/>
      <c r="V305" s="90"/>
      <c r="W305" s="90"/>
      <c r="X305" s="90"/>
    </row>
    <row r="306" spans="4:24" s="98" customFormat="1">
      <c r="D306" s="90"/>
      <c r="E306" s="90"/>
      <c r="F306" s="90"/>
      <c r="G306" s="90"/>
      <c r="H306" s="90"/>
      <c r="I306" s="90"/>
      <c r="J306" s="90"/>
      <c r="K306" s="90"/>
      <c r="L306" s="90"/>
      <c r="M306" s="90"/>
      <c r="N306" s="90"/>
      <c r="O306" s="90"/>
      <c r="P306" s="90"/>
      <c r="Q306" s="90"/>
      <c r="R306" s="90"/>
      <c r="S306" s="90"/>
      <c r="T306" s="90"/>
      <c r="U306" s="90"/>
      <c r="V306" s="90"/>
      <c r="W306" s="90"/>
      <c r="X306" s="90"/>
    </row>
    <row r="307" spans="4:24" s="98" customFormat="1">
      <c r="D307" s="90"/>
      <c r="E307" s="90"/>
      <c r="F307" s="90"/>
      <c r="G307" s="90"/>
      <c r="H307" s="90"/>
      <c r="I307" s="90"/>
      <c r="J307" s="90"/>
      <c r="K307" s="90"/>
      <c r="L307" s="90"/>
      <c r="M307" s="90"/>
      <c r="N307" s="90"/>
      <c r="O307" s="90"/>
      <c r="P307" s="90"/>
      <c r="Q307" s="90"/>
      <c r="R307" s="90"/>
      <c r="S307" s="90"/>
      <c r="T307" s="90"/>
      <c r="U307" s="90"/>
      <c r="V307" s="90"/>
      <c r="W307" s="90"/>
      <c r="X307" s="90"/>
    </row>
    <row r="308" spans="4:24" s="98" customFormat="1">
      <c r="D308" s="90"/>
      <c r="E308" s="90"/>
      <c r="F308" s="90"/>
      <c r="G308" s="90"/>
      <c r="H308" s="90"/>
      <c r="I308" s="90"/>
      <c r="J308" s="90"/>
      <c r="K308" s="90"/>
      <c r="L308" s="90"/>
      <c r="M308" s="90"/>
      <c r="N308" s="90"/>
      <c r="O308" s="90"/>
      <c r="P308" s="90"/>
      <c r="Q308" s="90"/>
      <c r="R308" s="90"/>
      <c r="S308" s="90"/>
      <c r="T308" s="90"/>
      <c r="U308" s="90"/>
      <c r="V308" s="90"/>
      <c r="W308" s="90"/>
      <c r="X308" s="90"/>
    </row>
    <row r="309" spans="4:24" s="98" customFormat="1">
      <c r="D309" s="90"/>
      <c r="E309" s="90"/>
      <c r="F309" s="90"/>
      <c r="G309" s="90"/>
      <c r="H309" s="90"/>
      <c r="I309" s="90"/>
      <c r="J309" s="90"/>
      <c r="K309" s="90"/>
      <c r="L309" s="90"/>
      <c r="M309" s="90"/>
      <c r="N309" s="90"/>
      <c r="O309" s="90"/>
      <c r="P309" s="90"/>
      <c r="Q309" s="90"/>
      <c r="R309" s="90"/>
      <c r="S309" s="90"/>
      <c r="T309" s="90"/>
      <c r="U309" s="90"/>
      <c r="V309" s="90"/>
      <c r="W309" s="90"/>
      <c r="X309" s="90"/>
    </row>
    <row r="310" spans="4:24" s="98" customFormat="1">
      <c r="D310" s="90"/>
      <c r="E310" s="90"/>
      <c r="F310" s="90"/>
      <c r="G310" s="90"/>
      <c r="H310" s="90"/>
      <c r="I310" s="90"/>
      <c r="J310" s="90"/>
      <c r="K310" s="90"/>
      <c r="L310" s="90"/>
      <c r="M310" s="90"/>
      <c r="N310" s="90"/>
      <c r="O310" s="90"/>
      <c r="P310" s="90"/>
      <c r="Q310" s="90"/>
      <c r="R310" s="90"/>
      <c r="S310" s="90"/>
      <c r="T310" s="90"/>
      <c r="U310" s="90"/>
      <c r="V310" s="90"/>
      <c r="W310" s="90"/>
      <c r="X310" s="90"/>
    </row>
    <row r="311" spans="4:24" s="98" customFormat="1">
      <c r="D311" s="90"/>
      <c r="E311" s="90"/>
      <c r="F311" s="90"/>
      <c r="G311" s="90"/>
      <c r="H311" s="90"/>
      <c r="I311" s="90"/>
      <c r="J311" s="90"/>
      <c r="K311" s="90"/>
      <c r="L311" s="90"/>
      <c r="M311" s="90"/>
      <c r="N311" s="90"/>
      <c r="O311" s="90"/>
      <c r="P311" s="90"/>
      <c r="Q311" s="90"/>
      <c r="R311" s="90"/>
      <c r="S311" s="90"/>
      <c r="T311" s="90"/>
      <c r="U311" s="90"/>
      <c r="V311" s="90"/>
      <c r="W311" s="90"/>
      <c r="X311" s="90"/>
    </row>
    <row r="312" spans="4:24" s="98" customFormat="1">
      <c r="D312" s="90"/>
      <c r="E312" s="90"/>
      <c r="F312" s="90"/>
      <c r="G312" s="90"/>
      <c r="H312" s="90"/>
      <c r="I312" s="90"/>
      <c r="J312" s="90"/>
      <c r="K312" s="90"/>
      <c r="L312" s="90"/>
      <c r="M312" s="90"/>
      <c r="N312" s="90"/>
      <c r="O312" s="90"/>
      <c r="P312" s="90"/>
      <c r="Q312" s="90"/>
      <c r="R312" s="90"/>
      <c r="S312" s="90"/>
      <c r="T312" s="90"/>
      <c r="U312" s="90"/>
      <c r="V312" s="90"/>
      <c r="W312" s="90"/>
      <c r="X312" s="90"/>
    </row>
    <row r="313" spans="4:24" s="98" customFormat="1">
      <c r="D313" s="90"/>
      <c r="E313" s="90"/>
      <c r="F313" s="90"/>
      <c r="G313" s="90"/>
      <c r="H313" s="90"/>
      <c r="I313" s="90"/>
      <c r="J313" s="90"/>
      <c r="K313" s="90"/>
      <c r="L313" s="90"/>
      <c r="M313" s="90"/>
      <c r="N313" s="90"/>
      <c r="O313" s="90"/>
      <c r="P313" s="90"/>
      <c r="Q313" s="90"/>
      <c r="R313" s="90"/>
      <c r="S313" s="90"/>
      <c r="T313" s="90"/>
      <c r="U313" s="90"/>
      <c r="V313" s="90"/>
      <c r="W313" s="90"/>
      <c r="X313" s="90"/>
    </row>
    <row r="314" spans="4:24" s="98" customFormat="1">
      <c r="D314" s="90"/>
      <c r="E314" s="90"/>
      <c r="F314" s="90"/>
      <c r="G314" s="90"/>
      <c r="H314" s="90"/>
      <c r="I314" s="90"/>
      <c r="J314" s="90"/>
      <c r="K314" s="90"/>
      <c r="L314" s="90"/>
      <c r="M314" s="90"/>
      <c r="N314" s="90"/>
      <c r="O314" s="90"/>
      <c r="P314" s="90"/>
      <c r="Q314" s="90"/>
      <c r="R314" s="90"/>
      <c r="S314" s="90"/>
      <c r="T314" s="90"/>
      <c r="U314" s="90"/>
      <c r="V314" s="90"/>
      <c r="W314" s="90"/>
      <c r="X314" s="90"/>
    </row>
    <row r="315" spans="4:24" s="98" customFormat="1">
      <c r="D315" s="90"/>
      <c r="E315" s="90"/>
      <c r="F315" s="90"/>
      <c r="G315" s="90"/>
      <c r="H315" s="90"/>
      <c r="I315" s="90"/>
      <c r="J315" s="90"/>
      <c r="K315" s="90"/>
      <c r="L315" s="90"/>
      <c r="M315" s="90"/>
      <c r="N315" s="90"/>
      <c r="O315" s="90"/>
      <c r="P315" s="90"/>
      <c r="Q315" s="90"/>
      <c r="R315" s="90"/>
      <c r="S315" s="90"/>
      <c r="T315" s="90"/>
      <c r="U315" s="90"/>
      <c r="V315" s="90"/>
      <c r="W315" s="90"/>
      <c r="X315" s="90"/>
    </row>
    <row r="316" spans="4:24" s="98" customFormat="1">
      <c r="D316" s="90"/>
      <c r="E316" s="90"/>
      <c r="F316" s="90"/>
      <c r="G316" s="90"/>
      <c r="H316" s="90"/>
      <c r="I316" s="90"/>
      <c r="J316" s="90"/>
      <c r="K316" s="90"/>
      <c r="L316" s="90"/>
      <c r="M316" s="90"/>
      <c r="N316" s="90"/>
      <c r="O316" s="90"/>
      <c r="P316" s="90"/>
      <c r="Q316" s="90"/>
      <c r="R316" s="90"/>
      <c r="S316" s="90"/>
      <c r="T316" s="90"/>
      <c r="U316" s="90"/>
      <c r="V316" s="90"/>
      <c r="W316" s="90"/>
      <c r="X316" s="90"/>
    </row>
    <row r="317" spans="4:24" s="98" customFormat="1">
      <c r="D317" s="90"/>
      <c r="E317" s="90"/>
      <c r="F317" s="90"/>
      <c r="G317" s="90"/>
      <c r="H317" s="90"/>
      <c r="I317" s="90"/>
      <c r="J317" s="90"/>
      <c r="K317" s="90"/>
      <c r="L317" s="90"/>
      <c r="M317" s="90"/>
      <c r="N317" s="90"/>
      <c r="O317" s="90"/>
      <c r="P317" s="90"/>
      <c r="Q317" s="90"/>
      <c r="R317" s="90"/>
      <c r="S317" s="90"/>
      <c r="T317" s="90"/>
      <c r="U317" s="90"/>
      <c r="V317" s="90"/>
      <c r="W317" s="90"/>
      <c r="X317" s="90"/>
    </row>
    <row r="318" spans="4:24" s="98" customFormat="1">
      <c r="D318" s="90"/>
      <c r="E318" s="90"/>
      <c r="F318" s="90"/>
      <c r="G318" s="90"/>
      <c r="H318" s="90"/>
      <c r="I318" s="90"/>
      <c r="J318" s="90"/>
      <c r="K318" s="90"/>
      <c r="L318" s="90"/>
      <c r="M318" s="90"/>
      <c r="N318" s="90"/>
      <c r="O318" s="90"/>
      <c r="P318" s="90"/>
      <c r="Q318" s="90"/>
      <c r="R318" s="90"/>
      <c r="S318" s="90"/>
      <c r="T318" s="90"/>
      <c r="U318" s="90"/>
      <c r="V318" s="90"/>
      <c r="W318" s="90"/>
      <c r="X318" s="90"/>
    </row>
    <row r="319" spans="4:24" s="98" customFormat="1">
      <c r="D319" s="90"/>
      <c r="E319" s="90"/>
      <c r="F319" s="90"/>
      <c r="G319" s="90"/>
      <c r="H319" s="90"/>
      <c r="I319" s="90"/>
      <c r="J319" s="90"/>
      <c r="K319" s="90"/>
      <c r="L319" s="90"/>
      <c r="M319" s="90"/>
      <c r="N319" s="90"/>
      <c r="O319" s="90"/>
      <c r="P319" s="90"/>
      <c r="Q319" s="90"/>
      <c r="R319" s="90"/>
      <c r="S319" s="90"/>
      <c r="T319" s="90"/>
      <c r="U319" s="90"/>
      <c r="V319" s="90"/>
      <c r="W319" s="90"/>
      <c r="X319" s="90"/>
    </row>
    <row r="320" spans="4:24" s="98" customFormat="1">
      <c r="D320" s="90"/>
      <c r="E320" s="90"/>
      <c r="F320" s="90"/>
      <c r="G320" s="90"/>
      <c r="H320" s="90"/>
      <c r="I320" s="90"/>
      <c r="J320" s="90"/>
      <c r="K320" s="90"/>
      <c r="L320" s="90"/>
      <c r="M320" s="90"/>
      <c r="N320" s="90"/>
      <c r="O320" s="90"/>
      <c r="P320" s="90"/>
      <c r="Q320" s="90"/>
      <c r="R320" s="90"/>
      <c r="S320" s="90"/>
      <c r="T320" s="90"/>
      <c r="U320" s="90"/>
      <c r="V320" s="90"/>
      <c r="W320" s="90"/>
      <c r="X320" s="90"/>
    </row>
    <row r="321" spans="4:24" s="98" customFormat="1">
      <c r="D321" s="90"/>
      <c r="E321" s="90"/>
      <c r="F321" s="90"/>
      <c r="G321" s="90"/>
      <c r="H321" s="90"/>
      <c r="I321" s="90"/>
      <c r="J321" s="90"/>
      <c r="K321" s="90"/>
      <c r="L321" s="90"/>
      <c r="M321" s="90"/>
      <c r="N321" s="90"/>
      <c r="O321" s="90"/>
      <c r="P321" s="90"/>
      <c r="Q321" s="90"/>
      <c r="R321" s="90"/>
      <c r="S321" s="90"/>
      <c r="T321" s="90"/>
      <c r="U321" s="90"/>
      <c r="V321" s="90"/>
      <c r="W321" s="90"/>
      <c r="X321" s="90"/>
    </row>
    <row r="322" spans="4:24" s="98" customFormat="1">
      <c r="D322" s="90"/>
      <c r="E322" s="90"/>
      <c r="F322" s="90"/>
      <c r="G322" s="90"/>
      <c r="H322" s="90"/>
      <c r="I322" s="90"/>
      <c r="J322" s="90"/>
      <c r="K322" s="90"/>
      <c r="L322" s="90"/>
      <c r="M322" s="90"/>
      <c r="N322" s="90"/>
      <c r="O322" s="90"/>
      <c r="P322" s="90"/>
      <c r="Q322" s="90"/>
      <c r="R322" s="90"/>
      <c r="S322" s="90"/>
      <c r="T322" s="90"/>
      <c r="U322" s="90"/>
      <c r="V322" s="90"/>
      <c r="W322" s="90"/>
      <c r="X322" s="90"/>
    </row>
    <row r="323" spans="4:24" s="98" customFormat="1">
      <c r="D323" s="90"/>
      <c r="E323" s="90"/>
      <c r="F323" s="90"/>
      <c r="G323" s="90"/>
      <c r="H323" s="90"/>
      <c r="I323" s="90"/>
      <c r="J323" s="90"/>
      <c r="K323" s="90"/>
      <c r="L323" s="90"/>
      <c r="M323" s="90"/>
      <c r="N323" s="90"/>
      <c r="O323" s="90"/>
      <c r="P323" s="90"/>
      <c r="Q323" s="90"/>
      <c r="R323" s="90"/>
      <c r="S323" s="90"/>
      <c r="T323" s="90"/>
      <c r="U323" s="90"/>
      <c r="V323" s="90"/>
      <c r="W323" s="90"/>
      <c r="X323" s="90"/>
    </row>
    <row r="324" spans="4:24" s="98" customFormat="1">
      <c r="D324" s="90"/>
      <c r="E324" s="90"/>
      <c r="F324" s="90"/>
      <c r="G324" s="90"/>
      <c r="H324" s="90"/>
      <c r="I324" s="90"/>
      <c r="J324" s="90"/>
      <c r="K324" s="90"/>
      <c r="L324" s="90"/>
      <c r="M324" s="90"/>
      <c r="N324" s="90"/>
      <c r="O324" s="90"/>
      <c r="P324" s="90"/>
      <c r="Q324" s="90"/>
      <c r="R324" s="90"/>
      <c r="S324" s="90"/>
      <c r="T324" s="90"/>
      <c r="U324" s="90"/>
      <c r="V324" s="90"/>
      <c r="W324" s="90"/>
      <c r="X324" s="90"/>
    </row>
    <row r="325" spans="4:24" s="98" customFormat="1">
      <c r="D325" s="90"/>
      <c r="E325" s="90"/>
      <c r="F325" s="90"/>
      <c r="G325" s="90"/>
      <c r="H325" s="90"/>
      <c r="I325" s="90"/>
      <c r="J325" s="90"/>
      <c r="K325" s="90"/>
      <c r="L325" s="90"/>
      <c r="M325" s="90"/>
      <c r="N325" s="90"/>
      <c r="O325" s="90"/>
      <c r="P325" s="90"/>
      <c r="Q325" s="90"/>
      <c r="R325" s="90"/>
      <c r="S325" s="90"/>
      <c r="T325" s="90"/>
      <c r="U325" s="90"/>
      <c r="V325" s="90"/>
      <c r="W325" s="90"/>
      <c r="X325" s="90"/>
    </row>
    <row r="326" spans="4:24" s="98" customFormat="1">
      <c r="D326" s="90"/>
      <c r="E326" s="90"/>
      <c r="F326" s="90"/>
      <c r="G326" s="90"/>
      <c r="H326" s="90"/>
      <c r="I326" s="90"/>
      <c r="J326" s="90"/>
      <c r="K326" s="90"/>
      <c r="L326" s="90"/>
      <c r="M326" s="90"/>
      <c r="N326" s="90"/>
      <c r="O326" s="90"/>
      <c r="P326" s="90"/>
      <c r="Q326" s="90"/>
      <c r="R326" s="90"/>
      <c r="S326" s="90"/>
      <c r="T326" s="90"/>
      <c r="U326" s="90"/>
      <c r="V326" s="90"/>
      <c r="W326" s="90"/>
      <c r="X326" s="90"/>
    </row>
    <row r="327" spans="4:24" s="98" customFormat="1">
      <c r="D327" s="90"/>
      <c r="E327" s="90"/>
      <c r="F327" s="90"/>
      <c r="G327" s="90"/>
      <c r="H327" s="90"/>
      <c r="I327" s="90"/>
      <c r="J327" s="90"/>
      <c r="K327" s="90"/>
      <c r="L327" s="90"/>
      <c r="M327" s="90"/>
      <c r="N327" s="90"/>
      <c r="O327" s="90"/>
      <c r="P327" s="90"/>
      <c r="Q327" s="90"/>
      <c r="R327" s="90"/>
      <c r="S327" s="90"/>
      <c r="T327" s="90"/>
      <c r="U327" s="90"/>
      <c r="V327" s="90"/>
      <c r="W327" s="90"/>
      <c r="X327" s="90"/>
    </row>
    <row r="328" spans="4:24" s="98" customFormat="1">
      <c r="D328" s="90"/>
      <c r="E328" s="90"/>
      <c r="F328" s="90"/>
      <c r="G328" s="90"/>
      <c r="H328" s="90"/>
      <c r="I328" s="90"/>
      <c r="J328" s="90"/>
      <c r="K328" s="90"/>
      <c r="L328" s="90"/>
      <c r="M328" s="90"/>
      <c r="N328" s="90"/>
      <c r="O328" s="90"/>
      <c r="P328" s="90"/>
      <c r="Q328" s="90"/>
      <c r="R328" s="90"/>
      <c r="S328" s="90"/>
      <c r="T328" s="90"/>
      <c r="U328" s="90"/>
      <c r="V328" s="90"/>
      <c r="W328" s="90"/>
      <c r="X328" s="90"/>
    </row>
    <row r="329" spans="4:24" s="98" customFormat="1">
      <c r="D329" s="90"/>
      <c r="E329" s="90"/>
      <c r="F329" s="90"/>
      <c r="G329" s="90"/>
      <c r="H329" s="90"/>
      <c r="I329" s="90"/>
      <c r="J329" s="90"/>
      <c r="K329" s="90"/>
      <c r="L329" s="90"/>
      <c r="M329" s="90"/>
      <c r="N329" s="90"/>
      <c r="O329" s="90"/>
      <c r="P329" s="90"/>
      <c r="Q329" s="90"/>
      <c r="R329" s="90"/>
      <c r="S329" s="90"/>
      <c r="T329" s="90"/>
      <c r="U329" s="90"/>
      <c r="V329" s="90"/>
      <c r="W329" s="90"/>
      <c r="X329" s="90"/>
    </row>
    <row r="330" spans="4:24" s="98" customFormat="1">
      <c r="D330" s="90"/>
      <c r="E330" s="90"/>
      <c r="F330" s="90"/>
      <c r="G330" s="90"/>
      <c r="H330" s="90"/>
      <c r="I330" s="90"/>
      <c r="J330" s="90"/>
      <c r="K330" s="90"/>
      <c r="L330" s="90"/>
      <c r="M330" s="90"/>
      <c r="N330" s="90"/>
      <c r="O330" s="90"/>
      <c r="P330" s="90"/>
      <c r="Q330" s="90"/>
      <c r="R330" s="90"/>
      <c r="S330" s="90"/>
      <c r="T330" s="90"/>
      <c r="U330" s="90"/>
      <c r="V330" s="90"/>
      <c r="W330" s="90"/>
      <c r="X330" s="90"/>
    </row>
    <row r="331" spans="4:24" s="98" customFormat="1">
      <c r="D331" s="90"/>
      <c r="E331" s="90"/>
      <c r="F331" s="90"/>
      <c r="G331" s="90"/>
      <c r="H331" s="90"/>
      <c r="I331" s="90"/>
      <c r="J331" s="90"/>
      <c r="K331" s="90"/>
      <c r="L331" s="90"/>
      <c r="M331" s="90"/>
      <c r="N331" s="90"/>
      <c r="O331" s="90"/>
      <c r="P331" s="90"/>
      <c r="Q331" s="90"/>
      <c r="R331" s="90"/>
      <c r="S331" s="90"/>
      <c r="T331" s="90"/>
      <c r="U331" s="90"/>
      <c r="V331" s="90"/>
      <c r="W331" s="90"/>
      <c r="X331" s="90"/>
    </row>
    <row r="332" spans="4:24" s="98" customFormat="1">
      <c r="D332" s="90"/>
      <c r="E332" s="90"/>
      <c r="F332" s="90"/>
      <c r="G332" s="90"/>
      <c r="H332" s="90"/>
      <c r="I332" s="90"/>
      <c r="J332" s="90"/>
      <c r="K332" s="90"/>
      <c r="L332" s="90"/>
      <c r="M332" s="90"/>
      <c r="N332" s="90"/>
      <c r="O332" s="90"/>
      <c r="P332" s="90"/>
      <c r="Q332" s="90"/>
      <c r="R332" s="90"/>
      <c r="S332" s="90"/>
      <c r="T332" s="90"/>
      <c r="U332" s="90"/>
      <c r="V332" s="90"/>
      <c r="W332" s="90"/>
      <c r="X332" s="90"/>
    </row>
    <row r="333" spans="4:24" s="98" customFormat="1">
      <c r="D333" s="90"/>
      <c r="E333" s="90"/>
      <c r="F333" s="90"/>
      <c r="G333" s="90"/>
      <c r="H333" s="90"/>
      <c r="I333" s="90"/>
      <c r="J333" s="90"/>
      <c r="K333" s="90"/>
      <c r="L333" s="90"/>
      <c r="M333" s="90"/>
      <c r="N333" s="90"/>
      <c r="O333" s="90"/>
      <c r="P333" s="90"/>
      <c r="Q333" s="90"/>
      <c r="R333" s="90"/>
      <c r="S333" s="90"/>
      <c r="T333" s="90"/>
      <c r="U333" s="90"/>
      <c r="V333" s="90"/>
      <c r="W333" s="90"/>
      <c r="X333" s="90"/>
    </row>
    <row r="334" spans="4:24" s="98" customFormat="1">
      <c r="D334" s="90"/>
      <c r="E334" s="90"/>
      <c r="F334" s="90"/>
      <c r="G334" s="90"/>
      <c r="H334" s="90"/>
      <c r="I334" s="90"/>
      <c r="J334" s="90"/>
      <c r="K334" s="90"/>
      <c r="L334" s="90"/>
      <c r="M334" s="90"/>
      <c r="N334" s="90"/>
      <c r="O334" s="90"/>
      <c r="P334" s="90"/>
      <c r="Q334" s="90"/>
      <c r="R334" s="90"/>
      <c r="S334" s="90"/>
      <c r="T334" s="90"/>
      <c r="U334" s="90"/>
      <c r="V334" s="90"/>
      <c r="W334" s="90"/>
      <c r="X334" s="90"/>
    </row>
    <row r="335" spans="4:24" s="98" customFormat="1">
      <c r="D335" s="90"/>
      <c r="E335" s="90"/>
      <c r="F335" s="90"/>
      <c r="G335" s="90"/>
      <c r="H335" s="90"/>
      <c r="I335" s="90"/>
      <c r="J335" s="90"/>
      <c r="K335" s="90"/>
      <c r="L335" s="90"/>
      <c r="M335" s="90"/>
      <c r="N335" s="90"/>
      <c r="O335" s="90"/>
      <c r="P335" s="90"/>
      <c r="Q335" s="90"/>
      <c r="R335" s="90"/>
      <c r="S335" s="90"/>
      <c r="T335" s="90"/>
      <c r="U335" s="90"/>
      <c r="V335" s="90"/>
      <c r="W335" s="90"/>
      <c r="X335" s="90"/>
    </row>
    <row r="336" spans="4:24" s="98" customFormat="1">
      <c r="D336" s="90"/>
      <c r="E336" s="90"/>
      <c r="F336" s="90"/>
      <c r="G336" s="90"/>
      <c r="H336" s="90"/>
      <c r="I336" s="90"/>
      <c r="J336" s="90"/>
      <c r="K336" s="90"/>
      <c r="L336" s="90"/>
      <c r="M336" s="90"/>
      <c r="N336" s="90"/>
      <c r="O336" s="90"/>
      <c r="P336" s="90"/>
      <c r="Q336" s="90"/>
      <c r="R336" s="90"/>
      <c r="S336" s="90"/>
      <c r="T336" s="90"/>
      <c r="U336" s="90"/>
      <c r="V336" s="90"/>
      <c r="W336" s="90"/>
      <c r="X336" s="90"/>
    </row>
    <row r="337" spans="4:24" s="98" customFormat="1">
      <c r="D337" s="90"/>
      <c r="E337" s="90"/>
      <c r="F337" s="90"/>
      <c r="G337" s="90"/>
      <c r="H337" s="90"/>
      <c r="I337" s="90"/>
      <c r="J337" s="90"/>
      <c r="K337" s="90"/>
      <c r="L337" s="90"/>
      <c r="M337" s="90"/>
      <c r="N337" s="90"/>
      <c r="O337" s="90"/>
      <c r="P337" s="90"/>
      <c r="Q337" s="90"/>
      <c r="R337" s="90"/>
      <c r="S337" s="90"/>
      <c r="T337" s="90"/>
      <c r="U337" s="90"/>
      <c r="V337" s="90"/>
      <c r="W337" s="90"/>
      <c r="X337" s="90"/>
    </row>
    <row r="338" spans="4:24" s="98" customFormat="1">
      <c r="D338" s="90"/>
      <c r="E338" s="90"/>
      <c r="F338" s="90"/>
      <c r="G338" s="90"/>
      <c r="H338" s="90"/>
      <c r="I338" s="90"/>
      <c r="J338" s="90"/>
      <c r="K338" s="90"/>
      <c r="L338" s="90"/>
      <c r="M338" s="90"/>
      <c r="N338" s="90"/>
      <c r="O338" s="90"/>
      <c r="P338" s="90"/>
      <c r="Q338" s="90"/>
      <c r="R338" s="90"/>
      <c r="S338" s="90"/>
      <c r="T338" s="90"/>
      <c r="U338" s="90"/>
      <c r="V338" s="90"/>
      <c r="W338" s="90"/>
      <c r="X338" s="90"/>
    </row>
    <row r="339" spans="4:24" s="98" customFormat="1">
      <c r="D339" s="90"/>
      <c r="E339" s="90"/>
      <c r="F339" s="90"/>
      <c r="G339" s="90"/>
      <c r="H339" s="90"/>
      <c r="I339" s="90"/>
      <c r="J339" s="90"/>
      <c r="K339" s="90"/>
      <c r="L339" s="90"/>
      <c r="M339" s="90"/>
      <c r="N339" s="90"/>
      <c r="O339" s="90"/>
      <c r="P339" s="90"/>
      <c r="Q339" s="90"/>
      <c r="R339" s="90"/>
      <c r="S339" s="90"/>
      <c r="T339" s="90"/>
      <c r="U339" s="90"/>
      <c r="V339" s="90"/>
      <c r="W339" s="90"/>
      <c r="X339" s="90"/>
    </row>
    <row r="340" spans="4:24" s="98" customFormat="1">
      <c r="D340" s="90"/>
      <c r="E340" s="90"/>
      <c r="F340" s="90"/>
      <c r="G340" s="90"/>
      <c r="H340" s="90"/>
      <c r="I340" s="90"/>
      <c r="J340" s="90"/>
      <c r="K340" s="90"/>
      <c r="L340" s="90"/>
      <c r="M340" s="90"/>
      <c r="N340" s="90"/>
      <c r="O340" s="90"/>
      <c r="P340" s="90"/>
      <c r="Q340" s="90"/>
      <c r="R340" s="90"/>
      <c r="S340" s="90"/>
      <c r="T340" s="90"/>
      <c r="U340" s="90"/>
      <c r="V340" s="90"/>
      <c r="W340" s="90"/>
      <c r="X340" s="90"/>
    </row>
    <row r="341" spans="4:24" s="98" customFormat="1">
      <c r="D341" s="90"/>
      <c r="E341" s="90"/>
      <c r="F341" s="90"/>
      <c r="G341" s="90"/>
      <c r="H341" s="90"/>
      <c r="I341" s="90"/>
      <c r="J341" s="90"/>
      <c r="K341" s="90"/>
      <c r="L341" s="90"/>
      <c r="M341" s="90"/>
      <c r="N341" s="90"/>
      <c r="O341" s="90"/>
      <c r="P341" s="90"/>
      <c r="Q341" s="90"/>
      <c r="R341" s="90"/>
      <c r="S341" s="90"/>
      <c r="T341" s="90"/>
      <c r="U341" s="90"/>
      <c r="V341" s="90"/>
      <c r="W341" s="90"/>
      <c r="X341" s="90"/>
    </row>
    <row r="342" spans="4:24" s="98" customFormat="1">
      <c r="D342" s="90"/>
      <c r="E342" s="90"/>
      <c r="F342" s="90"/>
      <c r="G342" s="90"/>
      <c r="H342" s="90"/>
      <c r="I342" s="90"/>
      <c r="J342" s="90"/>
      <c r="K342" s="90"/>
      <c r="L342" s="90"/>
      <c r="M342" s="90"/>
      <c r="N342" s="90"/>
      <c r="O342" s="90"/>
      <c r="P342" s="90"/>
      <c r="Q342" s="90"/>
      <c r="R342" s="90"/>
      <c r="S342" s="90"/>
      <c r="T342" s="90"/>
      <c r="U342" s="90"/>
      <c r="V342" s="90"/>
      <c r="W342" s="90"/>
      <c r="X342" s="90"/>
    </row>
    <row r="343" spans="4:24" s="98" customFormat="1">
      <c r="D343" s="90"/>
      <c r="E343" s="90"/>
      <c r="F343" s="90"/>
      <c r="G343" s="90"/>
      <c r="H343" s="90"/>
      <c r="I343" s="90"/>
      <c r="J343" s="90"/>
      <c r="K343" s="90"/>
      <c r="L343" s="90"/>
      <c r="M343" s="90"/>
      <c r="N343" s="90"/>
      <c r="O343" s="90"/>
      <c r="P343" s="90"/>
      <c r="Q343" s="90"/>
      <c r="R343" s="90"/>
      <c r="S343" s="90"/>
      <c r="T343" s="90"/>
      <c r="U343" s="90"/>
      <c r="V343" s="90"/>
      <c r="W343" s="90"/>
      <c r="X343" s="90"/>
    </row>
    <row r="344" spans="4:24" s="98" customFormat="1">
      <c r="D344" s="90"/>
      <c r="E344" s="90"/>
      <c r="F344" s="90"/>
      <c r="G344" s="90"/>
      <c r="H344" s="90"/>
      <c r="I344" s="90"/>
      <c r="J344" s="90"/>
      <c r="K344" s="90"/>
      <c r="L344" s="90"/>
      <c r="M344" s="90"/>
      <c r="N344" s="90"/>
      <c r="O344" s="90"/>
      <c r="P344" s="90"/>
      <c r="Q344" s="90"/>
      <c r="R344" s="90"/>
      <c r="S344" s="90"/>
      <c r="T344" s="90"/>
      <c r="U344" s="90"/>
      <c r="V344" s="90"/>
      <c r="W344" s="90"/>
      <c r="X344" s="90"/>
    </row>
    <row r="345" spans="4:24" s="98" customFormat="1">
      <c r="D345" s="90"/>
      <c r="E345" s="90"/>
      <c r="F345" s="90"/>
      <c r="G345" s="90"/>
      <c r="H345" s="90"/>
      <c r="I345" s="90"/>
      <c r="J345" s="90"/>
      <c r="K345" s="90"/>
      <c r="L345" s="90"/>
      <c r="M345" s="90"/>
      <c r="N345" s="90"/>
      <c r="O345" s="90"/>
      <c r="P345" s="90"/>
      <c r="Q345" s="90"/>
      <c r="R345" s="90"/>
      <c r="S345" s="90"/>
      <c r="T345" s="90"/>
      <c r="U345" s="90"/>
      <c r="V345" s="90"/>
      <c r="W345" s="90"/>
      <c r="X345" s="90"/>
    </row>
    <row r="346" spans="4:24" s="98" customFormat="1">
      <c r="D346" s="90"/>
      <c r="E346" s="90"/>
      <c r="F346" s="90"/>
      <c r="G346" s="90"/>
      <c r="H346" s="90"/>
      <c r="I346" s="90"/>
      <c r="J346" s="90"/>
      <c r="K346" s="90"/>
      <c r="L346" s="90"/>
      <c r="M346" s="90"/>
      <c r="N346" s="90"/>
      <c r="O346" s="90"/>
      <c r="P346" s="90"/>
      <c r="Q346" s="90"/>
      <c r="R346" s="90"/>
      <c r="S346" s="90"/>
      <c r="T346" s="90"/>
      <c r="U346" s="90"/>
      <c r="V346" s="90"/>
      <c r="W346" s="90"/>
      <c r="X346" s="90"/>
    </row>
    <row r="347" spans="4:24" s="98" customFormat="1">
      <c r="D347" s="90"/>
      <c r="E347" s="90"/>
      <c r="F347" s="90"/>
      <c r="G347" s="90"/>
      <c r="H347" s="90"/>
      <c r="I347" s="90"/>
      <c r="J347" s="90"/>
      <c r="K347" s="90"/>
      <c r="L347" s="90"/>
      <c r="M347" s="90"/>
      <c r="N347" s="90"/>
      <c r="O347" s="90"/>
      <c r="P347" s="90"/>
      <c r="Q347" s="90"/>
      <c r="R347" s="90"/>
      <c r="S347" s="90"/>
      <c r="T347" s="90"/>
      <c r="U347" s="90"/>
      <c r="V347" s="90"/>
      <c r="W347" s="90"/>
      <c r="X347" s="90"/>
    </row>
    <row r="348" spans="4:24" s="98" customFormat="1">
      <c r="D348" s="90"/>
      <c r="E348" s="90"/>
      <c r="F348" s="90"/>
      <c r="G348" s="90"/>
      <c r="H348" s="90"/>
      <c r="I348" s="90"/>
      <c r="J348" s="90"/>
      <c r="K348" s="90"/>
      <c r="L348" s="90"/>
      <c r="M348" s="90"/>
      <c r="N348" s="90"/>
      <c r="O348" s="90"/>
      <c r="P348" s="90"/>
      <c r="Q348" s="90"/>
      <c r="R348" s="90"/>
      <c r="S348" s="90"/>
      <c r="T348" s="90"/>
      <c r="U348" s="90"/>
      <c r="V348" s="90"/>
      <c r="W348" s="90"/>
      <c r="X348" s="90"/>
    </row>
    <row r="349" spans="4:24" s="98" customFormat="1">
      <c r="D349" s="90"/>
      <c r="E349" s="90"/>
      <c r="F349" s="90"/>
      <c r="G349" s="90"/>
      <c r="H349" s="90"/>
      <c r="I349" s="90"/>
      <c r="J349" s="90"/>
      <c r="K349" s="90"/>
      <c r="L349" s="90"/>
      <c r="M349" s="90"/>
      <c r="N349" s="90"/>
      <c r="O349" s="90"/>
      <c r="P349" s="90"/>
      <c r="Q349" s="90"/>
      <c r="R349" s="90"/>
      <c r="S349" s="90"/>
      <c r="T349" s="90"/>
      <c r="U349" s="90"/>
      <c r="V349" s="90"/>
      <c r="W349" s="90"/>
      <c r="X349" s="90"/>
    </row>
    <row r="350" spans="4:24" s="98" customFormat="1">
      <c r="D350" s="90"/>
      <c r="E350" s="90"/>
      <c r="F350" s="90"/>
      <c r="G350" s="90"/>
      <c r="H350" s="90"/>
      <c r="I350" s="90"/>
      <c r="J350" s="90"/>
      <c r="K350" s="90"/>
      <c r="L350" s="90"/>
      <c r="M350" s="90"/>
      <c r="N350" s="90"/>
      <c r="O350" s="90"/>
      <c r="P350" s="90"/>
      <c r="Q350" s="90"/>
      <c r="R350" s="90"/>
      <c r="S350" s="90"/>
      <c r="T350" s="90"/>
      <c r="U350" s="90"/>
      <c r="V350" s="90"/>
      <c r="W350" s="90"/>
      <c r="X350" s="90"/>
    </row>
    <row r="351" spans="4:24" s="98" customFormat="1">
      <c r="D351" s="90"/>
      <c r="E351" s="90"/>
      <c r="F351" s="90"/>
      <c r="G351" s="90"/>
      <c r="H351" s="90"/>
      <c r="I351" s="90"/>
      <c r="J351" s="90"/>
      <c r="K351" s="90"/>
      <c r="L351" s="90"/>
      <c r="M351" s="90"/>
      <c r="N351" s="90"/>
      <c r="O351" s="90"/>
      <c r="P351" s="90"/>
      <c r="Q351" s="90"/>
      <c r="R351" s="90"/>
      <c r="S351" s="90"/>
      <c r="T351" s="90"/>
      <c r="U351" s="90"/>
      <c r="V351" s="90"/>
      <c r="W351" s="90"/>
      <c r="X351" s="90"/>
    </row>
    <row r="352" spans="4:24" s="98" customFormat="1">
      <c r="D352" s="90"/>
      <c r="E352" s="90"/>
      <c r="F352" s="90"/>
      <c r="G352" s="90"/>
      <c r="H352" s="90"/>
      <c r="I352" s="90"/>
      <c r="J352" s="90"/>
      <c r="K352" s="90"/>
      <c r="L352" s="90"/>
      <c r="M352" s="90"/>
      <c r="N352" s="90"/>
      <c r="O352" s="90"/>
      <c r="P352" s="90"/>
      <c r="Q352" s="90"/>
      <c r="R352" s="90"/>
      <c r="S352" s="90"/>
      <c r="T352" s="90"/>
      <c r="U352" s="90"/>
      <c r="V352" s="90"/>
      <c r="W352" s="90"/>
      <c r="X352" s="90"/>
    </row>
    <row r="353" spans="4:24" s="98" customFormat="1">
      <c r="D353" s="90"/>
      <c r="E353" s="90"/>
      <c r="F353" s="90"/>
      <c r="G353" s="90"/>
      <c r="H353" s="90"/>
      <c r="I353" s="90"/>
      <c r="J353" s="90"/>
      <c r="K353" s="90"/>
      <c r="L353" s="90"/>
      <c r="M353" s="90"/>
      <c r="N353" s="90"/>
      <c r="O353" s="90"/>
      <c r="P353" s="90"/>
      <c r="Q353" s="90"/>
      <c r="R353" s="90"/>
      <c r="S353" s="90"/>
      <c r="T353" s="90"/>
      <c r="U353" s="90"/>
      <c r="V353" s="90"/>
      <c r="W353" s="90"/>
      <c r="X353" s="90"/>
    </row>
    <row r="354" spans="4:24" s="98" customFormat="1">
      <c r="D354" s="90"/>
      <c r="E354" s="90"/>
      <c r="F354" s="90"/>
      <c r="G354" s="90"/>
      <c r="H354" s="90"/>
      <c r="I354" s="90"/>
      <c r="J354" s="90"/>
      <c r="K354" s="90"/>
      <c r="L354" s="90"/>
      <c r="M354" s="90"/>
      <c r="N354" s="90"/>
      <c r="O354" s="90"/>
      <c r="P354" s="90"/>
      <c r="Q354" s="90"/>
      <c r="R354" s="90"/>
      <c r="S354" s="90"/>
      <c r="T354" s="90"/>
      <c r="U354" s="90"/>
      <c r="V354" s="90"/>
      <c r="W354" s="90"/>
      <c r="X354" s="90"/>
    </row>
    <row r="355" spans="4:24" s="98" customFormat="1">
      <c r="D355" s="90"/>
      <c r="E355" s="90"/>
      <c r="F355" s="90"/>
      <c r="G355" s="90"/>
      <c r="H355" s="90"/>
      <c r="I355" s="90"/>
      <c r="J355" s="90"/>
      <c r="K355" s="90"/>
      <c r="L355" s="90"/>
      <c r="M355" s="90"/>
      <c r="N355" s="90"/>
      <c r="O355" s="90"/>
      <c r="P355" s="90"/>
      <c r="Q355" s="90"/>
      <c r="R355" s="90"/>
      <c r="S355" s="90"/>
      <c r="T355" s="90"/>
      <c r="U355" s="90"/>
      <c r="V355" s="90"/>
      <c r="W355" s="90"/>
      <c r="X355" s="90"/>
    </row>
    <row r="356" spans="4:24" s="98" customFormat="1">
      <c r="D356" s="90"/>
      <c r="E356" s="90"/>
      <c r="F356" s="90"/>
      <c r="G356" s="90"/>
      <c r="H356" s="90"/>
      <c r="I356" s="90"/>
      <c r="J356" s="90"/>
      <c r="K356" s="90"/>
      <c r="L356" s="90"/>
      <c r="M356" s="90"/>
      <c r="N356" s="90"/>
      <c r="O356" s="90"/>
      <c r="P356" s="90"/>
      <c r="Q356" s="90"/>
      <c r="R356" s="90"/>
      <c r="S356" s="90"/>
      <c r="T356" s="90"/>
      <c r="U356" s="90"/>
      <c r="V356" s="90"/>
      <c r="W356" s="90"/>
      <c r="X356" s="90"/>
    </row>
    <row r="357" spans="4:24" s="98" customFormat="1">
      <c r="D357" s="90"/>
      <c r="E357" s="90"/>
      <c r="F357" s="90"/>
      <c r="G357" s="90"/>
      <c r="H357" s="90"/>
      <c r="I357" s="90"/>
      <c r="J357" s="90"/>
      <c r="K357" s="90"/>
      <c r="L357" s="90"/>
      <c r="M357" s="90"/>
      <c r="N357" s="90"/>
      <c r="O357" s="90"/>
      <c r="P357" s="90"/>
      <c r="Q357" s="90"/>
      <c r="R357" s="90"/>
      <c r="S357" s="90"/>
      <c r="T357" s="90"/>
      <c r="U357" s="90"/>
      <c r="V357" s="90"/>
      <c r="W357" s="90"/>
      <c r="X357" s="90"/>
    </row>
    <row r="358" spans="4:24" s="98" customFormat="1">
      <c r="D358" s="90"/>
      <c r="E358" s="90"/>
      <c r="F358" s="90"/>
      <c r="G358" s="90"/>
      <c r="H358" s="90"/>
      <c r="I358" s="90"/>
      <c r="J358" s="90"/>
      <c r="K358" s="90"/>
      <c r="L358" s="90"/>
      <c r="M358" s="90"/>
      <c r="N358" s="90"/>
      <c r="O358" s="90"/>
      <c r="P358" s="90"/>
      <c r="Q358" s="90"/>
      <c r="R358" s="90"/>
      <c r="S358" s="90"/>
      <c r="T358" s="90"/>
      <c r="U358" s="90"/>
      <c r="V358" s="90"/>
      <c r="W358" s="90"/>
      <c r="X358" s="90"/>
    </row>
    <row r="359" spans="4:24" s="98" customFormat="1">
      <c r="D359" s="90"/>
      <c r="E359" s="90"/>
      <c r="F359" s="90"/>
      <c r="G359" s="90"/>
      <c r="H359" s="90"/>
      <c r="I359" s="90"/>
      <c r="J359" s="90"/>
      <c r="K359" s="90"/>
      <c r="L359" s="90"/>
      <c r="M359" s="90"/>
      <c r="N359" s="90"/>
      <c r="O359" s="90"/>
      <c r="P359" s="90"/>
      <c r="Q359" s="90"/>
      <c r="R359" s="90"/>
      <c r="S359" s="90"/>
      <c r="T359" s="90"/>
      <c r="U359" s="90"/>
      <c r="V359" s="90"/>
      <c r="W359" s="90"/>
      <c r="X359" s="90"/>
    </row>
    <row r="360" spans="4:24" s="98" customFormat="1">
      <c r="D360" s="90"/>
      <c r="E360" s="90"/>
      <c r="F360" s="90"/>
      <c r="G360" s="90"/>
      <c r="H360" s="90"/>
      <c r="I360" s="90"/>
      <c r="J360" s="90"/>
      <c r="K360" s="90"/>
      <c r="L360" s="90"/>
      <c r="M360" s="90"/>
      <c r="N360" s="90"/>
      <c r="O360" s="90"/>
      <c r="P360" s="90"/>
      <c r="Q360" s="90"/>
      <c r="R360" s="90"/>
      <c r="S360" s="90"/>
      <c r="T360" s="90"/>
      <c r="U360" s="90"/>
      <c r="V360" s="90"/>
      <c r="W360" s="90"/>
      <c r="X360" s="90"/>
    </row>
    <row r="361" spans="4:24" s="98" customFormat="1">
      <c r="D361" s="90"/>
      <c r="E361" s="90"/>
      <c r="F361" s="90"/>
      <c r="G361" s="90"/>
      <c r="H361" s="90"/>
      <c r="I361" s="90"/>
      <c r="J361" s="90"/>
      <c r="K361" s="90"/>
      <c r="L361" s="90"/>
      <c r="M361" s="90"/>
      <c r="N361" s="90"/>
      <c r="O361" s="90"/>
      <c r="P361" s="90"/>
      <c r="Q361" s="90"/>
      <c r="R361" s="90"/>
      <c r="S361" s="90"/>
      <c r="T361" s="90"/>
      <c r="U361" s="90"/>
      <c r="V361" s="90"/>
      <c r="W361" s="90"/>
      <c r="X361" s="90"/>
    </row>
    <row r="362" spans="4:24" s="98" customFormat="1">
      <c r="D362" s="90"/>
      <c r="E362" s="90"/>
      <c r="F362" s="90"/>
      <c r="G362" s="90"/>
      <c r="H362" s="90"/>
      <c r="I362" s="90"/>
      <c r="J362" s="90"/>
      <c r="K362" s="90"/>
      <c r="L362" s="90"/>
      <c r="M362" s="90"/>
      <c r="N362" s="90"/>
      <c r="O362" s="90"/>
      <c r="P362" s="90"/>
      <c r="Q362" s="90"/>
      <c r="R362" s="90"/>
      <c r="S362" s="90"/>
      <c r="T362" s="90"/>
      <c r="U362" s="90"/>
      <c r="V362" s="90"/>
      <c r="W362" s="90"/>
      <c r="X362" s="90"/>
    </row>
    <row r="363" spans="4:24" s="98" customFormat="1">
      <c r="D363" s="90"/>
      <c r="E363" s="90"/>
      <c r="F363" s="90"/>
      <c r="G363" s="90"/>
      <c r="H363" s="90"/>
      <c r="I363" s="90"/>
      <c r="J363" s="90"/>
      <c r="K363" s="90"/>
      <c r="L363" s="90"/>
      <c r="M363" s="90"/>
      <c r="N363" s="90"/>
      <c r="O363" s="90"/>
      <c r="P363" s="90"/>
      <c r="Q363" s="90"/>
      <c r="R363" s="90"/>
      <c r="S363" s="90"/>
      <c r="T363" s="90"/>
      <c r="U363" s="90"/>
      <c r="V363" s="90"/>
      <c r="W363" s="90"/>
      <c r="X363" s="90"/>
    </row>
    <row r="364" spans="4:24" s="98" customFormat="1">
      <c r="D364" s="90"/>
      <c r="E364" s="90"/>
      <c r="F364" s="90"/>
      <c r="G364" s="90"/>
      <c r="H364" s="90"/>
      <c r="I364" s="90"/>
      <c r="J364" s="90"/>
      <c r="K364" s="90"/>
      <c r="L364" s="90"/>
      <c r="M364" s="90"/>
      <c r="N364" s="90"/>
      <c r="O364" s="90"/>
      <c r="P364" s="90"/>
      <c r="Q364" s="90"/>
      <c r="R364" s="90"/>
      <c r="S364" s="90"/>
      <c r="T364" s="90"/>
      <c r="U364" s="90"/>
      <c r="V364" s="90"/>
      <c r="W364" s="90"/>
      <c r="X364" s="90"/>
    </row>
    <row r="365" spans="4:24" s="98" customFormat="1">
      <c r="D365" s="90"/>
      <c r="E365" s="90"/>
      <c r="F365" s="90"/>
      <c r="G365" s="90"/>
      <c r="H365" s="90"/>
      <c r="I365" s="90"/>
      <c r="J365" s="90"/>
      <c r="K365" s="90"/>
      <c r="L365" s="90"/>
      <c r="M365" s="90"/>
      <c r="N365" s="90"/>
      <c r="O365" s="90"/>
      <c r="P365" s="90"/>
      <c r="Q365" s="90"/>
      <c r="R365" s="90"/>
      <c r="S365" s="90"/>
      <c r="T365" s="90"/>
      <c r="U365" s="90"/>
      <c r="V365" s="90"/>
      <c r="W365" s="90"/>
      <c r="X365" s="90"/>
    </row>
    <row r="366" spans="4:24" s="98" customFormat="1">
      <c r="D366" s="90"/>
      <c r="E366" s="90"/>
      <c r="F366" s="90"/>
      <c r="G366" s="90"/>
      <c r="H366" s="90"/>
      <c r="I366" s="90"/>
      <c r="J366" s="90"/>
      <c r="K366" s="90"/>
      <c r="L366" s="90"/>
      <c r="M366" s="90"/>
      <c r="N366" s="90"/>
      <c r="O366" s="90"/>
      <c r="P366" s="90"/>
      <c r="Q366" s="90"/>
      <c r="R366" s="90"/>
      <c r="S366" s="90"/>
      <c r="T366" s="90"/>
      <c r="U366" s="90"/>
      <c r="V366" s="90"/>
      <c r="W366" s="90"/>
      <c r="X366" s="90"/>
    </row>
    <row r="367" spans="4:24" s="98" customFormat="1">
      <c r="D367" s="90"/>
      <c r="E367" s="90"/>
      <c r="F367" s="90"/>
      <c r="G367" s="90"/>
      <c r="H367" s="90"/>
      <c r="I367" s="90"/>
      <c r="J367" s="90"/>
      <c r="K367" s="90"/>
      <c r="L367" s="90"/>
      <c r="M367" s="90"/>
      <c r="N367" s="90"/>
      <c r="O367" s="90"/>
      <c r="P367" s="90"/>
      <c r="Q367" s="90"/>
      <c r="R367" s="90"/>
      <c r="S367" s="90"/>
      <c r="T367" s="90"/>
      <c r="U367" s="90"/>
      <c r="V367" s="90"/>
      <c r="W367" s="90"/>
      <c r="X367" s="90"/>
    </row>
    <row r="368" spans="4:24" s="98" customFormat="1">
      <c r="D368" s="90"/>
      <c r="E368" s="90"/>
      <c r="F368" s="90"/>
      <c r="G368" s="90"/>
      <c r="H368" s="90"/>
      <c r="I368" s="90"/>
      <c r="J368" s="90"/>
      <c r="K368" s="90"/>
      <c r="L368" s="90"/>
      <c r="M368" s="90"/>
      <c r="N368" s="90"/>
      <c r="O368" s="90"/>
      <c r="P368" s="90"/>
      <c r="Q368" s="90"/>
      <c r="R368" s="90"/>
      <c r="S368" s="90"/>
      <c r="T368" s="90"/>
      <c r="U368" s="90"/>
      <c r="V368" s="90"/>
      <c r="W368" s="90"/>
      <c r="X368" s="90"/>
    </row>
    <row r="369" spans="4:24" s="98" customFormat="1">
      <c r="D369" s="90"/>
      <c r="E369" s="90"/>
      <c r="F369" s="90"/>
      <c r="G369" s="90"/>
      <c r="H369" s="90"/>
      <c r="I369" s="90"/>
      <c r="J369" s="90"/>
      <c r="K369" s="90"/>
      <c r="L369" s="90"/>
      <c r="M369" s="90"/>
      <c r="N369" s="90"/>
      <c r="O369" s="90"/>
      <c r="P369" s="90"/>
      <c r="Q369" s="90"/>
      <c r="R369" s="90"/>
      <c r="S369" s="90"/>
      <c r="T369" s="90"/>
      <c r="U369" s="90"/>
      <c r="V369" s="90"/>
      <c r="W369" s="90"/>
      <c r="X369" s="90"/>
    </row>
    <row r="370" spans="4:24" s="98" customFormat="1">
      <c r="D370" s="90"/>
      <c r="E370" s="90"/>
      <c r="F370" s="90"/>
      <c r="G370" s="90"/>
      <c r="H370" s="90"/>
      <c r="I370" s="90"/>
      <c r="J370" s="90"/>
      <c r="K370" s="90"/>
      <c r="L370" s="90"/>
      <c r="M370" s="90"/>
      <c r="N370" s="90"/>
      <c r="O370" s="90"/>
      <c r="P370" s="90"/>
      <c r="Q370" s="90"/>
      <c r="R370" s="90"/>
      <c r="S370" s="90"/>
      <c r="T370" s="90"/>
      <c r="U370" s="90"/>
      <c r="V370" s="90"/>
      <c r="W370" s="90"/>
      <c r="X370" s="90"/>
    </row>
    <row r="371" spans="4:24" s="98" customFormat="1">
      <c r="D371" s="90"/>
      <c r="E371" s="90"/>
      <c r="F371" s="90"/>
      <c r="G371" s="90"/>
      <c r="H371" s="90"/>
      <c r="I371" s="90"/>
      <c r="J371" s="90"/>
      <c r="K371" s="90"/>
      <c r="L371" s="90"/>
      <c r="M371" s="90"/>
      <c r="N371" s="90"/>
      <c r="O371" s="90"/>
      <c r="P371" s="90"/>
      <c r="Q371" s="90"/>
      <c r="R371" s="90"/>
      <c r="S371" s="90"/>
      <c r="T371" s="90"/>
      <c r="U371" s="90"/>
      <c r="V371" s="90"/>
      <c r="W371" s="90"/>
      <c r="X371" s="90"/>
    </row>
    <row r="372" spans="4:24" s="98" customFormat="1">
      <c r="D372" s="90"/>
      <c r="E372" s="90"/>
      <c r="F372" s="90"/>
      <c r="G372" s="90"/>
      <c r="H372" s="90"/>
      <c r="I372" s="90"/>
      <c r="J372" s="90"/>
      <c r="K372" s="90"/>
      <c r="L372" s="90"/>
      <c r="M372" s="90"/>
      <c r="N372" s="90"/>
      <c r="O372" s="90"/>
      <c r="P372" s="90"/>
      <c r="Q372" s="90"/>
      <c r="R372" s="90"/>
      <c r="S372" s="90"/>
      <c r="T372" s="90"/>
      <c r="U372" s="90"/>
      <c r="V372" s="90"/>
      <c r="W372" s="90"/>
      <c r="X372" s="90"/>
    </row>
    <row r="373" spans="4:24" s="98" customFormat="1">
      <c r="D373" s="90"/>
      <c r="E373" s="90"/>
      <c r="F373" s="90"/>
      <c r="G373" s="90"/>
      <c r="H373" s="90"/>
      <c r="I373" s="90"/>
      <c r="J373" s="90"/>
      <c r="K373" s="90"/>
      <c r="L373" s="90"/>
      <c r="M373" s="90"/>
      <c r="N373" s="90"/>
      <c r="O373" s="90"/>
      <c r="P373" s="90"/>
      <c r="Q373" s="90"/>
      <c r="R373" s="90"/>
      <c r="S373" s="90"/>
      <c r="T373" s="90"/>
      <c r="U373" s="90"/>
      <c r="V373" s="90"/>
      <c r="W373" s="90"/>
      <c r="X373" s="90"/>
    </row>
    <row r="374" spans="4:24" s="98" customFormat="1">
      <c r="D374" s="90"/>
      <c r="E374" s="90"/>
      <c r="F374" s="90"/>
      <c r="G374" s="90"/>
      <c r="H374" s="90"/>
      <c r="I374" s="90"/>
      <c r="J374" s="90"/>
      <c r="K374" s="90"/>
      <c r="L374" s="90"/>
      <c r="M374" s="90"/>
      <c r="N374" s="90"/>
      <c r="O374" s="90"/>
      <c r="P374" s="90"/>
      <c r="Q374" s="90"/>
      <c r="R374" s="90"/>
      <c r="S374" s="90"/>
      <c r="T374" s="90"/>
      <c r="U374" s="90"/>
      <c r="V374" s="90"/>
      <c r="W374" s="90"/>
      <c r="X374" s="90"/>
    </row>
    <row r="375" spans="4:24" s="98" customFormat="1">
      <c r="D375" s="90"/>
      <c r="E375" s="90"/>
      <c r="F375" s="90"/>
      <c r="G375" s="90"/>
      <c r="H375" s="90"/>
      <c r="I375" s="90"/>
      <c r="J375" s="90"/>
      <c r="K375" s="90"/>
      <c r="L375" s="90"/>
      <c r="M375" s="90"/>
      <c r="N375" s="90"/>
      <c r="O375" s="90"/>
      <c r="P375" s="90"/>
      <c r="Q375" s="90"/>
      <c r="R375" s="90"/>
      <c r="S375" s="90"/>
      <c r="T375" s="90"/>
      <c r="U375" s="90"/>
      <c r="V375" s="90"/>
      <c r="W375" s="90"/>
      <c r="X375" s="90"/>
    </row>
    <row r="376" spans="4:24" s="98" customFormat="1">
      <c r="D376" s="90"/>
      <c r="E376" s="90"/>
      <c r="F376" s="90"/>
      <c r="G376" s="90"/>
      <c r="H376" s="90"/>
      <c r="I376" s="90"/>
      <c r="J376" s="90"/>
      <c r="K376" s="90"/>
      <c r="L376" s="90"/>
      <c r="M376" s="90"/>
      <c r="N376" s="90"/>
      <c r="O376" s="90"/>
      <c r="P376" s="90"/>
      <c r="Q376" s="90"/>
      <c r="R376" s="90"/>
      <c r="S376" s="90"/>
      <c r="T376" s="90"/>
      <c r="U376" s="90"/>
      <c r="V376" s="90"/>
      <c r="W376" s="90"/>
      <c r="X376" s="90"/>
    </row>
    <row r="377" spans="4:24" s="98" customFormat="1">
      <c r="D377" s="90"/>
      <c r="E377" s="90"/>
      <c r="F377" s="90"/>
      <c r="G377" s="90"/>
      <c r="H377" s="90"/>
      <c r="I377" s="90"/>
      <c r="J377" s="90"/>
      <c r="K377" s="90"/>
      <c r="L377" s="90"/>
      <c r="M377" s="90"/>
      <c r="N377" s="90"/>
      <c r="O377" s="90"/>
      <c r="P377" s="90"/>
      <c r="Q377" s="90"/>
      <c r="R377" s="90"/>
      <c r="S377" s="90"/>
      <c r="T377" s="90"/>
      <c r="U377" s="90"/>
      <c r="V377" s="90"/>
      <c r="W377" s="90"/>
      <c r="X377" s="90"/>
    </row>
    <row r="378" spans="4:24" s="98" customFormat="1">
      <c r="D378" s="90"/>
      <c r="E378" s="90"/>
      <c r="F378" s="90"/>
      <c r="G378" s="90"/>
      <c r="H378" s="90"/>
      <c r="I378" s="90"/>
      <c r="J378" s="90"/>
      <c r="K378" s="90"/>
      <c r="L378" s="90"/>
      <c r="M378" s="90"/>
      <c r="N378" s="90"/>
      <c r="O378" s="90"/>
      <c r="P378" s="90"/>
      <c r="Q378" s="90"/>
      <c r="R378" s="90"/>
      <c r="S378" s="90"/>
      <c r="T378" s="90"/>
      <c r="U378" s="90"/>
      <c r="V378" s="90"/>
      <c r="W378" s="90"/>
      <c r="X378" s="90"/>
    </row>
    <row r="379" spans="4:24" s="98" customFormat="1">
      <c r="D379" s="90"/>
      <c r="E379" s="90"/>
      <c r="F379" s="90"/>
      <c r="G379" s="90"/>
      <c r="H379" s="90"/>
      <c r="I379" s="90"/>
      <c r="J379" s="90"/>
      <c r="K379" s="90"/>
      <c r="L379" s="90"/>
      <c r="M379" s="90"/>
      <c r="N379" s="90"/>
      <c r="O379" s="90"/>
      <c r="P379" s="90"/>
      <c r="Q379" s="90"/>
      <c r="R379" s="90"/>
      <c r="S379" s="90"/>
      <c r="T379" s="90"/>
      <c r="U379" s="90"/>
      <c r="V379" s="90"/>
      <c r="W379" s="90"/>
      <c r="X379" s="90"/>
    </row>
    <row r="380" spans="4:24" s="98" customFormat="1">
      <c r="D380" s="90"/>
      <c r="E380" s="90"/>
      <c r="F380" s="90"/>
      <c r="G380" s="90"/>
      <c r="H380" s="90"/>
      <c r="I380" s="90"/>
      <c r="J380" s="90"/>
      <c r="K380" s="90"/>
      <c r="L380" s="90"/>
      <c r="M380" s="90"/>
      <c r="N380" s="90"/>
      <c r="O380" s="90"/>
      <c r="P380" s="90"/>
      <c r="Q380" s="90"/>
      <c r="R380" s="90"/>
      <c r="S380" s="90"/>
      <c r="T380" s="90"/>
      <c r="U380" s="90"/>
      <c r="V380" s="90"/>
      <c r="W380" s="90"/>
      <c r="X380" s="90"/>
    </row>
    <row r="381" spans="4:24" s="98" customFormat="1">
      <c r="D381" s="90"/>
      <c r="E381" s="90"/>
      <c r="F381" s="90"/>
      <c r="G381" s="90"/>
      <c r="H381" s="90"/>
      <c r="I381" s="90"/>
      <c r="J381" s="90"/>
      <c r="K381" s="90"/>
      <c r="L381" s="90"/>
      <c r="M381" s="90"/>
      <c r="N381" s="90"/>
      <c r="O381" s="90"/>
      <c r="P381" s="90"/>
      <c r="Q381" s="90"/>
      <c r="R381" s="90"/>
      <c r="S381" s="90"/>
      <c r="T381" s="90"/>
      <c r="U381" s="90"/>
      <c r="V381" s="90"/>
      <c r="W381" s="90"/>
      <c r="X381" s="90"/>
    </row>
    <row r="382" spans="4:24" s="98" customFormat="1">
      <c r="D382" s="90"/>
      <c r="E382" s="90"/>
      <c r="F382" s="90"/>
      <c r="G382" s="90"/>
      <c r="H382" s="90"/>
      <c r="I382" s="90"/>
      <c r="J382" s="90"/>
      <c r="K382" s="90"/>
      <c r="L382" s="90"/>
      <c r="M382" s="90"/>
      <c r="N382" s="90"/>
      <c r="O382" s="90"/>
      <c r="P382" s="90"/>
      <c r="Q382" s="90"/>
      <c r="R382" s="90"/>
      <c r="S382" s="90"/>
      <c r="T382" s="90"/>
      <c r="U382" s="90"/>
      <c r="V382" s="90"/>
      <c r="W382" s="90"/>
      <c r="X382" s="90"/>
    </row>
    <row r="383" spans="4:24" s="98" customFormat="1">
      <c r="D383" s="90"/>
      <c r="E383" s="90"/>
      <c r="F383" s="90"/>
      <c r="G383" s="90"/>
      <c r="H383" s="90"/>
      <c r="I383" s="90"/>
      <c r="J383" s="90"/>
      <c r="K383" s="90"/>
      <c r="L383" s="90"/>
      <c r="M383" s="90"/>
      <c r="N383" s="90"/>
      <c r="O383" s="90"/>
      <c r="P383" s="90"/>
      <c r="Q383" s="90"/>
      <c r="R383" s="90"/>
      <c r="S383" s="90"/>
      <c r="T383" s="90"/>
      <c r="U383" s="90"/>
      <c r="V383" s="90"/>
      <c r="W383" s="90"/>
      <c r="X383" s="90"/>
    </row>
    <row r="384" spans="4:24" s="98" customFormat="1">
      <c r="D384" s="90"/>
      <c r="E384" s="90"/>
      <c r="F384" s="90"/>
      <c r="G384" s="90"/>
      <c r="H384" s="90"/>
      <c r="I384" s="90"/>
      <c r="J384" s="90"/>
      <c r="K384" s="90"/>
      <c r="L384" s="90"/>
      <c r="M384" s="90"/>
      <c r="N384" s="90"/>
      <c r="O384" s="90"/>
      <c r="P384" s="90"/>
      <c r="Q384" s="90"/>
      <c r="R384" s="90"/>
      <c r="S384" s="90"/>
      <c r="T384" s="90"/>
      <c r="U384" s="90"/>
      <c r="V384" s="90"/>
      <c r="W384" s="90"/>
      <c r="X384" s="90"/>
    </row>
    <row r="385" spans="4:24" s="98" customFormat="1">
      <c r="D385" s="90"/>
      <c r="E385" s="90"/>
      <c r="F385" s="90"/>
      <c r="G385" s="90"/>
      <c r="H385" s="90"/>
      <c r="I385" s="90"/>
      <c r="J385" s="90"/>
      <c r="K385" s="90"/>
      <c r="L385" s="90"/>
      <c r="M385" s="90"/>
      <c r="N385" s="90"/>
      <c r="O385" s="90"/>
      <c r="P385" s="90"/>
      <c r="Q385" s="90"/>
      <c r="R385" s="90"/>
      <c r="S385" s="90"/>
      <c r="T385" s="90"/>
      <c r="U385" s="90"/>
      <c r="V385" s="90"/>
      <c r="W385" s="90"/>
      <c r="X385" s="90"/>
    </row>
    <row r="386" spans="4:24" s="98" customFormat="1">
      <c r="D386" s="90"/>
      <c r="E386" s="90"/>
      <c r="F386" s="90"/>
      <c r="G386" s="90"/>
      <c r="H386" s="90"/>
      <c r="I386" s="90"/>
      <c r="J386" s="90"/>
      <c r="K386" s="90"/>
      <c r="L386" s="90"/>
      <c r="M386" s="90"/>
      <c r="N386" s="90"/>
      <c r="O386" s="90"/>
      <c r="P386" s="90"/>
      <c r="Q386" s="90"/>
      <c r="R386" s="90"/>
      <c r="S386" s="90"/>
      <c r="T386" s="90"/>
      <c r="U386" s="90"/>
      <c r="V386" s="90"/>
      <c r="W386" s="90"/>
      <c r="X386" s="90"/>
    </row>
    <row r="387" spans="4:24" s="98" customFormat="1">
      <c r="D387" s="90"/>
      <c r="E387" s="90"/>
      <c r="F387" s="90"/>
      <c r="G387" s="90"/>
      <c r="H387" s="90"/>
      <c r="I387" s="90"/>
      <c r="J387" s="90"/>
      <c r="K387" s="90"/>
      <c r="L387" s="90"/>
      <c r="M387" s="90"/>
      <c r="N387" s="90"/>
      <c r="O387" s="90"/>
      <c r="P387" s="90"/>
      <c r="Q387" s="90"/>
      <c r="R387" s="90"/>
      <c r="S387" s="90"/>
      <c r="T387" s="90"/>
      <c r="U387" s="90"/>
      <c r="V387" s="90"/>
      <c r="W387" s="90"/>
      <c r="X387" s="90"/>
    </row>
    <row r="388" spans="4:24" s="98" customFormat="1">
      <c r="D388" s="90"/>
      <c r="E388" s="90"/>
      <c r="F388" s="90"/>
      <c r="G388" s="90"/>
      <c r="H388" s="90"/>
      <c r="I388" s="90"/>
      <c r="J388" s="90"/>
      <c r="K388" s="90"/>
      <c r="L388" s="90"/>
      <c r="M388" s="90"/>
      <c r="N388" s="90"/>
      <c r="O388" s="90"/>
      <c r="P388" s="90"/>
      <c r="Q388" s="90"/>
      <c r="R388" s="90"/>
      <c r="S388" s="90"/>
      <c r="T388" s="90"/>
      <c r="U388" s="90"/>
      <c r="V388" s="90"/>
      <c r="W388" s="90"/>
      <c r="X388" s="90"/>
    </row>
    <row r="389" spans="4:24" s="98" customFormat="1">
      <c r="D389" s="90"/>
      <c r="E389" s="90"/>
      <c r="F389" s="90"/>
      <c r="G389" s="90"/>
      <c r="H389" s="90"/>
      <c r="I389" s="90"/>
      <c r="J389" s="90"/>
      <c r="K389" s="90"/>
      <c r="L389" s="90"/>
      <c r="M389" s="90"/>
      <c r="N389" s="90"/>
      <c r="O389" s="90"/>
      <c r="P389" s="90"/>
      <c r="Q389" s="90"/>
      <c r="R389" s="90"/>
      <c r="S389" s="90"/>
      <c r="T389" s="90"/>
      <c r="U389" s="90"/>
      <c r="V389" s="90"/>
      <c r="W389" s="90"/>
      <c r="X389" s="90"/>
    </row>
    <row r="390" spans="4:24" s="98" customFormat="1">
      <c r="D390" s="90"/>
      <c r="E390" s="90"/>
      <c r="F390" s="90"/>
      <c r="G390" s="90"/>
      <c r="H390" s="90"/>
      <c r="I390" s="90"/>
      <c r="J390" s="90"/>
      <c r="K390" s="90"/>
      <c r="L390" s="90"/>
      <c r="M390" s="90"/>
      <c r="N390" s="90"/>
      <c r="O390" s="90"/>
      <c r="P390" s="90"/>
      <c r="Q390" s="90"/>
      <c r="R390" s="90"/>
      <c r="S390" s="90"/>
      <c r="T390" s="90"/>
      <c r="U390" s="90"/>
      <c r="V390" s="90"/>
      <c r="W390" s="90"/>
      <c r="X390" s="90"/>
    </row>
    <row r="391" spans="4:24" s="98" customFormat="1">
      <c r="D391" s="90"/>
      <c r="E391" s="90"/>
      <c r="F391" s="90"/>
      <c r="G391" s="90"/>
      <c r="H391" s="90"/>
      <c r="I391" s="90"/>
      <c r="J391" s="90"/>
      <c r="K391" s="90"/>
      <c r="L391" s="90"/>
      <c r="M391" s="90"/>
      <c r="N391" s="90"/>
      <c r="O391" s="90"/>
      <c r="P391" s="90"/>
      <c r="Q391" s="90"/>
      <c r="R391" s="90"/>
      <c r="S391" s="90"/>
      <c r="T391" s="90"/>
      <c r="U391" s="90"/>
      <c r="V391" s="90"/>
      <c r="W391" s="90"/>
      <c r="X391" s="90"/>
    </row>
    <row r="392" spans="4:24" s="98" customFormat="1">
      <c r="D392" s="90"/>
      <c r="E392" s="90"/>
      <c r="F392" s="90"/>
      <c r="G392" s="90"/>
      <c r="H392" s="90"/>
      <c r="I392" s="90"/>
      <c r="J392" s="90"/>
      <c r="K392" s="90"/>
      <c r="L392" s="90"/>
      <c r="M392" s="90"/>
      <c r="N392" s="90"/>
      <c r="O392" s="90"/>
      <c r="P392" s="90"/>
      <c r="Q392" s="90"/>
      <c r="R392" s="90"/>
      <c r="S392" s="90"/>
      <c r="T392" s="90"/>
      <c r="U392" s="90"/>
      <c r="V392" s="90"/>
      <c r="W392" s="90"/>
      <c r="X392" s="90"/>
    </row>
    <row r="393" spans="4:24" s="98" customFormat="1">
      <c r="D393" s="90"/>
      <c r="E393" s="90"/>
      <c r="F393" s="90"/>
      <c r="G393" s="90"/>
      <c r="H393" s="90"/>
      <c r="I393" s="90"/>
      <c r="J393" s="90"/>
      <c r="K393" s="90"/>
      <c r="L393" s="90"/>
      <c r="M393" s="90"/>
      <c r="N393" s="90"/>
      <c r="O393" s="90"/>
      <c r="P393" s="90"/>
      <c r="Q393" s="90"/>
      <c r="R393" s="90"/>
      <c r="S393" s="90"/>
      <c r="T393" s="90"/>
      <c r="U393" s="90"/>
      <c r="V393" s="90"/>
      <c r="W393" s="90"/>
      <c r="X393" s="90"/>
    </row>
    <row r="394" spans="4:24" s="98" customFormat="1">
      <c r="D394" s="90"/>
      <c r="E394" s="90"/>
      <c r="F394" s="90"/>
      <c r="G394" s="90"/>
      <c r="H394" s="90"/>
      <c r="I394" s="90"/>
      <c r="J394" s="90"/>
      <c r="K394" s="90"/>
      <c r="L394" s="90"/>
      <c r="M394" s="90"/>
      <c r="N394" s="90"/>
      <c r="O394" s="90"/>
      <c r="P394" s="90"/>
      <c r="Q394" s="90"/>
      <c r="R394" s="90"/>
      <c r="S394" s="90"/>
      <c r="T394" s="90"/>
      <c r="U394" s="90"/>
      <c r="V394" s="90"/>
      <c r="W394" s="90"/>
      <c r="X394" s="90"/>
    </row>
    <row r="395" spans="4:24" s="98" customFormat="1">
      <c r="D395" s="90"/>
      <c r="E395" s="90"/>
      <c r="F395" s="90"/>
      <c r="G395" s="90"/>
      <c r="H395" s="90"/>
      <c r="I395" s="90"/>
      <c r="J395" s="90"/>
      <c r="K395" s="90"/>
      <c r="L395" s="90"/>
      <c r="M395" s="90"/>
      <c r="N395" s="90"/>
      <c r="O395" s="90"/>
      <c r="P395" s="90"/>
      <c r="Q395" s="90"/>
      <c r="R395" s="90"/>
      <c r="S395" s="90"/>
      <c r="T395" s="90"/>
      <c r="U395" s="90"/>
      <c r="V395" s="90"/>
      <c r="W395" s="90"/>
      <c r="X395" s="90"/>
    </row>
    <row r="396" spans="4:24" s="98" customFormat="1">
      <c r="D396" s="90"/>
      <c r="E396" s="90"/>
      <c r="F396" s="90"/>
      <c r="G396" s="90"/>
      <c r="H396" s="90"/>
      <c r="I396" s="90"/>
      <c r="J396" s="90"/>
      <c r="K396" s="90"/>
      <c r="L396" s="90"/>
      <c r="M396" s="90"/>
      <c r="N396" s="90"/>
      <c r="O396" s="90"/>
      <c r="P396" s="90"/>
      <c r="Q396" s="90"/>
      <c r="R396" s="90"/>
      <c r="S396" s="90"/>
      <c r="T396" s="90"/>
      <c r="U396" s="90"/>
      <c r="V396" s="90"/>
      <c r="W396" s="90"/>
      <c r="X396" s="90"/>
    </row>
    <row r="397" spans="4:24" s="98" customFormat="1">
      <c r="D397" s="90"/>
      <c r="E397" s="90"/>
      <c r="F397" s="90"/>
      <c r="G397" s="90"/>
      <c r="H397" s="90"/>
      <c r="I397" s="90"/>
      <c r="J397" s="90"/>
      <c r="K397" s="90"/>
      <c r="L397" s="90"/>
      <c r="M397" s="90"/>
      <c r="N397" s="90"/>
      <c r="O397" s="90"/>
      <c r="P397" s="90"/>
      <c r="Q397" s="90"/>
      <c r="R397" s="90"/>
      <c r="S397" s="90"/>
      <c r="T397" s="90"/>
      <c r="U397" s="90"/>
      <c r="V397" s="90"/>
      <c r="W397" s="90"/>
      <c r="X397" s="90"/>
    </row>
    <row r="398" spans="4:24" s="98" customFormat="1">
      <c r="D398" s="90"/>
      <c r="E398" s="90"/>
      <c r="F398" s="90"/>
      <c r="G398" s="90"/>
      <c r="H398" s="90"/>
      <c r="I398" s="90"/>
      <c r="J398" s="90"/>
      <c r="K398" s="90"/>
      <c r="L398" s="90"/>
      <c r="M398" s="90"/>
      <c r="N398" s="90"/>
      <c r="O398" s="90"/>
      <c r="P398" s="90"/>
      <c r="Q398" s="90"/>
      <c r="R398" s="90"/>
      <c r="S398" s="90"/>
      <c r="T398" s="90"/>
      <c r="U398" s="90"/>
      <c r="V398" s="90"/>
      <c r="W398" s="90"/>
      <c r="X398" s="90"/>
    </row>
    <row r="399" spans="4:24" s="98" customFormat="1">
      <c r="D399" s="90"/>
      <c r="E399" s="90"/>
      <c r="F399" s="90"/>
      <c r="G399" s="90"/>
      <c r="H399" s="90"/>
      <c r="I399" s="90"/>
      <c r="J399" s="90"/>
      <c r="K399" s="90"/>
      <c r="L399" s="90"/>
      <c r="M399" s="90"/>
      <c r="N399" s="90"/>
      <c r="O399" s="90"/>
      <c r="P399" s="90"/>
      <c r="Q399" s="90"/>
      <c r="R399" s="90"/>
      <c r="S399" s="90"/>
      <c r="T399" s="90"/>
      <c r="U399" s="90"/>
      <c r="V399" s="90"/>
      <c r="W399" s="90"/>
      <c r="X399" s="90"/>
    </row>
    <row r="400" spans="4:24" s="98" customFormat="1">
      <c r="D400" s="90"/>
      <c r="E400" s="90"/>
      <c r="F400" s="90"/>
      <c r="G400" s="90"/>
      <c r="H400" s="90"/>
      <c r="I400" s="90"/>
      <c r="J400" s="90"/>
      <c r="K400" s="90"/>
      <c r="L400" s="90"/>
      <c r="M400" s="90"/>
      <c r="N400" s="90"/>
      <c r="O400" s="90"/>
      <c r="P400" s="90"/>
      <c r="Q400" s="90"/>
      <c r="R400" s="90"/>
      <c r="S400" s="90"/>
      <c r="T400" s="90"/>
      <c r="U400" s="90"/>
      <c r="V400" s="90"/>
      <c r="W400" s="90"/>
      <c r="X400" s="90"/>
    </row>
    <row r="401" spans="4:24" s="98" customFormat="1">
      <c r="D401" s="90"/>
      <c r="E401" s="90"/>
      <c r="F401" s="90"/>
      <c r="G401" s="90"/>
      <c r="H401" s="90"/>
      <c r="I401" s="90"/>
      <c r="J401" s="90"/>
      <c r="K401" s="90"/>
      <c r="L401" s="90"/>
      <c r="M401" s="90"/>
      <c r="N401" s="90"/>
      <c r="O401" s="90"/>
      <c r="P401" s="90"/>
      <c r="Q401" s="90"/>
      <c r="R401" s="90"/>
      <c r="S401" s="90"/>
      <c r="T401" s="90"/>
      <c r="U401" s="90"/>
      <c r="V401" s="90"/>
      <c r="W401" s="90"/>
      <c r="X401" s="90"/>
    </row>
    <row r="402" spans="4:24" s="98" customFormat="1">
      <c r="D402" s="90"/>
      <c r="E402" s="90"/>
      <c r="F402" s="90"/>
      <c r="G402" s="90"/>
      <c r="H402" s="90"/>
      <c r="I402" s="90"/>
      <c r="J402" s="90"/>
      <c r="K402" s="90"/>
      <c r="L402" s="90"/>
      <c r="M402" s="90"/>
      <c r="N402" s="90"/>
      <c r="O402" s="90"/>
      <c r="P402" s="90"/>
      <c r="Q402" s="90"/>
      <c r="R402" s="90"/>
      <c r="S402" s="90"/>
      <c r="T402" s="90"/>
      <c r="U402" s="90"/>
      <c r="V402" s="90"/>
      <c r="W402" s="90"/>
      <c r="X402" s="90"/>
    </row>
    <row r="403" spans="4:24" s="98" customFormat="1">
      <c r="D403" s="90"/>
      <c r="E403" s="90"/>
      <c r="F403" s="90"/>
      <c r="G403" s="90"/>
      <c r="H403" s="90"/>
      <c r="I403" s="90"/>
      <c r="J403" s="90"/>
      <c r="K403" s="90"/>
      <c r="L403" s="90"/>
      <c r="M403" s="90"/>
      <c r="N403" s="90"/>
      <c r="O403" s="90"/>
      <c r="P403" s="90"/>
      <c r="Q403" s="90"/>
      <c r="R403" s="90"/>
      <c r="S403" s="90"/>
      <c r="T403" s="90"/>
      <c r="U403" s="90"/>
      <c r="V403" s="90"/>
      <c r="W403" s="90"/>
      <c r="X403" s="90"/>
    </row>
    <row r="404" spans="4:24" s="98" customFormat="1">
      <c r="D404" s="90"/>
      <c r="E404" s="90"/>
      <c r="F404" s="90"/>
      <c r="G404" s="90"/>
      <c r="H404" s="90"/>
      <c r="I404" s="90"/>
      <c r="J404" s="90"/>
      <c r="K404" s="90"/>
      <c r="L404" s="90"/>
      <c r="M404" s="90"/>
      <c r="N404" s="90"/>
      <c r="O404" s="90"/>
      <c r="P404" s="90"/>
      <c r="Q404" s="90"/>
      <c r="R404" s="90"/>
      <c r="S404" s="90"/>
      <c r="T404" s="90"/>
      <c r="U404" s="90"/>
      <c r="V404" s="90"/>
      <c r="W404" s="90"/>
      <c r="X404" s="90"/>
    </row>
    <row r="405" spans="4:24" s="98" customFormat="1">
      <c r="D405" s="90"/>
      <c r="E405" s="90"/>
      <c r="F405" s="90"/>
      <c r="G405" s="90"/>
      <c r="H405" s="90"/>
      <c r="I405" s="90"/>
      <c r="J405" s="90"/>
      <c r="K405" s="90"/>
      <c r="L405" s="90"/>
      <c r="M405" s="90"/>
      <c r="N405" s="90"/>
      <c r="O405" s="90"/>
      <c r="P405" s="90"/>
      <c r="Q405" s="90"/>
      <c r="R405" s="90"/>
      <c r="S405" s="90"/>
      <c r="T405" s="90"/>
      <c r="U405" s="90"/>
      <c r="V405" s="90"/>
      <c r="W405" s="90"/>
      <c r="X405" s="90"/>
    </row>
    <row r="406" spans="4:24" s="98" customFormat="1">
      <c r="D406" s="90"/>
      <c r="E406" s="90"/>
      <c r="F406" s="90"/>
      <c r="G406" s="90"/>
      <c r="H406" s="90"/>
      <c r="I406" s="90"/>
      <c r="J406" s="90"/>
      <c r="K406" s="90"/>
      <c r="L406" s="90"/>
      <c r="M406" s="90"/>
      <c r="N406" s="90"/>
      <c r="O406" s="90"/>
      <c r="P406" s="90"/>
      <c r="Q406" s="90"/>
      <c r="R406" s="90"/>
      <c r="S406" s="90"/>
      <c r="T406" s="90"/>
      <c r="U406" s="90"/>
      <c r="V406" s="90"/>
      <c r="W406" s="90"/>
      <c r="X406" s="90"/>
    </row>
    <row r="407" spans="4:24" s="98" customFormat="1">
      <c r="D407" s="90"/>
      <c r="E407" s="90"/>
      <c r="F407" s="90"/>
      <c r="G407" s="90"/>
      <c r="H407" s="90"/>
      <c r="I407" s="90"/>
      <c r="J407" s="90"/>
      <c r="K407" s="90"/>
      <c r="L407" s="90"/>
      <c r="M407" s="90"/>
      <c r="N407" s="90"/>
      <c r="O407" s="90"/>
      <c r="P407" s="90"/>
      <c r="Q407" s="90"/>
      <c r="R407" s="90"/>
      <c r="S407" s="90"/>
      <c r="T407" s="90"/>
      <c r="U407" s="90"/>
      <c r="V407" s="90"/>
      <c r="W407" s="90"/>
      <c r="X407" s="90"/>
    </row>
    <row r="408" spans="4:24" s="98" customFormat="1">
      <c r="D408" s="90"/>
      <c r="E408" s="90"/>
      <c r="F408" s="90"/>
      <c r="G408" s="90"/>
      <c r="H408" s="90"/>
      <c r="I408" s="90"/>
      <c r="J408" s="90"/>
      <c r="K408" s="90"/>
      <c r="L408" s="90"/>
      <c r="M408" s="90"/>
      <c r="N408" s="90"/>
      <c r="O408" s="90"/>
      <c r="P408" s="90"/>
      <c r="Q408" s="90"/>
      <c r="R408" s="90"/>
      <c r="S408" s="90"/>
      <c r="T408" s="90"/>
      <c r="U408" s="90"/>
      <c r="V408" s="90"/>
      <c r="W408" s="90"/>
      <c r="X408" s="90"/>
    </row>
    <row r="409" spans="4:24" s="98" customFormat="1">
      <c r="D409" s="90"/>
      <c r="E409" s="90"/>
      <c r="F409" s="90"/>
      <c r="G409" s="90"/>
      <c r="H409" s="90"/>
      <c r="I409" s="90"/>
      <c r="J409" s="90"/>
      <c r="K409" s="90"/>
      <c r="L409" s="90"/>
      <c r="M409" s="90"/>
      <c r="N409" s="90"/>
      <c r="O409" s="90"/>
      <c r="P409" s="90"/>
      <c r="Q409" s="90"/>
      <c r="R409" s="90"/>
      <c r="S409" s="90"/>
      <c r="T409" s="90"/>
      <c r="U409" s="90"/>
      <c r="V409" s="90"/>
      <c r="W409" s="90"/>
      <c r="X409" s="90"/>
    </row>
    <row r="410" spans="4:24" s="98" customFormat="1">
      <c r="D410" s="90"/>
      <c r="E410" s="90"/>
      <c r="F410" s="90"/>
      <c r="G410" s="90"/>
      <c r="H410" s="90"/>
      <c r="I410" s="90"/>
      <c r="J410" s="90"/>
      <c r="K410" s="90"/>
      <c r="L410" s="90"/>
      <c r="M410" s="90"/>
      <c r="N410" s="90"/>
      <c r="O410" s="90"/>
      <c r="P410" s="90"/>
      <c r="Q410" s="90"/>
      <c r="R410" s="90"/>
      <c r="S410" s="90"/>
      <c r="T410" s="90"/>
      <c r="U410" s="90"/>
      <c r="V410" s="90"/>
      <c r="W410" s="90"/>
      <c r="X410" s="90"/>
    </row>
    <row r="411" spans="4:24" s="98" customFormat="1">
      <c r="D411" s="90"/>
      <c r="E411" s="90"/>
      <c r="F411" s="90"/>
      <c r="G411" s="90"/>
      <c r="H411" s="90"/>
      <c r="I411" s="90"/>
      <c r="J411" s="90"/>
      <c r="K411" s="90"/>
      <c r="L411" s="90"/>
      <c r="M411" s="90"/>
      <c r="N411" s="90"/>
      <c r="O411" s="90"/>
      <c r="P411" s="90"/>
      <c r="Q411" s="90"/>
      <c r="R411" s="90"/>
      <c r="S411" s="90"/>
      <c r="T411" s="90"/>
      <c r="U411" s="90"/>
      <c r="V411" s="90"/>
      <c r="W411" s="90"/>
      <c r="X411" s="90"/>
    </row>
    <row r="412" spans="4:24" s="98" customFormat="1">
      <c r="D412" s="90"/>
      <c r="E412" s="90"/>
      <c r="F412" s="90"/>
      <c r="G412" s="90"/>
      <c r="H412" s="90"/>
      <c r="I412" s="90"/>
      <c r="J412" s="90"/>
      <c r="K412" s="90"/>
      <c r="L412" s="90"/>
      <c r="M412" s="90"/>
      <c r="N412" s="90"/>
      <c r="O412" s="90"/>
      <c r="P412" s="90"/>
      <c r="Q412" s="90"/>
      <c r="R412" s="90"/>
      <c r="S412" s="90"/>
      <c r="T412" s="90"/>
      <c r="U412" s="90"/>
      <c r="V412" s="90"/>
      <c r="W412" s="90"/>
      <c r="X412" s="90"/>
    </row>
    <row r="413" spans="4:24" s="98" customFormat="1">
      <c r="D413" s="90"/>
      <c r="E413" s="90"/>
      <c r="F413" s="90"/>
      <c r="G413" s="90"/>
      <c r="H413" s="90"/>
      <c r="I413" s="90"/>
      <c r="J413" s="90"/>
      <c r="K413" s="90"/>
      <c r="L413" s="90"/>
      <c r="M413" s="90"/>
      <c r="N413" s="90"/>
      <c r="O413" s="90"/>
      <c r="P413" s="90"/>
      <c r="Q413" s="90"/>
      <c r="R413" s="90"/>
      <c r="S413" s="90"/>
      <c r="T413" s="90"/>
      <c r="U413" s="90"/>
      <c r="V413" s="90"/>
      <c r="W413" s="90"/>
      <c r="X413" s="90"/>
    </row>
    <row r="414" spans="4:24" s="98" customFormat="1">
      <c r="D414" s="90"/>
      <c r="E414" s="90"/>
      <c r="F414" s="90"/>
      <c r="G414" s="90"/>
      <c r="H414" s="90"/>
      <c r="I414" s="90"/>
      <c r="J414" s="90"/>
      <c r="K414" s="90"/>
      <c r="L414" s="90"/>
      <c r="M414" s="90"/>
      <c r="N414" s="90"/>
      <c r="O414" s="90"/>
      <c r="P414" s="90"/>
      <c r="Q414" s="90"/>
      <c r="R414" s="90"/>
      <c r="S414" s="90"/>
      <c r="T414" s="90"/>
      <c r="U414" s="90"/>
      <c r="V414" s="90"/>
      <c r="W414" s="90"/>
      <c r="X414" s="90"/>
    </row>
    <row r="415" spans="4:24" s="98" customFormat="1">
      <c r="D415" s="90"/>
      <c r="E415" s="90"/>
      <c r="F415" s="90"/>
      <c r="G415" s="90"/>
      <c r="H415" s="90"/>
      <c r="I415" s="90"/>
      <c r="J415" s="90"/>
      <c r="K415" s="90"/>
      <c r="L415" s="90"/>
      <c r="M415" s="90"/>
      <c r="N415" s="90"/>
      <c r="O415" s="90"/>
      <c r="P415" s="90"/>
      <c r="Q415" s="90"/>
      <c r="R415" s="90"/>
      <c r="S415" s="90"/>
      <c r="T415" s="90"/>
      <c r="U415" s="90"/>
      <c r="V415" s="90"/>
      <c r="W415" s="90"/>
      <c r="X415" s="90"/>
    </row>
    <row r="416" spans="4:24" s="98" customFormat="1">
      <c r="D416" s="90"/>
      <c r="E416" s="90"/>
      <c r="F416" s="90"/>
      <c r="G416" s="90"/>
      <c r="H416" s="90"/>
      <c r="I416" s="90"/>
      <c r="J416" s="90"/>
      <c r="K416" s="90"/>
      <c r="L416" s="90"/>
      <c r="M416" s="90"/>
      <c r="N416" s="90"/>
      <c r="O416" s="90"/>
      <c r="P416" s="90"/>
      <c r="Q416" s="90"/>
      <c r="R416" s="90"/>
      <c r="S416" s="90"/>
      <c r="T416" s="90"/>
      <c r="U416" s="90"/>
      <c r="V416" s="90"/>
      <c r="W416" s="90"/>
      <c r="X416" s="90"/>
    </row>
    <row r="417" spans="4:24" s="98" customFormat="1">
      <c r="D417" s="90"/>
      <c r="E417" s="90"/>
      <c r="F417" s="90"/>
      <c r="G417" s="90"/>
      <c r="H417" s="90"/>
      <c r="I417" s="90"/>
      <c r="J417" s="90"/>
      <c r="K417" s="90"/>
      <c r="L417" s="90"/>
      <c r="M417" s="90"/>
      <c r="N417" s="90"/>
      <c r="O417" s="90"/>
      <c r="P417" s="90"/>
      <c r="Q417" s="90"/>
      <c r="R417" s="90"/>
      <c r="S417" s="90"/>
      <c r="T417" s="90"/>
      <c r="U417" s="90"/>
      <c r="V417" s="90"/>
      <c r="W417" s="90"/>
      <c r="X417" s="90"/>
    </row>
    <row r="418" spans="4:24" s="98" customFormat="1">
      <c r="D418" s="90"/>
      <c r="E418" s="90"/>
      <c r="F418" s="90"/>
      <c r="G418" s="90"/>
      <c r="H418" s="90"/>
      <c r="I418" s="90"/>
      <c r="J418" s="90"/>
      <c r="K418" s="90"/>
      <c r="L418" s="90"/>
      <c r="M418" s="90"/>
      <c r="N418" s="90"/>
      <c r="O418" s="90"/>
      <c r="P418" s="90"/>
      <c r="Q418" s="90"/>
      <c r="R418" s="90"/>
      <c r="S418" s="90"/>
      <c r="T418" s="90"/>
      <c r="U418" s="90"/>
      <c r="V418" s="90"/>
      <c r="W418" s="90"/>
      <c r="X418" s="90"/>
    </row>
  </sheetData>
  <mergeCells count="5">
    <mergeCell ref="A45:B45"/>
    <mergeCell ref="A1:C1"/>
    <mergeCell ref="A2:C2"/>
    <mergeCell ref="A4:C4"/>
    <mergeCell ref="A3:C3"/>
  </mergeCells>
  <phoneticPr fontId="47" type="noConversion"/>
  <printOptions horizontalCentered="1"/>
  <pageMargins left="0.9" right="0.5" top="0.75" bottom="0.75" header="0.3" footer="0.3"/>
  <pageSetup paperSize="9" orientation="portrait" r:id="rId1"/>
  <headerFooter>
    <oddFooter>Page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C000"/>
  </sheetPr>
  <dimension ref="A1:Z988"/>
  <sheetViews>
    <sheetView view="pageBreakPreview" topLeftCell="A4" zoomScale="60" workbookViewId="0">
      <selection activeCell="L12" sqref="L12"/>
    </sheetView>
  </sheetViews>
  <sheetFormatPr defaultColWidth="14.42578125" defaultRowHeight="15" customHeight="1"/>
  <cols>
    <col min="1" max="6" width="9.140625" style="134" customWidth="1"/>
    <col min="7" max="7" width="9.5703125" style="134" customWidth="1"/>
    <col min="8" max="8" width="13.28515625" style="134" customWidth="1"/>
    <col min="9" max="9" width="8.7109375" style="134" customWidth="1"/>
    <col min="10" max="10" width="13.7109375" style="134" customWidth="1"/>
    <col min="11" max="11" width="9.140625" style="134" customWidth="1"/>
    <col min="12" max="12" width="29.7109375" style="134" customWidth="1"/>
    <col min="13" max="26" width="9.140625" style="134" customWidth="1"/>
    <col min="27" max="16384" width="14.42578125" style="134"/>
  </cols>
  <sheetData>
    <row r="1" spans="1:26" ht="24.75" customHeight="1">
      <c r="A1" s="178"/>
      <c r="B1" s="179"/>
      <c r="C1" s="179"/>
      <c r="D1" s="179"/>
      <c r="E1" s="179"/>
      <c r="F1" s="179"/>
      <c r="G1" s="179"/>
      <c r="H1" s="179"/>
      <c r="I1" s="180"/>
      <c r="J1" s="54"/>
      <c r="K1" s="54"/>
      <c r="L1" s="54"/>
      <c r="M1" s="54"/>
      <c r="N1" s="54"/>
      <c r="O1" s="54"/>
      <c r="P1" s="54"/>
      <c r="Q1" s="54"/>
      <c r="R1" s="54"/>
      <c r="S1" s="54"/>
      <c r="T1" s="54"/>
      <c r="U1" s="54"/>
      <c r="V1" s="54"/>
      <c r="W1" s="54"/>
      <c r="X1" s="54"/>
      <c r="Y1" s="54"/>
      <c r="Z1" s="54"/>
    </row>
    <row r="2" spans="1:26" ht="24.75" customHeight="1">
      <c r="A2" s="181"/>
      <c r="B2" s="54"/>
      <c r="C2" s="54"/>
      <c r="D2" s="54"/>
      <c r="E2" s="54"/>
      <c r="F2" s="54"/>
      <c r="G2" s="54"/>
      <c r="H2" s="54"/>
      <c r="I2" s="182"/>
      <c r="J2" s="54"/>
      <c r="K2" s="54"/>
      <c r="L2" s="54"/>
      <c r="M2" s="54"/>
      <c r="N2" s="54"/>
      <c r="O2" s="54"/>
      <c r="P2" s="54"/>
      <c r="Q2" s="54"/>
      <c r="R2" s="54"/>
      <c r="S2" s="54"/>
      <c r="T2" s="54"/>
      <c r="U2" s="54"/>
      <c r="V2" s="54"/>
      <c r="W2" s="54"/>
      <c r="X2" s="54"/>
      <c r="Y2" s="54"/>
      <c r="Z2" s="54"/>
    </row>
    <row r="3" spans="1:26" ht="24.75" customHeight="1">
      <c r="A3" s="183"/>
      <c r="B3" s="54"/>
      <c r="C3" s="54"/>
      <c r="D3" s="54"/>
      <c r="E3" s="54"/>
      <c r="F3" s="54"/>
      <c r="G3" s="54"/>
      <c r="H3" s="54"/>
      <c r="I3" s="182"/>
      <c r="J3" s="54"/>
      <c r="K3" s="54"/>
      <c r="L3" s="54"/>
      <c r="M3" s="54"/>
      <c r="N3" s="54"/>
      <c r="O3" s="54"/>
      <c r="P3" s="54"/>
      <c r="Q3" s="54"/>
      <c r="R3" s="54"/>
      <c r="S3" s="54"/>
      <c r="T3" s="54"/>
      <c r="U3" s="54"/>
      <c r="V3" s="54"/>
      <c r="W3" s="54"/>
      <c r="X3" s="54"/>
      <c r="Y3" s="54"/>
      <c r="Z3" s="54"/>
    </row>
    <row r="4" spans="1:26" ht="24.75" customHeight="1">
      <c r="A4" s="183"/>
      <c r="B4" s="54"/>
      <c r="C4" s="54"/>
      <c r="D4" s="54"/>
      <c r="E4" s="54"/>
      <c r="F4" s="54"/>
      <c r="G4" s="54"/>
      <c r="H4" s="54"/>
      <c r="I4" s="182"/>
      <c r="J4" s="54"/>
      <c r="K4" s="54"/>
      <c r="L4" s="54"/>
      <c r="M4" s="54"/>
      <c r="N4" s="54"/>
      <c r="O4" s="54"/>
      <c r="P4" s="54"/>
      <c r="Q4" s="54"/>
      <c r="R4" s="54"/>
      <c r="S4" s="54"/>
      <c r="T4" s="54"/>
      <c r="U4" s="54"/>
      <c r="V4" s="54"/>
      <c r="W4" s="54"/>
      <c r="X4" s="54"/>
      <c r="Y4" s="54"/>
      <c r="Z4" s="54"/>
    </row>
    <row r="5" spans="1:26" ht="26.25">
      <c r="A5" s="956"/>
      <c r="B5" s="888"/>
      <c r="C5" s="889"/>
      <c r="D5" s="889"/>
      <c r="E5" s="889"/>
      <c r="F5" s="889"/>
      <c r="G5" s="890"/>
      <c r="H5" s="889"/>
      <c r="I5" s="957"/>
      <c r="J5" s="54"/>
      <c r="K5" s="54"/>
      <c r="L5" s="54"/>
      <c r="M5" s="54"/>
      <c r="N5" s="54"/>
      <c r="O5" s="54"/>
      <c r="P5" s="54"/>
      <c r="Q5" s="54"/>
      <c r="R5" s="54"/>
      <c r="S5" s="54"/>
      <c r="T5" s="54"/>
      <c r="U5" s="54"/>
      <c r="V5" s="54"/>
      <c r="W5" s="54"/>
      <c r="X5" s="54"/>
      <c r="Y5" s="54"/>
      <c r="Z5" s="54"/>
    </row>
    <row r="6" spans="1:26" ht="249" customHeight="1">
      <c r="A6" s="958" t="s">
        <v>0</v>
      </c>
      <c r="B6" s="893"/>
      <c r="C6" s="893"/>
      <c r="D6" s="893"/>
      <c r="E6" s="893"/>
      <c r="F6" s="893"/>
      <c r="G6" s="893"/>
      <c r="H6" s="893"/>
      <c r="I6" s="959"/>
      <c r="J6" s="54"/>
      <c r="K6" s="54"/>
      <c r="L6" s="54"/>
      <c r="M6" s="54"/>
      <c r="N6" s="54"/>
      <c r="O6" s="54"/>
      <c r="P6" s="54"/>
      <c r="Q6" s="54"/>
      <c r="R6" s="54"/>
      <c r="S6" s="54"/>
      <c r="T6" s="54"/>
      <c r="U6" s="54"/>
      <c r="V6" s="54"/>
      <c r="W6" s="54"/>
      <c r="X6" s="54"/>
      <c r="Y6" s="54"/>
      <c r="Z6" s="54"/>
    </row>
    <row r="7" spans="1:26" ht="24.75" customHeight="1">
      <c r="A7" s="184"/>
      <c r="B7" s="138"/>
      <c r="C7" s="138"/>
      <c r="D7" s="138"/>
      <c r="E7" s="138"/>
      <c r="F7" s="138"/>
      <c r="G7" s="138"/>
      <c r="H7" s="138"/>
      <c r="I7" s="185"/>
      <c r="J7" s="54"/>
      <c r="K7" s="54"/>
      <c r="L7" s="54"/>
      <c r="M7" s="54"/>
      <c r="N7" s="54"/>
      <c r="O7" s="54"/>
      <c r="P7" s="54"/>
      <c r="Q7" s="54"/>
      <c r="R7" s="54"/>
      <c r="S7" s="54"/>
      <c r="T7" s="54"/>
      <c r="U7" s="54"/>
      <c r="V7" s="54"/>
      <c r="W7" s="54"/>
      <c r="X7" s="54"/>
      <c r="Y7" s="54"/>
      <c r="Z7" s="54"/>
    </row>
    <row r="8" spans="1:26" ht="36.75">
      <c r="A8" s="958"/>
      <c r="B8" s="893"/>
      <c r="C8" s="893"/>
      <c r="D8" s="893"/>
      <c r="E8" s="893"/>
      <c r="F8" s="893"/>
      <c r="G8" s="893"/>
      <c r="H8" s="893"/>
      <c r="I8" s="959"/>
      <c r="J8" s="54"/>
      <c r="K8" s="54"/>
      <c r="L8" s="54"/>
      <c r="M8" s="54"/>
      <c r="N8" s="54"/>
      <c r="O8" s="54"/>
      <c r="P8" s="54"/>
      <c r="Q8" s="54"/>
      <c r="R8" s="54"/>
      <c r="S8" s="54"/>
      <c r="T8" s="54"/>
      <c r="U8" s="54"/>
      <c r="V8" s="54"/>
      <c r="W8" s="54"/>
      <c r="X8" s="54"/>
      <c r="Y8" s="54"/>
      <c r="Z8" s="54"/>
    </row>
    <row r="9" spans="1:26" ht="24.75" customHeight="1">
      <c r="A9" s="186"/>
      <c r="B9" s="141"/>
      <c r="C9" s="141"/>
      <c r="D9" s="141"/>
      <c r="E9" s="141"/>
      <c r="F9" s="141"/>
      <c r="G9" s="141"/>
      <c r="H9" s="141"/>
      <c r="I9" s="187"/>
      <c r="J9" s="54"/>
      <c r="K9" s="54"/>
      <c r="L9" s="54"/>
      <c r="M9" s="54"/>
      <c r="N9" s="54"/>
      <c r="O9" s="54"/>
      <c r="P9" s="54"/>
      <c r="Q9" s="54"/>
      <c r="R9" s="54"/>
      <c r="S9" s="54"/>
      <c r="T9" s="54"/>
      <c r="U9" s="54"/>
      <c r="V9" s="54"/>
      <c r="W9" s="54"/>
      <c r="X9" s="54"/>
      <c r="Y9" s="54"/>
      <c r="Z9" s="54"/>
    </row>
    <row r="10" spans="1:26" ht="24.75" customHeight="1">
      <c r="A10" s="181"/>
      <c r="B10" s="54"/>
      <c r="C10" s="54"/>
      <c r="D10" s="54"/>
      <c r="E10" s="54"/>
      <c r="F10" s="54"/>
      <c r="G10" s="54"/>
      <c r="H10" s="54"/>
      <c r="I10" s="182"/>
      <c r="J10" s="54"/>
      <c r="K10" s="54"/>
      <c r="L10" s="54"/>
      <c r="M10" s="54"/>
      <c r="N10" s="54"/>
      <c r="O10" s="54"/>
      <c r="P10" s="54"/>
      <c r="Q10" s="54"/>
      <c r="R10" s="54"/>
      <c r="S10" s="54"/>
      <c r="T10" s="54"/>
      <c r="U10" s="54"/>
      <c r="V10" s="54"/>
      <c r="W10" s="54"/>
      <c r="X10" s="54"/>
      <c r="Y10" s="54"/>
      <c r="Z10" s="54"/>
    </row>
    <row r="11" spans="1:26" ht="24.75" customHeight="1">
      <c r="A11" s="181"/>
      <c r="B11" s="54"/>
      <c r="C11" s="54"/>
      <c r="D11" s="54"/>
      <c r="E11" s="54"/>
      <c r="F11" s="54"/>
      <c r="G11" s="54"/>
      <c r="H11" s="54"/>
      <c r="I11" s="182"/>
      <c r="J11" s="54"/>
      <c r="K11" s="54"/>
      <c r="L11" s="54"/>
      <c r="M11" s="54"/>
      <c r="N11" s="54"/>
      <c r="O11" s="54"/>
      <c r="P11" s="54"/>
      <c r="Q11" s="54"/>
      <c r="R11" s="54"/>
      <c r="S11" s="54"/>
      <c r="T11" s="54"/>
      <c r="U11" s="54"/>
      <c r="V11" s="54"/>
      <c r="W11" s="54"/>
      <c r="X11" s="54"/>
      <c r="Y11" s="54"/>
      <c r="Z11" s="54"/>
    </row>
    <row r="12" spans="1:26" ht="24.75" customHeight="1">
      <c r="A12" s="181"/>
      <c r="B12" s="54"/>
      <c r="C12" s="54"/>
      <c r="D12" s="54"/>
      <c r="E12" s="54"/>
      <c r="F12" s="54"/>
      <c r="G12" s="54"/>
      <c r="H12" s="54"/>
      <c r="I12" s="182"/>
      <c r="J12" s="54"/>
      <c r="K12" s="54"/>
      <c r="L12" s="54"/>
      <c r="M12" s="54"/>
      <c r="N12" s="54"/>
      <c r="O12" s="54"/>
      <c r="P12" s="54"/>
      <c r="Q12" s="54"/>
      <c r="R12" s="54"/>
      <c r="S12" s="54"/>
      <c r="T12" s="54"/>
      <c r="U12" s="54"/>
      <c r="V12" s="54"/>
      <c r="W12" s="54"/>
      <c r="X12" s="54"/>
      <c r="Y12" s="54"/>
      <c r="Z12" s="54"/>
    </row>
    <row r="13" spans="1:26" ht="33" customHeight="1">
      <c r="A13" s="960" t="s">
        <v>129</v>
      </c>
      <c r="B13" s="889"/>
      <c r="C13" s="889"/>
      <c r="D13" s="889"/>
      <c r="E13" s="889"/>
      <c r="F13" s="889"/>
      <c r="G13" s="889"/>
      <c r="H13" s="889"/>
      <c r="I13" s="957"/>
      <c r="J13" s="54"/>
      <c r="K13" s="54"/>
      <c r="L13" s="54"/>
      <c r="M13" s="54"/>
      <c r="N13" s="54"/>
      <c r="O13" s="54"/>
      <c r="P13" s="54"/>
      <c r="Q13" s="54"/>
      <c r="R13" s="54"/>
      <c r="S13" s="54"/>
      <c r="T13" s="54"/>
      <c r="U13" s="54"/>
      <c r="V13" s="54"/>
      <c r="W13" s="54"/>
      <c r="X13" s="54"/>
      <c r="Y13" s="54"/>
      <c r="Z13" s="54"/>
    </row>
    <row r="14" spans="1:26" ht="30" customHeight="1">
      <c r="A14" s="181"/>
      <c r="B14" s="54"/>
      <c r="C14" s="54"/>
      <c r="D14" s="54"/>
      <c r="E14" s="54"/>
      <c r="F14" s="54"/>
      <c r="G14" s="54"/>
      <c r="H14" s="54"/>
      <c r="I14" s="182"/>
      <c r="J14" s="54"/>
      <c r="K14" s="54"/>
      <c r="L14" s="54"/>
      <c r="M14" s="54"/>
      <c r="N14" s="54"/>
      <c r="O14" s="54"/>
      <c r="P14" s="54"/>
      <c r="Q14" s="54"/>
      <c r="R14" s="54"/>
      <c r="S14" s="54"/>
      <c r="T14" s="54"/>
      <c r="U14" s="54"/>
      <c r="V14" s="54"/>
      <c r="W14" s="54"/>
      <c r="X14" s="54"/>
      <c r="Y14" s="54"/>
      <c r="Z14" s="54"/>
    </row>
    <row r="15" spans="1:26" ht="30" customHeight="1">
      <c r="A15" s="181"/>
      <c r="B15" s="54"/>
      <c r="C15" s="54"/>
      <c r="D15" s="54"/>
      <c r="E15" s="54"/>
      <c r="F15" s="54"/>
      <c r="G15" s="54"/>
      <c r="H15" s="54"/>
      <c r="I15" s="182"/>
      <c r="J15" s="54"/>
      <c r="K15" s="54"/>
      <c r="L15" s="54"/>
      <c r="M15" s="54"/>
      <c r="N15" s="54"/>
      <c r="O15" s="54"/>
      <c r="P15" s="54"/>
      <c r="Q15" s="54"/>
      <c r="R15" s="54"/>
      <c r="S15" s="54"/>
      <c r="T15" s="54"/>
      <c r="U15" s="54"/>
      <c r="V15" s="54"/>
      <c r="W15" s="54"/>
      <c r="X15" s="54"/>
      <c r="Y15" s="54"/>
      <c r="Z15" s="54"/>
    </row>
    <row r="16" spans="1:26" ht="30" customHeight="1">
      <c r="A16" s="956" t="s">
        <v>838</v>
      </c>
      <c r="B16" s="895"/>
      <c r="C16" s="895"/>
      <c r="D16" s="895"/>
      <c r="E16" s="895"/>
      <c r="F16" s="895"/>
      <c r="G16" s="895"/>
      <c r="H16" s="895"/>
      <c r="I16" s="961"/>
      <c r="J16" s="54"/>
      <c r="K16" s="54"/>
      <c r="L16" s="54"/>
      <c r="M16" s="54"/>
      <c r="N16" s="54"/>
      <c r="O16" s="54"/>
      <c r="P16" s="54"/>
      <c r="Q16" s="54"/>
      <c r="R16" s="54"/>
      <c r="S16" s="54"/>
      <c r="T16" s="54"/>
      <c r="U16" s="54"/>
      <c r="V16" s="54"/>
      <c r="W16" s="54"/>
      <c r="X16" s="54"/>
      <c r="Y16" s="54"/>
      <c r="Z16" s="54"/>
    </row>
    <row r="17" spans="1:26" ht="30" customHeight="1">
      <c r="A17" s="188"/>
      <c r="B17" s="149"/>
      <c r="C17" s="149"/>
      <c r="D17" s="149"/>
      <c r="E17" s="149"/>
      <c r="F17" s="149"/>
      <c r="G17" s="149"/>
      <c r="H17" s="149"/>
      <c r="I17" s="189"/>
      <c r="J17" s="54"/>
      <c r="K17" s="54"/>
      <c r="L17" s="54"/>
      <c r="M17" s="54"/>
      <c r="N17" s="54"/>
      <c r="O17" s="54"/>
      <c r="P17" s="54"/>
      <c r="Q17" s="54"/>
      <c r="R17" s="54"/>
      <c r="S17" s="54"/>
      <c r="T17" s="54"/>
      <c r="U17" s="54"/>
      <c r="V17" s="54"/>
      <c r="W17" s="54"/>
      <c r="X17" s="54"/>
      <c r="Y17" s="54"/>
      <c r="Z17" s="54"/>
    </row>
    <row r="18" spans="1:26" ht="30" customHeight="1">
      <c r="A18" s="181"/>
      <c r="B18" s="54"/>
      <c r="C18" s="54"/>
      <c r="D18" s="54"/>
      <c r="E18" s="54"/>
      <c r="F18" s="54"/>
      <c r="G18" s="54"/>
      <c r="H18" s="54"/>
      <c r="I18" s="182"/>
      <c r="J18" s="54"/>
      <c r="K18" s="54"/>
      <c r="L18" s="54"/>
      <c r="M18" s="54"/>
      <c r="N18" s="54"/>
      <c r="O18" s="54"/>
      <c r="P18" s="54"/>
      <c r="Q18" s="54"/>
      <c r="R18" s="54"/>
      <c r="S18" s="54"/>
      <c r="T18" s="54"/>
      <c r="U18" s="54"/>
      <c r="V18" s="54"/>
      <c r="W18" s="54"/>
      <c r="X18" s="54"/>
      <c r="Y18" s="54"/>
      <c r="Z18" s="54"/>
    </row>
    <row r="19" spans="1:26" ht="30" customHeight="1">
      <c r="A19" s="190"/>
      <c r="B19" s="147"/>
      <c r="C19" s="147"/>
      <c r="D19" s="147"/>
      <c r="E19" s="147"/>
      <c r="F19" s="147"/>
      <c r="G19" s="147"/>
      <c r="H19" s="147"/>
      <c r="I19" s="191"/>
      <c r="J19" s="54"/>
      <c r="K19" s="54"/>
      <c r="L19" s="54"/>
      <c r="M19" s="54"/>
      <c r="N19" s="54"/>
      <c r="O19" s="54"/>
      <c r="P19" s="54"/>
      <c r="Q19" s="54"/>
      <c r="R19" s="54"/>
      <c r="S19" s="54"/>
      <c r="T19" s="54"/>
      <c r="U19" s="54"/>
      <c r="V19" s="54"/>
      <c r="W19" s="54"/>
      <c r="X19" s="54"/>
      <c r="Y19" s="54"/>
      <c r="Z19" s="54"/>
    </row>
    <row r="20" spans="1:26" ht="24.75" customHeight="1">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24.75" customHeight="1">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24.75" customHeight="1">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24.75" customHeight="1">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24.75" customHeight="1">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24.75" customHeight="1">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24.7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24.75" customHeight="1">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24.75" customHeight="1">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24.75" customHeight="1">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24.75" customHeight="1">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24.75" customHeight="1">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24.75" customHeight="1">
      <c r="A32" s="54"/>
      <c r="B32" s="54"/>
      <c r="C32" s="54"/>
      <c r="D32" s="54"/>
      <c r="E32" s="54"/>
      <c r="F32" s="54"/>
      <c r="G32" s="54"/>
      <c r="H32" s="54"/>
      <c r="I32" s="54"/>
      <c r="J32" s="54"/>
      <c r="K32" s="54"/>
      <c r="L32" s="55"/>
      <c r="M32" s="54"/>
      <c r="N32" s="54"/>
      <c r="O32" s="54"/>
      <c r="P32" s="54"/>
      <c r="Q32" s="54"/>
      <c r="R32" s="54"/>
      <c r="S32" s="54"/>
      <c r="T32" s="54"/>
      <c r="U32" s="54"/>
      <c r="V32" s="54"/>
      <c r="W32" s="54"/>
      <c r="X32" s="54"/>
      <c r="Y32" s="54"/>
      <c r="Z32" s="54"/>
    </row>
    <row r="33" spans="1:26" ht="24.75" customHeight="1">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24.75" customHeight="1">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24.75" customHeight="1">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24.75" customHeight="1">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24.75" customHeight="1">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24.75" customHeight="1">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24.75" customHeight="1">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24.75" customHeight="1">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24.75" customHeight="1">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24.75" customHeight="1">
      <c r="A42" s="54"/>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24.75" customHeight="1">
      <c r="A43" s="54"/>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24.75" customHeight="1">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4.75" customHeight="1">
      <c r="A45" s="54"/>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24.75" customHeight="1">
      <c r="A46" s="54"/>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24.75" customHeight="1">
      <c r="A47" s="54"/>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24.75" customHeight="1">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24.75" customHeight="1">
      <c r="A49" s="54"/>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24.75" customHeight="1">
      <c r="A50" s="54"/>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24.75" customHeight="1">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24.75" customHeight="1">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24.75" customHeight="1">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24.7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24.75" customHeight="1">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24.75" customHeight="1">
      <c r="A56" s="54"/>
      <c r="B56" s="147"/>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24.75" customHeigh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24.75" customHeight="1">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24.75" customHeight="1">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24.75" customHeight="1">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24.75" customHeight="1">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24.75" customHeight="1">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24.75" customHeight="1">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24.75" customHeight="1">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24.75" customHeight="1">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24.75" customHeight="1">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24.75" customHeight="1">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24.75" customHeight="1">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24.75" customHeight="1">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24.75" customHeight="1">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24.75" customHeight="1">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24.75" customHeight="1">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24.75" customHeigh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24.75" customHeight="1">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24.75" customHeight="1">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24.75" customHeight="1">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24.75" customHeight="1">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24.75" customHeight="1">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24.75" customHeight="1">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24.75" customHeight="1">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24.75" customHeight="1">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24.75" customHeight="1">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24.75" customHeight="1">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24.75" customHeight="1">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24.75" customHeight="1">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24.75" customHeight="1">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24.75" customHeight="1">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24.75" customHeight="1">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24.75" customHeight="1">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24.75" customHeight="1">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24.75" customHeight="1">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24.75" customHeight="1">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24.75" customHeight="1">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24.75" customHeight="1">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24.75" customHeight="1">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24.75" customHeight="1">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24.75" customHeight="1">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24.75" customHeight="1">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24.75" customHeight="1">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24.75" customHeight="1">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24.75" customHeight="1">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24.75" customHeight="1">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24.75" customHeight="1">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24.75" customHeight="1">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24.75" customHeight="1">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24.75" customHeight="1">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24.75" customHeight="1">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24.75" customHeight="1">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24.75" customHeight="1">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24.75" customHeight="1">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24.75" customHeight="1">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24.75" customHeight="1">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24.75" customHeight="1">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24.75" customHeight="1">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24.75" customHeight="1">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24.75" customHeight="1">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24.75" customHeight="1">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24.75" customHeight="1">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24.75" customHeight="1">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24.75" customHeight="1">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24.75" customHeight="1">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24.75" customHeight="1">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24.75" customHeight="1">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24.75" customHeight="1">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24.75" customHeight="1">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24.75" customHeight="1">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24.75" customHeight="1">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24.75" customHeight="1">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24.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24.75" customHeight="1">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24.75" customHeight="1">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24.75" customHeight="1">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24.75" customHeight="1">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24.75" customHeight="1">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24.75" customHeight="1">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24.75" customHeight="1">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24.75" customHeight="1">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24.75" customHeight="1">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24.75" customHeight="1">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24.75" customHeight="1">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24.75" customHeight="1">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24.75" customHeight="1">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24.75" customHeight="1">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24.75" customHeight="1">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24.75" customHeight="1">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24.75" customHeight="1">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24.75" customHeight="1">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24.75" customHeight="1">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24.75" customHeight="1">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24.75" customHeight="1">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24.75" customHeight="1">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24.75" customHeight="1">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24.75" customHeight="1">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24.75" customHeight="1">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24.75" customHeight="1">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24.75" customHeight="1">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24.75" customHeight="1">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24.75" customHeight="1">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24.75" customHeight="1">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24.75" customHeight="1">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24.75" customHeight="1">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24.75" customHeight="1">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24.75" customHeight="1">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24.75" customHeight="1">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24.75" customHeight="1">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24.75" customHeight="1">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24.75" customHeight="1">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24.75" customHeight="1">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24.75" customHeight="1">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24.75" customHeight="1">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24.75" customHeight="1">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24.75" customHeight="1">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24.75" customHeight="1">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24.75" customHeight="1">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24.75" customHeight="1">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24.75" customHeight="1">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24.75" customHeight="1">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24.75" customHeight="1">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24.75" customHeight="1">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24.75" customHeight="1">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24.75" customHeight="1">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24.75" customHeight="1">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24.75" customHeight="1">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24.75" customHeight="1">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24.75" customHeight="1">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24.75" customHeight="1">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24.75" customHeight="1">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24.75" customHeight="1">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24.75" customHeight="1">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24.75" customHeight="1">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24.75" customHeight="1">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24.75" customHeight="1">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24.75" customHeight="1">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24.75" customHeight="1">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24.75" customHeight="1">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24.75" customHeight="1">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24.75" customHeight="1">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24.75" customHeight="1">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24.75" customHeight="1">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24.75" customHeight="1">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24.75" customHeight="1">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24.75" customHeight="1">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24.75" customHeight="1">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24.75" customHeight="1">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24.75" customHeight="1">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24.75" customHeight="1">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24.75" customHeight="1">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24.75" customHeight="1">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24.75" customHeight="1">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24.75" customHeight="1">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24.75" customHeight="1">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24.75" customHeight="1">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24.75" customHeight="1">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24.75" customHeight="1">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24.75" customHeight="1">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24.75" customHeight="1">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24.75" customHeight="1">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24.75" customHeight="1">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24.75" customHeight="1">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24.75" customHeight="1">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24.75" customHeight="1">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24.75" customHeight="1">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24.75" customHeight="1">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24.75" customHeight="1">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24.75" customHeight="1">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24.75" customHeight="1">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24.75" customHeight="1">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24.75" customHeight="1">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24.75" customHeight="1">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24.75" customHeight="1">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24.75" customHeight="1">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24.75" customHeight="1">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24.75" customHeight="1">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24.75" customHeight="1">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24.75" customHeight="1">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24.75" customHeight="1">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24.75" customHeight="1">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24.75" customHeight="1">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24.75" customHeight="1">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24.75" customHeight="1">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24.75" customHeight="1">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24.75" customHeight="1">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24.75" customHeight="1">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24.75" customHeight="1">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24.75" customHeight="1">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24.75" customHeight="1">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24.75" customHeight="1">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24.75" customHeight="1">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24.75" customHeight="1">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24.75" customHeight="1">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24.75" customHeight="1">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24.75" customHeight="1">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24.75" customHeight="1">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24.75" customHeight="1">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24.75" customHeight="1">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24.75" customHeight="1">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24.75" customHeight="1">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24.75" customHeight="1">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24.75" customHeight="1">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24.7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24.7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24.7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24.7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24.75" customHeight="1">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24.75" customHeight="1">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24.75" customHeight="1">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24.75" customHeight="1">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24.75" customHeight="1">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24.75" customHeight="1">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24.75" customHeight="1">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24.75" customHeight="1">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24.75" customHeight="1">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24.75" customHeight="1">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24.75" customHeight="1">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24.75" customHeight="1">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24.75" customHeight="1">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24.75" customHeight="1">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24.75" customHeight="1">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24.75" customHeight="1">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24.75" customHeight="1">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24.75" customHeight="1">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24.75" customHeight="1">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24.75" customHeight="1">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24.75" customHeight="1">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24.75" customHeight="1">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24.75" customHeight="1">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24.75" customHeight="1">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24.75" customHeight="1">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24.75" customHeight="1">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24.75" customHeight="1">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24.75" customHeight="1">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24.75" customHeight="1">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24.75" customHeight="1">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24.75" customHeight="1">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24.75" customHeight="1">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24.75" customHeight="1">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24.75" customHeight="1">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24.75" customHeight="1">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24.75" customHeight="1">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24.75" customHeight="1">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24.75" customHeight="1">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24.75" customHeight="1">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24.75" customHeight="1">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24.75" customHeight="1">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24.75" customHeight="1">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24.75" customHeight="1">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24.75" customHeight="1">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24.75" customHeight="1">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24.75" customHeight="1">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24.75" customHeight="1">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24.75" customHeight="1">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24.75" customHeight="1">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24.75" customHeight="1">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24.75" customHeight="1">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24.75" customHeight="1">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24.75" customHeight="1">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24.75" customHeight="1">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24.75" customHeight="1">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24.75" customHeight="1">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24.75" customHeight="1">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24.75" customHeight="1">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24.75" customHeight="1">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24.75" customHeight="1">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24.75" customHeight="1">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24.75" customHeight="1">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24.75" customHeight="1">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24.75" customHeight="1">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24.75" customHeight="1">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24.75" customHeight="1">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24.75" customHeight="1">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24.75" customHeight="1">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24.75" customHeight="1">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24.75" customHeight="1">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24.75" customHeight="1">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24.75" customHeight="1">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24.75" customHeight="1">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24.75" customHeight="1">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24.75" customHeight="1">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24.75" customHeight="1">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24.75" customHeight="1">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24.75" customHeight="1">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24.75" customHeight="1">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24.75" customHeight="1">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24.75" customHeight="1">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24.75" customHeight="1">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24.75" customHeight="1">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24.75" customHeight="1">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24.75" customHeight="1">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24.75" customHeight="1">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24.75" customHeight="1">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24.75" customHeight="1">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24.75" customHeight="1">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24.75" customHeight="1">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24.75" customHeight="1">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24.75" customHeight="1">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24.75" customHeight="1">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24.75" customHeight="1">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24.75" customHeight="1">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24.75" customHeight="1">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24.75" customHeight="1">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24.75" customHeight="1">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24.75" customHeight="1">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24.75" customHeight="1">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24.75" customHeight="1">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24.75" customHeight="1">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24.75" customHeight="1">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24.75" customHeight="1">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24.75" customHeight="1">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24.75" customHeight="1">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24.75" customHeight="1">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24.75" customHeight="1">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24.75" customHeight="1">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24.75" customHeight="1">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24.75" customHeight="1">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24.75" customHeight="1">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24.75" customHeight="1">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24.75" customHeight="1">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24.75" customHeight="1">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24.75" customHeight="1">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24.75" customHeight="1">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24.75" customHeight="1">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24.75" customHeight="1">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24.75" customHeight="1">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24.75" customHeight="1">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24.75" customHeight="1">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24.75" customHeight="1">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24.75" customHeight="1">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24.75" customHeight="1">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24.75" customHeight="1">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24.75" customHeight="1">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24.75" customHeight="1">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24.75" customHeight="1">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24.75" customHeight="1">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24.75" customHeight="1">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24.75" customHeight="1">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24.75" customHeight="1">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24.75" customHeight="1">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24.75" customHeight="1">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24.75" customHeight="1">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24.75" customHeight="1">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24.75" customHeight="1">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24.75" customHeight="1">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24.75" customHeight="1">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24.75" customHeight="1">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24.75" customHeight="1">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24.75" customHeight="1">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24.75" customHeight="1">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24.75" customHeight="1">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24.75" customHeight="1">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24.75" customHeight="1">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24.75" customHeight="1">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24.75" customHeight="1">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24.75" customHeight="1">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24.75" customHeight="1">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24.75" customHeight="1">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24.75" customHeight="1">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24.75" customHeight="1">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24.75" customHeight="1">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24.75" customHeight="1">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24.75" customHeight="1">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24.75" customHeight="1">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24.75" customHeight="1">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24.75" customHeight="1">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24.75" customHeight="1">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24.75" customHeight="1">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24.75" customHeight="1">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24.75" customHeight="1">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24.75" customHeight="1">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24.75" customHeight="1">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24.75" customHeight="1">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24.75" customHeight="1">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24.75" customHeight="1">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24.75" customHeight="1">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24.75" customHeight="1">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24.75" customHeight="1">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24.75" customHeight="1">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24.75" customHeight="1">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24.75" customHeight="1">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24.75" customHeight="1">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24.75" customHeight="1">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24.75" customHeight="1">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24.75" customHeight="1">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24.75" customHeight="1">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24.75" customHeight="1">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24.75" customHeight="1">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24.75" customHeight="1">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24.75" customHeight="1">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24.75" customHeight="1">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24.75" customHeight="1">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24.75" customHeight="1">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24.75" customHeight="1">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24.75" customHeight="1">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24.75" customHeight="1">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24.75" customHeight="1">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24.75" customHeight="1">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24.75" customHeight="1">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24.75" customHeight="1">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24.75" customHeight="1">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24.75" customHeight="1">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24.75" customHeight="1">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24.75" customHeight="1">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24.75" customHeight="1">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24.75" customHeight="1">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24.75" customHeight="1">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24.75" customHeight="1">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24.75" customHeight="1">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24.75" customHeight="1">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24.75" customHeight="1">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24.75" customHeight="1">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24.75" customHeight="1">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24.75" customHeight="1">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24.75" customHeight="1">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24.75" customHeight="1">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24.75" customHeight="1">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24.75" customHeight="1">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24.75" customHeight="1">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24.75" customHeight="1">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24.75" customHeight="1">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24.75" customHeight="1">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24.75" customHeight="1">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24.75" customHeight="1">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24.75" customHeight="1">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24.75" customHeight="1">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24.75" customHeight="1">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24.7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24.75" customHeight="1">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24.75" customHeight="1">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24.75" customHeight="1">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24.75" customHeight="1">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24.75" customHeight="1">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24.75" customHeight="1">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24.75" customHeight="1">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24.75" customHeight="1">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24.75" customHeight="1">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24.75" customHeight="1">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24.75" customHeight="1">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24.75" customHeight="1">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24.75" customHeight="1">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24.75" customHeight="1">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24.75" customHeight="1">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24.75" customHeight="1">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24.75"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24.75" customHeight="1">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24.75"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24.75" customHeight="1">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24.75" customHeight="1">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24.75" customHeight="1">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24.75" customHeight="1">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24.75" customHeight="1">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24.75" customHeight="1">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24.75" customHeight="1">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24.75" customHeight="1">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24.75" customHeight="1">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24.75" customHeight="1">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24.75" customHeight="1">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24.75" customHeight="1">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24.75" customHeight="1">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24.75" customHeight="1">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24.75" customHeight="1">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24.75" customHeight="1">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24.75" customHeight="1">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24.75" customHeight="1">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24.75" customHeight="1">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24.75" customHeight="1">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24.75" customHeight="1">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24.75" customHeight="1">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24.75" customHeight="1">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24.75" customHeight="1">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24.75" customHeight="1">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24.75" customHeight="1">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24.75" customHeight="1">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24.75" customHeight="1">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24.75" customHeight="1">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24.75" customHeight="1">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24.75" customHeight="1">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24.75" customHeight="1">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24.75" customHeight="1">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24.75" customHeight="1">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24.75" customHeight="1">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24.75" customHeight="1">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24.75" customHeight="1">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24.75" customHeight="1">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24.75" customHeight="1">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24.75" customHeight="1">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24.75" customHeight="1">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24.75" customHeight="1">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24.75" customHeight="1">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24.75" customHeight="1">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24.75" customHeight="1">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24.75" customHeight="1">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24.75" customHeight="1">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24.75" customHeight="1">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24.75" customHeight="1">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24.75" customHeight="1">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24.75" customHeight="1">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24.75" customHeight="1">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24.75" customHeight="1">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24.75" customHeight="1">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24.75" customHeight="1">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24.75" customHeight="1">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24.75" customHeight="1">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24.75" customHeight="1">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24.75" customHeight="1">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24.75" customHeight="1">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24.75" customHeight="1">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24.75" customHeight="1">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24.75" customHeight="1">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24.75" customHeight="1">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24.75" customHeight="1">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24.75" customHeight="1">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24.75" customHeight="1">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24.75" customHeight="1">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24.75" customHeight="1">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24.75" customHeight="1">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24.75" customHeight="1">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24.75" customHeight="1">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24.75" customHeight="1">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24.75" customHeight="1">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24.75" customHeight="1">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24.75" customHeight="1">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24.75" customHeight="1">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24.75" customHeight="1">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24.75" customHeight="1">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24.75" customHeight="1">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24.75" customHeight="1">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24.75" customHeight="1">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24.75" customHeight="1">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24.75" customHeight="1">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24.75" customHeight="1">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24.75" customHeight="1">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24.75" customHeight="1">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24.75" customHeight="1">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24.75" customHeight="1">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24.75" customHeight="1">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24.75" customHeight="1">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24.75" customHeight="1">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24.75" customHeight="1">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24.75" customHeight="1">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24.75" customHeight="1">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24.75" customHeight="1">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24.75" customHeight="1">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24.75" customHeight="1">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24.75" customHeight="1">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24.75" customHeight="1">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24.75" customHeight="1">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24.75" customHeight="1">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24.75" customHeight="1">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24.75" customHeight="1">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24.75" customHeight="1">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24.75" customHeight="1">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24.75" customHeight="1">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24.75" customHeight="1">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24.75" customHeight="1">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24.75" customHeight="1">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24.75" customHeight="1">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24.75" customHeight="1">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24.75" customHeight="1">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24.75" customHeight="1">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24.75" customHeight="1">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24.75" customHeight="1">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24.75" customHeight="1">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24.75" customHeight="1">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24.75" customHeight="1">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24.75" customHeight="1">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24.75" customHeight="1">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24.75" customHeight="1">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24.75" customHeight="1">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24.75" customHeight="1">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24.75" customHeight="1">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24.75" customHeight="1">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24.75" customHeight="1">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24.75" customHeight="1">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24.75" customHeight="1">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24.75" customHeight="1">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24.75" customHeight="1">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24.75" customHeight="1">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24.75" customHeight="1">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24.75" customHeight="1">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24.75" customHeight="1">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24.75" customHeight="1">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24.75" customHeight="1">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24.75" customHeight="1">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24.75" customHeight="1">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24.75" customHeight="1">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24.75" customHeight="1">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24.75" customHeight="1">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24.75" customHeight="1">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24.75" customHeight="1">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24.75" customHeight="1">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24.75" customHeight="1">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24.75" customHeight="1">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24.75" customHeight="1">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24.75" customHeight="1">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24.75" customHeight="1">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24.75" customHeight="1">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24.75" customHeight="1">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24.75" customHeight="1">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24.75" customHeight="1">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24.75" customHeight="1">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24.75" customHeight="1">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24.75" customHeight="1">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24.75" customHeight="1">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24.75" customHeight="1">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24.75" customHeight="1">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24.75" customHeight="1">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24.75" customHeight="1">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24.75" customHeight="1">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24.75" customHeight="1">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24.75" customHeight="1">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24.75" customHeight="1">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24.75" customHeight="1">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24.75" customHeight="1">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24.75" customHeight="1">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24.75" customHeight="1">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24.75" customHeight="1">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24.75" customHeight="1">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24.75" customHeight="1">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24.75" customHeight="1">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24.75" customHeight="1">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24.75" customHeight="1">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24.75" customHeight="1">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24.75" customHeight="1">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24.75" customHeight="1">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24.75" customHeight="1">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24.75" customHeight="1">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24.75" customHeight="1">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24.75" customHeight="1">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24.75" customHeight="1">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24.75" customHeight="1">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24.75" customHeight="1">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24.75" customHeight="1">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24.75" customHeight="1">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24.75" customHeight="1">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24.75" customHeight="1">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24.75" customHeight="1">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24.75" customHeight="1">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24.75" customHeight="1">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24.75" customHeight="1">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24.75" customHeight="1">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24.75" customHeight="1">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24.75" customHeight="1">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24.75" customHeight="1">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24.75" customHeight="1">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24.75" customHeight="1">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24.75" customHeight="1">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24.75" customHeight="1">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24.75" customHeight="1">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24.75" customHeight="1">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24.75" customHeight="1">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24.75" customHeight="1">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24.75" customHeight="1">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24.75" customHeight="1">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24.75" customHeight="1">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24.75" customHeight="1">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24.75" customHeight="1">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24.75" customHeight="1">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24.75" customHeight="1">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24.75" customHeight="1">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24.75" customHeight="1">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24.75" customHeight="1">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24.75" customHeight="1">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24.75" customHeight="1">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24.75" customHeight="1">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24.75" customHeight="1">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24.75" customHeight="1">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24.75" customHeight="1">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24.75" customHeight="1">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24.75" customHeight="1">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24.75" customHeight="1">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24.75" customHeight="1">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24.75" customHeight="1">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24.75" customHeight="1">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24.75" customHeight="1">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24.75" customHeight="1">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24.75" customHeight="1">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24.75" customHeight="1">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24.75" customHeight="1">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24.75" customHeight="1">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24.75" customHeight="1">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24.75" customHeight="1">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24.75" customHeight="1">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24.75" customHeight="1">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24.75" customHeight="1">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24.75" customHeight="1">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24.75" customHeight="1">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24.75" customHeight="1">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24.75" customHeight="1">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24.75" customHeight="1">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24.75" customHeight="1">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24.75" customHeight="1">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24.75" customHeight="1">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24.75" customHeight="1">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24.75" customHeight="1">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24.75" customHeight="1">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24.75" customHeight="1">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24.75" customHeight="1">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24.75" customHeight="1">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24.75" customHeight="1">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24.75" customHeight="1">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24.75" customHeight="1">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24.75" customHeight="1">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24.75" customHeight="1">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24.75" customHeight="1">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24.75" customHeight="1">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24.75" customHeight="1">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24.75" customHeight="1">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24.75" customHeight="1">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24.75" customHeight="1">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24.75" customHeight="1">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24.75" customHeight="1">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24.75" customHeight="1">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24.75" customHeight="1">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24.75" customHeight="1">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24.75" customHeight="1">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24.75" customHeight="1">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24.75" customHeight="1">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24.75" customHeight="1">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24.75" customHeight="1">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24.75" customHeight="1">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24.75" customHeight="1">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24.75" customHeight="1">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24.75" customHeight="1">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24.75" customHeight="1">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24.75" customHeight="1">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24.75" customHeight="1">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24.75" customHeight="1">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24.75" customHeight="1">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24.75" customHeight="1">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24.75" customHeight="1">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24.75" customHeight="1">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24.75" customHeight="1">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24.75" customHeight="1">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24.75" customHeight="1">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24.75" customHeight="1">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24.75" customHeight="1">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24.75" customHeight="1">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24.75" customHeight="1">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24.75" customHeight="1">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24.75" customHeight="1">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24.75" customHeight="1">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24.75" customHeight="1">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24.75" customHeight="1">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24.75" customHeight="1">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24.75" customHeight="1">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24.75" customHeight="1">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24.75" customHeight="1">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24.75" customHeight="1">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24.75" customHeight="1">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24.75" customHeight="1">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24.75" customHeight="1">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24.75" customHeight="1">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24.75" customHeight="1">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24.75" customHeight="1">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24.75" customHeight="1">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24.75" customHeight="1">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24.75" customHeight="1">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24.75" customHeight="1">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24.75" customHeight="1">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24.75" customHeight="1">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24.75" customHeight="1">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24.75" customHeight="1">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24.75" customHeight="1">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24.75" customHeight="1">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24.75" customHeight="1">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24.75" customHeight="1">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24.75" customHeight="1">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24.75" customHeight="1">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24.75" customHeight="1">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24.75" customHeight="1">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24.75" customHeight="1">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24.75" customHeight="1">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24.75" customHeight="1">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24.75" customHeight="1">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24.75" customHeight="1">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24.75" customHeight="1">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24.75" customHeight="1">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24.75" customHeight="1">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24.75" customHeight="1">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24.75" customHeight="1">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24.75" customHeight="1">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24.75" customHeight="1">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24.75" customHeight="1">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24.75" customHeight="1">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24.75" customHeight="1">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24.75" customHeight="1">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24.75" customHeight="1">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24.75" customHeight="1">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24.75" customHeight="1">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24.75" customHeight="1">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24.75" customHeight="1">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24.75" customHeight="1">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24.75" customHeight="1">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24.75" customHeight="1">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24.75" customHeight="1">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24.75" customHeight="1">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24.75" customHeight="1">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24.75" customHeight="1">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24.75" customHeight="1">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24.75" customHeight="1">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24.75" customHeight="1">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24.75" customHeight="1">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24.75" customHeight="1">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24.75" customHeight="1">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24.75" customHeight="1">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24.75" customHeight="1">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24.75" customHeight="1">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24.75" customHeight="1">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24.75" customHeight="1">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24.75" customHeight="1">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24.75" customHeight="1">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24.75" customHeight="1">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24.75" customHeight="1">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24.75" customHeight="1">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24.75" customHeight="1">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24.75" customHeight="1">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24.75" customHeight="1">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24.75" customHeight="1">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24.75" customHeight="1">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24.75" customHeight="1">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24.75" customHeight="1">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24.75" customHeight="1">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24.75" customHeight="1">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24.75" customHeight="1">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24.75" customHeight="1">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24.75" customHeight="1">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24.75" customHeight="1">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24.75" customHeight="1">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24.75" customHeight="1">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24.75" customHeight="1">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24.75" customHeight="1">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24.75" customHeight="1">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24.75" customHeight="1">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24.75" customHeight="1">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24.75" customHeight="1">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24.75" customHeight="1">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24.75" customHeight="1">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24.75" customHeight="1">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24.75" customHeight="1">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24.75" customHeight="1">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24.75" customHeight="1">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24.75" customHeight="1">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24.75" customHeight="1">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24.75" customHeight="1">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24.75" customHeight="1">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24.75" customHeight="1">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24.75" customHeight="1">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24.75" customHeight="1">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24.75" customHeight="1">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24.75" customHeight="1">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24.75" customHeight="1">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24.75" customHeight="1">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24.75" customHeight="1">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24.75" customHeight="1">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24.75" customHeight="1">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24.7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24.7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24.7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24.7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24.7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24.7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24.7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24.7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24.7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24.7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24.7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24.7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24.7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24.7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24.7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24.7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24.7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24.7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24.7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24.7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24.7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24.7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24.7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24.7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24.7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24.7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24.7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24.7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24.7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24.7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24.7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24.7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24.7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24.7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24.7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24.7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24.7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24.7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24.7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24.7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24.7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24.7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24.7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24.7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24.7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24.7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24.7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24.7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24.7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24.7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24.7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24.7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24.7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24.7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24.7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24.7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24.7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24.7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24.7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24.7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24.7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24.7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24.7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24.7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24.7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24.7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24.7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24.7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24.7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24.7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24.7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24.7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24.7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24.7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sheetData>
  <mergeCells count="5">
    <mergeCell ref="A5:I5"/>
    <mergeCell ref="A6:I6"/>
    <mergeCell ref="A8:I8"/>
    <mergeCell ref="A13:I13"/>
    <mergeCell ref="A16:I16"/>
  </mergeCells>
  <printOptions horizontalCentered="1"/>
  <pageMargins left="0.9" right="0.5"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CC99"/>
  </sheetPr>
  <dimension ref="A1:G1247"/>
  <sheetViews>
    <sheetView view="pageBreakPreview" topLeftCell="B1" zoomScale="90" zoomScaleSheetLayoutView="90" workbookViewId="0">
      <selection activeCell="B2" sqref="B2"/>
    </sheetView>
  </sheetViews>
  <sheetFormatPr defaultColWidth="9.140625" defaultRowHeight="15.75"/>
  <cols>
    <col min="1" max="1" width="6.7109375" style="205" hidden="1" customWidth="1"/>
    <col min="2" max="2" width="6.140625" style="176" customWidth="1"/>
    <col min="3" max="3" width="40.7109375" style="176" customWidth="1"/>
    <col min="4" max="4" width="7.7109375" style="594" customWidth="1"/>
    <col min="5" max="5" width="5.7109375" style="176" customWidth="1"/>
    <col min="6" max="6" width="12.42578125" style="594" customWidth="1"/>
    <col min="7" max="7" width="14.85546875" style="595" customWidth="1"/>
    <col min="8" max="16384" width="9.140625" style="205"/>
  </cols>
  <sheetData>
    <row r="1" spans="1:7" s="254" customFormat="1" ht="53.25" customHeight="1">
      <c r="B1" s="394" t="s">
        <v>0</v>
      </c>
      <c r="C1" s="466"/>
      <c r="D1" s="466"/>
      <c r="E1" s="466"/>
      <c r="F1" s="466"/>
      <c r="G1" s="396"/>
    </row>
    <row r="2" spans="1:7" s="254" customFormat="1" ht="24.75" customHeight="1">
      <c r="B2" s="498" t="s">
        <v>2145</v>
      </c>
      <c r="C2" s="499"/>
      <c r="D2" s="499"/>
      <c r="E2" s="499"/>
      <c r="F2" s="499"/>
      <c r="G2" s="500"/>
    </row>
    <row r="3" spans="1:7" s="254" customFormat="1">
      <c r="B3" s="490"/>
      <c r="C3" s="267"/>
      <c r="D3" s="267"/>
      <c r="E3" s="267"/>
      <c r="F3" s="267"/>
      <c r="G3" s="268"/>
    </row>
    <row r="4" spans="1:7" s="195" customFormat="1" ht="31.5">
      <c r="B4" s="484" t="s">
        <v>3</v>
      </c>
      <c r="C4" s="484" t="s">
        <v>4</v>
      </c>
      <c r="D4" s="477" t="s">
        <v>5</v>
      </c>
      <c r="E4" s="484" t="s">
        <v>6</v>
      </c>
      <c r="F4" s="549" t="s">
        <v>2115</v>
      </c>
      <c r="G4" s="550" t="s">
        <v>2116</v>
      </c>
    </row>
    <row r="5" spans="1:7" s="195" customFormat="1" ht="8.25" customHeight="1">
      <c r="B5" s="244"/>
      <c r="C5" s="244"/>
      <c r="D5" s="566"/>
      <c r="E5" s="244"/>
      <c r="F5" s="566"/>
      <c r="G5" s="566"/>
    </row>
    <row r="6" spans="1:7" s="195" customFormat="1">
      <c r="B6" s="244"/>
      <c r="C6" s="244" t="s">
        <v>505</v>
      </c>
      <c r="D6" s="566"/>
      <c r="E6" s="244"/>
      <c r="F6" s="566"/>
      <c r="G6" s="566"/>
    </row>
    <row r="7" spans="1:7" s="195" customFormat="1" ht="6.75" customHeight="1">
      <c r="B7" s="244"/>
      <c r="C7" s="244"/>
      <c r="D7" s="566"/>
      <c r="E7" s="244"/>
      <c r="F7" s="566"/>
      <c r="G7" s="566"/>
    </row>
    <row r="8" spans="1:7" s="195" customFormat="1">
      <c r="B8" s="244"/>
      <c r="C8" s="244" t="s">
        <v>839</v>
      </c>
      <c r="D8" s="566"/>
      <c r="E8" s="244"/>
      <c r="F8" s="566"/>
      <c r="G8" s="566"/>
    </row>
    <row r="9" spans="1:7" s="195" customFormat="1" ht="7.5" customHeight="1">
      <c r="B9" s="244"/>
      <c r="C9" s="244"/>
      <c r="D9" s="566"/>
      <c r="E9" s="244"/>
      <c r="F9" s="566"/>
      <c r="G9" s="566"/>
    </row>
    <row r="10" spans="1:7">
      <c r="B10" s="234"/>
      <c r="C10" s="487" t="s">
        <v>146</v>
      </c>
      <c r="D10" s="234"/>
      <c r="E10" s="567"/>
      <c r="F10" s="568"/>
      <c r="G10" s="568"/>
    </row>
    <row r="11" spans="1:7" ht="6.75" customHeight="1">
      <c r="B11" s="234"/>
      <c r="C11" s="234"/>
      <c r="D11" s="234"/>
      <c r="E11" s="567"/>
      <c r="F11" s="568"/>
      <c r="G11" s="568"/>
    </row>
    <row r="12" spans="1:7" ht="102" customHeight="1">
      <c r="A12" s="213">
        <f t="shared" ref="A12:A73" si="0">IF(D12&lt;&gt;"",A11+1,A11)</f>
        <v>0</v>
      </c>
      <c r="B12" s="474" t="str">
        <f>IF(D12&lt;&gt;"","Q"&amp;A12,"")</f>
        <v/>
      </c>
      <c r="C12" s="234" t="s">
        <v>840</v>
      </c>
      <c r="D12" s="234"/>
      <c r="E12" s="234" t="s">
        <v>12</v>
      </c>
      <c r="F12" s="568"/>
      <c r="G12" s="568"/>
    </row>
    <row r="13" spans="1:7" ht="7.5" customHeight="1">
      <c r="A13" s="213">
        <f t="shared" si="0"/>
        <v>0</v>
      </c>
      <c r="B13" s="474" t="str">
        <f t="shared" ref="B13:B73" si="1">IF(D13&lt;&gt;"","Q"&amp;A13,"")</f>
        <v/>
      </c>
      <c r="C13" s="234"/>
      <c r="D13" s="234"/>
      <c r="E13" s="234"/>
      <c r="F13" s="568"/>
      <c r="G13" s="568"/>
    </row>
    <row r="14" spans="1:7" ht="85.5" customHeight="1">
      <c r="A14" s="213">
        <f t="shared" si="0"/>
        <v>0</v>
      </c>
      <c r="B14" s="474" t="str">
        <f t="shared" si="1"/>
        <v/>
      </c>
      <c r="C14" s="234" t="s">
        <v>841</v>
      </c>
      <c r="D14" s="234"/>
      <c r="E14" s="234" t="s">
        <v>12</v>
      </c>
      <c r="F14" s="568"/>
      <c r="G14" s="568"/>
    </row>
    <row r="15" spans="1:7" ht="8.25" customHeight="1">
      <c r="A15" s="213">
        <f t="shared" si="0"/>
        <v>0</v>
      </c>
      <c r="B15" s="474" t="str">
        <f t="shared" si="1"/>
        <v/>
      </c>
      <c r="C15" s="234"/>
      <c r="D15" s="234"/>
      <c r="E15" s="234"/>
      <c r="F15" s="568"/>
      <c r="G15" s="568"/>
    </row>
    <row r="16" spans="1:7" ht="83.25" customHeight="1">
      <c r="A16" s="213">
        <f t="shared" si="0"/>
        <v>0</v>
      </c>
      <c r="B16" s="474" t="str">
        <f t="shared" si="1"/>
        <v/>
      </c>
      <c r="C16" s="234" t="s">
        <v>842</v>
      </c>
      <c r="D16" s="234"/>
      <c r="E16" s="234" t="s">
        <v>12</v>
      </c>
      <c r="F16" s="568"/>
      <c r="G16" s="568"/>
    </row>
    <row r="17" spans="1:7" ht="7.5" customHeight="1">
      <c r="A17" s="213">
        <f t="shared" si="0"/>
        <v>0</v>
      </c>
      <c r="B17" s="474" t="str">
        <f t="shared" si="1"/>
        <v/>
      </c>
      <c r="C17" s="234"/>
      <c r="D17" s="234"/>
      <c r="E17" s="234"/>
      <c r="F17" s="568"/>
      <c r="G17" s="568"/>
    </row>
    <row r="18" spans="1:7" ht="86.25" customHeight="1">
      <c r="A18" s="213">
        <f t="shared" si="0"/>
        <v>0</v>
      </c>
      <c r="B18" s="474" t="str">
        <f t="shared" si="1"/>
        <v/>
      </c>
      <c r="C18" s="234" t="s">
        <v>843</v>
      </c>
      <c r="D18" s="234"/>
      <c r="E18" s="234" t="s">
        <v>12</v>
      </c>
      <c r="F18" s="568"/>
      <c r="G18" s="568"/>
    </row>
    <row r="19" spans="1:7" ht="7.5" customHeight="1">
      <c r="A19" s="213">
        <f t="shared" si="0"/>
        <v>0</v>
      </c>
      <c r="B19" s="474" t="str">
        <f t="shared" si="1"/>
        <v/>
      </c>
      <c r="C19" s="234"/>
      <c r="D19" s="234"/>
      <c r="E19" s="234"/>
      <c r="F19" s="568"/>
      <c r="G19" s="568"/>
    </row>
    <row r="20" spans="1:7" ht="67.5" customHeight="1">
      <c r="A20" s="213">
        <f t="shared" si="0"/>
        <v>0</v>
      </c>
      <c r="B20" s="474" t="str">
        <f t="shared" si="1"/>
        <v/>
      </c>
      <c r="C20" s="234" t="s">
        <v>844</v>
      </c>
      <c r="D20" s="234"/>
      <c r="E20" s="234" t="s">
        <v>12</v>
      </c>
      <c r="F20" s="568"/>
      <c r="G20" s="568"/>
    </row>
    <row r="21" spans="1:7" ht="6.75" customHeight="1">
      <c r="A21" s="213"/>
      <c r="B21" s="474"/>
      <c r="C21" s="234"/>
      <c r="D21" s="234"/>
      <c r="E21" s="234"/>
      <c r="F21" s="568"/>
      <c r="G21" s="568"/>
    </row>
    <row r="22" spans="1:7" ht="114.75" customHeight="1">
      <c r="A22" s="213"/>
      <c r="B22" s="474" t="str">
        <f t="shared" si="1"/>
        <v/>
      </c>
      <c r="C22" s="234" t="s">
        <v>845</v>
      </c>
      <c r="D22" s="234"/>
      <c r="E22" s="234" t="s">
        <v>12</v>
      </c>
      <c r="F22" s="568"/>
      <c r="G22" s="568"/>
    </row>
    <row r="23" spans="1:7">
      <c r="A23" s="213"/>
      <c r="B23" s="474"/>
      <c r="C23" s="234"/>
      <c r="D23" s="234"/>
      <c r="E23" s="234"/>
      <c r="F23" s="568"/>
      <c r="G23" s="568"/>
    </row>
    <row r="24" spans="1:7" ht="17.25" customHeight="1">
      <c r="A24" s="213">
        <f>IF(D24&lt;&gt;"",A20+1,A20)</f>
        <v>0</v>
      </c>
      <c r="B24" s="474" t="str">
        <f t="shared" si="1"/>
        <v/>
      </c>
      <c r="C24" s="234"/>
      <c r="D24" s="234"/>
      <c r="E24" s="234"/>
      <c r="F24" s="568"/>
      <c r="G24" s="568"/>
    </row>
    <row r="25" spans="1:7">
      <c r="A25" s="213"/>
      <c r="B25" s="475" t="str">
        <f>IF(D25&lt;&gt;"","Q"&amp;A25,"")</f>
        <v/>
      </c>
      <c r="C25" s="569" t="s">
        <v>153</v>
      </c>
      <c r="D25" s="570"/>
      <c r="E25" s="570"/>
      <c r="F25" s="571"/>
      <c r="G25" s="572"/>
    </row>
    <row r="26" spans="1:7">
      <c r="A26" s="213"/>
      <c r="B26" s="474" t="str">
        <f>IF(D26&lt;&gt;"","Q"&amp;A26,"")</f>
        <v/>
      </c>
      <c r="C26" s="573" t="s">
        <v>154</v>
      </c>
      <c r="D26" s="574"/>
      <c r="E26" s="574"/>
      <c r="F26" s="575"/>
      <c r="G26" s="572"/>
    </row>
    <row r="27" spans="1:7" ht="66" customHeight="1">
      <c r="A27" s="213">
        <f>IF(D27&lt;&gt;"",A24+1,A24)</f>
        <v>0</v>
      </c>
      <c r="B27" s="474" t="str">
        <f t="shared" si="1"/>
        <v/>
      </c>
      <c r="C27" s="234" t="s">
        <v>846</v>
      </c>
      <c r="D27" s="234"/>
      <c r="E27" s="234" t="s">
        <v>12</v>
      </c>
      <c r="F27" s="568"/>
      <c r="G27" s="568"/>
    </row>
    <row r="28" spans="1:7" ht="6.75" customHeight="1">
      <c r="A28" s="213">
        <f>IF(D28&lt;&gt;"",A27+1,A27)</f>
        <v>0</v>
      </c>
      <c r="B28" s="474" t="str">
        <f t="shared" si="1"/>
        <v/>
      </c>
      <c r="C28" s="234"/>
      <c r="D28" s="234"/>
      <c r="E28" s="234"/>
      <c r="F28" s="568"/>
      <c r="G28" s="568"/>
    </row>
    <row r="29" spans="1:7" ht="51.75" customHeight="1">
      <c r="A29" s="213">
        <f t="shared" si="0"/>
        <v>0</v>
      </c>
      <c r="B29" s="474" t="str">
        <f t="shared" si="1"/>
        <v/>
      </c>
      <c r="C29" s="234" t="s">
        <v>847</v>
      </c>
      <c r="D29" s="234"/>
      <c r="E29" s="234" t="s">
        <v>12</v>
      </c>
      <c r="F29" s="568"/>
      <c r="G29" s="568"/>
    </row>
    <row r="30" spans="1:7">
      <c r="A30" s="213">
        <f t="shared" si="0"/>
        <v>0</v>
      </c>
      <c r="B30" s="474" t="str">
        <f t="shared" si="1"/>
        <v/>
      </c>
      <c r="C30" s="234" t="s">
        <v>848</v>
      </c>
      <c r="D30" s="568"/>
      <c r="E30" s="234"/>
      <c r="F30" s="576"/>
      <c r="G30" s="568"/>
    </row>
    <row r="31" spans="1:7">
      <c r="A31" s="213">
        <f t="shared" si="0"/>
        <v>0</v>
      </c>
      <c r="B31" s="474" t="str">
        <f t="shared" si="1"/>
        <v/>
      </c>
      <c r="C31" s="234" t="s">
        <v>849</v>
      </c>
      <c r="D31" s="568"/>
      <c r="E31" s="234"/>
      <c r="F31" s="576"/>
      <c r="G31" s="568"/>
    </row>
    <row r="32" spans="1:7" ht="31.5">
      <c r="A32" s="213">
        <f t="shared" si="0"/>
        <v>0</v>
      </c>
      <c r="B32" s="474" t="str">
        <f t="shared" si="1"/>
        <v/>
      </c>
      <c r="C32" s="234" t="s">
        <v>850</v>
      </c>
      <c r="D32" s="568"/>
      <c r="E32" s="234"/>
      <c r="F32" s="576"/>
      <c r="G32" s="568"/>
    </row>
    <row r="33" spans="1:7">
      <c r="A33" s="213">
        <f t="shared" si="0"/>
        <v>0</v>
      </c>
      <c r="B33" s="474" t="str">
        <f t="shared" si="1"/>
        <v/>
      </c>
      <c r="C33" s="234" t="s">
        <v>851</v>
      </c>
      <c r="D33" s="568"/>
      <c r="E33" s="234"/>
      <c r="F33" s="576"/>
      <c r="G33" s="568"/>
    </row>
    <row r="34" spans="1:7">
      <c r="A34" s="213">
        <f t="shared" si="0"/>
        <v>0</v>
      </c>
      <c r="B34" s="474" t="str">
        <f t="shared" si="1"/>
        <v/>
      </c>
      <c r="C34" s="234" t="s">
        <v>852</v>
      </c>
      <c r="D34" s="568"/>
      <c r="E34" s="234"/>
      <c r="F34" s="576"/>
      <c r="G34" s="568"/>
    </row>
    <row r="35" spans="1:7">
      <c r="A35" s="213">
        <f t="shared" si="0"/>
        <v>0</v>
      </c>
      <c r="B35" s="474" t="str">
        <f t="shared" si="1"/>
        <v/>
      </c>
      <c r="C35" s="234" t="s">
        <v>853</v>
      </c>
      <c r="D35" s="234"/>
      <c r="E35" s="234"/>
      <c r="F35" s="576"/>
      <c r="G35" s="568"/>
    </row>
    <row r="36" spans="1:7">
      <c r="A36" s="213">
        <f t="shared" si="0"/>
        <v>0</v>
      </c>
      <c r="B36" s="474" t="str">
        <f t="shared" si="1"/>
        <v/>
      </c>
      <c r="C36" s="234" t="s">
        <v>854</v>
      </c>
      <c r="D36" s="568"/>
      <c r="E36" s="234"/>
      <c r="F36" s="576"/>
      <c r="G36" s="568"/>
    </row>
    <row r="37" spans="1:7" ht="31.5">
      <c r="A37" s="213"/>
      <c r="B37" s="474" t="str">
        <f t="shared" si="1"/>
        <v/>
      </c>
      <c r="C37" s="234" t="s">
        <v>855</v>
      </c>
      <c r="D37" s="577"/>
      <c r="E37" s="234"/>
      <c r="F37" s="576"/>
      <c r="G37" s="568"/>
    </row>
    <row r="38" spans="1:7">
      <c r="A38" s="213"/>
      <c r="B38" s="474" t="str">
        <f t="shared" si="1"/>
        <v/>
      </c>
      <c r="C38" s="234" t="s">
        <v>856</v>
      </c>
      <c r="D38" s="568"/>
      <c r="E38" s="234"/>
      <c r="F38" s="576"/>
      <c r="G38" s="568"/>
    </row>
    <row r="39" spans="1:7">
      <c r="A39" s="213">
        <f>IF(D39&lt;&gt;"",A36+1,A36)</f>
        <v>0</v>
      </c>
      <c r="B39" s="474" t="str">
        <f t="shared" si="1"/>
        <v/>
      </c>
      <c r="C39" s="234" t="s">
        <v>857</v>
      </c>
      <c r="D39" s="577"/>
      <c r="E39" s="234"/>
      <c r="F39" s="576"/>
      <c r="G39" s="568"/>
    </row>
    <row r="40" spans="1:7">
      <c r="A40" s="213">
        <f t="shared" si="0"/>
        <v>0</v>
      </c>
      <c r="B40" s="474" t="str">
        <f t="shared" si="1"/>
        <v/>
      </c>
      <c r="C40" s="234" t="s">
        <v>858</v>
      </c>
      <c r="D40" s="568"/>
      <c r="E40" s="234"/>
      <c r="F40" s="576"/>
      <c r="G40" s="568"/>
    </row>
    <row r="41" spans="1:7" ht="6.75" customHeight="1">
      <c r="A41" s="213">
        <f t="shared" si="0"/>
        <v>0</v>
      </c>
      <c r="B41" s="474" t="str">
        <f t="shared" si="1"/>
        <v/>
      </c>
      <c r="C41" s="234"/>
      <c r="D41" s="577"/>
      <c r="E41" s="234"/>
      <c r="F41" s="576"/>
      <c r="G41" s="568"/>
    </row>
    <row r="42" spans="1:7" ht="47.25">
      <c r="A42" s="213">
        <f t="shared" si="0"/>
        <v>0</v>
      </c>
      <c r="B42" s="474" t="str">
        <f t="shared" si="1"/>
        <v/>
      </c>
      <c r="C42" s="234" t="s">
        <v>859</v>
      </c>
      <c r="D42" s="577"/>
      <c r="E42" s="234" t="s">
        <v>12</v>
      </c>
      <c r="F42" s="576"/>
      <c r="G42" s="568"/>
    </row>
    <row r="43" spans="1:7" ht="5.25" customHeight="1">
      <c r="A43" s="213"/>
      <c r="B43" s="474" t="str">
        <f t="shared" si="1"/>
        <v/>
      </c>
      <c r="C43" s="234"/>
      <c r="D43" s="577"/>
      <c r="E43" s="234"/>
      <c r="F43" s="576"/>
      <c r="G43" s="568"/>
    </row>
    <row r="44" spans="1:7" ht="84.75" customHeight="1">
      <c r="A44" s="213">
        <f>IF(D44&lt;&gt;"",A41+1,A41)</f>
        <v>0</v>
      </c>
      <c r="B44" s="474" t="str">
        <f t="shared" si="1"/>
        <v/>
      </c>
      <c r="C44" s="234" t="s">
        <v>860</v>
      </c>
      <c r="D44" s="568"/>
      <c r="E44" s="234" t="s">
        <v>12</v>
      </c>
      <c r="F44" s="576"/>
      <c r="G44" s="568"/>
    </row>
    <row r="45" spans="1:7" ht="7.5" customHeight="1">
      <c r="A45" s="213">
        <f t="shared" si="0"/>
        <v>0</v>
      </c>
      <c r="B45" s="474" t="str">
        <f t="shared" si="1"/>
        <v/>
      </c>
      <c r="C45" s="234"/>
      <c r="D45" s="577"/>
      <c r="E45" s="234"/>
      <c r="F45" s="576"/>
      <c r="G45" s="568"/>
    </row>
    <row r="46" spans="1:7" ht="147.75" customHeight="1">
      <c r="A46" s="213">
        <f t="shared" si="0"/>
        <v>0</v>
      </c>
      <c r="B46" s="474" t="str">
        <f t="shared" si="1"/>
        <v/>
      </c>
      <c r="C46" s="234" t="s">
        <v>861</v>
      </c>
      <c r="D46" s="568"/>
      <c r="E46" s="234" t="s">
        <v>12</v>
      </c>
      <c r="F46" s="576"/>
      <c r="G46" s="568"/>
    </row>
    <row r="47" spans="1:7">
      <c r="A47" s="213"/>
      <c r="B47" s="474"/>
      <c r="C47" s="234"/>
      <c r="D47" s="568"/>
      <c r="E47" s="234"/>
      <c r="F47" s="578"/>
      <c r="G47" s="568"/>
    </row>
    <row r="48" spans="1:7">
      <c r="A48" s="213"/>
      <c r="B48" s="474"/>
      <c r="C48" s="234"/>
      <c r="D48" s="568"/>
      <c r="E48" s="234"/>
      <c r="F48" s="578"/>
      <c r="G48" s="568"/>
    </row>
    <row r="49" spans="1:7">
      <c r="A49" s="213"/>
      <c r="B49" s="474"/>
      <c r="C49" s="234"/>
      <c r="D49" s="568"/>
      <c r="E49" s="234"/>
      <c r="F49" s="578"/>
      <c r="G49" s="568"/>
    </row>
    <row r="50" spans="1:7" ht="9.75" customHeight="1">
      <c r="A50" s="213"/>
      <c r="B50" s="474"/>
      <c r="C50" s="236"/>
      <c r="D50" s="579"/>
      <c r="E50" s="236"/>
      <c r="F50" s="578"/>
      <c r="G50" s="568"/>
    </row>
    <row r="51" spans="1:7">
      <c r="A51" s="213"/>
      <c r="B51" s="475" t="str">
        <f>IF(D51&lt;&gt;"","Q"&amp;A51,"")</f>
        <v/>
      </c>
      <c r="C51" s="569" t="s">
        <v>153</v>
      </c>
      <c r="D51" s="570"/>
      <c r="E51" s="570"/>
      <c r="F51" s="571"/>
      <c r="G51" s="572"/>
    </row>
    <row r="52" spans="1:7">
      <c r="A52" s="213"/>
      <c r="B52" s="474" t="str">
        <f>IF(D52&lt;&gt;"","Q"&amp;A52,"")</f>
        <v/>
      </c>
      <c r="C52" s="573" t="s">
        <v>154</v>
      </c>
      <c r="D52" s="574"/>
      <c r="E52" s="574"/>
      <c r="F52" s="575"/>
      <c r="G52" s="572"/>
    </row>
    <row r="53" spans="1:7">
      <c r="A53" s="213">
        <f>IF(D53&lt;&gt;"",A46+1,A46)</f>
        <v>0</v>
      </c>
      <c r="B53" s="474" t="str">
        <f t="shared" si="1"/>
        <v/>
      </c>
      <c r="C53" s="234"/>
      <c r="D53" s="580"/>
      <c r="E53" s="580"/>
      <c r="F53" s="576"/>
      <c r="G53" s="568"/>
    </row>
    <row r="54" spans="1:7" ht="49.5" customHeight="1">
      <c r="A54" s="213">
        <f t="shared" si="0"/>
        <v>0</v>
      </c>
      <c r="B54" s="474" t="str">
        <f t="shared" si="1"/>
        <v/>
      </c>
      <c r="C54" s="234" t="s">
        <v>862</v>
      </c>
      <c r="D54" s="580"/>
      <c r="E54" s="234" t="s">
        <v>12</v>
      </c>
      <c r="F54" s="576"/>
      <c r="G54" s="568"/>
    </row>
    <row r="55" spans="1:7">
      <c r="A55" s="213">
        <f t="shared" si="0"/>
        <v>0</v>
      </c>
      <c r="B55" s="474" t="str">
        <f t="shared" si="1"/>
        <v/>
      </c>
      <c r="C55" s="234"/>
      <c r="D55" s="580"/>
      <c r="E55" s="580"/>
      <c r="F55" s="576"/>
      <c r="G55" s="568"/>
    </row>
    <row r="56" spans="1:7" ht="151.5" customHeight="1">
      <c r="A56" s="213">
        <f t="shared" si="0"/>
        <v>0</v>
      </c>
      <c r="B56" s="474" t="str">
        <f t="shared" si="1"/>
        <v/>
      </c>
      <c r="C56" s="234" t="s">
        <v>863</v>
      </c>
      <c r="D56" s="580"/>
      <c r="E56" s="234" t="s">
        <v>12</v>
      </c>
      <c r="F56" s="576"/>
      <c r="G56" s="568"/>
    </row>
    <row r="57" spans="1:7">
      <c r="A57" s="213">
        <f t="shared" si="0"/>
        <v>0</v>
      </c>
      <c r="B57" s="474" t="str">
        <f t="shared" si="1"/>
        <v/>
      </c>
      <c r="C57" s="234"/>
      <c r="D57" s="580"/>
      <c r="E57" s="580"/>
      <c r="F57" s="576"/>
      <c r="G57" s="568"/>
    </row>
    <row r="58" spans="1:7" ht="198.75" customHeight="1">
      <c r="A58" s="213">
        <f t="shared" si="0"/>
        <v>0</v>
      </c>
      <c r="B58" s="474" t="str">
        <f t="shared" si="1"/>
        <v/>
      </c>
      <c r="C58" s="234" t="s">
        <v>864</v>
      </c>
      <c r="D58" s="580"/>
      <c r="E58" s="580" t="s">
        <v>12</v>
      </c>
      <c r="F58" s="576"/>
      <c r="G58" s="568"/>
    </row>
    <row r="59" spans="1:7">
      <c r="A59" s="213">
        <f t="shared" si="0"/>
        <v>0</v>
      </c>
      <c r="B59" s="474" t="str">
        <f t="shared" si="1"/>
        <v/>
      </c>
      <c r="C59" s="234"/>
      <c r="D59" s="580"/>
      <c r="E59" s="580"/>
      <c r="F59" s="576"/>
      <c r="G59" s="568"/>
    </row>
    <row r="60" spans="1:7" ht="86.25" customHeight="1">
      <c r="A60" s="213">
        <f t="shared" si="0"/>
        <v>0</v>
      </c>
      <c r="B60" s="474" t="str">
        <f t="shared" si="1"/>
        <v/>
      </c>
      <c r="C60" s="234" t="s">
        <v>865</v>
      </c>
      <c r="D60" s="580"/>
      <c r="E60" s="580" t="s">
        <v>12</v>
      </c>
      <c r="F60" s="576"/>
      <c r="G60" s="568"/>
    </row>
    <row r="61" spans="1:7">
      <c r="A61" s="213">
        <f t="shared" si="0"/>
        <v>0</v>
      </c>
      <c r="B61" s="474" t="str">
        <f t="shared" si="1"/>
        <v/>
      </c>
      <c r="C61" s="234"/>
      <c r="D61" s="580"/>
      <c r="E61" s="580"/>
      <c r="F61" s="576"/>
      <c r="G61" s="568"/>
    </row>
    <row r="62" spans="1:7" ht="70.5" customHeight="1">
      <c r="A62" s="213">
        <f t="shared" si="0"/>
        <v>0</v>
      </c>
      <c r="B62" s="474" t="str">
        <f t="shared" si="1"/>
        <v/>
      </c>
      <c r="C62" s="234" t="s">
        <v>866</v>
      </c>
      <c r="D62" s="580"/>
      <c r="E62" s="580" t="s">
        <v>12</v>
      </c>
      <c r="F62" s="576"/>
      <c r="G62" s="568"/>
    </row>
    <row r="63" spans="1:7">
      <c r="A63" s="213">
        <f t="shared" si="0"/>
        <v>0</v>
      </c>
      <c r="B63" s="474" t="str">
        <f t="shared" si="1"/>
        <v/>
      </c>
      <c r="C63" s="234"/>
      <c r="D63" s="580"/>
      <c r="E63" s="580"/>
      <c r="F63" s="576"/>
      <c r="G63" s="568"/>
    </row>
    <row r="64" spans="1:7" ht="35.25" customHeight="1">
      <c r="A64" s="213">
        <f t="shared" si="0"/>
        <v>0</v>
      </c>
      <c r="B64" s="474" t="str">
        <f t="shared" si="1"/>
        <v/>
      </c>
      <c r="C64" s="234" t="s">
        <v>867</v>
      </c>
      <c r="D64" s="580"/>
      <c r="E64" s="580" t="s">
        <v>12</v>
      </c>
      <c r="F64" s="576"/>
      <c r="G64" s="568"/>
    </row>
    <row r="65" spans="1:7" ht="9" customHeight="1">
      <c r="A65" s="213">
        <f t="shared" si="0"/>
        <v>0</v>
      </c>
      <c r="B65" s="474" t="str">
        <f t="shared" si="1"/>
        <v/>
      </c>
      <c r="C65" s="234"/>
      <c r="D65" s="580"/>
      <c r="E65" s="580"/>
      <c r="F65" s="576"/>
      <c r="G65" s="568"/>
    </row>
    <row r="66" spans="1:7">
      <c r="A66" s="213">
        <f>IF(D66&lt;&gt;"",A65+1,A65)</f>
        <v>0</v>
      </c>
      <c r="B66" s="475" t="str">
        <f>IF(D66&lt;&gt;"","Q"&amp;A66,"")</f>
        <v/>
      </c>
      <c r="C66" s="569" t="s">
        <v>153</v>
      </c>
      <c r="D66" s="570"/>
      <c r="E66" s="570"/>
      <c r="F66" s="571"/>
      <c r="G66" s="572"/>
    </row>
    <row r="67" spans="1:7">
      <c r="A67" s="213">
        <f>IF(D67&lt;&gt;"",A66+1,A66)</f>
        <v>0</v>
      </c>
      <c r="B67" s="474" t="str">
        <f>IF(D67&lt;&gt;"","Q"&amp;A67,"")</f>
        <v/>
      </c>
      <c r="C67" s="573" t="s">
        <v>154</v>
      </c>
      <c r="D67" s="574"/>
      <c r="E67" s="574"/>
      <c r="F67" s="575"/>
      <c r="G67" s="572"/>
    </row>
    <row r="68" spans="1:7">
      <c r="A68" s="213"/>
      <c r="B68" s="474"/>
      <c r="C68" s="581"/>
      <c r="D68" s="581"/>
      <c r="E68" s="581"/>
      <c r="F68" s="582"/>
      <c r="G68" s="566"/>
    </row>
    <row r="69" spans="1:7" ht="54.75" customHeight="1">
      <c r="A69" s="213">
        <f>IF(D69&lt;&gt;"",A65+1,A65)</f>
        <v>0</v>
      </c>
      <c r="B69" s="474" t="str">
        <f t="shared" si="1"/>
        <v/>
      </c>
      <c r="C69" s="234" t="s">
        <v>868</v>
      </c>
      <c r="D69" s="580"/>
      <c r="E69" s="234" t="s">
        <v>12</v>
      </c>
      <c r="F69" s="576"/>
      <c r="G69" s="568"/>
    </row>
    <row r="70" spans="1:7">
      <c r="A70" s="213">
        <f t="shared" si="0"/>
        <v>0</v>
      </c>
      <c r="B70" s="474" t="str">
        <f t="shared" si="1"/>
        <v/>
      </c>
      <c r="C70" s="234"/>
      <c r="D70" s="580"/>
      <c r="E70" s="580"/>
      <c r="F70" s="576"/>
      <c r="G70" s="568"/>
    </row>
    <row r="71" spans="1:7" ht="53.25" customHeight="1">
      <c r="A71" s="213">
        <f t="shared" si="0"/>
        <v>0</v>
      </c>
      <c r="B71" s="474" t="str">
        <f t="shared" si="1"/>
        <v/>
      </c>
      <c r="C71" s="234" t="s">
        <v>869</v>
      </c>
      <c r="D71" s="580"/>
      <c r="E71" s="234" t="s">
        <v>12</v>
      </c>
      <c r="F71" s="576"/>
      <c r="G71" s="568"/>
    </row>
    <row r="72" spans="1:7">
      <c r="A72" s="213">
        <f t="shared" si="0"/>
        <v>0</v>
      </c>
      <c r="B72" s="474" t="str">
        <f t="shared" si="1"/>
        <v/>
      </c>
      <c r="C72" s="234"/>
      <c r="D72" s="580"/>
      <c r="E72" s="580"/>
      <c r="F72" s="576"/>
      <c r="G72" s="568"/>
    </row>
    <row r="73" spans="1:7" ht="129.75" customHeight="1">
      <c r="A73" s="213">
        <f t="shared" si="0"/>
        <v>0</v>
      </c>
      <c r="B73" s="474" t="str">
        <f t="shared" si="1"/>
        <v/>
      </c>
      <c r="C73" s="234" t="s">
        <v>870</v>
      </c>
      <c r="D73" s="580"/>
      <c r="E73" s="234" t="s">
        <v>12</v>
      </c>
      <c r="F73" s="576"/>
      <c r="G73" s="568"/>
    </row>
    <row r="74" spans="1:7">
      <c r="A74" s="213">
        <f t="shared" ref="A74:A138" si="2">IF(D74&lt;&gt;"",A73+1,A73)</f>
        <v>0</v>
      </c>
      <c r="B74" s="474" t="str">
        <f t="shared" ref="B74:B144" si="3">IF(D74&lt;&gt;"","Q"&amp;A74,"")</f>
        <v/>
      </c>
      <c r="C74" s="234"/>
      <c r="D74" s="580"/>
      <c r="E74" s="234"/>
      <c r="F74" s="576"/>
      <c r="G74" s="568"/>
    </row>
    <row r="75" spans="1:7" ht="54.75" customHeight="1">
      <c r="A75" s="213">
        <f t="shared" si="2"/>
        <v>0</v>
      </c>
      <c r="B75" s="474" t="str">
        <f t="shared" si="3"/>
        <v/>
      </c>
      <c r="C75" s="234" t="s">
        <v>869</v>
      </c>
      <c r="D75" s="580"/>
      <c r="E75" s="234" t="s">
        <v>12</v>
      </c>
      <c r="F75" s="576"/>
      <c r="G75" s="568"/>
    </row>
    <row r="76" spans="1:7">
      <c r="A76" s="213">
        <f t="shared" si="2"/>
        <v>0</v>
      </c>
      <c r="B76" s="474" t="str">
        <f t="shared" si="3"/>
        <v/>
      </c>
      <c r="C76" s="234"/>
      <c r="D76" s="580"/>
      <c r="E76" s="234"/>
      <c r="F76" s="576"/>
      <c r="G76" s="568"/>
    </row>
    <row r="77" spans="1:7" ht="71.25" customHeight="1">
      <c r="A77" s="213">
        <f t="shared" si="2"/>
        <v>0</v>
      </c>
      <c r="B77" s="474" t="str">
        <f t="shared" si="3"/>
        <v/>
      </c>
      <c r="C77" s="234" t="s">
        <v>871</v>
      </c>
      <c r="D77" s="580"/>
      <c r="E77" s="234" t="s">
        <v>12</v>
      </c>
      <c r="F77" s="576"/>
      <c r="G77" s="568"/>
    </row>
    <row r="78" spans="1:7">
      <c r="A78" s="213">
        <f t="shared" si="2"/>
        <v>0</v>
      </c>
      <c r="B78" s="474" t="str">
        <f t="shared" si="3"/>
        <v/>
      </c>
      <c r="C78" s="234"/>
      <c r="D78" s="580"/>
      <c r="E78" s="234"/>
      <c r="F78" s="576"/>
      <c r="G78" s="568"/>
    </row>
    <row r="79" spans="1:7" ht="85.5" customHeight="1">
      <c r="A79" s="213">
        <f t="shared" si="2"/>
        <v>0</v>
      </c>
      <c r="B79" s="474" t="str">
        <f t="shared" si="3"/>
        <v/>
      </c>
      <c r="C79" s="234" t="s">
        <v>872</v>
      </c>
      <c r="D79" s="580"/>
      <c r="E79" s="580" t="s">
        <v>12</v>
      </c>
      <c r="F79" s="576"/>
      <c r="G79" s="568"/>
    </row>
    <row r="80" spans="1:7">
      <c r="A80" s="213">
        <f t="shared" si="2"/>
        <v>0</v>
      </c>
      <c r="B80" s="474" t="str">
        <f t="shared" si="3"/>
        <v/>
      </c>
      <c r="C80" s="234"/>
      <c r="D80" s="580"/>
      <c r="E80" s="234"/>
      <c r="F80" s="576"/>
      <c r="G80" s="568"/>
    </row>
    <row r="81" spans="1:7" ht="75" customHeight="1">
      <c r="A81" s="213">
        <f t="shared" si="2"/>
        <v>0</v>
      </c>
      <c r="B81" s="474" t="str">
        <f t="shared" si="3"/>
        <v/>
      </c>
      <c r="C81" s="234" t="s">
        <v>873</v>
      </c>
      <c r="D81" s="580"/>
      <c r="E81" s="234" t="s">
        <v>12</v>
      </c>
      <c r="F81" s="576"/>
      <c r="G81" s="568"/>
    </row>
    <row r="82" spans="1:7">
      <c r="A82" s="213">
        <f t="shared" si="2"/>
        <v>0</v>
      </c>
      <c r="B82" s="474" t="str">
        <f t="shared" si="3"/>
        <v/>
      </c>
      <c r="C82" s="234"/>
      <c r="D82" s="580"/>
      <c r="E82" s="234"/>
      <c r="F82" s="576"/>
      <c r="G82" s="568"/>
    </row>
    <row r="83" spans="1:7" ht="31.5">
      <c r="A83" s="213">
        <f t="shared" si="2"/>
        <v>0</v>
      </c>
      <c r="B83" s="474" t="str">
        <f t="shared" si="3"/>
        <v/>
      </c>
      <c r="C83" s="234" t="s">
        <v>874</v>
      </c>
      <c r="D83" s="580"/>
      <c r="E83" s="234" t="s">
        <v>12</v>
      </c>
      <c r="F83" s="576"/>
      <c r="G83" s="568"/>
    </row>
    <row r="84" spans="1:7">
      <c r="A84" s="213"/>
      <c r="B84" s="474"/>
      <c r="C84" s="234"/>
      <c r="D84" s="580"/>
      <c r="E84" s="234"/>
      <c r="F84" s="578"/>
      <c r="G84" s="568"/>
    </row>
    <row r="85" spans="1:7">
      <c r="A85" s="213"/>
      <c r="B85" s="474"/>
      <c r="C85" s="236"/>
      <c r="D85" s="583"/>
      <c r="E85" s="236"/>
      <c r="F85" s="578"/>
      <c r="G85" s="568"/>
    </row>
    <row r="86" spans="1:7">
      <c r="A86" s="213">
        <f>IF(D86&lt;&gt;"",A83+1,A83)</f>
        <v>0</v>
      </c>
      <c r="B86" s="475" t="str">
        <f t="shared" si="3"/>
        <v/>
      </c>
      <c r="C86" s="569" t="s">
        <v>153</v>
      </c>
      <c r="D86" s="570"/>
      <c r="E86" s="570"/>
      <c r="F86" s="571"/>
      <c r="G86" s="584"/>
    </row>
    <row r="87" spans="1:7">
      <c r="A87" s="213">
        <f t="shared" si="2"/>
        <v>0</v>
      </c>
      <c r="B87" s="474" t="str">
        <f t="shared" si="3"/>
        <v/>
      </c>
      <c r="C87" s="573" t="s">
        <v>154</v>
      </c>
      <c r="D87" s="574"/>
      <c r="E87" s="574"/>
      <c r="F87" s="575"/>
      <c r="G87" s="584"/>
    </row>
    <row r="88" spans="1:7">
      <c r="A88" s="213">
        <f>IF(D88&lt;&gt;"",A83+1,A83)</f>
        <v>0</v>
      </c>
      <c r="B88" s="474" t="str">
        <f t="shared" si="3"/>
        <v/>
      </c>
      <c r="C88" s="234"/>
      <c r="D88" s="580"/>
      <c r="E88" s="234"/>
      <c r="F88" s="576"/>
      <c r="G88" s="568"/>
    </row>
    <row r="89" spans="1:7" ht="101.25" customHeight="1">
      <c r="A89" s="213">
        <f t="shared" si="2"/>
        <v>0</v>
      </c>
      <c r="B89" s="474" t="str">
        <f t="shared" si="3"/>
        <v/>
      </c>
      <c r="C89" s="234" t="s">
        <v>875</v>
      </c>
      <c r="D89" s="580"/>
      <c r="E89" s="580" t="s">
        <v>12</v>
      </c>
      <c r="F89" s="576"/>
      <c r="G89" s="568"/>
    </row>
    <row r="90" spans="1:7">
      <c r="A90" s="213">
        <f t="shared" si="2"/>
        <v>0</v>
      </c>
      <c r="B90" s="474" t="str">
        <f t="shared" si="3"/>
        <v/>
      </c>
      <c r="C90" s="234"/>
      <c r="D90" s="580"/>
      <c r="E90" s="234"/>
      <c r="F90" s="576"/>
      <c r="G90" s="568"/>
    </row>
    <row r="91" spans="1:7" ht="105.75" customHeight="1">
      <c r="A91" s="213">
        <f t="shared" si="2"/>
        <v>0</v>
      </c>
      <c r="B91" s="474" t="str">
        <f t="shared" si="3"/>
        <v/>
      </c>
      <c r="C91" s="234" t="s">
        <v>876</v>
      </c>
      <c r="D91" s="580"/>
      <c r="E91" s="580" t="s">
        <v>12</v>
      </c>
      <c r="F91" s="576"/>
      <c r="G91" s="568"/>
    </row>
    <row r="92" spans="1:7">
      <c r="A92" s="213">
        <f t="shared" si="2"/>
        <v>0</v>
      </c>
      <c r="B92" s="474" t="str">
        <f t="shared" si="3"/>
        <v/>
      </c>
      <c r="C92" s="234"/>
      <c r="D92" s="580"/>
      <c r="E92" s="580"/>
      <c r="F92" s="576"/>
      <c r="G92" s="568"/>
    </row>
    <row r="93" spans="1:7" ht="90.75" customHeight="1">
      <c r="A93" s="213">
        <f>IF(D93&lt;&gt;"",A92+1,A92)</f>
        <v>0</v>
      </c>
      <c r="B93" s="474" t="str">
        <f t="shared" si="3"/>
        <v/>
      </c>
      <c r="C93" s="234" t="s">
        <v>877</v>
      </c>
      <c r="D93" s="580"/>
      <c r="E93" s="580" t="s">
        <v>12</v>
      </c>
      <c r="F93" s="576"/>
      <c r="G93" s="568"/>
    </row>
    <row r="94" spans="1:7">
      <c r="A94" s="213">
        <f t="shared" si="2"/>
        <v>0</v>
      </c>
      <c r="B94" s="474" t="str">
        <f t="shared" si="3"/>
        <v/>
      </c>
      <c r="C94" s="234"/>
      <c r="D94" s="580"/>
      <c r="E94" s="580"/>
      <c r="F94" s="576"/>
      <c r="G94" s="568"/>
    </row>
    <row r="95" spans="1:7" ht="39" customHeight="1">
      <c r="A95" s="213">
        <f t="shared" si="2"/>
        <v>0</v>
      </c>
      <c r="B95" s="474" t="str">
        <f t="shared" si="3"/>
        <v/>
      </c>
      <c r="C95" s="234" t="s">
        <v>878</v>
      </c>
      <c r="D95" s="580"/>
      <c r="E95" s="580" t="s">
        <v>12</v>
      </c>
      <c r="F95" s="576"/>
      <c r="G95" s="568"/>
    </row>
    <row r="96" spans="1:7">
      <c r="A96" s="213">
        <f t="shared" si="2"/>
        <v>0</v>
      </c>
      <c r="B96" s="474" t="str">
        <f t="shared" si="3"/>
        <v/>
      </c>
      <c r="C96" s="234"/>
      <c r="D96" s="580"/>
      <c r="E96" s="580"/>
      <c r="F96" s="576"/>
      <c r="G96" s="568"/>
    </row>
    <row r="97" spans="1:7">
      <c r="A97" s="213">
        <f t="shared" si="2"/>
        <v>0</v>
      </c>
      <c r="B97" s="474" t="str">
        <f t="shared" si="3"/>
        <v/>
      </c>
      <c r="C97" s="244" t="s">
        <v>879</v>
      </c>
      <c r="D97" s="580"/>
      <c r="E97" s="580"/>
      <c r="F97" s="576"/>
      <c r="G97" s="568"/>
    </row>
    <row r="98" spans="1:7">
      <c r="A98" s="213">
        <f t="shared" si="2"/>
        <v>0</v>
      </c>
      <c r="B98" s="474" t="str">
        <f t="shared" si="3"/>
        <v/>
      </c>
      <c r="C98" s="234"/>
      <c r="D98" s="580"/>
      <c r="E98" s="580"/>
      <c r="F98" s="576"/>
      <c r="G98" s="568"/>
    </row>
    <row r="99" spans="1:7" ht="31.5">
      <c r="A99" s="213">
        <f t="shared" si="2"/>
        <v>0</v>
      </c>
      <c r="B99" s="474" t="str">
        <f t="shared" si="3"/>
        <v/>
      </c>
      <c r="C99" s="245" t="s">
        <v>880</v>
      </c>
      <c r="D99" s="580"/>
      <c r="E99" s="580"/>
      <c r="F99" s="576"/>
      <c r="G99" s="568"/>
    </row>
    <row r="100" spans="1:7">
      <c r="A100" s="213">
        <f t="shared" si="2"/>
        <v>0</v>
      </c>
      <c r="B100" s="474" t="str">
        <f t="shared" si="3"/>
        <v/>
      </c>
      <c r="C100" s="270"/>
      <c r="D100" s="580"/>
      <c r="E100" s="580"/>
      <c r="F100" s="576"/>
      <c r="G100" s="568"/>
    </row>
    <row r="101" spans="1:7" ht="31.5">
      <c r="A101" s="213">
        <f t="shared" si="2"/>
        <v>0</v>
      </c>
      <c r="B101" s="474" t="str">
        <f t="shared" si="3"/>
        <v/>
      </c>
      <c r="C101" s="529" t="s">
        <v>881</v>
      </c>
      <c r="D101" s="580"/>
      <c r="E101" s="580"/>
      <c r="F101" s="576"/>
      <c r="G101" s="568"/>
    </row>
    <row r="102" spans="1:7">
      <c r="A102" s="213">
        <f t="shared" si="2"/>
        <v>0</v>
      </c>
      <c r="B102" s="474" t="str">
        <f t="shared" si="3"/>
        <v/>
      </c>
      <c r="C102" s="234"/>
      <c r="D102" s="580"/>
      <c r="E102" s="580"/>
      <c r="F102" s="576"/>
      <c r="G102" s="568"/>
    </row>
    <row r="103" spans="1:7">
      <c r="A103" s="213">
        <f t="shared" si="2"/>
        <v>0</v>
      </c>
      <c r="B103" s="474" t="str">
        <f t="shared" si="3"/>
        <v/>
      </c>
      <c r="C103" s="489" t="s">
        <v>882</v>
      </c>
      <c r="D103" s="580"/>
      <c r="E103" s="580"/>
      <c r="F103" s="576"/>
      <c r="G103" s="568"/>
    </row>
    <row r="104" spans="1:7" ht="50.25">
      <c r="A104" s="213">
        <f t="shared" si="2"/>
        <v>1</v>
      </c>
      <c r="B104" s="474" t="str">
        <f t="shared" si="3"/>
        <v>Q1</v>
      </c>
      <c r="C104" s="234" t="s">
        <v>883</v>
      </c>
      <c r="D104" s="580" t="s">
        <v>884</v>
      </c>
      <c r="E104" s="580" t="s">
        <v>265</v>
      </c>
      <c r="F104" s="576"/>
      <c r="G104" s="568"/>
    </row>
    <row r="105" spans="1:7">
      <c r="A105" s="213"/>
      <c r="B105" s="474"/>
      <c r="C105" s="234"/>
      <c r="D105" s="580"/>
      <c r="E105" s="580"/>
      <c r="F105" s="576"/>
      <c r="G105" s="568"/>
    </row>
    <row r="106" spans="1:7">
      <c r="A106" s="213">
        <f>IF(D106&lt;&gt;"",A104+1,A104)</f>
        <v>1</v>
      </c>
      <c r="B106" s="474" t="str">
        <f t="shared" si="3"/>
        <v/>
      </c>
      <c r="C106" s="234"/>
      <c r="D106" s="580"/>
      <c r="E106" s="580"/>
      <c r="F106" s="576"/>
      <c r="G106" s="568"/>
    </row>
    <row r="107" spans="1:7">
      <c r="A107" s="213">
        <f>IF(D107&lt;&gt;"",A106+1,A106)</f>
        <v>1</v>
      </c>
      <c r="B107" s="475" t="str">
        <f>IF(D107&lt;&gt;"","Q"&amp;A107,"")</f>
        <v/>
      </c>
      <c r="C107" s="569" t="s">
        <v>153</v>
      </c>
      <c r="D107" s="570"/>
      <c r="E107" s="570"/>
      <c r="F107" s="571"/>
      <c r="G107" s="584"/>
    </row>
    <row r="108" spans="1:7">
      <c r="A108" s="213">
        <f>IF(D108&lt;&gt;"",A107+1,A107)</f>
        <v>1</v>
      </c>
      <c r="B108" s="474" t="str">
        <f>IF(D108&lt;&gt;"","Q"&amp;A108,"")</f>
        <v/>
      </c>
      <c r="C108" s="573" t="s">
        <v>154</v>
      </c>
      <c r="D108" s="574"/>
      <c r="E108" s="574"/>
      <c r="F108" s="575"/>
      <c r="G108" s="584"/>
    </row>
    <row r="109" spans="1:7">
      <c r="A109" s="213"/>
      <c r="B109" s="474"/>
      <c r="C109" s="581"/>
      <c r="D109" s="581"/>
      <c r="E109" s="581"/>
      <c r="F109" s="582"/>
      <c r="G109" s="568"/>
    </row>
    <row r="110" spans="1:7">
      <c r="A110" s="213">
        <f>IF(D110&lt;&gt;"",A106+1,A106)</f>
        <v>1</v>
      </c>
      <c r="B110" s="474" t="str">
        <f t="shared" si="3"/>
        <v/>
      </c>
      <c r="C110" s="258" t="s">
        <v>885</v>
      </c>
      <c r="D110" s="580"/>
      <c r="E110" s="580"/>
      <c r="F110" s="576"/>
      <c r="G110" s="568"/>
    </row>
    <row r="111" spans="1:7">
      <c r="A111" s="213">
        <f t="shared" si="2"/>
        <v>2</v>
      </c>
      <c r="B111" s="474" t="str">
        <f t="shared" si="3"/>
        <v>Q2</v>
      </c>
      <c r="C111" s="176" t="s">
        <v>886</v>
      </c>
      <c r="D111" s="580" t="s">
        <v>887</v>
      </c>
      <c r="E111" s="580" t="s">
        <v>362</v>
      </c>
      <c r="F111" s="576"/>
      <c r="G111" s="568"/>
    </row>
    <row r="112" spans="1:7">
      <c r="A112" s="213">
        <f t="shared" si="2"/>
        <v>2</v>
      </c>
      <c r="B112" s="474" t="str">
        <f t="shared" si="3"/>
        <v/>
      </c>
      <c r="C112" s="234"/>
      <c r="D112" s="580"/>
      <c r="E112" s="580"/>
      <c r="F112" s="576"/>
      <c r="G112" s="568"/>
    </row>
    <row r="113" spans="1:7">
      <c r="A113" s="213">
        <f t="shared" si="2"/>
        <v>3</v>
      </c>
      <c r="B113" s="474" t="str">
        <f t="shared" si="3"/>
        <v>Q3</v>
      </c>
      <c r="C113" s="234" t="s">
        <v>888</v>
      </c>
      <c r="D113" s="580" t="s">
        <v>195</v>
      </c>
      <c r="E113" s="580" t="s">
        <v>362</v>
      </c>
      <c r="F113" s="576"/>
      <c r="G113" s="568"/>
    </row>
    <row r="114" spans="1:7">
      <c r="A114" s="213">
        <f t="shared" si="2"/>
        <v>3</v>
      </c>
      <c r="B114" s="474" t="str">
        <f t="shared" si="3"/>
        <v/>
      </c>
      <c r="C114" s="234"/>
      <c r="D114" s="580"/>
      <c r="E114" s="580"/>
      <c r="F114" s="576"/>
      <c r="G114" s="568"/>
    </row>
    <row r="115" spans="1:7">
      <c r="A115" s="213">
        <f t="shared" si="2"/>
        <v>4</v>
      </c>
      <c r="B115" s="474" t="str">
        <f t="shared" si="3"/>
        <v>Q4</v>
      </c>
      <c r="C115" s="234" t="s">
        <v>889</v>
      </c>
      <c r="D115" s="580" t="s">
        <v>195</v>
      </c>
      <c r="E115" s="580" t="s">
        <v>362</v>
      </c>
      <c r="F115" s="576"/>
      <c r="G115" s="568"/>
    </row>
    <row r="116" spans="1:7">
      <c r="A116" s="213">
        <f t="shared" si="2"/>
        <v>4</v>
      </c>
      <c r="B116" s="474" t="str">
        <f t="shared" si="3"/>
        <v/>
      </c>
      <c r="C116" s="234"/>
      <c r="D116" s="580"/>
      <c r="E116" s="580"/>
      <c r="F116" s="576"/>
      <c r="G116" s="568"/>
    </row>
    <row r="117" spans="1:7" ht="31.5">
      <c r="A117" s="213">
        <f t="shared" si="2"/>
        <v>5</v>
      </c>
      <c r="B117" s="474" t="str">
        <f t="shared" si="3"/>
        <v>Q5</v>
      </c>
      <c r="C117" s="234" t="s">
        <v>890</v>
      </c>
      <c r="D117" s="580" t="s">
        <v>195</v>
      </c>
      <c r="E117" s="580" t="s">
        <v>29</v>
      </c>
      <c r="F117" s="576"/>
      <c r="G117" s="568"/>
    </row>
    <row r="118" spans="1:7">
      <c r="A118" s="213">
        <f>IF(D118&lt;&gt;"",A117+1,A117)</f>
        <v>5</v>
      </c>
      <c r="B118" s="474"/>
      <c r="C118" s="234"/>
      <c r="D118" s="580"/>
      <c r="E118" s="580"/>
      <c r="F118" s="576"/>
      <c r="G118" s="568"/>
    </row>
    <row r="119" spans="1:7">
      <c r="A119" s="213">
        <f>IF(D119&lt;&gt;"",A118+1,A118)</f>
        <v>5</v>
      </c>
      <c r="B119" s="474" t="str">
        <f t="shared" si="3"/>
        <v/>
      </c>
      <c r="C119" s="258" t="s">
        <v>891</v>
      </c>
      <c r="D119" s="580"/>
      <c r="E119" s="580"/>
      <c r="F119" s="576"/>
      <c r="G119" s="568"/>
    </row>
    <row r="120" spans="1:7" ht="236.25">
      <c r="A120" s="213">
        <f t="shared" si="2"/>
        <v>6</v>
      </c>
      <c r="B120" s="474" t="str">
        <f t="shared" si="3"/>
        <v>Q6</v>
      </c>
      <c r="C120" s="176" t="s">
        <v>892</v>
      </c>
      <c r="D120" s="234">
        <v>1</v>
      </c>
      <c r="E120" s="234" t="s">
        <v>29</v>
      </c>
      <c r="F120" s="576"/>
      <c r="G120" s="568"/>
    </row>
    <row r="121" spans="1:7">
      <c r="A121" s="213"/>
      <c r="B121" s="474"/>
      <c r="D121" s="234"/>
      <c r="E121" s="234"/>
      <c r="F121" s="576"/>
      <c r="G121" s="568"/>
    </row>
    <row r="122" spans="1:7">
      <c r="A122" s="213"/>
      <c r="B122" s="474"/>
      <c r="D122" s="234"/>
      <c r="E122" s="234"/>
      <c r="F122" s="576"/>
      <c r="G122" s="568"/>
    </row>
    <row r="123" spans="1:7">
      <c r="A123" s="213"/>
      <c r="B123" s="474"/>
      <c r="D123" s="234"/>
      <c r="E123" s="234"/>
      <c r="F123" s="576"/>
      <c r="G123" s="568"/>
    </row>
    <row r="124" spans="1:7">
      <c r="A124" s="213"/>
      <c r="B124" s="474"/>
      <c r="D124" s="234"/>
      <c r="E124" s="234"/>
      <c r="F124" s="576"/>
      <c r="G124" s="568"/>
    </row>
    <row r="125" spans="1:7">
      <c r="A125" s="213"/>
      <c r="B125" s="474"/>
      <c r="D125" s="234"/>
      <c r="E125" s="234"/>
      <c r="F125" s="576"/>
      <c r="G125" s="568"/>
    </row>
    <row r="126" spans="1:7">
      <c r="A126" s="213"/>
      <c r="B126" s="474"/>
      <c r="D126" s="234"/>
      <c r="E126" s="234"/>
      <c r="F126" s="576"/>
      <c r="G126" s="568"/>
    </row>
    <row r="127" spans="1:7">
      <c r="A127" s="213"/>
      <c r="B127" s="474"/>
      <c r="D127" s="234"/>
      <c r="E127" s="234"/>
      <c r="F127" s="576"/>
      <c r="G127" s="568"/>
    </row>
    <row r="128" spans="1:7">
      <c r="A128" s="213"/>
      <c r="B128" s="474"/>
      <c r="D128" s="234"/>
      <c r="E128" s="234"/>
      <c r="F128" s="576"/>
      <c r="G128" s="568"/>
    </row>
    <row r="129" spans="1:7">
      <c r="A129" s="213"/>
      <c r="B129" s="474"/>
      <c r="D129" s="234"/>
      <c r="E129" s="234"/>
      <c r="F129" s="576"/>
      <c r="G129" s="568"/>
    </row>
    <row r="130" spans="1:7">
      <c r="A130" s="213"/>
      <c r="B130" s="474"/>
      <c r="D130" s="234"/>
      <c r="E130" s="234"/>
      <c r="F130" s="576"/>
      <c r="G130" s="568"/>
    </row>
    <row r="131" spans="1:7">
      <c r="A131" s="213">
        <f>IF(D131&lt;&gt;"",A120+1,A120)</f>
        <v>6</v>
      </c>
      <c r="B131" s="474" t="str">
        <f t="shared" si="3"/>
        <v/>
      </c>
      <c r="D131" s="234"/>
      <c r="E131" s="234"/>
      <c r="F131" s="576"/>
      <c r="G131" s="579"/>
    </row>
    <row r="132" spans="1:7">
      <c r="A132" s="213">
        <f t="shared" si="2"/>
        <v>6</v>
      </c>
      <c r="B132" s="475" t="str">
        <f>IF(D132&lt;&gt;"","Q"&amp;A132,"")</f>
        <v/>
      </c>
      <c r="C132" s="569" t="s">
        <v>153</v>
      </c>
      <c r="D132" s="570"/>
      <c r="E132" s="570"/>
      <c r="F132" s="571"/>
      <c r="G132" s="584"/>
    </row>
    <row r="133" spans="1:7">
      <c r="A133" s="213">
        <f t="shared" si="2"/>
        <v>6</v>
      </c>
      <c r="B133" s="474" t="str">
        <f>IF(D133&lt;&gt;"","Q"&amp;A133,"")</f>
        <v/>
      </c>
      <c r="C133" s="573" t="s">
        <v>154</v>
      </c>
      <c r="D133" s="574"/>
      <c r="E133" s="574"/>
      <c r="F133" s="575"/>
      <c r="G133" s="584"/>
    </row>
    <row r="134" spans="1:7">
      <c r="A134" s="213"/>
      <c r="B134" s="474"/>
      <c r="C134" s="581"/>
      <c r="D134" s="581"/>
      <c r="E134" s="581"/>
      <c r="F134" s="582"/>
      <c r="G134" s="568"/>
    </row>
    <row r="135" spans="1:7">
      <c r="A135" s="213">
        <f>IF(D135&lt;&gt;"",A131+1,A131)</f>
        <v>6</v>
      </c>
      <c r="B135" s="474" t="str">
        <f t="shared" si="3"/>
        <v/>
      </c>
      <c r="C135" s="258" t="s">
        <v>893</v>
      </c>
      <c r="D135" s="234"/>
      <c r="E135" s="234"/>
      <c r="F135" s="576"/>
      <c r="G135" s="568"/>
    </row>
    <row r="136" spans="1:7" ht="393.75">
      <c r="A136" s="213">
        <f t="shared" si="2"/>
        <v>7</v>
      </c>
      <c r="B136" s="474" t="str">
        <f t="shared" si="3"/>
        <v>Q7</v>
      </c>
      <c r="C136" s="176" t="s">
        <v>894</v>
      </c>
      <c r="D136" s="234">
        <v>1</v>
      </c>
      <c r="E136" s="234" t="s">
        <v>29</v>
      </c>
      <c r="F136" s="576"/>
      <c r="G136" s="568"/>
    </row>
    <row r="137" spans="1:7" ht="18" customHeight="1">
      <c r="A137" s="213">
        <f t="shared" si="2"/>
        <v>7</v>
      </c>
      <c r="B137" s="474" t="str">
        <f t="shared" si="3"/>
        <v/>
      </c>
      <c r="D137" s="234"/>
      <c r="E137" s="234"/>
      <c r="F137" s="576"/>
      <c r="G137" s="568"/>
    </row>
    <row r="138" spans="1:7" ht="139.5" customHeight="1">
      <c r="A138" s="213">
        <f t="shared" si="2"/>
        <v>7</v>
      </c>
      <c r="B138" s="474" t="str">
        <f t="shared" si="3"/>
        <v/>
      </c>
      <c r="C138" s="176" t="s">
        <v>895</v>
      </c>
      <c r="D138" s="234"/>
      <c r="E138" s="234" t="s">
        <v>12</v>
      </c>
      <c r="F138" s="576"/>
      <c r="G138" s="568"/>
    </row>
    <row r="139" spans="1:7">
      <c r="A139" s="213">
        <f>IF(D139&lt;&gt;"",A138+1,A138)</f>
        <v>7</v>
      </c>
      <c r="B139" s="474" t="str">
        <f t="shared" si="3"/>
        <v/>
      </c>
      <c r="D139" s="234"/>
      <c r="E139" s="234"/>
      <c r="F139" s="576"/>
      <c r="G139" s="568"/>
    </row>
    <row r="140" spans="1:7">
      <c r="A140" s="213"/>
      <c r="B140" s="474"/>
      <c r="C140" s="236"/>
      <c r="D140" s="236"/>
      <c r="E140" s="236"/>
      <c r="F140" s="578"/>
      <c r="G140" s="568"/>
    </row>
    <row r="141" spans="1:7">
      <c r="A141" s="213">
        <f>IF(D141&lt;&gt;"",A139+1,A139)</f>
        <v>7</v>
      </c>
      <c r="B141" s="475" t="str">
        <f>IF(D141&lt;&gt;"","Q"&amp;A141,"")</f>
        <v/>
      </c>
      <c r="C141" s="569" t="s">
        <v>153</v>
      </c>
      <c r="D141" s="570"/>
      <c r="E141" s="570"/>
      <c r="F141" s="571"/>
      <c r="G141" s="584"/>
    </row>
    <row r="142" spans="1:7">
      <c r="A142" s="213">
        <f t="shared" ref="A142:A154" si="4">IF(D142&lt;&gt;"",A141+1,A141)</f>
        <v>7</v>
      </c>
      <c r="B142" s="474" t="str">
        <f>IF(D142&lt;&gt;"","Q"&amp;A142,"")</f>
        <v/>
      </c>
      <c r="C142" s="573" t="s">
        <v>154</v>
      </c>
      <c r="D142" s="574"/>
      <c r="E142" s="574"/>
      <c r="F142" s="575"/>
      <c r="G142" s="584"/>
    </row>
    <row r="143" spans="1:7">
      <c r="A143" s="213"/>
      <c r="B143" s="474"/>
      <c r="C143" s="581"/>
      <c r="D143" s="581"/>
      <c r="E143" s="581"/>
      <c r="F143" s="582"/>
      <c r="G143" s="568"/>
    </row>
    <row r="144" spans="1:7" ht="63">
      <c r="A144" s="213">
        <f>IF(D144&lt;&gt;"",A142+1,A142)</f>
        <v>7</v>
      </c>
      <c r="B144" s="474" t="str">
        <f t="shared" si="3"/>
        <v/>
      </c>
      <c r="C144" s="176" t="s">
        <v>896</v>
      </c>
      <c r="D144" s="234"/>
      <c r="E144" s="234" t="s">
        <v>12</v>
      </c>
      <c r="F144" s="576"/>
      <c r="G144" s="568"/>
    </row>
    <row r="145" spans="1:7">
      <c r="A145" s="213">
        <f t="shared" si="4"/>
        <v>7</v>
      </c>
      <c r="B145" s="474"/>
      <c r="D145" s="234"/>
      <c r="E145" s="234"/>
      <c r="F145" s="576"/>
      <c r="G145" s="568"/>
    </row>
    <row r="146" spans="1:7" ht="18.75">
      <c r="A146" s="213">
        <f t="shared" si="4"/>
        <v>7</v>
      </c>
      <c r="B146" s="474" t="str">
        <f t="shared" ref="B146:B211" si="5">IF(D146&lt;&gt;"","Q"&amp;A146,"")</f>
        <v/>
      </c>
      <c r="C146" s="234" t="s">
        <v>897</v>
      </c>
      <c r="D146" s="580"/>
      <c r="E146" s="580"/>
      <c r="F146" s="576"/>
      <c r="G146" s="568"/>
    </row>
    <row r="147" spans="1:7">
      <c r="A147" s="213">
        <f t="shared" si="4"/>
        <v>8</v>
      </c>
      <c r="B147" s="474" t="str">
        <f t="shared" si="5"/>
        <v>Q8</v>
      </c>
      <c r="C147" s="270" t="s">
        <v>898</v>
      </c>
      <c r="D147" s="580" t="s">
        <v>899</v>
      </c>
      <c r="E147" s="580" t="s">
        <v>265</v>
      </c>
      <c r="F147" s="576"/>
      <c r="G147" s="568"/>
    </row>
    <row r="148" spans="1:7" ht="7.5" customHeight="1">
      <c r="A148" s="213">
        <f t="shared" si="4"/>
        <v>8</v>
      </c>
      <c r="B148" s="474" t="str">
        <f t="shared" si="5"/>
        <v/>
      </c>
      <c r="C148" s="270"/>
      <c r="D148" s="580"/>
      <c r="E148" s="580"/>
      <c r="F148" s="576"/>
      <c r="G148" s="568"/>
    </row>
    <row r="149" spans="1:7">
      <c r="A149" s="213">
        <f t="shared" si="4"/>
        <v>9</v>
      </c>
      <c r="B149" s="474" t="str">
        <f t="shared" si="5"/>
        <v>Q9</v>
      </c>
      <c r="C149" s="270" t="s">
        <v>900</v>
      </c>
      <c r="D149" s="580" t="s">
        <v>901</v>
      </c>
      <c r="E149" s="580" t="s">
        <v>265</v>
      </c>
      <c r="F149" s="576"/>
      <c r="G149" s="568"/>
    </row>
    <row r="150" spans="1:7" ht="6.75" customHeight="1">
      <c r="A150" s="213">
        <f t="shared" si="4"/>
        <v>9</v>
      </c>
      <c r="B150" s="474" t="str">
        <f t="shared" si="5"/>
        <v/>
      </c>
      <c r="C150" s="270"/>
      <c r="D150" s="580"/>
      <c r="E150" s="580"/>
      <c r="F150" s="576"/>
      <c r="G150" s="568"/>
    </row>
    <row r="151" spans="1:7">
      <c r="A151" s="213">
        <f t="shared" si="4"/>
        <v>10</v>
      </c>
      <c r="B151" s="474" t="str">
        <f t="shared" si="5"/>
        <v>Q10</v>
      </c>
      <c r="C151" s="270" t="s">
        <v>902</v>
      </c>
      <c r="D151" s="580" t="s">
        <v>903</v>
      </c>
      <c r="E151" s="580" t="s">
        <v>265</v>
      </c>
      <c r="F151" s="576"/>
      <c r="G151" s="568"/>
    </row>
    <row r="152" spans="1:7" ht="7.5" customHeight="1">
      <c r="A152" s="213">
        <f t="shared" si="4"/>
        <v>10</v>
      </c>
      <c r="B152" s="474" t="str">
        <f t="shared" si="5"/>
        <v/>
      </c>
      <c r="C152" s="270"/>
      <c r="D152" s="580"/>
      <c r="E152" s="580"/>
      <c r="F152" s="576"/>
      <c r="G152" s="568"/>
    </row>
    <row r="153" spans="1:7" ht="31.5">
      <c r="A153" s="213">
        <f t="shared" si="4"/>
        <v>10</v>
      </c>
      <c r="B153" s="474" t="str">
        <f t="shared" si="5"/>
        <v/>
      </c>
      <c r="C153" s="234" t="s">
        <v>904</v>
      </c>
      <c r="D153" s="234"/>
      <c r="E153" s="234"/>
      <c r="F153" s="576"/>
      <c r="G153" s="568"/>
    </row>
    <row r="154" spans="1:7">
      <c r="A154" s="213">
        <f t="shared" si="4"/>
        <v>11</v>
      </c>
      <c r="B154" s="474" t="str">
        <f t="shared" si="5"/>
        <v>Q11</v>
      </c>
      <c r="C154" s="259" t="s">
        <v>898</v>
      </c>
      <c r="D154" s="234">
        <v>1</v>
      </c>
      <c r="E154" s="234" t="s">
        <v>362</v>
      </c>
      <c r="F154" s="576"/>
      <c r="G154" s="568"/>
    </row>
    <row r="155" spans="1:7" ht="7.5" customHeight="1">
      <c r="A155" s="213">
        <f t="shared" ref="A155:A210" si="6">IF(D155&lt;&gt;"",A154+1,A154)</f>
        <v>11</v>
      </c>
      <c r="B155" s="474" t="str">
        <f t="shared" si="5"/>
        <v/>
      </c>
      <c r="C155" s="259"/>
      <c r="D155" s="234"/>
      <c r="E155" s="234"/>
      <c r="F155" s="576"/>
      <c r="G155" s="568"/>
    </row>
    <row r="156" spans="1:7">
      <c r="A156" s="213">
        <f t="shared" si="6"/>
        <v>12</v>
      </c>
      <c r="B156" s="474" t="str">
        <f t="shared" si="5"/>
        <v>Q12</v>
      </c>
      <c r="C156" s="259" t="s">
        <v>900</v>
      </c>
      <c r="D156" s="234">
        <v>1</v>
      </c>
      <c r="E156" s="234" t="s">
        <v>362</v>
      </c>
      <c r="F156" s="576"/>
      <c r="G156" s="568"/>
    </row>
    <row r="157" spans="1:7" ht="7.5" customHeight="1">
      <c r="A157" s="213">
        <f t="shared" si="6"/>
        <v>12</v>
      </c>
      <c r="B157" s="474" t="str">
        <f t="shared" si="5"/>
        <v/>
      </c>
      <c r="C157" s="259"/>
      <c r="D157" s="234"/>
      <c r="E157" s="234"/>
      <c r="F157" s="576"/>
      <c r="G157" s="568"/>
    </row>
    <row r="158" spans="1:7">
      <c r="A158" s="213">
        <f t="shared" si="6"/>
        <v>13</v>
      </c>
      <c r="B158" s="474" t="str">
        <f t="shared" si="5"/>
        <v>Q13</v>
      </c>
      <c r="C158" s="259" t="s">
        <v>902</v>
      </c>
      <c r="D158" s="234">
        <v>1</v>
      </c>
      <c r="E158" s="234" t="s">
        <v>362</v>
      </c>
      <c r="F158" s="576"/>
      <c r="G158" s="568"/>
    </row>
    <row r="159" spans="1:7" ht="7.5" customHeight="1">
      <c r="A159" s="213">
        <f t="shared" si="6"/>
        <v>13</v>
      </c>
      <c r="B159" s="474" t="str">
        <f t="shared" si="5"/>
        <v/>
      </c>
      <c r="C159" s="259"/>
      <c r="D159" s="234"/>
      <c r="E159" s="234"/>
      <c r="F159" s="576"/>
      <c r="G159" s="568"/>
    </row>
    <row r="160" spans="1:7">
      <c r="A160" s="213">
        <f t="shared" si="6"/>
        <v>13</v>
      </c>
      <c r="B160" s="474" t="str">
        <f t="shared" si="5"/>
        <v/>
      </c>
      <c r="C160" s="489" t="s">
        <v>905</v>
      </c>
      <c r="D160" s="585"/>
      <c r="E160" s="585"/>
      <c r="F160" s="585"/>
      <c r="G160" s="568"/>
    </row>
    <row r="161" spans="1:7" ht="31.5">
      <c r="A161" s="213">
        <f t="shared" si="6"/>
        <v>14</v>
      </c>
      <c r="B161" s="474" t="str">
        <f t="shared" si="5"/>
        <v>Q14</v>
      </c>
      <c r="C161" s="565" t="s">
        <v>906</v>
      </c>
      <c r="D161" s="586">
        <v>1</v>
      </c>
      <c r="E161" s="587" t="s">
        <v>29</v>
      </c>
      <c r="F161" s="585"/>
      <c r="G161" s="568"/>
    </row>
    <row r="162" spans="1:7" ht="7.5" customHeight="1">
      <c r="A162" s="213">
        <f t="shared" si="6"/>
        <v>14</v>
      </c>
      <c r="B162" s="474" t="str">
        <f t="shared" si="5"/>
        <v/>
      </c>
      <c r="C162" s="588"/>
      <c r="D162" s="585"/>
      <c r="E162" s="585"/>
      <c r="F162" s="585"/>
      <c r="G162" s="568"/>
    </row>
    <row r="163" spans="1:7" ht="31.5">
      <c r="A163" s="213">
        <f t="shared" si="6"/>
        <v>14</v>
      </c>
      <c r="B163" s="474" t="str">
        <f t="shared" si="5"/>
        <v/>
      </c>
      <c r="C163" s="245" t="s">
        <v>907</v>
      </c>
      <c r="D163" s="585"/>
      <c r="E163" s="585"/>
      <c r="F163" s="585"/>
      <c r="G163" s="568"/>
    </row>
    <row r="164" spans="1:7" ht="6.75" customHeight="1">
      <c r="A164" s="213">
        <f t="shared" si="6"/>
        <v>14</v>
      </c>
      <c r="B164" s="474" t="str">
        <f t="shared" si="5"/>
        <v/>
      </c>
      <c r="C164" s="589"/>
      <c r="D164" s="585"/>
      <c r="E164" s="585"/>
      <c r="F164" s="585"/>
      <c r="G164" s="568"/>
    </row>
    <row r="165" spans="1:7">
      <c r="A165" s="213">
        <f t="shared" si="6"/>
        <v>14</v>
      </c>
      <c r="B165" s="474" t="str">
        <f t="shared" si="5"/>
        <v/>
      </c>
      <c r="C165" s="258" t="s">
        <v>882</v>
      </c>
      <c r="D165" s="234"/>
      <c r="E165" s="234"/>
      <c r="F165" s="576"/>
      <c r="G165" s="568"/>
    </row>
    <row r="166" spans="1:7" ht="18.75">
      <c r="A166" s="213">
        <f t="shared" si="6"/>
        <v>14</v>
      </c>
      <c r="B166" s="474" t="str">
        <f t="shared" si="5"/>
        <v/>
      </c>
      <c r="C166" s="234" t="s">
        <v>897</v>
      </c>
      <c r="D166" s="580"/>
      <c r="E166" s="580"/>
      <c r="F166" s="576"/>
      <c r="G166" s="568"/>
    </row>
    <row r="167" spans="1:7">
      <c r="A167" s="213">
        <f t="shared" si="6"/>
        <v>15</v>
      </c>
      <c r="B167" s="474" t="str">
        <f t="shared" si="5"/>
        <v>Q15</v>
      </c>
      <c r="C167" s="270" t="s">
        <v>908</v>
      </c>
      <c r="D167" s="580" t="s">
        <v>909</v>
      </c>
      <c r="E167" s="580" t="s">
        <v>265</v>
      </c>
      <c r="F167" s="576"/>
      <c r="G167" s="568"/>
    </row>
    <row r="168" spans="1:7" ht="6.75" customHeight="1">
      <c r="A168" s="213">
        <f t="shared" si="6"/>
        <v>15</v>
      </c>
      <c r="B168" s="474" t="str">
        <f t="shared" si="5"/>
        <v/>
      </c>
      <c r="C168" s="270"/>
      <c r="D168" s="580"/>
      <c r="E168" s="580"/>
      <c r="F168" s="576"/>
      <c r="G168" s="568"/>
    </row>
    <row r="169" spans="1:7">
      <c r="A169" s="213">
        <f t="shared" si="6"/>
        <v>16</v>
      </c>
      <c r="B169" s="474" t="str">
        <f t="shared" si="5"/>
        <v>Q16</v>
      </c>
      <c r="C169" s="270" t="s">
        <v>898</v>
      </c>
      <c r="D169" s="580" t="s">
        <v>910</v>
      </c>
      <c r="E169" s="580" t="s">
        <v>265</v>
      </c>
      <c r="F169" s="576"/>
      <c r="G169" s="568"/>
    </row>
    <row r="170" spans="1:7" ht="7.5" customHeight="1">
      <c r="A170" s="213">
        <f t="shared" si="6"/>
        <v>16</v>
      </c>
      <c r="B170" s="474" t="str">
        <f t="shared" si="5"/>
        <v/>
      </c>
      <c r="C170" s="270"/>
      <c r="D170" s="580"/>
      <c r="E170" s="580"/>
      <c r="F170" s="576"/>
      <c r="G170" s="568"/>
    </row>
    <row r="171" spans="1:7">
      <c r="A171" s="213">
        <f t="shared" si="6"/>
        <v>17</v>
      </c>
      <c r="B171" s="474" t="str">
        <f t="shared" si="5"/>
        <v>Q17</v>
      </c>
      <c r="C171" s="270" t="s">
        <v>900</v>
      </c>
      <c r="D171" s="580" t="s">
        <v>911</v>
      </c>
      <c r="E171" s="580" t="s">
        <v>265</v>
      </c>
      <c r="F171" s="576"/>
      <c r="G171" s="568"/>
    </row>
    <row r="172" spans="1:7" ht="7.5" customHeight="1">
      <c r="A172" s="213">
        <f t="shared" si="6"/>
        <v>17</v>
      </c>
      <c r="B172" s="474" t="str">
        <f t="shared" si="5"/>
        <v/>
      </c>
      <c r="C172" s="270"/>
      <c r="D172" s="580"/>
      <c r="E172" s="580"/>
      <c r="F172" s="576"/>
      <c r="G172" s="568"/>
    </row>
    <row r="173" spans="1:7">
      <c r="A173" s="213">
        <f t="shared" si="6"/>
        <v>18</v>
      </c>
      <c r="B173" s="474" t="str">
        <f t="shared" si="5"/>
        <v>Q18</v>
      </c>
      <c r="C173" s="270" t="s">
        <v>902</v>
      </c>
      <c r="D173" s="580" t="s">
        <v>903</v>
      </c>
      <c r="E173" s="580" t="s">
        <v>265</v>
      </c>
      <c r="F173" s="576"/>
      <c r="G173" s="568"/>
    </row>
    <row r="174" spans="1:7">
      <c r="A174" s="213">
        <f t="shared" si="6"/>
        <v>18</v>
      </c>
      <c r="B174" s="474" t="str">
        <f t="shared" si="5"/>
        <v/>
      </c>
      <c r="C174" s="270"/>
      <c r="D174" s="580"/>
      <c r="E174" s="580"/>
      <c r="F174" s="576"/>
      <c r="G174" s="568"/>
    </row>
    <row r="175" spans="1:7">
      <c r="A175" s="213">
        <f t="shared" si="6"/>
        <v>18</v>
      </c>
      <c r="B175" s="474" t="str">
        <f t="shared" si="5"/>
        <v/>
      </c>
      <c r="C175" s="489" t="s">
        <v>905</v>
      </c>
      <c r="D175" s="585"/>
      <c r="E175" s="585"/>
      <c r="F175" s="585"/>
      <c r="G175" s="568"/>
    </row>
    <row r="176" spans="1:7" ht="31.5">
      <c r="A176" s="213">
        <f t="shared" si="6"/>
        <v>19</v>
      </c>
      <c r="B176" s="474" t="str">
        <f t="shared" si="5"/>
        <v>Q19</v>
      </c>
      <c r="C176" s="565" t="s">
        <v>906</v>
      </c>
      <c r="D176" s="586">
        <v>1</v>
      </c>
      <c r="E176" s="587" t="s">
        <v>29</v>
      </c>
      <c r="F176" s="587"/>
      <c r="G176" s="568"/>
    </row>
    <row r="177" spans="1:7">
      <c r="A177" s="213"/>
      <c r="B177" s="474"/>
      <c r="C177" s="565"/>
      <c r="D177" s="586"/>
      <c r="E177" s="587"/>
      <c r="F177" s="585"/>
      <c r="G177" s="568"/>
    </row>
    <row r="178" spans="1:7">
      <c r="A178" s="213"/>
      <c r="B178" s="474"/>
      <c r="C178" s="565"/>
      <c r="D178" s="586"/>
      <c r="E178" s="587"/>
      <c r="F178" s="585"/>
      <c r="G178" s="568"/>
    </row>
    <row r="179" spans="1:7">
      <c r="A179" s="213">
        <f>IF(D179&lt;&gt;"",A176+1,A176)</f>
        <v>19</v>
      </c>
      <c r="B179" s="474" t="str">
        <f t="shared" si="5"/>
        <v/>
      </c>
      <c r="C179" s="565"/>
      <c r="D179" s="585"/>
      <c r="E179" s="585"/>
      <c r="F179" s="585"/>
      <c r="G179" s="568"/>
    </row>
    <row r="180" spans="1:7">
      <c r="A180" s="213">
        <f>IF(D180&lt;&gt;"",A176+1,A176)</f>
        <v>19</v>
      </c>
      <c r="B180" s="475" t="str">
        <f>IF(D180&lt;&gt;"","Q"&amp;A180,"")</f>
        <v/>
      </c>
      <c r="C180" s="569" t="s">
        <v>153</v>
      </c>
      <c r="D180" s="570"/>
      <c r="E180" s="570"/>
      <c r="F180" s="571"/>
      <c r="G180" s="584"/>
    </row>
    <row r="181" spans="1:7">
      <c r="A181" s="213">
        <f>IF(D181&lt;&gt;"",A180+1,A180)</f>
        <v>19</v>
      </c>
      <c r="B181" s="474" t="str">
        <f>IF(D181&lt;&gt;"","Q"&amp;A181,"")</f>
        <v/>
      </c>
      <c r="C181" s="573" t="s">
        <v>154</v>
      </c>
      <c r="D181" s="574"/>
      <c r="E181" s="574"/>
      <c r="F181" s="575"/>
      <c r="G181" s="584"/>
    </row>
    <row r="182" spans="1:7">
      <c r="A182" s="213"/>
      <c r="B182" s="474"/>
      <c r="C182" s="581"/>
      <c r="D182" s="581"/>
      <c r="E182" s="581"/>
      <c r="F182" s="582"/>
      <c r="G182" s="568"/>
    </row>
    <row r="183" spans="1:7" ht="31.5">
      <c r="A183" s="213">
        <f>IF(D183&lt;&gt;"",A179+1,A179)</f>
        <v>19</v>
      </c>
      <c r="B183" s="474" t="str">
        <f t="shared" si="5"/>
        <v/>
      </c>
      <c r="C183" s="245" t="s">
        <v>912</v>
      </c>
      <c r="D183" s="585"/>
      <c r="E183" s="585"/>
      <c r="F183" s="585"/>
      <c r="G183" s="568"/>
    </row>
    <row r="184" spans="1:7">
      <c r="A184" s="213">
        <f t="shared" si="6"/>
        <v>19</v>
      </c>
      <c r="B184" s="474" t="str">
        <f t="shared" si="5"/>
        <v/>
      </c>
      <c r="C184" s="589"/>
      <c r="D184" s="585"/>
      <c r="E184" s="585"/>
      <c r="F184" s="585"/>
      <c r="G184" s="568"/>
    </row>
    <row r="185" spans="1:7">
      <c r="A185" s="213">
        <f t="shared" si="6"/>
        <v>19</v>
      </c>
      <c r="B185" s="474" t="str">
        <f t="shared" si="5"/>
        <v/>
      </c>
      <c r="C185" s="258" t="s">
        <v>882</v>
      </c>
      <c r="D185" s="234"/>
      <c r="E185" s="234"/>
      <c r="F185" s="576"/>
      <c r="G185" s="568"/>
    </row>
    <row r="186" spans="1:7" ht="18.75">
      <c r="A186" s="213">
        <f t="shared" si="6"/>
        <v>19</v>
      </c>
      <c r="B186" s="474" t="str">
        <f t="shared" si="5"/>
        <v/>
      </c>
      <c r="C186" s="234" t="s">
        <v>913</v>
      </c>
      <c r="D186" s="580"/>
      <c r="E186" s="580"/>
      <c r="F186" s="576"/>
      <c r="G186" s="568"/>
    </row>
    <row r="187" spans="1:7">
      <c r="A187" s="213">
        <f t="shared" si="6"/>
        <v>20</v>
      </c>
      <c r="B187" s="474" t="str">
        <f t="shared" si="5"/>
        <v>Q20</v>
      </c>
      <c r="C187" s="234" t="s">
        <v>914</v>
      </c>
      <c r="D187" s="580" t="s">
        <v>915</v>
      </c>
      <c r="E187" s="580" t="s">
        <v>265</v>
      </c>
      <c r="F187" s="576"/>
      <c r="G187" s="568"/>
    </row>
    <row r="188" spans="1:7">
      <c r="A188" s="213">
        <f t="shared" si="6"/>
        <v>20</v>
      </c>
      <c r="B188" s="474" t="str">
        <f t="shared" si="5"/>
        <v/>
      </c>
      <c r="C188" s="234"/>
      <c r="D188" s="580"/>
      <c r="E188" s="580"/>
      <c r="F188" s="576"/>
      <c r="G188" s="568"/>
    </row>
    <row r="189" spans="1:7">
      <c r="A189" s="213">
        <f t="shared" si="6"/>
        <v>21</v>
      </c>
      <c r="B189" s="474" t="str">
        <f t="shared" si="5"/>
        <v>Q21</v>
      </c>
      <c r="C189" s="270" t="s">
        <v>908</v>
      </c>
      <c r="D189" s="580" t="s">
        <v>916</v>
      </c>
      <c r="E189" s="580" t="s">
        <v>265</v>
      </c>
      <c r="F189" s="576"/>
      <c r="G189" s="568"/>
    </row>
    <row r="190" spans="1:7">
      <c r="A190" s="213">
        <f t="shared" si="6"/>
        <v>21</v>
      </c>
      <c r="B190" s="474" t="str">
        <f t="shared" si="5"/>
        <v/>
      </c>
      <c r="C190" s="270"/>
      <c r="D190" s="580"/>
      <c r="E190" s="580"/>
      <c r="F190" s="576"/>
      <c r="G190" s="568"/>
    </row>
    <row r="191" spans="1:7">
      <c r="A191" s="213">
        <f t="shared" si="6"/>
        <v>22</v>
      </c>
      <c r="B191" s="474" t="str">
        <f t="shared" si="5"/>
        <v>Q22</v>
      </c>
      <c r="C191" s="270" t="s">
        <v>900</v>
      </c>
      <c r="D191" s="580" t="s">
        <v>917</v>
      </c>
      <c r="E191" s="580" t="s">
        <v>265</v>
      </c>
      <c r="F191" s="576"/>
      <c r="G191" s="568"/>
    </row>
    <row r="192" spans="1:7">
      <c r="A192" s="213">
        <f t="shared" si="6"/>
        <v>22</v>
      </c>
      <c r="B192" s="474" t="str">
        <f t="shared" si="5"/>
        <v/>
      </c>
      <c r="C192" s="270"/>
      <c r="D192" s="580"/>
      <c r="E192" s="580"/>
      <c r="F192" s="576"/>
      <c r="G192" s="568"/>
    </row>
    <row r="193" spans="1:7">
      <c r="A193" s="213">
        <f t="shared" si="6"/>
        <v>23</v>
      </c>
      <c r="B193" s="474" t="str">
        <f t="shared" si="5"/>
        <v>Q23</v>
      </c>
      <c r="C193" s="270" t="s">
        <v>902</v>
      </c>
      <c r="D193" s="580" t="s">
        <v>918</v>
      </c>
      <c r="E193" s="580" t="s">
        <v>265</v>
      </c>
      <c r="F193" s="576"/>
      <c r="G193" s="568"/>
    </row>
    <row r="194" spans="1:7">
      <c r="A194" s="213">
        <f t="shared" si="6"/>
        <v>23</v>
      </c>
      <c r="B194" s="474"/>
      <c r="C194" s="234"/>
      <c r="D194" s="580"/>
      <c r="E194" s="580"/>
      <c r="F194" s="578"/>
      <c r="G194" s="568"/>
    </row>
    <row r="195" spans="1:7">
      <c r="A195" s="213">
        <f t="shared" si="6"/>
        <v>23</v>
      </c>
      <c r="B195" s="474" t="str">
        <f t="shared" si="5"/>
        <v/>
      </c>
      <c r="C195" s="489" t="s">
        <v>919</v>
      </c>
      <c r="D195" s="580"/>
      <c r="E195" s="580"/>
      <c r="F195" s="576"/>
      <c r="G195" s="568"/>
    </row>
    <row r="196" spans="1:7" ht="31.5">
      <c r="A196" s="213">
        <f t="shared" si="6"/>
        <v>23</v>
      </c>
      <c r="B196" s="474" t="str">
        <f t="shared" si="5"/>
        <v/>
      </c>
      <c r="C196" s="234" t="s">
        <v>920</v>
      </c>
      <c r="D196" s="580"/>
      <c r="E196" s="580"/>
      <c r="F196" s="576"/>
      <c r="G196" s="568"/>
    </row>
    <row r="197" spans="1:7">
      <c r="A197" s="213">
        <f t="shared" si="6"/>
        <v>24</v>
      </c>
      <c r="B197" s="474" t="str">
        <f t="shared" si="5"/>
        <v>Q24</v>
      </c>
      <c r="C197" s="270" t="s">
        <v>908</v>
      </c>
      <c r="D197" s="580" t="s">
        <v>195</v>
      </c>
      <c r="E197" s="580" t="s">
        <v>362</v>
      </c>
      <c r="F197" s="576"/>
      <c r="G197" s="568"/>
    </row>
    <row r="198" spans="1:7" ht="8.25" customHeight="1">
      <c r="A198" s="213">
        <f t="shared" si="6"/>
        <v>24</v>
      </c>
      <c r="B198" s="474" t="str">
        <f t="shared" si="5"/>
        <v/>
      </c>
      <c r="C198" s="270"/>
      <c r="D198" s="580"/>
      <c r="E198" s="580"/>
      <c r="F198" s="576"/>
      <c r="G198" s="568"/>
    </row>
    <row r="199" spans="1:7">
      <c r="A199" s="213">
        <f t="shared" si="6"/>
        <v>25</v>
      </c>
      <c r="B199" s="474" t="str">
        <f t="shared" si="5"/>
        <v>Q25</v>
      </c>
      <c r="C199" s="270" t="s">
        <v>900</v>
      </c>
      <c r="D199" s="580" t="s">
        <v>921</v>
      </c>
      <c r="E199" s="580" t="s">
        <v>362</v>
      </c>
      <c r="F199" s="576"/>
      <c r="G199" s="568"/>
    </row>
    <row r="200" spans="1:7">
      <c r="A200" s="213">
        <f t="shared" si="6"/>
        <v>25</v>
      </c>
      <c r="B200" s="474" t="str">
        <f t="shared" si="5"/>
        <v/>
      </c>
      <c r="C200" s="234"/>
      <c r="D200" s="580"/>
      <c r="E200" s="580"/>
      <c r="F200" s="576"/>
      <c r="G200" s="568"/>
    </row>
    <row r="201" spans="1:7">
      <c r="A201" s="213">
        <f t="shared" si="6"/>
        <v>26</v>
      </c>
      <c r="B201" s="474" t="str">
        <f t="shared" si="5"/>
        <v>Q26</v>
      </c>
      <c r="C201" s="270" t="s">
        <v>902</v>
      </c>
      <c r="D201" s="580" t="s">
        <v>195</v>
      </c>
      <c r="E201" s="580" t="s">
        <v>362</v>
      </c>
      <c r="F201" s="576"/>
      <c r="G201" s="568"/>
    </row>
    <row r="202" spans="1:7">
      <c r="A202" s="213">
        <f t="shared" si="6"/>
        <v>26</v>
      </c>
      <c r="B202" s="474" t="str">
        <f t="shared" si="5"/>
        <v/>
      </c>
      <c r="D202" s="234"/>
      <c r="E202" s="234"/>
      <c r="F202" s="576"/>
      <c r="G202" s="568"/>
    </row>
    <row r="203" spans="1:7" ht="31.5">
      <c r="A203" s="213">
        <f t="shared" si="6"/>
        <v>26</v>
      </c>
      <c r="B203" s="474" t="str">
        <f t="shared" si="5"/>
        <v/>
      </c>
      <c r="C203" s="234" t="s">
        <v>922</v>
      </c>
      <c r="D203" s="234"/>
      <c r="E203" s="234"/>
      <c r="F203" s="576"/>
      <c r="G203" s="568"/>
    </row>
    <row r="204" spans="1:7">
      <c r="A204" s="213">
        <f t="shared" si="6"/>
        <v>27</v>
      </c>
      <c r="B204" s="474" t="str">
        <f t="shared" si="5"/>
        <v>Q27</v>
      </c>
      <c r="C204" s="259" t="s">
        <v>914</v>
      </c>
      <c r="D204" s="234">
        <v>3</v>
      </c>
      <c r="E204" s="234" t="s">
        <v>362</v>
      </c>
      <c r="F204" s="576"/>
      <c r="G204" s="568"/>
    </row>
    <row r="205" spans="1:7">
      <c r="A205" s="213">
        <f t="shared" si="6"/>
        <v>27</v>
      </c>
      <c r="B205" s="474" t="str">
        <f t="shared" si="5"/>
        <v/>
      </c>
      <c r="C205" s="259"/>
      <c r="D205" s="234"/>
      <c r="E205" s="234"/>
      <c r="F205" s="576"/>
      <c r="G205" s="568"/>
    </row>
    <row r="206" spans="1:7" ht="31.5">
      <c r="A206" s="213">
        <f t="shared" si="6"/>
        <v>27</v>
      </c>
      <c r="B206" s="474" t="str">
        <f t="shared" si="5"/>
        <v/>
      </c>
      <c r="C206" s="245" t="s">
        <v>923</v>
      </c>
      <c r="D206" s="585"/>
      <c r="E206" s="585"/>
      <c r="F206" s="585"/>
      <c r="G206" s="568"/>
    </row>
    <row r="207" spans="1:7">
      <c r="A207" s="213">
        <f t="shared" si="6"/>
        <v>27</v>
      </c>
      <c r="B207" s="474" t="str">
        <f t="shared" si="5"/>
        <v/>
      </c>
      <c r="C207" s="589"/>
      <c r="D207" s="585"/>
      <c r="E207" s="585"/>
      <c r="F207" s="585"/>
      <c r="G207" s="568"/>
    </row>
    <row r="208" spans="1:7">
      <c r="A208" s="213">
        <f t="shared" si="6"/>
        <v>27</v>
      </c>
      <c r="B208" s="474" t="str">
        <f t="shared" si="5"/>
        <v/>
      </c>
      <c r="C208" s="258" t="s">
        <v>882</v>
      </c>
      <c r="D208" s="234"/>
      <c r="E208" s="234"/>
      <c r="F208" s="576"/>
      <c r="G208" s="568"/>
    </row>
    <row r="209" spans="1:7" ht="18.75">
      <c r="A209" s="213">
        <f t="shared" si="6"/>
        <v>27</v>
      </c>
      <c r="B209" s="474" t="str">
        <f t="shared" si="5"/>
        <v/>
      </c>
      <c r="C209" s="234" t="s">
        <v>913</v>
      </c>
      <c r="D209" s="580"/>
      <c r="E209" s="580"/>
      <c r="F209" s="576"/>
      <c r="G209" s="568"/>
    </row>
    <row r="210" spans="1:7">
      <c r="A210" s="213">
        <f t="shared" si="6"/>
        <v>28</v>
      </c>
      <c r="B210" s="474" t="str">
        <f t="shared" si="5"/>
        <v>Q28</v>
      </c>
      <c r="C210" s="234" t="s">
        <v>914</v>
      </c>
      <c r="D210" s="580" t="s">
        <v>924</v>
      </c>
      <c r="E210" s="580" t="s">
        <v>265</v>
      </c>
      <c r="F210" s="576"/>
      <c r="G210" s="568"/>
    </row>
    <row r="211" spans="1:7">
      <c r="A211" s="213">
        <f t="shared" ref="A211:A271" si="7">IF(D211&lt;&gt;"",A210+1,A210)</f>
        <v>28</v>
      </c>
      <c r="B211" s="474" t="str">
        <f t="shared" si="5"/>
        <v/>
      </c>
      <c r="C211" s="234"/>
      <c r="D211" s="580"/>
      <c r="E211" s="580"/>
      <c r="F211" s="576"/>
      <c r="G211" s="568"/>
    </row>
    <row r="212" spans="1:7">
      <c r="A212" s="213">
        <f t="shared" si="7"/>
        <v>29</v>
      </c>
      <c r="B212" s="474" t="str">
        <f t="shared" ref="B212:B272" si="8">IF(D212&lt;&gt;"","Q"&amp;A212,"")</f>
        <v>Q29</v>
      </c>
      <c r="C212" s="270" t="s">
        <v>908</v>
      </c>
      <c r="D212" s="580" t="s">
        <v>925</v>
      </c>
      <c r="E212" s="580" t="s">
        <v>265</v>
      </c>
      <c r="F212" s="576"/>
      <c r="G212" s="568"/>
    </row>
    <row r="213" spans="1:7" ht="8.25" customHeight="1">
      <c r="A213" s="213">
        <f t="shared" si="7"/>
        <v>29</v>
      </c>
      <c r="B213" s="474" t="str">
        <f t="shared" si="8"/>
        <v/>
      </c>
      <c r="C213" s="270"/>
      <c r="D213" s="580"/>
      <c r="E213" s="580"/>
      <c r="F213" s="576"/>
      <c r="G213" s="568"/>
    </row>
    <row r="214" spans="1:7">
      <c r="A214" s="213">
        <f t="shared" si="7"/>
        <v>30</v>
      </c>
      <c r="B214" s="474" t="str">
        <f t="shared" si="8"/>
        <v>Q30</v>
      </c>
      <c r="C214" s="270" t="s">
        <v>898</v>
      </c>
      <c r="D214" s="580" t="s">
        <v>926</v>
      </c>
      <c r="E214" s="580" t="s">
        <v>265</v>
      </c>
      <c r="F214" s="576"/>
      <c r="G214" s="568"/>
    </row>
    <row r="215" spans="1:7" ht="9" customHeight="1">
      <c r="A215" s="213">
        <f t="shared" si="7"/>
        <v>30</v>
      </c>
      <c r="B215" s="474" t="str">
        <f t="shared" si="8"/>
        <v/>
      </c>
      <c r="C215" s="270"/>
      <c r="D215" s="580"/>
      <c r="E215" s="580"/>
      <c r="F215" s="576"/>
      <c r="G215" s="568"/>
    </row>
    <row r="216" spans="1:7">
      <c r="A216" s="213">
        <f t="shared" si="7"/>
        <v>31</v>
      </c>
      <c r="B216" s="474" t="str">
        <f t="shared" si="8"/>
        <v>Q31</v>
      </c>
      <c r="C216" s="270" t="s">
        <v>900</v>
      </c>
      <c r="D216" s="580" t="s">
        <v>918</v>
      </c>
      <c r="E216" s="580" t="s">
        <v>265</v>
      </c>
      <c r="F216" s="576"/>
      <c r="G216" s="568"/>
    </row>
    <row r="217" spans="1:7" ht="9.75" customHeight="1">
      <c r="A217" s="213"/>
      <c r="B217" s="474"/>
      <c r="C217" s="236"/>
      <c r="D217" s="583"/>
      <c r="E217" s="583"/>
      <c r="F217" s="578"/>
      <c r="G217" s="568"/>
    </row>
    <row r="218" spans="1:7">
      <c r="A218" s="213">
        <f>IF(D218&lt;&gt;"",A214+1,A214)</f>
        <v>30</v>
      </c>
      <c r="B218" s="475" t="str">
        <f>IF(D218&lt;&gt;"","Q"&amp;A218,"")</f>
        <v/>
      </c>
      <c r="C218" s="569" t="s">
        <v>153</v>
      </c>
      <c r="D218" s="570"/>
      <c r="E218" s="570"/>
      <c r="F218" s="571"/>
      <c r="G218" s="584"/>
    </row>
    <row r="219" spans="1:7">
      <c r="A219" s="213">
        <f>IF(D219&lt;&gt;"",A218+1,A218)</f>
        <v>30</v>
      </c>
      <c r="B219" s="474" t="str">
        <f>IF(D219&lt;&gt;"","Q"&amp;A219,"")</f>
        <v/>
      </c>
      <c r="C219" s="573" t="s">
        <v>154</v>
      </c>
      <c r="D219" s="574"/>
      <c r="E219" s="574"/>
      <c r="F219" s="575"/>
      <c r="G219" s="584"/>
    </row>
    <row r="220" spans="1:7">
      <c r="A220" s="213">
        <f>IF(D220&lt;&gt;"",A216+1,A216)</f>
        <v>31</v>
      </c>
      <c r="B220" s="474" t="str">
        <f t="shared" si="8"/>
        <v/>
      </c>
      <c r="C220" s="270"/>
      <c r="D220" s="580"/>
      <c r="E220" s="580"/>
      <c r="F220" s="576"/>
      <c r="G220" s="568"/>
    </row>
    <row r="221" spans="1:7">
      <c r="A221" s="213">
        <f t="shared" si="7"/>
        <v>31</v>
      </c>
      <c r="B221" s="474" t="str">
        <f t="shared" si="8"/>
        <v/>
      </c>
      <c r="C221" s="489" t="s">
        <v>919</v>
      </c>
      <c r="D221" s="580"/>
      <c r="E221" s="580"/>
      <c r="F221" s="576"/>
      <c r="G221" s="568"/>
    </row>
    <row r="222" spans="1:7" ht="31.5">
      <c r="A222" s="213">
        <f t="shared" si="7"/>
        <v>31</v>
      </c>
      <c r="B222" s="474" t="str">
        <f t="shared" si="8"/>
        <v/>
      </c>
      <c r="C222" s="234" t="s">
        <v>920</v>
      </c>
      <c r="D222" s="580"/>
      <c r="E222" s="580"/>
      <c r="F222" s="576"/>
      <c r="G222" s="568"/>
    </row>
    <row r="223" spans="1:7">
      <c r="A223" s="213">
        <f t="shared" si="7"/>
        <v>32</v>
      </c>
      <c r="B223" s="474" t="str">
        <f t="shared" si="8"/>
        <v>Q32</v>
      </c>
      <c r="C223" s="270" t="s">
        <v>908</v>
      </c>
      <c r="D223" s="580" t="s">
        <v>927</v>
      </c>
      <c r="E223" s="580" t="s">
        <v>362</v>
      </c>
      <c r="F223" s="576"/>
      <c r="G223" s="568"/>
    </row>
    <row r="224" spans="1:7">
      <c r="A224" s="213">
        <f t="shared" si="7"/>
        <v>32</v>
      </c>
      <c r="B224" s="474" t="str">
        <f t="shared" si="8"/>
        <v/>
      </c>
      <c r="C224" s="234"/>
      <c r="D224" s="580"/>
      <c r="E224" s="580"/>
      <c r="F224" s="576"/>
      <c r="G224" s="568"/>
    </row>
    <row r="225" spans="1:7">
      <c r="A225" s="213">
        <f t="shared" si="7"/>
        <v>33</v>
      </c>
      <c r="B225" s="474" t="str">
        <f t="shared" si="8"/>
        <v>Q33</v>
      </c>
      <c r="C225" s="270" t="s">
        <v>898</v>
      </c>
      <c r="D225" s="580" t="s">
        <v>195</v>
      </c>
      <c r="E225" s="580" t="s">
        <v>362</v>
      </c>
      <c r="F225" s="576"/>
      <c r="G225" s="568"/>
    </row>
    <row r="226" spans="1:7">
      <c r="A226" s="213">
        <f t="shared" si="7"/>
        <v>33</v>
      </c>
      <c r="B226" s="474" t="str">
        <f t="shared" si="8"/>
        <v/>
      </c>
      <c r="C226" s="270"/>
      <c r="D226" s="580"/>
      <c r="E226" s="580"/>
      <c r="F226" s="576"/>
      <c r="G226" s="568"/>
    </row>
    <row r="227" spans="1:7" ht="31.5">
      <c r="A227" s="213">
        <f t="shared" si="7"/>
        <v>33</v>
      </c>
      <c r="B227" s="474" t="str">
        <f t="shared" si="8"/>
        <v/>
      </c>
      <c r="C227" s="234" t="s">
        <v>922</v>
      </c>
      <c r="D227" s="234"/>
      <c r="E227" s="234"/>
      <c r="F227" s="576"/>
      <c r="G227" s="568"/>
    </row>
    <row r="228" spans="1:7">
      <c r="A228" s="213">
        <f t="shared" si="7"/>
        <v>34</v>
      </c>
      <c r="B228" s="474" t="str">
        <f t="shared" si="8"/>
        <v>Q34</v>
      </c>
      <c r="C228" s="259" t="s">
        <v>914</v>
      </c>
      <c r="D228" s="234">
        <v>2</v>
      </c>
      <c r="E228" s="234" t="s">
        <v>362</v>
      </c>
      <c r="F228" s="576"/>
      <c r="G228" s="568"/>
    </row>
    <row r="229" spans="1:7">
      <c r="A229" s="213">
        <f t="shared" si="7"/>
        <v>34</v>
      </c>
      <c r="B229" s="474" t="str">
        <f t="shared" si="8"/>
        <v/>
      </c>
      <c r="C229" s="259"/>
      <c r="D229" s="234"/>
      <c r="E229" s="234"/>
      <c r="F229" s="576"/>
      <c r="G229" s="568"/>
    </row>
    <row r="230" spans="1:7" ht="31.5">
      <c r="A230" s="213">
        <f t="shared" si="7"/>
        <v>34</v>
      </c>
      <c r="B230" s="474" t="str">
        <f t="shared" si="8"/>
        <v/>
      </c>
      <c r="C230" s="245" t="s">
        <v>928</v>
      </c>
      <c r="D230" s="585"/>
      <c r="E230" s="585"/>
      <c r="F230" s="585"/>
      <c r="G230" s="568"/>
    </row>
    <row r="231" spans="1:7">
      <c r="A231" s="213">
        <f t="shared" si="7"/>
        <v>34</v>
      </c>
      <c r="B231" s="474" t="str">
        <f t="shared" si="8"/>
        <v/>
      </c>
      <c r="C231" s="589"/>
      <c r="D231" s="585"/>
      <c r="E231" s="585"/>
      <c r="F231" s="585"/>
      <c r="G231" s="568"/>
    </row>
    <row r="232" spans="1:7">
      <c r="A232" s="213">
        <f t="shared" si="7"/>
        <v>34</v>
      </c>
      <c r="B232" s="474" t="str">
        <f t="shared" si="8"/>
        <v/>
      </c>
      <c r="C232" s="258" t="s">
        <v>882</v>
      </c>
      <c r="D232" s="234"/>
      <c r="E232" s="234"/>
      <c r="F232" s="576"/>
      <c r="G232" s="568"/>
    </row>
    <row r="233" spans="1:7" ht="18.75">
      <c r="A233" s="213">
        <f t="shared" si="7"/>
        <v>34</v>
      </c>
      <c r="B233" s="474" t="str">
        <f t="shared" si="8"/>
        <v/>
      </c>
      <c r="C233" s="234" t="s">
        <v>913</v>
      </c>
      <c r="D233" s="580"/>
      <c r="E233" s="580"/>
      <c r="F233" s="576"/>
      <c r="G233" s="568"/>
    </row>
    <row r="234" spans="1:7">
      <c r="A234" s="213">
        <f t="shared" si="7"/>
        <v>35</v>
      </c>
      <c r="B234" s="474" t="str">
        <f t="shared" si="8"/>
        <v>Q35</v>
      </c>
      <c r="C234" s="234" t="s">
        <v>914</v>
      </c>
      <c r="D234" s="580" t="s">
        <v>929</v>
      </c>
      <c r="E234" s="580" t="s">
        <v>265</v>
      </c>
      <c r="F234" s="576"/>
      <c r="G234" s="568"/>
    </row>
    <row r="235" spans="1:7">
      <c r="A235" s="213">
        <f t="shared" si="7"/>
        <v>35</v>
      </c>
      <c r="B235" s="474" t="str">
        <f t="shared" si="8"/>
        <v/>
      </c>
      <c r="C235" s="234"/>
      <c r="D235" s="580"/>
      <c r="E235" s="580"/>
      <c r="F235" s="576"/>
      <c r="G235" s="568"/>
    </row>
    <row r="236" spans="1:7">
      <c r="A236" s="213">
        <f t="shared" si="7"/>
        <v>36</v>
      </c>
      <c r="B236" s="474" t="str">
        <f t="shared" si="8"/>
        <v>Q36</v>
      </c>
      <c r="C236" s="270" t="s">
        <v>908</v>
      </c>
      <c r="D236" s="580" t="s">
        <v>930</v>
      </c>
      <c r="E236" s="580" t="s">
        <v>265</v>
      </c>
      <c r="F236" s="576"/>
      <c r="G236" s="568"/>
    </row>
    <row r="237" spans="1:7">
      <c r="A237" s="213">
        <f t="shared" si="7"/>
        <v>36</v>
      </c>
      <c r="B237" s="474" t="str">
        <f t="shared" si="8"/>
        <v/>
      </c>
      <c r="C237" s="270"/>
      <c r="D237" s="580"/>
      <c r="E237" s="580"/>
      <c r="F237" s="576"/>
      <c r="G237" s="568"/>
    </row>
    <row r="238" spans="1:7">
      <c r="A238" s="213">
        <f t="shared" si="7"/>
        <v>37</v>
      </c>
      <c r="B238" s="474" t="str">
        <f t="shared" si="8"/>
        <v>Q37</v>
      </c>
      <c r="C238" s="270" t="s">
        <v>898</v>
      </c>
      <c r="D238" s="580" t="s">
        <v>931</v>
      </c>
      <c r="E238" s="580" t="s">
        <v>265</v>
      </c>
      <c r="F238" s="576"/>
      <c r="G238" s="568"/>
    </row>
    <row r="239" spans="1:7">
      <c r="A239" s="213">
        <f t="shared" si="7"/>
        <v>37</v>
      </c>
      <c r="B239" s="474" t="str">
        <f t="shared" si="8"/>
        <v/>
      </c>
      <c r="C239" s="270"/>
      <c r="D239" s="580"/>
      <c r="E239" s="580"/>
      <c r="F239" s="576"/>
      <c r="G239" s="568"/>
    </row>
    <row r="240" spans="1:7">
      <c r="A240" s="213">
        <f t="shared" si="7"/>
        <v>38</v>
      </c>
      <c r="B240" s="474" t="str">
        <f t="shared" si="8"/>
        <v>Q38</v>
      </c>
      <c r="C240" s="270" t="s">
        <v>900</v>
      </c>
      <c r="D240" s="580" t="s">
        <v>927</v>
      </c>
      <c r="E240" s="580" t="s">
        <v>265</v>
      </c>
      <c r="F240" s="576"/>
      <c r="G240" s="568"/>
    </row>
    <row r="241" spans="1:7">
      <c r="A241" s="213">
        <f t="shared" si="7"/>
        <v>38</v>
      </c>
      <c r="B241" s="474" t="str">
        <f t="shared" si="8"/>
        <v/>
      </c>
      <c r="C241" s="270"/>
      <c r="D241" s="580"/>
      <c r="E241" s="580"/>
      <c r="F241" s="576"/>
      <c r="G241" s="568"/>
    </row>
    <row r="242" spans="1:7" ht="31.5">
      <c r="A242" s="213">
        <f t="shared" si="7"/>
        <v>39</v>
      </c>
      <c r="B242" s="474" t="str">
        <f t="shared" si="8"/>
        <v>Q39</v>
      </c>
      <c r="C242" s="234" t="s">
        <v>932</v>
      </c>
      <c r="D242" s="580" t="s">
        <v>933</v>
      </c>
      <c r="E242" s="580" t="s">
        <v>265</v>
      </c>
      <c r="F242" s="576"/>
      <c r="G242" s="568"/>
    </row>
    <row r="243" spans="1:7">
      <c r="A243" s="213">
        <f t="shared" si="7"/>
        <v>39</v>
      </c>
      <c r="B243" s="474" t="str">
        <f t="shared" si="8"/>
        <v/>
      </c>
      <c r="C243" s="270"/>
      <c r="D243" s="580"/>
      <c r="E243" s="580"/>
      <c r="F243" s="576"/>
      <c r="G243" s="568"/>
    </row>
    <row r="244" spans="1:7" ht="31.5">
      <c r="A244" s="213">
        <f t="shared" si="7"/>
        <v>40</v>
      </c>
      <c r="B244" s="474" t="str">
        <f t="shared" si="8"/>
        <v>Q40</v>
      </c>
      <c r="C244" s="234" t="s">
        <v>934</v>
      </c>
      <c r="D244" s="580" t="s">
        <v>918</v>
      </c>
      <c r="E244" s="580" t="s">
        <v>265</v>
      </c>
      <c r="F244" s="576"/>
      <c r="G244" s="568"/>
    </row>
    <row r="245" spans="1:7">
      <c r="A245" s="213">
        <f t="shared" si="7"/>
        <v>40</v>
      </c>
      <c r="B245" s="474"/>
      <c r="C245" s="234"/>
      <c r="D245" s="580"/>
      <c r="E245" s="580"/>
      <c r="F245" s="578"/>
      <c r="G245" s="568"/>
    </row>
    <row r="246" spans="1:7">
      <c r="A246" s="213">
        <f t="shared" si="7"/>
        <v>40</v>
      </c>
      <c r="B246" s="474" t="str">
        <f t="shared" si="8"/>
        <v/>
      </c>
      <c r="C246" s="489" t="s">
        <v>919</v>
      </c>
      <c r="D246" s="580"/>
      <c r="E246" s="580"/>
      <c r="F246" s="576"/>
      <c r="G246" s="568"/>
    </row>
    <row r="247" spans="1:7" ht="31.5">
      <c r="A247" s="213">
        <f t="shared" si="7"/>
        <v>40</v>
      </c>
      <c r="B247" s="474" t="str">
        <f t="shared" si="8"/>
        <v/>
      </c>
      <c r="C247" s="234" t="s">
        <v>920</v>
      </c>
      <c r="D247" s="580"/>
      <c r="E247" s="580"/>
      <c r="F247" s="576"/>
      <c r="G247" s="568"/>
    </row>
    <row r="248" spans="1:7">
      <c r="A248" s="213">
        <f t="shared" si="7"/>
        <v>41</v>
      </c>
      <c r="B248" s="474" t="str">
        <f t="shared" si="8"/>
        <v>Q41</v>
      </c>
      <c r="C248" s="270" t="s">
        <v>908</v>
      </c>
      <c r="D248" s="580" t="s">
        <v>921</v>
      </c>
      <c r="E248" s="580" t="s">
        <v>362</v>
      </c>
      <c r="F248" s="576"/>
      <c r="G248" s="568"/>
    </row>
    <row r="249" spans="1:7">
      <c r="A249" s="213">
        <f t="shared" si="7"/>
        <v>41</v>
      </c>
      <c r="B249" s="474" t="str">
        <f t="shared" si="8"/>
        <v/>
      </c>
      <c r="C249" s="270"/>
      <c r="D249" s="580"/>
      <c r="E249" s="580"/>
      <c r="F249" s="576"/>
      <c r="G249" s="568"/>
    </row>
    <row r="250" spans="1:7">
      <c r="A250" s="213">
        <f t="shared" si="7"/>
        <v>42</v>
      </c>
      <c r="B250" s="474" t="str">
        <f t="shared" si="8"/>
        <v>Q42</v>
      </c>
      <c r="C250" s="270" t="s">
        <v>898</v>
      </c>
      <c r="D250" s="580" t="s">
        <v>195</v>
      </c>
      <c r="E250" s="580" t="s">
        <v>362</v>
      </c>
      <c r="F250" s="576"/>
      <c r="G250" s="568"/>
    </row>
    <row r="251" spans="1:7">
      <c r="A251" s="213">
        <f t="shared" si="7"/>
        <v>42</v>
      </c>
      <c r="B251" s="474" t="str">
        <f t="shared" si="8"/>
        <v/>
      </c>
      <c r="C251" s="270"/>
      <c r="D251" s="580"/>
      <c r="E251" s="580"/>
      <c r="F251" s="576"/>
      <c r="G251" s="579"/>
    </row>
    <row r="252" spans="1:7">
      <c r="A252" s="213">
        <f>IF(D252&lt;&gt;"",A251+1,A251)</f>
        <v>42</v>
      </c>
      <c r="B252" s="475" t="str">
        <f>IF(D252&lt;&gt;"","Q"&amp;A252,"")</f>
        <v/>
      </c>
      <c r="C252" s="569" t="s">
        <v>153</v>
      </c>
      <c r="D252" s="570"/>
      <c r="E252" s="570"/>
      <c r="F252" s="571"/>
      <c r="G252" s="584"/>
    </row>
    <row r="253" spans="1:7">
      <c r="A253" s="213">
        <f>IF(D253&lt;&gt;"",A252+1,A252)</f>
        <v>42</v>
      </c>
      <c r="B253" s="474" t="str">
        <f>IF(D253&lt;&gt;"","Q"&amp;A253,"")</f>
        <v/>
      </c>
      <c r="C253" s="573" t="s">
        <v>154</v>
      </c>
      <c r="D253" s="574"/>
      <c r="E253" s="574"/>
      <c r="F253" s="575"/>
      <c r="G253" s="584"/>
    </row>
    <row r="254" spans="1:7" ht="7.5" customHeight="1">
      <c r="A254" s="213"/>
      <c r="B254" s="474"/>
      <c r="C254" s="581"/>
      <c r="D254" s="581"/>
      <c r="E254" s="581"/>
      <c r="F254" s="582"/>
      <c r="G254" s="568"/>
    </row>
    <row r="255" spans="1:7" ht="31.5">
      <c r="A255" s="213">
        <f>IF(D255&lt;&gt;"",A251+1,A251)</f>
        <v>42</v>
      </c>
      <c r="B255" s="474" t="str">
        <f t="shared" si="8"/>
        <v/>
      </c>
      <c r="C255" s="234" t="s">
        <v>922</v>
      </c>
      <c r="D255" s="234"/>
      <c r="E255" s="234"/>
      <c r="F255" s="576"/>
      <c r="G255" s="568"/>
    </row>
    <row r="256" spans="1:7">
      <c r="A256" s="213">
        <f t="shared" si="7"/>
        <v>43</v>
      </c>
      <c r="B256" s="474" t="str">
        <f t="shared" si="8"/>
        <v>Q43</v>
      </c>
      <c r="C256" s="259" t="s">
        <v>914</v>
      </c>
      <c r="D256" s="234">
        <v>7</v>
      </c>
      <c r="E256" s="234" t="s">
        <v>362</v>
      </c>
      <c r="F256" s="576"/>
      <c r="G256" s="568"/>
    </row>
    <row r="257" spans="1:7" ht="6.75" customHeight="1">
      <c r="A257" s="213">
        <f t="shared" si="7"/>
        <v>43</v>
      </c>
      <c r="B257" s="474" t="str">
        <f t="shared" si="8"/>
        <v/>
      </c>
      <c r="C257" s="259"/>
      <c r="D257" s="234"/>
      <c r="E257" s="234"/>
      <c r="F257" s="576"/>
      <c r="G257" s="568"/>
    </row>
    <row r="258" spans="1:7" ht="31.5">
      <c r="A258" s="213">
        <f t="shared" si="7"/>
        <v>43</v>
      </c>
      <c r="B258" s="474" t="str">
        <f t="shared" si="8"/>
        <v/>
      </c>
      <c r="C258" s="234" t="s">
        <v>935</v>
      </c>
      <c r="D258" s="234"/>
      <c r="E258" s="234"/>
      <c r="F258" s="576"/>
      <c r="G258" s="568"/>
    </row>
    <row r="259" spans="1:7">
      <c r="A259" s="213">
        <f t="shared" si="7"/>
        <v>44</v>
      </c>
      <c r="B259" s="474" t="str">
        <f t="shared" si="8"/>
        <v>Q44</v>
      </c>
      <c r="C259" s="259" t="s">
        <v>914</v>
      </c>
      <c r="D259" s="234">
        <v>1</v>
      </c>
      <c r="E259" s="234" t="s">
        <v>362</v>
      </c>
      <c r="F259" s="576"/>
      <c r="G259" s="568"/>
    </row>
    <row r="260" spans="1:7" ht="7.5" customHeight="1">
      <c r="A260" s="213">
        <f t="shared" si="7"/>
        <v>44</v>
      </c>
      <c r="B260" s="474" t="str">
        <f t="shared" si="8"/>
        <v/>
      </c>
      <c r="C260" s="259"/>
      <c r="D260" s="234"/>
      <c r="E260" s="234"/>
      <c r="F260" s="576"/>
      <c r="G260" s="568"/>
    </row>
    <row r="261" spans="1:7" ht="47.25">
      <c r="A261" s="213">
        <f t="shared" si="7"/>
        <v>45</v>
      </c>
      <c r="B261" s="474" t="str">
        <f t="shared" si="8"/>
        <v>Q45</v>
      </c>
      <c r="C261" s="234" t="s">
        <v>936</v>
      </c>
      <c r="D261" s="234">
        <v>1</v>
      </c>
      <c r="E261" s="234" t="s">
        <v>362</v>
      </c>
      <c r="F261" s="576"/>
      <c r="G261" s="568"/>
    </row>
    <row r="262" spans="1:7" ht="7.5" customHeight="1">
      <c r="A262" s="213">
        <f t="shared" si="7"/>
        <v>45</v>
      </c>
      <c r="B262" s="474" t="str">
        <f t="shared" si="8"/>
        <v/>
      </c>
      <c r="D262" s="234"/>
      <c r="E262" s="234"/>
      <c r="F262" s="576"/>
      <c r="G262" s="568"/>
    </row>
    <row r="263" spans="1:7" ht="110.25">
      <c r="A263" s="213">
        <f t="shared" si="7"/>
        <v>46</v>
      </c>
      <c r="B263" s="474" t="str">
        <f t="shared" si="8"/>
        <v>Q46</v>
      </c>
      <c r="C263" s="176" t="s">
        <v>937</v>
      </c>
      <c r="D263" s="234">
        <v>1</v>
      </c>
      <c r="E263" s="234" t="s">
        <v>362</v>
      </c>
      <c r="F263" s="576"/>
      <c r="G263" s="568"/>
    </row>
    <row r="264" spans="1:7" ht="6.75" customHeight="1">
      <c r="A264" s="213">
        <f t="shared" si="7"/>
        <v>46</v>
      </c>
      <c r="B264" s="474" t="str">
        <f t="shared" si="8"/>
        <v/>
      </c>
      <c r="D264" s="234"/>
      <c r="E264" s="234"/>
      <c r="F264" s="576"/>
      <c r="G264" s="568"/>
    </row>
    <row r="265" spans="1:7" ht="47.25">
      <c r="A265" s="213">
        <f t="shared" si="7"/>
        <v>46</v>
      </c>
      <c r="B265" s="474" t="str">
        <f t="shared" si="8"/>
        <v/>
      </c>
      <c r="C265" s="565" t="s">
        <v>938</v>
      </c>
      <c r="D265" s="585"/>
      <c r="E265" s="587" t="s">
        <v>12</v>
      </c>
      <c r="F265" s="576"/>
      <c r="G265" s="568"/>
    </row>
    <row r="266" spans="1:7" ht="8.25" customHeight="1">
      <c r="A266" s="213">
        <f t="shared" si="7"/>
        <v>46</v>
      </c>
      <c r="B266" s="474" t="str">
        <f t="shared" si="8"/>
        <v/>
      </c>
      <c r="D266" s="234"/>
      <c r="E266" s="234"/>
      <c r="F266" s="576"/>
      <c r="G266" s="568"/>
    </row>
    <row r="267" spans="1:7" ht="31.5">
      <c r="A267" s="213">
        <f t="shared" si="7"/>
        <v>46</v>
      </c>
      <c r="B267" s="474" t="str">
        <f t="shared" si="8"/>
        <v/>
      </c>
      <c r="C267" s="245" t="s">
        <v>939</v>
      </c>
      <c r="D267" s="585"/>
      <c r="E267" s="585"/>
      <c r="F267" s="585"/>
      <c r="G267" s="568"/>
    </row>
    <row r="268" spans="1:7" ht="9" customHeight="1">
      <c r="A268" s="213">
        <f t="shared" si="7"/>
        <v>46</v>
      </c>
      <c r="B268" s="474" t="str">
        <f t="shared" si="8"/>
        <v/>
      </c>
      <c r="C268" s="589"/>
      <c r="D268" s="585"/>
      <c r="E268" s="585"/>
      <c r="F268" s="585"/>
      <c r="G268" s="568"/>
    </row>
    <row r="269" spans="1:7">
      <c r="A269" s="213">
        <f t="shared" si="7"/>
        <v>46</v>
      </c>
      <c r="B269" s="474" t="str">
        <f t="shared" si="8"/>
        <v/>
      </c>
      <c r="C269" s="258" t="s">
        <v>882</v>
      </c>
      <c r="D269" s="234"/>
      <c r="E269" s="234"/>
      <c r="F269" s="576"/>
      <c r="G269" s="568"/>
    </row>
    <row r="270" spans="1:7" ht="18.75">
      <c r="A270" s="213">
        <f t="shared" si="7"/>
        <v>46</v>
      </c>
      <c r="B270" s="474" t="str">
        <f t="shared" si="8"/>
        <v/>
      </c>
      <c r="C270" s="234" t="s">
        <v>913</v>
      </c>
      <c r="D270" s="580"/>
      <c r="E270" s="580"/>
      <c r="F270" s="576"/>
      <c r="G270" s="568"/>
    </row>
    <row r="271" spans="1:7">
      <c r="A271" s="213">
        <f t="shared" si="7"/>
        <v>47</v>
      </c>
      <c r="B271" s="474" t="str">
        <f t="shared" si="8"/>
        <v>Q47</v>
      </c>
      <c r="C271" s="234" t="s">
        <v>914</v>
      </c>
      <c r="D271" s="580" t="s">
        <v>940</v>
      </c>
      <c r="E271" s="580" t="s">
        <v>265</v>
      </c>
      <c r="F271" s="576"/>
      <c r="G271" s="568"/>
    </row>
    <row r="272" spans="1:7" ht="7.5" customHeight="1">
      <c r="A272" s="213">
        <f t="shared" ref="A272:A335" si="9">IF(D272&lt;&gt;"",A271+1,A271)</f>
        <v>47</v>
      </c>
      <c r="B272" s="474" t="str">
        <f t="shared" si="8"/>
        <v/>
      </c>
      <c r="C272" s="234"/>
      <c r="D272" s="580"/>
      <c r="E272" s="580"/>
      <c r="F272" s="576"/>
      <c r="G272" s="568"/>
    </row>
    <row r="273" spans="1:7">
      <c r="A273" s="213">
        <f t="shared" si="9"/>
        <v>48</v>
      </c>
      <c r="B273" s="474" t="str">
        <f t="shared" ref="B273:B320" si="10">IF(D273&lt;&gt;"","Q"&amp;A273,"")</f>
        <v>Q48</v>
      </c>
      <c r="C273" s="270" t="s">
        <v>908</v>
      </c>
      <c r="D273" s="580" t="s">
        <v>926</v>
      </c>
      <c r="E273" s="580" t="s">
        <v>265</v>
      </c>
      <c r="F273" s="576"/>
      <c r="G273" s="568"/>
    </row>
    <row r="274" spans="1:7" ht="9" customHeight="1">
      <c r="A274" s="213">
        <f t="shared" si="9"/>
        <v>48</v>
      </c>
      <c r="B274" s="474" t="str">
        <f t="shared" si="10"/>
        <v/>
      </c>
      <c r="C274" s="270"/>
      <c r="D274" s="580"/>
      <c r="E274" s="580"/>
      <c r="F274" s="576"/>
      <c r="G274" s="568"/>
    </row>
    <row r="275" spans="1:7">
      <c r="A275" s="213">
        <f t="shared" si="9"/>
        <v>49</v>
      </c>
      <c r="B275" s="474" t="str">
        <f t="shared" si="10"/>
        <v>Q49</v>
      </c>
      <c r="C275" s="270" t="s">
        <v>898</v>
      </c>
      <c r="D275" s="580" t="s">
        <v>927</v>
      </c>
      <c r="E275" s="580" t="s">
        <v>265</v>
      </c>
      <c r="F275" s="576"/>
      <c r="G275" s="568"/>
    </row>
    <row r="276" spans="1:7" ht="9" customHeight="1">
      <c r="A276" s="213">
        <f t="shared" si="9"/>
        <v>49</v>
      </c>
      <c r="B276" s="474" t="str">
        <f t="shared" si="10"/>
        <v/>
      </c>
      <c r="C276" s="270"/>
      <c r="D276" s="580"/>
      <c r="E276" s="580"/>
      <c r="F276" s="576"/>
      <c r="G276" s="568"/>
    </row>
    <row r="277" spans="1:7" ht="31.5">
      <c r="A277" s="213">
        <f t="shared" si="9"/>
        <v>50</v>
      </c>
      <c r="B277" s="474" t="str">
        <f t="shared" si="10"/>
        <v>Q50</v>
      </c>
      <c r="C277" s="234" t="s">
        <v>932</v>
      </c>
      <c r="D277" s="580" t="s">
        <v>927</v>
      </c>
      <c r="E277" s="580" t="s">
        <v>265</v>
      </c>
      <c r="F277" s="576"/>
      <c r="G277" s="568"/>
    </row>
    <row r="278" spans="1:7" ht="6.75" customHeight="1">
      <c r="A278" s="213">
        <f t="shared" si="9"/>
        <v>50</v>
      </c>
      <c r="B278" s="474" t="str">
        <f t="shared" si="10"/>
        <v/>
      </c>
      <c r="C278" s="270"/>
      <c r="D278" s="580"/>
      <c r="E278" s="580"/>
      <c r="F278" s="576"/>
      <c r="G278" s="568"/>
    </row>
    <row r="279" spans="1:7" ht="31.5">
      <c r="A279" s="213">
        <f t="shared" si="9"/>
        <v>51</v>
      </c>
      <c r="B279" s="474" t="str">
        <f t="shared" si="10"/>
        <v>Q51</v>
      </c>
      <c r="C279" s="234" t="s">
        <v>934</v>
      </c>
      <c r="D279" s="580" t="s">
        <v>918</v>
      </c>
      <c r="E279" s="580" t="s">
        <v>265</v>
      </c>
      <c r="F279" s="576"/>
      <c r="G279" s="568"/>
    </row>
    <row r="280" spans="1:7">
      <c r="A280" s="213">
        <f t="shared" si="9"/>
        <v>51</v>
      </c>
      <c r="B280" s="474"/>
      <c r="C280" s="234"/>
      <c r="D280" s="580"/>
      <c r="E280" s="580"/>
      <c r="F280" s="578"/>
      <c r="G280" s="568"/>
    </row>
    <row r="281" spans="1:7">
      <c r="A281" s="213">
        <f t="shared" si="9"/>
        <v>51</v>
      </c>
      <c r="B281" s="474"/>
      <c r="C281" s="234"/>
      <c r="D281" s="580"/>
      <c r="E281" s="580"/>
      <c r="F281" s="578"/>
      <c r="G281" s="568"/>
    </row>
    <row r="282" spans="1:7" ht="7.5" customHeight="1">
      <c r="A282" s="213">
        <f t="shared" si="9"/>
        <v>51</v>
      </c>
      <c r="B282" s="474"/>
      <c r="C282" s="236"/>
      <c r="D282" s="583"/>
      <c r="E282" s="583"/>
      <c r="F282" s="578"/>
      <c r="G282" s="579"/>
    </row>
    <row r="283" spans="1:7">
      <c r="A283" s="213">
        <f t="shared" si="9"/>
        <v>51</v>
      </c>
      <c r="B283" s="475" t="str">
        <f>IF(D283&lt;&gt;"","Q"&amp;A283,"")</f>
        <v/>
      </c>
      <c r="C283" s="569" t="s">
        <v>153</v>
      </c>
      <c r="D283" s="570"/>
      <c r="E283" s="570"/>
      <c r="F283" s="571"/>
      <c r="G283" s="584"/>
    </row>
    <row r="284" spans="1:7">
      <c r="A284" s="213">
        <f t="shared" si="9"/>
        <v>51</v>
      </c>
      <c r="B284" s="474" t="str">
        <f>IF(D284&lt;&gt;"","Q"&amp;A284,"")</f>
        <v/>
      </c>
      <c r="C284" s="573" t="s">
        <v>154</v>
      </c>
      <c r="D284" s="574"/>
      <c r="E284" s="574"/>
      <c r="F284" s="575"/>
      <c r="G284" s="584"/>
    </row>
    <row r="285" spans="1:7">
      <c r="A285" s="213">
        <f t="shared" si="9"/>
        <v>51</v>
      </c>
      <c r="B285" s="474" t="str">
        <f t="shared" si="10"/>
        <v/>
      </c>
      <c r="C285" s="489" t="s">
        <v>919</v>
      </c>
      <c r="D285" s="580"/>
      <c r="E285" s="580"/>
      <c r="F285" s="576"/>
      <c r="G285" s="568"/>
    </row>
    <row r="286" spans="1:7" ht="31.5">
      <c r="A286" s="213">
        <f t="shared" si="9"/>
        <v>51</v>
      </c>
      <c r="B286" s="474" t="str">
        <f t="shared" si="10"/>
        <v/>
      </c>
      <c r="C286" s="234" t="s">
        <v>920</v>
      </c>
      <c r="D286" s="580"/>
      <c r="E286" s="580"/>
      <c r="F286" s="576"/>
      <c r="G286" s="568"/>
    </row>
    <row r="287" spans="1:7">
      <c r="A287" s="213">
        <f t="shared" si="9"/>
        <v>52</v>
      </c>
      <c r="B287" s="474" t="str">
        <f t="shared" si="10"/>
        <v>Q52</v>
      </c>
      <c r="C287" s="270" t="s">
        <v>908</v>
      </c>
      <c r="D287" s="580" t="s">
        <v>921</v>
      </c>
      <c r="E287" s="580" t="s">
        <v>362</v>
      </c>
      <c r="F287" s="576"/>
      <c r="G287" s="568"/>
    </row>
    <row r="288" spans="1:7">
      <c r="A288" s="213">
        <f t="shared" si="9"/>
        <v>53</v>
      </c>
      <c r="B288" s="474" t="str">
        <f t="shared" si="10"/>
        <v>Q53</v>
      </c>
      <c r="C288" s="270" t="s">
        <v>898</v>
      </c>
      <c r="D288" s="580" t="s">
        <v>195</v>
      </c>
      <c r="E288" s="580" t="s">
        <v>362</v>
      </c>
      <c r="F288" s="576"/>
      <c r="G288" s="568"/>
    </row>
    <row r="289" spans="1:7" ht="7.5" customHeight="1">
      <c r="A289" s="213">
        <f t="shared" si="9"/>
        <v>53</v>
      </c>
      <c r="B289" s="474" t="str">
        <f t="shared" si="10"/>
        <v/>
      </c>
      <c r="C289" s="270"/>
      <c r="D289" s="580"/>
      <c r="E289" s="580"/>
      <c r="F289" s="576"/>
      <c r="G289" s="568"/>
    </row>
    <row r="290" spans="1:7" ht="31.5">
      <c r="A290" s="213">
        <f t="shared" si="9"/>
        <v>53</v>
      </c>
      <c r="B290" s="474" t="str">
        <f t="shared" si="10"/>
        <v/>
      </c>
      <c r="C290" s="234" t="s">
        <v>922</v>
      </c>
      <c r="D290" s="234"/>
      <c r="E290" s="234"/>
      <c r="F290" s="576"/>
      <c r="G290" s="568"/>
    </row>
    <row r="291" spans="1:7">
      <c r="A291" s="213">
        <f t="shared" si="9"/>
        <v>54</v>
      </c>
      <c r="B291" s="474" t="str">
        <f t="shared" si="10"/>
        <v>Q54</v>
      </c>
      <c r="C291" s="259" t="s">
        <v>914</v>
      </c>
      <c r="D291" s="234">
        <v>5</v>
      </c>
      <c r="E291" s="234" t="s">
        <v>362</v>
      </c>
      <c r="F291" s="576"/>
      <c r="G291" s="568"/>
    </row>
    <row r="292" spans="1:7" ht="6.75" customHeight="1">
      <c r="A292" s="213">
        <f t="shared" si="9"/>
        <v>54</v>
      </c>
      <c r="B292" s="474" t="str">
        <f t="shared" si="10"/>
        <v/>
      </c>
      <c r="C292" s="259"/>
      <c r="D292" s="234"/>
      <c r="E292" s="234"/>
      <c r="F292" s="576"/>
      <c r="G292" s="568"/>
    </row>
    <row r="293" spans="1:7" ht="31.5">
      <c r="A293" s="213">
        <f t="shared" si="9"/>
        <v>54</v>
      </c>
      <c r="B293" s="474" t="str">
        <f t="shared" si="10"/>
        <v/>
      </c>
      <c r="C293" s="234" t="s">
        <v>935</v>
      </c>
      <c r="D293" s="234"/>
      <c r="E293" s="234"/>
      <c r="F293" s="576"/>
      <c r="G293" s="568"/>
    </row>
    <row r="294" spans="1:7">
      <c r="A294" s="213">
        <f t="shared" si="9"/>
        <v>55</v>
      </c>
      <c r="B294" s="474" t="str">
        <f t="shared" si="10"/>
        <v>Q55</v>
      </c>
      <c r="C294" s="259" t="s">
        <v>914</v>
      </c>
      <c r="D294" s="234">
        <v>1</v>
      </c>
      <c r="E294" s="234" t="s">
        <v>362</v>
      </c>
      <c r="F294" s="576"/>
      <c r="G294" s="568"/>
    </row>
    <row r="295" spans="1:7" ht="8.25" customHeight="1">
      <c r="A295" s="213">
        <f t="shared" si="9"/>
        <v>55</v>
      </c>
      <c r="B295" s="474" t="str">
        <f t="shared" si="10"/>
        <v/>
      </c>
      <c r="C295" s="259"/>
      <c r="D295" s="234"/>
      <c r="E295" s="234"/>
      <c r="F295" s="576"/>
      <c r="G295" s="568"/>
    </row>
    <row r="296" spans="1:7" ht="31.5">
      <c r="A296" s="213">
        <f t="shared" si="9"/>
        <v>55</v>
      </c>
      <c r="B296" s="474" t="str">
        <f t="shared" si="10"/>
        <v/>
      </c>
      <c r="C296" s="245" t="s">
        <v>941</v>
      </c>
      <c r="D296" s="585"/>
      <c r="E296" s="585"/>
      <c r="F296" s="585"/>
      <c r="G296" s="568"/>
    </row>
    <row r="297" spans="1:7" ht="8.25" customHeight="1">
      <c r="A297" s="213">
        <f t="shared" si="9"/>
        <v>55</v>
      </c>
      <c r="B297" s="474" t="str">
        <f t="shared" si="10"/>
        <v/>
      </c>
      <c r="C297" s="589"/>
      <c r="D297" s="585"/>
      <c r="E297" s="585"/>
      <c r="F297" s="585"/>
      <c r="G297" s="568"/>
    </row>
    <row r="298" spans="1:7">
      <c r="A298" s="213">
        <f t="shared" si="9"/>
        <v>55</v>
      </c>
      <c r="B298" s="474" t="str">
        <f t="shared" si="10"/>
        <v/>
      </c>
      <c r="C298" s="258" t="s">
        <v>882</v>
      </c>
      <c r="D298" s="234"/>
      <c r="E298" s="234"/>
      <c r="F298" s="576"/>
      <c r="G298" s="568"/>
    </row>
    <row r="299" spans="1:7" ht="18.75">
      <c r="A299" s="213">
        <f t="shared" si="9"/>
        <v>55</v>
      </c>
      <c r="B299" s="474" t="str">
        <f t="shared" si="10"/>
        <v/>
      </c>
      <c r="C299" s="234" t="s">
        <v>913</v>
      </c>
      <c r="D299" s="580"/>
      <c r="E299" s="580"/>
      <c r="F299" s="576"/>
      <c r="G299" s="568"/>
    </row>
    <row r="300" spans="1:7">
      <c r="A300" s="213">
        <f t="shared" si="9"/>
        <v>56</v>
      </c>
      <c r="B300" s="474" t="str">
        <f t="shared" si="10"/>
        <v>Q56</v>
      </c>
      <c r="C300" s="234" t="s">
        <v>914</v>
      </c>
      <c r="D300" s="580" t="s">
        <v>942</v>
      </c>
      <c r="E300" s="580" t="s">
        <v>265</v>
      </c>
      <c r="F300" s="576"/>
      <c r="G300" s="568"/>
    </row>
    <row r="301" spans="1:7">
      <c r="A301" s="213">
        <f t="shared" si="9"/>
        <v>57</v>
      </c>
      <c r="B301" s="474" t="str">
        <f t="shared" si="10"/>
        <v>Q57</v>
      </c>
      <c r="C301" s="234" t="s">
        <v>908</v>
      </c>
      <c r="D301" s="580" t="s">
        <v>926</v>
      </c>
      <c r="E301" s="580" t="s">
        <v>265</v>
      </c>
      <c r="F301" s="576"/>
      <c r="G301" s="568"/>
    </row>
    <row r="302" spans="1:7">
      <c r="A302" s="213">
        <f t="shared" si="9"/>
        <v>58</v>
      </c>
      <c r="B302" s="474" t="str">
        <f t="shared" si="10"/>
        <v>Q58</v>
      </c>
      <c r="C302" s="270" t="s">
        <v>898</v>
      </c>
      <c r="D302" s="580" t="s">
        <v>887</v>
      </c>
      <c r="E302" s="580" t="s">
        <v>265</v>
      </c>
      <c r="F302" s="576"/>
      <c r="G302" s="568"/>
    </row>
    <row r="303" spans="1:7" ht="7.5" customHeight="1">
      <c r="A303" s="213">
        <f t="shared" si="9"/>
        <v>58</v>
      </c>
      <c r="B303" s="474" t="str">
        <f t="shared" si="10"/>
        <v/>
      </c>
      <c r="C303" s="270"/>
      <c r="D303" s="580"/>
      <c r="E303" s="580"/>
      <c r="F303" s="576"/>
      <c r="G303" s="568"/>
    </row>
    <row r="304" spans="1:7" ht="31.5">
      <c r="A304" s="213">
        <f t="shared" si="9"/>
        <v>59</v>
      </c>
      <c r="B304" s="474" t="str">
        <f t="shared" si="10"/>
        <v>Q59</v>
      </c>
      <c r="C304" s="234" t="s">
        <v>932</v>
      </c>
      <c r="D304" s="580" t="s">
        <v>927</v>
      </c>
      <c r="E304" s="580" t="s">
        <v>265</v>
      </c>
      <c r="F304" s="576"/>
      <c r="G304" s="568"/>
    </row>
    <row r="305" spans="1:7" ht="7.5" customHeight="1">
      <c r="A305" s="213">
        <f t="shared" si="9"/>
        <v>59</v>
      </c>
      <c r="B305" s="474" t="str">
        <f t="shared" si="10"/>
        <v/>
      </c>
      <c r="C305" s="270"/>
      <c r="D305" s="580"/>
      <c r="E305" s="580"/>
      <c r="F305" s="576"/>
      <c r="G305" s="568"/>
    </row>
    <row r="306" spans="1:7">
      <c r="A306" s="213">
        <f t="shared" si="9"/>
        <v>59</v>
      </c>
      <c r="B306" s="474" t="str">
        <f t="shared" si="10"/>
        <v/>
      </c>
      <c r="C306" s="489" t="s">
        <v>919</v>
      </c>
      <c r="D306" s="580"/>
      <c r="E306" s="580"/>
      <c r="F306" s="576"/>
      <c r="G306" s="568"/>
    </row>
    <row r="307" spans="1:7" ht="31.5">
      <c r="A307" s="213">
        <f t="shared" si="9"/>
        <v>59</v>
      </c>
      <c r="B307" s="474" t="str">
        <f t="shared" si="10"/>
        <v/>
      </c>
      <c r="C307" s="234" t="s">
        <v>920</v>
      </c>
      <c r="D307" s="580"/>
      <c r="E307" s="580"/>
      <c r="F307" s="576"/>
      <c r="G307" s="568"/>
    </row>
    <row r="308" spans="1:7">
      <c r="A308" s="213">
        <f t="shared" si="9"/>
        <v>60</v>
      </c>
      <c r="B308" s="474" t="str">
        <f t="shared" si="10"/>
        <v>Q60</v>
      </c>
      <c r="C308" s="270" t="s">
        <v>908</v>
      </c>
      <c r="D308" s="580" t="s">
        <v>921</v>
      </c>
      <c r="E308" s="580" t="s">
        <v>362</v>
      </c>
      <c r="F308" s="576"/>
      <c r="G308" s="568"/>
    </row>
    <row r="309" spans="1:7">
      <c r="A309" s="213">
        <f t="shared" si="9"/>
        <v>61</v>
      </c>
      <c r="B309" s="474" t="str">
        <f t="shared" si="10"/>
        <v>Q61</v>
      </c>
      <c r="C309" s="270" t="s">
        <v>898</v>
      </c>
      <c r="D309" s="580" t="s">
        <v>921</v>
      </c>
      <c r="E309" s="580" t="s">
        <v>362</v>
      </c>
      <c r="F309" s="576"/>
      <c r="G309" s="568"/>
    </row>
    <row r="310" spans="1:7" ht="7.5" customHeight="1">
      <c r="A310" s="213">
        <f t="shared" si="9"/>
        <v>61</v>
      </c>
      <c r="B310" s="474" t="str">
        <f t="shared" si="10"/>
        <v/>
      </c>
      <c r="C310" s="270"/>
      <c r="D310" s="580"/>
      <c r="E310" s="580"/>
      <c r="F310" s="576"/>
      <c r="G310" s="568"/>
    </row>
    <row r="311" spans="1:7" ht="31.5">
      <c r="A311" s="213">
        <f t="shared" si="9"/>
        <v>61</v>
      </c>
      <c r="B311" s="474" t="str">
        <f t="shared" si="10"/>
        <v/>
      </c>
      <c r="C311" s="234" t="s">
        <v>943</v>
      </c>
      <c r="D311" s="234"/>
      <c r="E311" s="234"/>
      <c r="F311" s="576"/>
      <c r="G311" s="568"/>
    </row>
    <row r="312" spans="1:7">
      <c r="A312" s="213">
        <f t="shared" si="9"/>
        <v>62</v>
      </c>
      <c r="B312" s="474" t="str">
        <f t="shared" si="10"/>
        <v>Q62</v>
      </c>
      <c r="C312" s="259" t="s">
        <v>898</v>
      </c>
      <c r="D312" s="234">
        <v>1</v>
      </c>
      <c r="E312" s="234" t="s">
        <v>362</v>
      </c>
      <c r="F312" s="576"/>
      <c r="G312" s="568"/>
    </row>
    <row r="313" spans="1:7" ht="6.75" customHeight="1">
      <c r="A313" s="213">
        <f t="shared" si="9"/>
        <v>62</v>
      </c>
      <c r="B313" s="474" t="str">
        <f t="shared" si="10"/>
        <v/>
      </c>
      <c r="D313" s="234"/>
      <c r="E313" s="234"/>
      <c r="F313" s="576"/>
      <c r="G313" s="568"/>
    </row>
    <row r="314" spans="1:7" ht="31.5">
      <c r="A314" s="213">
        <f t="shared" si="9"/>
        <v>62</v>
      </c>
      <c r="B314" s="474" t="str">
        <f t="shared" si="10"/>
        <v/>
      </c>
      <c r="C314" s="234" t="s">
        <v>922</v>
      </c>
      <c r="D314" s="234"/>
      <c r="E314" s="234"/>
      <c r="F314" s="576"/>
      <c r="G314" s="568"/>
    </row>
    <row r="315" spans="1:7">
      <c r="A315" s="213">
        <f t="shared" si="9"/>
        <v>63</v>
      </c>
      <c r="B315" s="474" t="str">
        <f t="shared" si="10"/>
        <v>Q63</v>
      </c>
      <c r="C315" s="259" t="s">
        <v>914</v>
      </c>
      <c r="D315" s="234">
        <v>4</v>
      </c>
      <c r="E315" s="234" t="s">
        <v>362</v>
      </c>
      <c r="F315" s="576"/>
      <c r="G315" s="568"/>
    </row>
    <row r="316" spans="1:7" ht="6.75" customHeight="1">
      <c r="A316" s="213">
        <f t="shared" si="9"/>
        <v>63</v>
      </c>
      <c r="B316" s="474" t="str">
        <f t="shared" si="10"/>
        <v/>
      </c>
      <c r="C316" s="259"/>
      <c r="D316" s="234"/>
      <c r="E316" s="234"/>
      <c r="F316" s="576"/>
      <c r="G316" s="568"/>
    </row>
    <row r="317" spans="1:7" ht="31.5">
      <c r="A317" s="213">
        <f t="shared" si="9"/>
        <v>63</v>
      </c>
      <c r="B317" s="474" t="str">
        <f t="shared" si="10"/>
        <v/>
      </c>
      <c r="C317" s="234" t="s">
        <v>935</v>
      </c>
      <c r="D317" s="234"/>
      <c r="E317" s="234"/>
      <c r="F317" s="576"/>
      <c r="G317" s="568"/>
    </row>
    <row r="318" spans="1:7">
      <c r="A318" s="213">
        <f t="shared" si="9"/>
        <v>64</v>
      </c>
      <c r="B318" s="474" t="str">
        <f t="shared" si="10"/>
        <v>Q64</v>
      </c>
      <c r="C318" s="259" t="s">
        <v>914</v>
      </c>
      <c r="D318" s="234">
        <v>1</v>
      </c>
      <c r="E318" s="234" t="s">
        <v>362</v>
      </c>
      <c r="F318" s="576"/>
      <c r="G318" s="579"/>
    </row>
    <row r="319" spans="1:7">
      <c r="A319" s="213">
        <f t="shared" si="9"/>
        <v>64</v>
      </c>
      <c r="B319" s="475" t="str">
        <f t="shared" si="10"/>
        <v/>
      </c>
      <c r="C319" s="569" t="s">
        <v>153</v>
      </c>
      <c r="D319" s="570"/>
      <c r="E319" s="570"/>
      <c r="F319" s="571"/>
      <c r="G319" s="584"/>
    </row>
    <row r="320" spans="1:7">
      <c r="A320" s="213">
        <f t="shared" si="9"/>
        <v>64</v>
      </c>
      <c r="B320" s="474" t="str">
        <f t="shared" si="10"/>
        <v/>
      </c>
      <c r="C320" s="573" t="s">
        <v>154</v>
      </c>
      <c r="D320" s="574"/>
      <c r="E320" s="574"/>
      <c r="F320" s="575"/>
      <c r="G320" s="584"/>
    </row>
    <row r="321" spans="1:7" ht="6.75" customHeight="1">
      <c r="A321" s="213">
        <f t="shared" si="9"/>
        <v>64</v>
      </c>
      <c r="B321" s="474" t="str">
        <f t="shared" ref="B321:B365" si="11">IF(D321&lt;&gt;"","Q"&amp;A321,"")</f>
        <v/>
      </c>
      <c r="C321" s="565"/>
      <c r="D321" s="585"/>
      <c r="E321" s="585"/>
      <c r="F321" s="585"/>
      <c r="G321" s="568"/>
    </row>
    <row r="322" spans="1:7">
      <c r="A322" s="213">
        <f t="shared" si="9"/>
        <v>64</v>
      </c>
      <c r="B322" s="474" t="str">
        <f t="shared" si="11"/>
        <v/>
      </c>
      <c r="C322" s="244" t="s">
        <v>944</v>
      </c>
      <c r="D322" s="585"/>
      <c r="E322" s="585"/>
      <c r="F322" s="585"/>
      <c r="G322" s="568"/>
    </row>
    <row r="323" spans="1:7" ht="6.75" customHeight="1">
      <c r="A323" s="213">
        <f t="shared" si="9"/>
        <v>64</v>
      </c>
      <c r="B323" s="474" t="str">
        <f t="shared" si="11"/>
        <v/>
      </c>
      <c r="C323" s="234"/>
      <c r="D323" s="580"/>
      <c r="E323" s="580"/>
      <c r="F323" s="576"/>
      <c r="G323" s="568"/>
    </row>
    <row r="324" spans="1:7" ht="31.5">
      <c r="A324" s="213">
        <f t="shared" si="9"/>
        <v>64</v>
      </c>
      <c r="B324" s="474" t="str">
        <f t="shared" si="11"/>
        <v/>
      </c>
      <c r="C324" s="245" t="s">
        <v>880</v>
      </c>
      <c r="D324" s="580"/>
      <c r="E324" s="580"/>
      <c r="F324" s="576"/>
      <c r="G324" s="568"/>
    </row>
    <row r="325" spans="1:7">
      <c r="A325" s="213">
        <f t="shared" si="9"/>
        <v>64</v>
      </c>
      <c r="B325" s="474" t="str">
        <f t="shared" si="11"/>
        <v/>
      </c>
      <c r="C325" s="529" t="s">
        <v>945</v>
      </c>
      <c r="D325" s="580"/>
      <c r="E325" s="580"/>
      <c r="F325" s="576"/>
      <c r="G325" s="568"/>
    </row>
    <row r="326" spans="1:7" ht="18.75">
      <c r="A326" s="213">
        <f t="shared" si="9"/>
        <v>64</v>
      </c>
      <c r="B326" s="474" t="str">
        <f t="shared" si="11"/>
        <v/>
      </c>
      <c r="C326" s="234" t="s">
        <v>946</v>
      </c>
      <c r="D326" s="580"/>
      <c r="E326" s="580"/>
      <c r="F326" s="576"/>
      <c r="G326" s="568"/>
    </row>
    <row r="327" spans="1:7" ht="6.75" customHeight="1">
      <c r="A327" s="213">
        <f t="shared" si="9"/>
        <v>64</v>
      </c>
      <c r="B327" s="474" t="str">
        <f t="shared" si="11"/>
        <v/>
      </c>
      <c r="C327" s="234"/>
      <c r="D327" s="580"/>
      <c r="E327" s="580"/>
      <c r="F327" s="576"/>
      <c r="G327" s="568"/>
    </row>
    <row r="328" spans="1:7">
      <c r="A328" s="213">
        <f t="shared" si="9"/>
        <v>64</v>
      </c>
      <c r="B328" s="474" t="str">
        <f t="shared" si="11"/>
        <v/>
      </c>
      <c r="C328" s="489" t="s">
        <v>947</v>
      </c>
      <c r="D328" s="580"/>
      <c r="E328" s="580"/>
      <c r="F328" s="576"/>
      <c r="G328" s="568"/>
    </row>
    <row r="329" spans="1:7">
      <c r="A329" s="213">
        <f t="shared" si="9"/>
        <v>65</v>
      </c>
      <c r="B329" s="474" t="str">
        <f t="shared" si="11"/>
        <v>Q65</v>
      </c>
      <c r="C329" s="270" t="s">
        <v>948</v>
      </c>
      <c r="D329" s="580" t="s">
        <v>926</v>
      </c>
      <c r="E329" s="580" t="s">
        <v>265</v>
      </c>
      <c r="F329" s="576"/>
      <c r="G329" s="568"/>
    </row>
    <row r="330" spans="1:7" ht="7.5" customHeight="1">
      <c r="A330" s="213">
        <f t="shared" si="9"/>
        <v>65</v>
      </c>
      <c r="B330" s="474" t="str">
        <f t="shared" si="11"/>
        <v/>
      </c>
      <c r="C330" s="270"/>
      <c r="D330" s="580"/>
      <c r="E330" s="580"/>
      <c r="F330" s="576"/>
      <c r="G330" s="568"/>
    </row>
    <row r="331" spans="1:7">
      <c r="A331" s="213">
        <f t="shared" si="9"/>
        <v>66</v>
      </c>
      <c r="B331" s="474" t="str">
        <f t="shared" si="11"/>
        <v>Q66</v>
      </c>
      <c r="C331" s="270" t="s">
        <v>949</v>
      </c>
      <c r="D331" s="580" t="s">
        <v>950</v>
      </c>
      <c r="E331" s="580" t="s">
        <v>265</v>
      </c>
      <c r="F331" s="576"/>
      <c r="G331" s="568"/>
    </row>
    <row r="332" spans="1:7" ht="6.75" customHeight="1">
      <c r="A332" s="213">
        <f t="shared" si="9"/>
        <v>66</v>
      </c>
      <c r="B332" s="474" t="str">
        <f t="shared" si="11"/>
        <v/>
      </c>
      <c r="C332" s="234"/>
      <c r="D332" s="580"/>
      <c r="E332" s="580"/>
      <c r="F332" s="576"/>
      <c r="G332" s="568"/>
    </row>
    <row r="333" spans="1:7">
      <c r="A333" s="213">
        <f t="shared" si="9"/>
        <v>66</v>
      </c>
      <c r="B333" s="474" t="str">
        <f t="shared" si="11"/>
        <v/>
      </c>
      <c r="C333" s="489" t="s">
        <v>951</v>
      </c>
      <c r="D333" s="580"/>
      <c r="E333" s="580"/>
      <c r="F333" s="576"/>
      <c r="G333" s="568"/>
    </row>
    <row r="334" spans="1:7">
      <c r="A334" s="213">
        <f t="shared" si="9"/>
        <v>67</v>
      </c>
      <c r="B334" s="474" t="str">
        <f t="shared" si="11"/>
        <v>Q67</v>
      </c>
      <c r="C334" s="270" t="s">
        <v>952</v>
      </c>
      <c r="D334" s="580" t="s">
        <v>953</v>
      </c>
      <c r="E334" s="580" t="s">
        <v>265</v>
      </c>
      <c r="F334" s="576"/>
      <c r="G334" s="568"/>
    </row>
    <row r="335" spans="1:7" ht="6.75" customHeight="1">
      <c r="A335" s="213">
        <f t="shared" si="9"/>
        <v>67</v>
      </c>
      <c r="B335" s="474" t="str">
        <f t="shared" si="11"/>
        <v/>
      </c>
      <c r="C335" s="234"/>
      <c r="D335" s="580"/>
      <c r="E335" s="580"/>
      <c r="F335" s="576"/>
      <c r="G335" s="568"/>
    </row>
    <row r="336" spans="1:7">
      <c r="A336" s="213">
        <f t="shared" ref="A336:A399" si="12">IF(D336&lt;&gt;"",A335+1,A335)</f>
        <v>67</v>
      </c>
      <c r="B336" s="474" t="str">
        <f t="shared" si="11"/>
        <v/>
      </c>
      <c r="C336" s="489" t="s">
        <v>954</v>
      </c>
      <c r="D336" s="580"/>
      <c r="E336" s="580"/>
      <c r="F336" s="576"/>
      <c r="G336" s="568"/>
    </row>
    <row r="337" spans="1:7">
      <c r="A337" s="213">
        <f t="shared" si="12"/>
        <v>68</v>
      </c>
      <c r="B337" s="474" t="str">
        <f t="shared" si="11"/>
        <v>Q68</v>
      </c>
      <c r="C337" s="270" t="s">
        <v>898</v>
      </c>
      <c r="D337" s="580" t="s">
        <v>918</v>
      </c>
      <c r="E337" s="580" t="s">
        <v>265</v>
      </c>
      <c r="F337" s="576"/>
      <c r="G337" s="568"/>
    </row>
    <row r="338" spans="1:7" ht="7.5" customHeight="1">
      <c r="A338" s="213">
        <f t="shared" si="12"/>
        <v>68</v>
      </c>
      <c r="B338" s="474" t="str">
        <f t="shared" si="11"/>
        <v/>
      </c>
      <c r="C338" s="234"/>
      <c r="D338" s="580"/>
      <c r="E338" s="580"/>
      <c r="F338" s="576"/>
      <c r="G338" s="568"/>
    </row>
    <row r="339" spans="1:7">
      <c r="A339" s="213">
        <f t="shared" si="12"/>
        <v>69</v>
      </c>
      <c r="B339" s="474" t="str">
        <f t="shared" si="11"/>
        <v>Q69</v>
      </c>
      <c r="C339" s="270" t="s">
        <v>902</v>
      </c>
      <c r="D339" s="580" t="s">
        <v>955</v>
      </c>
      <c r="E339" s="580" t="s">
        <v>265</v>
      </c>
      <c r="F339" s="576"/>
      <c r="G339" s="568"/>
    </row>
    <row r="340" spans="1:7" ht="5.25" customHeight="1">
      <c r="A340" s="213">
        <f t="shared" si="12"/>
        <v>69</v>
      </c>
      <c r="B340" s="474" t="str">
        <f t="shared" si="11"/>
        <v/>
      </c>
      <c r="C340" s="234"/>
      <c r="D340" s="580"/>
      <c r="E340" s="580"/>
      <c r="F340" s="576"/>
      <c r="G340" s="568"/>
    </row>
    <row r="341" spans="1:7">
      <c r="A341" s="213">
        <f t="shared" si="12"/>
        <v>69</v>
      </c>
      <c r="B341" s="474" t="str">
        <f t="shared" si="11"/>
        <v/>
      </c>
      <c r="C341" s="529" t="s">
        <v>956</v>
      </c>
      <c r="D341" s="580"/>
      <c r="E341" s="580"/>
      <c r="F341" s="576"/>
      <c r="G341" s="568"/>
    </row>
    <row r="342" spans="1:7" ht="18.75">
      <c r="A342" s="213">
        <f t="shared" si="12"/>
        <v>69</v>
      </c>
      <c r="B342" s="474" t="str">
        <f t="shared" si="11"/>
        <v/>
      </c>
      <c r="C342" s="234" t="s">
        <v>957</v>
      </c>
      <c r="D342" s="580"/>
      <c r="E342" s="580"/>
      <c r="F342" s="576"/>
      <c r="G342" s="568"/>
    </row>
    <row r="343" spans="1:7" ht="8.25" customHeight="1">
      <c r="A343" s="213">
        <f t="shared" si="12"/>
        <v>69</v>
      </c>
      <c r="B343" s="474" t="str">
        <f t="shared" si="11"/>
        <v/>
      </c>
      <c r="C343" s="234"/>
      <c r="D343" s="580"/>
      <c r="E343" s="580"/>
      <c r="F343" s="576"/>
      <c r="G343" s="568"/>
    </row>
    <row r="344" spans="1:7">
      <c r="A344" s="213">
        <f t="shared" si="12"/>
        <v>69</v>
      </c>
      <c r="B344" s="474" t="str">
        <f t="shared" si="11"/>
        <v/>
      </c>
      <c r="C344" s="489" t="s">
        <v>947</v>
      </c>
      <c r="D344" s="580"/>
      <c r="E344" s="580"/>
      <c r="F344" s="576"/>
      <c r="G344" s="568"/>
    </row>
    <row r="345" spans="1:7">
      <c r="A345" s="213">
        <f t="shared" si="12"/>
        <v>70</v>
      </c>
      <c r="B345" s="474" t="str">
        <f t="shared" si="11"/>
        <v>Q70</v>
      </c>
      <c r="C345" s="234" t="s">
        <v>949</v>
      </c>
      <c r="D345" s="580" t="s">
        <v>933</v>
      </c>
      <c r="E345" s="580" t="s">
        <v>265</v>
      </c>
      <c r="F345" s="576"/>
      <c r="G345" s="568"/>
    </row>
    <row r="346" spans="1:7" ht="5.25" customHeight="1">
      <c r="A346" s="213">
        <f t="shared" si="12"/>
        <v>70</v>
      </c>
      <c r="B346" s="474" t="str">
        <f t="shared" si="11"/>
        <v/>
      </c>
      <c r="C346" s="234"/>
      <c r="D346" s="580"/>
      <c r="E346" s="580"/>
      <c r="F346" s="576"/>
      <c r="G346" s="568"/>
    </row>
    <row r="347" spans="1:7">
      <c r="A347" s="213">
        <f t="shared" si="12"/>
        <v>70</v>
      </c>
      <c r="B347" s="474" t="str">
        <f t="shared" si="11"/>
        <v/>
      </c>
      <c r="C347" s="489" t="s">
        <v>951</v>
      </c>
      <c r="D347" s="580"/>
      <c r="E347" s="580"/>
      <c r="F347" s="576"/>
      <c r="G347" s="568"/>
    </row>
    <row r="348" spans="1:7">
      <c r="A348" s="213">
        <f t="shared" si="12"/>
        <v>71</v>
      </c>
      <c r="B348" s="474" t="str">
        <f t="shared" si="11"/>
        <v>Q71</v>
      </c>
      <c r="C348" s="234" t="s">
        <v>952</v>
      </c>
      <c r="D348" s="580" t="s">
        <v>958</v>
      </c>
      <c r="E348" s="580" t="s">
        <v>265</v>
      </c>
      <c r="F348" s="576"/>
      <c r="G348" s="568"/>
    </row>
    <row r="349" spans="1:7" ht="6.75" customHeight="1">
      <c r="A349" s="213">
        <f t="shared" si="12"/>
        <v>71</v>
      </c>
      <c r="B349" s="474" t="str">
        <f t="shared" si="11"/>
        <v/>
      </c>
      <c r="C349" s="234"/>
      <c r="D349" s="580"/>
      <c r="E349" s="580"/>
      <c r="F349" s="576"/>
      <c r="G349" s="568"/>
    </row>
    <row r="350" spans="1:7">
      <c r="A350" s="213">
        <f t="shared" si="12"/>
        <v>72</v>
      </c>
      <c r="B350" s="474" t="str">
        <f t="shared" si="11"/>
        <v>Q72</v>
      </c>
      <c r="C350" s="234" t="s">
        <v>959</v>
      </c>
      <c r="D350" s="580" t="s">
        <v>921</v>
      </c>
      <c r="E350" s="580" t="s">
        <v>265</v>
      </c>
      <c r="F350" s="576"/>
      <c r="G350" s="568"/>
    </row>
    <row r="351" spans="1:7" ht="6" customHeight="1">
      <c r="A351" s="213">
        <f t="shared" si="12"/>
        <v>72</v>
      </c>
      <c r="B351" s="474" t="str">
        <f t="shared" si="11"/>
        <v/>
      </c>
      <c r="C351" s="270"/>
      <c r="D351" s="580"/>
      <c r="E351" s="580"/>
      <c r="F351" s="576"/>
      <c r="G351" s="568"/>
    </row>
    <row r="352" spans="1:7">
      <c r="A352" s="213">
        <f t="shared" si="12"/>
        <v>72</v>
      </c>
      <c r="B352" s="474" t="str">
        <f t="shared" si="11"/>
        <v/>
      </c>
      <c r="C352" s="529" t="s">
        <v>960</v>
      </c>
      <c r="D352" s="580"/>
      <c r="E352" s="580"/>
      <c r="F352" s="576"/>
      <c r="G352" s="568"/>
    </row>
    <row r="353" spans="1:7" ht="18.75">
      <c r="A353" s="213">
        <f t="shared" si="12"/>
        <v>72</v>
      </c>
      <c r="B353" s="474" t="str">
        <f t="shared" si="11"/>
        <v/>
      </c>
      <c r="C353" s="234" t="s">
        <v>957</v>
      </c>
      <c r="D353" s="580"/>
      <c r="E353" s="580"/>
      <c r="F353" s="576"/>
      <c r="G353" s="568"/>
    </row>
    <row r="354" spans="1:7">
      <c r="A354" s="213">
        <f t="shared" si="12"/>
        <v>73</v>
      </c>
      <c r="B354" s="474" t="str">
        <f t="shared" si="11"/>
        <v>Q73</v>
      </c>
      <c r="C354" s="234" t="s">
        <v>961</v>
      </c>
      <c r="D354" s="580" t="s">
        <v>927</v>
      </c>
      <c r="E354" s="580" t="s">
        <v>265</v>
      </c>
      <c r="F354" s="576"/>
      <c r="G354" s="568"/>
    </row>
    <row r="355" spans="1:7" ht="6" customHeight="1">
      <c r="A355" s="213">
        <f t="shared" si="12"/>
        <v>73</v>
      </c>
      <c r="B355" s="474" t="str">
        <f t="shared" si="11"/>
        <v/>
      </c>
      <c r="C355" s="529"/>
      <c r="D355" s="580"/>
      <c r="E355" s="580"/>
      <c r="F355" s="576"/>
      <c r="G355" s="568"/>
    </row>
    <row r="356" spans="1:7">
      <c r="A356" s="213">
        <f t="shared" si="12"/>
        <v>74</v>
      </c>
      <c r="B356" s="474" t="str">
        <f t="shared" si="11"/>
        <v>Q74</v>
      </c>
      <c r="C356" s="234" t="s">
        <v>962</v>
      </c>
      <c r="D356" s="580" t="s">
        <v>963</v>
      </c>
      <c r="E356" s="580" t="s">
        <v>265</v>
      </c>
      <c r="F356" s="576"/>
      <c r="G356" s="568"/>
    </row>
    <row r="357" spans="1:7" ht="8.25" customHeight="1">
      <c r="A357" s="213">
        <f t="shared" si="12"/>
        <v>74</v>
      </c>
      <c r="B357" s="474" t="str">
        <f t="shared" si="11"/>
        <v/>
      </c>
      <c r="C357" s="529"/>
      <c r="D357" s="580"/>
      <c r="E357" s="580"/>
      <c r="F357" s="576"/>
      <c r="G357" s="568"/>
    </row>
    <row r="358" spans="1:7">
      <c r="A358" s="213">
        <f t="shared" si="12"/>
        <v>75</v>
      </c>
      <c r="B358" s="474" t="str">
        <f t="shared" si="11"/>
        <v>Q75</v>
      </c>
      <c r="C358" s="234" t="s">
        <v>964</v>
      </c>
      <c r="D358" s="580" t="s">
        <v>965</v>
      </c>
      <c r="E358" s="580" t="s">
        <v>265</v>
      </c>
      <c r="F358" s="568"/>
      <c r="G358" s="568"/>
    </row>
    <row r="359" spans="1:7" ht="7.5" customHeight="1">
      <c r="A359" s="213">
        <f t="shared" si="12"/>
        <v>75</v>
      </c>
      <c r="B359" s="474" t="str">
        <f t="shared" si="11"/>
        <v/>
      </c>
      <c r="C359" s="529"/>
      <c r="D359" s="580"/>
      <c r="E359" s="580"/>
      <c r="F359" s="568"/>
      <c r="G359" s="568"/>
    </row>
    <row r="360" spans="1:7">
      <c r="A360" s="213">
        <f t="shared" si="12"/>
        <v>76</v>
      </c>
      <c r="B360" s="474" t="str">
        <f t="shared" si="11"/>
        <v>Q76</v>
      </c>
      <c r="C360" s="234" t="s">
        <v>966</v>
      </c>
      <c r="D360" s="580" t="s">
        <v>927</v>
      </c>
      <c r="E360" s="580" t="s">
        <v>265</v>
      </c>
      <c r="F360" s="568"/>
      <c r="G360" s="568"/>
    </row>
    <row r="361" spans="1:7">
      <c r="A361" s="213">
        <f t="shared" si="12"/>
        <v>76</v>
      </c>
      <c r="B361" s="474" t="str">
        <f t="shared" si="11"/>
        <v/>
      </c>
      <c r="C361" s="270"/>
      <c r="D361" s="568"/>
      <c r="E361" s="234"/>
      <c r="F361" s="568"/>
      <c r="G361" s="579"/>
    </row>
    <row r="362" spans="1:7">
      <c r="A362" s="213">
        <f t="shared" si="12"/>
        <v>76</v>
      </c>
      <c r="B362" s="475" t="str">
        <f t="shared" si="11"/>
        <v/>
      </c>
      <c r="C362" s="569" t="s">
        <v>153</v>
      </c>
      <c r="D362" s="570"/>
      <c r="E362" s="570"/>
      <c r="F362" s="571"/>
      <c r="G362" s="584"/>
    </row>
    <row r="363" spans="1:7">
      <c r="A363" s="213">
        <f t="shared" si="12"/>
        <v>76</v>
      </c>
      <c r="B363" s="474" t="str">
        <f t="shared" si="11"/>
        <v/>
      </c>
      <c r="C363" s="573" t="s">
        <v>154</v>
      </c>
      <c r="D363" s="574"/>
      <c r="E363" s="574"/>
      <c r="F363" s="575"/>
      <c r="G363" s="584"/>
    </row>
    <row r="364" spans="1:7">
      <c r="A364" s="213">
        <f t="shared" si="12"/>
        <v>76</v>
      </c>
      <c r="B364" s="474" t="str">
        <f t="shared" si="11"/>
        <v/>
      </c>
      <c r="C364" s="270"/>
      <c r="D364" s="568"/>
      <c r="E364" s="234"/>
      <c r="F364" s="568"/>
      <c r="G364" s="568"/>
    </row>
    <row r="365" spans="1:7">
      <c r="A365" s="213">
        <f t="shared" si="12"/>
        <v>76</v>
      </c>
      <c r="B365" s="474" t="str">
        <f t="shared" si="11"/>
        <v/>
      </c>
      <c r="C365" s="529" t="s">
        <v>967</v>
      </c>
      <c r="D365" s="580"/>
      <c r="E365" s="580"/>
      <c r="F365" s="576"/>
      <c r="G365" s="568"/>
    </row>
    <row r="366" spans="1:7" ht="31.5">
      <c r="A366" s="213">
        <f t="shared" si="12"/>
        <v>77</v>
      </c>
      <c r="B366" s="474" t="str">
        <f t="shared" ref="B366:B401" si="13">IF(D366&lt;&gt;"","Q"&amp;A366,"")</f>
        <v>Q77</v>
      </c>
      <c r="C366" s="234" t="s">
        <v>968</v>
      </c>
      <c r="D366" s="580" t="s">
        <v>195</v>
      </c>
      <c r="E366" s="580" t="s">
        <v>362</v>
      </c>
      <c r="F366" s="576"/>
      <c r="G366" s="568"/>
    </row>
    <row r="367" spans="1:7">
      <c r="A367" s="213">
        <f t="shared" si="12"/>
        <v>77</v>
      </c>
      <c r="B367" s="474" t="str">
        <f t="shared" si="13"/>
        <v/>
      </c>
      <c r="C367" s="234"/>
      <c r="D367" s="580"/>
      <c r="E367" s="580"/>
      <c r="F367" s="576"/>
      <c r="G367" s="568"/>
    </row>
    <row r="368" spans="1:7">
      <c r="A368" s="213">
        <f t="shared" si="12"/>
        <v>77</v>
      </c>
      <c r="B368" s="474" t="str">
        <f t="shared" si="13"/>
        <v/>
      </c>
      <c r="C368" s="489" t="s">
        <v>969</v>
      </c>
      <c r="D368" s="580"/>
      <c r="E368" s="580"/>
      <c r="F368" s="576"/>
      <c r="G368" s="568"/>
    </row>
    <row r="369" spans="1:7">
      <c r="A369" s="213">
        <f t="shared" si="12"/>
        <v>77</v>
      </c>
      <c r="B369" s="474" t="str">
        <f t="shared" si="13"/>
        <v/>
      </c>
      <c r="C369" s="489"/>
      <c r="D369" s="580"/>
      <c r="E369" s="580"/>
      <c r="F369" s="576"/>
      <c r="G369" s="568"/>
    </row>
    <row r="370" spans="1:7">
      <c r="A370" s="213">
        <f t="shared" si="12"/>
        <v>77</v>
      </c>
      <c r="B370" s="474" t="str">
        <f t="shared" si="13"/>
        <v/>
      </c>
      <c r="C370" s="489" t="s">
        <v>970</v>
      </c>
      <c r="D370" s="580"/>
      <c r="E370" s="580"/>
      <c r="F370" s="576"/>
      <c r="G370" s="568"/>
    </row>
    <row r="371" spans="1:7" ht="189">
      <c r="A371" s="213">
        <f t="shared" si="12"/>
        <v>78</v>
      </c>
      <c r="B371" s="474" t="str">
        <f t="shared" si="13"/>
        <v>Q78</v>
      </c>
      <c r="C371" s="234" t="s">
        <v>971</v>
      </c>
      <c r="D371" s="580" t="s">
        <v>918</v>
      </c>
      <c r="E371" s="580" t="s">
        <v>29</v>
      </c>
      <c r="F371" s="576"/>
      <c r="G371" s="568"/>
    </row>
    <row r="372" spans="1:7">
      <c r="A372" s="213">
        <f t="shared" si="12"/>
        <v>78</v>
      </c>
      <c r="B372" s="474" t="str">
        <f t="shared" si="13"/>
        <v/>
      </c>
      <c r="C372" s="234"/>
      <c r="D372" s="580"/>
      <c r="E372" s="580"/>
      <c r="F372" s="576"/>
      <c r="G372" s="568"/>
    </row>
    <row r="373" spans="1:7">
      <c r="A373" s="213">
        <f t="shared" si="12"/>
        <v>78</v>
      </c>
      <c r="B373" s="474" t="str">
        <f t="shared" si="13"/>
        <v/>
      </c>
      <c r="C373" s="585" t="s">
        <v>972</v>
      </c>
      <c r="D373" s="585"/>
      <c r="E373" s="585"/>
      <c r="F373" s="585"/>
      <c r="G373" s="568"/>
    </row>
    <row r="374" spans="1:7" ht="226.5" customHeight="1">
      <c r="A374" s="213">
        <f t="shared" si="12"/>
        <v>79</v>
      </c>
      <c r="B374" s="474" t="str">
        <f t="shared" si="13"/>
        <v>Q79</v>
      </c>
      <c r="C374" s="234" t="s">
        <v>973</v>
      </c>
      <c r="D374" s="580" t="s">
        <v>887</v>
      </c>
      <c r="E374" s="580" t="s">
        <v>29</v>
      </c>
      <c r="F374" s="576"/>
      <c r="G374" s="568"/>
    </row>
    <row r="375" spans="1:7">
      <c r="A375" s="213">
        <f t="shared" si="12"/>
        <v>79</v>
      </c>
      <c r="B375" s="474" t="str">
        <f t="shared" si="13"/>
        <v/>
      </c>
      <c r="C375" s="234"/>
      <c r="D375" s="580"/>
      <c r="E375" s="580"/>
      <c r="F375" s="576"/>
      <c r="G375" s="568"/>
    </row>
    <row r="376" spans="1:7">
      <c r="A376" s="213">
        <f t="shared" si="12"/>
        <v>79</v>
      </c>
      <c r="B376" s="474" t="str">
        <f t="shared" si="13"/>
        <v/>
      </c>
      <c r="C376" s="585"/>
      <c r="D376" s="580"/>
      <c r="E376" s="580"/>
      <c r="F376" s="576"/>
      <c r="G376" s="579"/>
    </row>
    <row r="377" spans="1:7">
      <c r="A377" s="213">
        <f t="shared" si="12"/>
        <v>79</v>
      </c>
      <c r="B377" s="475" t="str">
        <f t="shared" si="13"/>
        <v/>
      </c>
      <c r="C377" s="569" t="s">
        <v>153</v>
      </c>
      <c r="D377" s="570"/>
      <c r="E377" s="570"/>
      <c r="F377" s="571"/>
      <c r="G377" s="584"/>
    </row>
    <row r="378" spans="1:7">
      <c r="A378" s="213">
        <f t="shared" si="12"/>
        <v>79</v>
      </c>
      <c r="B378" s="474" t="str">
        <f t="shared" si="13"/>
        <v/>
      </c>
      <c r="C378" s="573" t="s">
        <v>154</v>
      </c>
      <c r="D378" s="574"/>
      <c r="E378" s="574"/>
      <c r="F378" s="575"/>
      <c r="G378" s="584"/>
    </row>
    <row r="379" spans="1:7" ht="9" customHeight="1">
      <c r="A379" s="213">
        <f t="shared" si="12"/>
        <v>79</v>
      </c>
      <c r="B379" s="474" t="str">
        <f t="shared" si="13"/>
        <v/>
      </c>
      <c r="C379" s="585"/>
      <c r="D379" s="580"/>
      <c r="E379" s="580"/>
      <c r="F379" s="576"/>
      <c r="G379" s="568"/>
    </row>
    <row r="380" spans="1:7">
      <c r="A380" s="213">
        <f t="shared" si="12"/>
        <v>79</v>
      </c>
      <c r="B380" s="474" t="str">
        <f t="shared" si="13"/>
        <v/>
      </c>
      <c r="C380" s="585" t="s">
        <v>974</v>
      </c>
      <c r="D380" s="580"/>
      <c r="E380" s="580"/>
      <c r="F380" s="576"/>
      <c r="G380" s="568"/>
    </row>
    <row r="381" spans="1:7" ht="245.25" customHeight="1">
      <c r="A381" s="213">
        <f t="shared" si="12"/>
        <v>80</v>
      </c>
      <c r="B381" s="474" t="str">
        <f t="shared" si="13"/>
        <v>Q80</v>
      </c>
      <c r="C381" s="234" t="s">
        <v>975</v>
      </c>
      <c r="D381" s="580" t="s">
        <v>195</v>
      </c>
      <c r="E381" s="580" t="s">
        <v>29</v>
      </c>
      <c r="F381" s="576"/>
      <c r="G381" s="568"/>
    </row>
    <row r="382" spans="1:7" ht="3.75" customHeight="1">
      <c r="A382" s="213">
        <f t="shared" si="12"/>
        <v>80</v>
      </c>
      <c r="B382" s="474" t="str">
        <f t="shared" si="13"/>
        <v/>
      </c>
      <c r="C382" s="234"/>
      <c r="D382" s="580"/>
      <c r="E382" s="580"/>
      <c r="F382" s="576"/>
      <c r="G382" s="568"/>
    </row>
    <row r="383" spans="1:7">
      <c r="A383" s="213">
        <f t="shared" si="12"/>
        <v>80</v>
      </c>
      <c r="B383" s="474" t="str">
        <f t="shared" si="13"/>
        <v/>
      </c>
      <c r="C383" s="489" t="s">
        <v>905</v>
      </c>
      <c r="D383" s="580"/>
      <c r="E383" s="580"/>
      <c r="F383" s="576"/>
      <c r="G383" s="568"/>
    </row>
    <row r="384" spans="1:7" ht="31.5">
      <c r="A384" s="213">
        <f t="shared" si="12"/>
        <v>81</v>
      </c>
      <c r="B384" s="474" t="str">
        <f t="shared" si="13"/>
        <v>Q81</v>
      </c>
      <c r="C384" s="234" t="s">
        <v>976</v>
      </c>
      <c r="D384" s="580" t="s">
        <v>195</v>
      </c>
      <c r="E384" s="580" t="s">
        <v>29</v>
      </c>
      <c r="F384" s="576"/>
      <c r="G384" s="568"/>
    </row>
    <row r="385" spans="1:7" ht="7.5" customHeight="1">
      <c r="A385" s="213">
        <f t="shared" si="12"/>
        <v>81</v>
      </c>
      <c r="B385" s="474" t="str">
        <f t="shared" si="13"/>
        <v/>
      </c>
      <c r="C385" s="234"/>
      <c r="D385" s="580"/>
      <c r="E385" s="580"/>
      <c r="F385" s="576"/>
      <c r="G385" s="568"/>
    </row>
    <row r="386" spans="1:7" ht="31.5">
      <c r="A386" s="213">
        <f t="shared" si="12"/>
        <v>82</v>
      </c>
      <c r="B386" s="474" t="str">
        <f t="shared" si="13"/>
        <v>Q82</v>
      </c>
      <c r="C386" s="234" t="s">
        <v>977</v>
      </c>
      <c r="D386" s="580" t="s">
        <v>195</v>
      </c>
      <c r="E386" s="580" t="s">
        <v>29</v>
      </c>
      <c r="F386" s="576"/>
      <c r="G386" s="568"/>
    </row>
    <row r="387" spans="1:7" ht="6.75" customHeight="1">
      <c r="A387" s="213">
        <f t="shared" si="12"/>
        <v>82</v>
      </c>
      <c r="B387" s="474" t="str">
        <f t="shared" si="13"/>
        <v/>
      </c>
      <c r="C387" s="234"/>
      <c r="D387" s="580"/>
      <c r="E387" s="580"/>
      <c r="F387" s="576"/>
      <c r="G387" s="568"/>
    </row>
    <row r="388" spans="1:7" ht="31.5">
      <c r="A388" s="213">
        <f t="shared" si="12"/>
        <v>82</v>
      </c>
      <c r="B388" s="474" t="str">
        <f t="shared" si="13"/>
        <v/>
      </c>
      <c r="C388" s="245" t="s">
        <v>907</v>
      </c>
      <c r="D388" s="580"/>
      <c r="E388" s="580"/>
      <c r="F388" s="576"/>
      <c r="G388" s="568"/>
    </row>
    <row r="389" spans="1:7" ht="6" customHeight="1">
      <c r="A389" s="213">
        <f t="shared" si="12"/>
        <v>82</v>
      </c>
      <c r="B389" s="474" t="str">
        <f t="shared" si="13"/>
        <v/>
      </c>
      <c r="C389" s="270"/>
      <c r="D389" s="580"/>
      <c r="E389" s="580"/>
      <c r="F389" s="576"/>
      <c r="G389" s="568"/>
    </row>
    <row r="390" spans="1:7">
      <c r="A390" s="213">
        <f t="shared" si="12"/>
        <v>82</v>
      </c>
      <c r="B390" s="474" t="str">
        <f t="shared" si="13"/>
        <v/>
      </c>
      <c r="C390" s="529" t="s">
        <v>956</v>
      </c>
      <c r="D390" s="580"/>
      <c r="E390" s="580"/>
      <c r="F390" s="576"/>
      <c r="G390" s="568"/>
    </row>
    <row r="391" spans="1:7" ht="18.75">
      <c r="A391" s="213">
        <f t="shared" si="12"/>
        <v>82</v>
      </c>
      <c r="B391" s="474" t="str">
        <f t="shared" si="13"/>
        <v/>
      </c>
      <c r="C391" s="234" t="s">
        <v>957</v>
      </c>
      <c r="D391" s="580"/>
      <c r="E391" s="580"/>
      <c r="F391" s="576"/>
      <c r="G391" s="568"/>
    </row>
    <row r="392" spans="1:7" ht="7.5" customHeight="1">
      <c r="A392" s="213">
        <f t="shared" si="12"/>
        <v>82</v>
      </c>
      <c r="B392" s="474" t="str">
        <f t="shared" si="13"/>
        <v/>
      </c>
      <c r="C392" s="234"/>
      <c r="D392" s="580"/>
      <c r="E392" s="580"/>
      <c r="F392" s="576"/>
      <c r="G392" s="568"/>
    </row>
    <row r="393" spans="1:7">
      <c r="A393" s="213">
        <f t="shared" si="12"/>
        <v>82</v>
      </c>
      <c r="B393" s="474" t="str">
        <f t="shared" si="13"/>
        <v/>
      </c>
      <c r="C393" s="489" t="s">
        <v>947</v>
      </c>
      <c r="D393" s="580"/>
      <c r="E393" s="580"/>
      <c r="F393" s="576"/>
      <c r="G393" s="568"/>
    </row>
    <row r="394" spans="1:7">
      <c r="A394" s="213">
        <f t="shared" si="12"/>
        <v>83</v>
      </c>
      <c r="B394" s="474" t="str">
        <f t="shared" si="13"/>
        <v>Q83</v>
      </c>
      <c r="C394" s="234" t="s">
        <v>948</v>
      </c>
      <c r="D394" s="580" t="s">
        <v>887</v>
      </c>
      <c r="E394" s="580" t="s">
        <v>265</v>
      </c>
      <c r="F394" s="576"/>
      <c r="G394" s="568"/>
    </row>
    <row r="395" spans="1:7" ht="6.75" customHeight="1">
      <c r="A395" s="213">
        <f t="shared" si="12"/>
        <v>83</v>
      </c>
      <c r="B395" s="474" t="str">
        <f t="shared" si="13"/>
        <v/>
      </c>
      <c r="C395" s="234"/>
      <c r="D395" s="580"/>
      <c r="E395" s="580"/>
      <c r="F395" s="576"/>
      <c r="G395" s="568"/>
    </row>
    <row r="396" spans="1:7">
      <c r="A396" s="213">
        <f t="shared" si="12"/>
        <v>84</v>
      </c>
      <c r="B396" s="474" t="str">
        <f t="shared" si="13"/>
        <v>Q84</v>
      </c>
      <c r="C396" s="234" t="s">
        <v>949</v>
      </c>
      <c r="D396" s="580" t="s">
        <v>978</v>
      </c>
      <c r="E396" s="580" t="s">
        <v>265</v>
      </c>
      <c r="F396" s="576"/>
      <c r="G396" s="568"/>
    </row>
    <row r="397" spans="1:7" ht="7.5" customHeight="1">
      <c r="A397" s="213">
        <f t="shared" si="12"/>
        <v>84</v>
      </c>
      <c r="B397" s="474" t="str">
        <f t="shared" si="13"/>
        <v/>
      </c>
      <c r="C397" s="234"/>
      <c r="D397" s="580"/>
      <c r="E397" s="580"/>
      <c r="F397" s="576"/>
      <c r="G397" s="568"/>
    </row>
    <row r="398" spans="1:7">
      <c r="A398" s="213">
        <f t="shared" si="12"/>
        <v>85</v>
      </c>
      <c r="B398" s="474" t="str">
        <f t="shared" si="13"/>
        <v>Q85</v>
      </c>
      <c r="C398" s="234" t="s">
        <v>952</v>
      </c>
      <c r="D398" s="580" t="s">
        <v>979</v>
      </c>
      <c r="E398" s="580" t="s">
        <v>265</v>
      </c>
      <c r="F398" s="576"/>
      <c r="G398" s="568"/>
    </row>
    <row r="399" spans="1:7" ht="7.5" customHeight="1">
      <c r="A399" s="213">
        <f t="shared" si="12"/>
        <v>85</v>
      </c>
      <c r="B399" s="474" t="str">
        <f t="shared" si="13"/>
        <v/>
      </c>
      <c r="C399" s="270"/>
      <c r="D399" s="580"/>
      <c r="E399" s="580"/>
      <c r="F399" s="576"/>
      <c r="G399" s="568"/>
    </row>
    <row r="400" spans="1:7">
      <c r="A400" s="213">
        <f t="shared" ref="A400:A463" si="14">IF(D400&lt;&gt;"",A399+1,A399)</f>
        <v>85</v>
      </c>
      <c r="B400" s="474" t="str">
        <f t="shared" si="13"/>
        <v/>
      </c>
      <c r="C400" s="489" t="s">
        <v>980</v>
      </c>
      <c r="D400" s="580"/>
      <c r="E400" s="580"/>
      <c r="F400" s="576"/>
      <c r="G400" s="568"/>
    </row>
    <row r="401" spans="1:7" ht="47.25">
      <c r="A401" s="213">
        <f t="shared" si="14"/>
        <v>85</v>
      </c>
      <c r="B401" s="474" t="str">
        <f t="shared" si="13"/>
        <v/>
      </c>
      <c r="C401" s="234" t="s">
        <v>981</v>
      </c>
      <c r="D401" s="580"/>
      <c r="E401" s="580"/>
      <c r="F401" s="576"/>
      <c r="G401" s="568"/>
    </row>
    <row r="402" spans="1:7">
      <c r="A402" s="213">
        <f t="shared" si="14"/>
        <v>86</v>
      </c>
      <c r="B402" s="474" t="str">
        <f t="shared" ref="B402:B460" si="15">IF(D402&lt;&gt;"","Q"&amp;A402,"")</f>
        <v>Q86</v>
      </c>
      <c r="C402" s="234" t="s">
        <v>948</v>
      </c>
      <c r="D402" s="580" t="s">
        <v>195</v>
      </c>
      <c r="E402" s="580" t="s">
        <v>362</v>
      </c>
      <c r="F402" s="576"/>
      <c r="G402" s="568"/>
    </row>
    <row r="403" spans="1:7" ht="6.75" customHeight="1">
      <c r="A403" s="213">
        <f t="shared" si="14"/>
        <v>86</v>
      </c>
      <c r="B403" s="474" t="str">
        <f t="shared" si="15"/>
        <v/>
      </c>
      <c r="C403" s="234"/>
      <c r="D403" s="580"/>
      <c r="E403" s="580"/>
      <c r="F403" s="576"/>
      <c r="G403" s="568"/>
    </row>
    <row r="404" spans="1:7">
      <c r="A404" s="213">
        <f t="shared" si="14"/>
        <v>87</v>
      </c>
      <c r="B404" s="474" t="str">
        <f t="shared" si="15"/>
        <v>Q87</v>
      </c>
      <c r="C404" s="234" t="s">
        <v>949</v>
      </c>
      <c r="D404" s="580" t="s">
        <v>921</v>
      </c>
      <c r="E404" s="580" t="s">
        <v>362</v>
      </c>
      <c r="F404" s="576"/>
      <c r="G404" s="568"/>
    </row>
    <row r="405" spans="1:7" ht="6" customHeight="1">
      <c r="A405" s="213">
        <f t="shared" si="14"/>
        <v>87</v>
      </c>
      <c r="B405" s="474" t="str">
        <f t="shared" si="15"/>
        <v/>
      </c>
      <c r="C405" s="270"/>
      <c r="D405" s="580"/>
      <c r="E405" s="580"/>
      <c r="F405" s="576"/>
      <c r="G405" s="568"/>
    </row>
    <row r="406" spans="1:7">
      <c r="A406" s="213">
        <f t="shared" si="14"/>
        <v>88</v>
      </c>
      <c r="B406" s="474" t="str">
        <f t="shared" si="15"/>
        <v>Q88</v>
      </c>
      <c r="C406" s="270" t="s">
        <v>952</v>
      </c>
      <c r="D406" s="580" t="s">
        <v>921</v>
      </c>
      <c r="E406" s="580" t="s">
        <v>362</v>
      </c>
      <c r="F406" s="576"/>
      <c r="G406" s="568"/>
    </row>
    <row r="407" spans="1:7" ht="6.75" customHeight="1">
      <c r="A407" s="213">
        <f t="shared" si="14"/>
        <v>88</v>
      </c>
      <c r="B407" s="474" t="str">
        <f t="shared" si="15"/>
        <v/>
      </c>
      <c r="C407" s="270"/>
      <c r="D407" s="580"/>
      <c r="E407" s="580"/>
      <c r="F407" s="576"/>
      <c r="G407" s="568"/>
    </row>
    <row r="408" spans="1:7">
      <c r="A408" s="213">
        <f t="shared" si="14"/>
        <v>88</v>
      </c>
      <c r="B408" s="474" t="str">
        <f t="shared" si="15"/>
        <v/>
      </c>
      <c r="C408" s="489" t="s">
        <v>905</v>
      </c>
      <c r="D408" s="580"/>
      <c r="E408" s="580"/>
      <c r="F408" s="576"/>
      <c r="G408" s="568"/>
    </row>
    <row r="409" spans="1:7" ht="31.5">
      <c r="A409" s="213">
        <f t="shared" si="14"/>
        <v>89</v>
      </c>
      <c r="B409" s="474" t="str">
        <f t="shared" si="15"/>
        <v>Q89</v>
      </c>
      <c r="C409" s="234" t="s">
        <v>976</v>
      </c>
      <c r="D409" s="580" t="s">
        <v>195</v>
      </c>
      <c r="E409" s="580" t="s">
        <v>29</v>
      </c>
      <c r="F409" s="576"/>
      <c r="G409" s="568"/>
    </row>
    <row r="410" spans="1:7" ht="6.75" customHeight="1">
      <c r="A410" s="213">
        <f t="shared" si="14"/>
        <v>89</v>
      </c>
      <c r="B410" s="474" t="str">
        <f t="shared" si="15"/>
        <v/>
      </c>
      <c r="C410" s="234"/>
      <c r="D410" s="580"/>
      <c r="E410" s="580"/>
      <c r="F410" s="576"/>
      <c r="G410" s="568"/>
    </row>
    <row r="411" spans="1:7" ht="31.5">
      <c r="A411" s="213">
        <f t="shared" si="14"/>
        <v>89</v>
      </c>
      <c r="B411" s="474" t="str">
        <f t="shared" si="15"/>
        <v/>
      </c>
      <c r="C411" s="245" t="s">
        <v>912</v>
      </c>
      <c r="D411" s="580"/>
      <c r="E411" s="580"/>
      <c r="F411" s="576"/>
      <c r="G411" s="568"/>
    </row>
    <row r="412" spans="1:7">
      <c r="A412" s="213">
        <f t="shared" si="14"/>
        <v>89</v>
      </c>
      <c r="B412" s="474" t="str">
        <f t="shared" si="15"/>
        <v/>
      </c>
      <c r="C412" s="529" t="s">
        <v>956</v>
      </c>
      <c r="D412" s="580"/>
      <c r="E412" s="580"/>
      <c r="F412" s="576"/>
      <c r="G412" s="568"/>
    </row>
    <row r="413" spans="1:7" ht="18.75">
      <c r="A413" s="213">
        <f t="shared" si="14"/>
        <v>89</v>
      </c>
      <c r="B413" s="474" t="str">
        <f t="shared" si="15"/>
        <v/>
      </c>
      <c r="C413" s="234" t="s">
        <v>957</v>
      </c>
      <c r="D413" s="580"/>
      <c r="E413" s="580"/>
      <c r="F413" s="576"/>
      <c r="G413" s="568"/>
    </row>
    <row r="414" spans="1:7" ht="6.75" customHeight="1">
      <c r="A414" s="213">
        <f t="shared" si="14"/>
        <v>89</v>
      </c>
      <c r="B414" s="474" t="str">
        <f t="shared" si="15"/>
        <v/>
      </c>
      <c r="C414" s="234"/>
      <c r="D414" s="580"/>
      <c r="E414" s="580"/>
      <c r="F414" s="576"/>
      <c r="G414" s="568"/>
    </row>
    <row r="415" spans="1:7">
      <c r="A415" s="213">
        <f t="shared" si="14"/>
        <v>89</v>
      </c>
      <c r="B415" s="474" t="str">
        <f t="shared" si="15"/>
        <v/>
      </c>
      <c r="C415" s="489" t="s">
        <v>947</v>
      </c>
      <c r="D415" s="580"/>
      <c r="E415" s="580"/>
      <c r="F415" s="576"/>
      <c r="G415" s="568"/>
    </row>
    <row r="416" spans="1:7">
      <c r="A416" s="213">
        <f t="shared" si="14"/>
        <v>90</v>
      </c>
      <c r="B416" s="474" t="str">
        <f t="shared" si="15"/>
        <v>Q90</v>
      </c>
      <c r="C416" s="234" t="s">
        <v>948</v>
      </c>
      <c r="D416" s="580" t="s">
        <v>887</v>
      </c>
      <c r="E416" s="580" t="s">
        <v>265</v>
      </c>
      <c r="F416" s="576"/>
      <c r="G416" s="568"/>
    </row>
    <row r="417" spans="1:7" ht="8.25" customHeight="1">
      <c r="A417" s="213">
        <f t="shared" si="14"/>
        <v>90</v>
      </c>
      <c r="B417" s="474" t="str">
        <f t="shared" si="15"/>
        <v/>
      </c>
      <c r="C417" s="234"/>
      <c r="D417" s="580"/>
      <c r="E417" s="580"/>
      <c r="F417" s="576"/>
      <c r="G417" s="568"/>
    </row>
    <row r="418" spans="1:7">
      <c r="A418" s="213">
        <f t="shared" si="14"/>
        <v>91</v>
      </c>
      <c r="B418" s="474" t="str">
        <f t="shared" si="15"/>
        <v>Q91</v>
      </c>
      <c r="C418" s="234" t="s">
        <v>949</v>
      </c>
      <c r="D418" s="580" t="s">
        <v>887</v>
      </c>
      <c r="E418" s="580" t="s">
        <v>265</v>
      </c>
      <c r="F418" s="576"/>
      <c r="G418" s="568"/>
    </row>
    <row r="419" spans="1:7" ht="7.5" customHeight="1">
      <c r="A419" s="213">
        <f t="shared" si="14"/>
        <v>91</v>
      </c>
      <c r="B419" s="474" t="str">
        <f t="shared" si="15"/>
        <v/>
      </c>
      <c r="C419" s="234"/>
      <c r="D419" s="580"/>
      <c r="E419" s="580"/>
      <c r="F419" s="576"/>
      <c r="G419" s="568"/>
    </row>
    <row r="420" spans="1:7">
      <c r="A420" s="213">
        <f t="shared" si="14"/>
        <v>92</v>
      </c>
      <c r="B420" s="474" t="str">
        <f t="shared" si="15"/>
        <v>Q92</v>
      </c>
      <c r="C420" s="234" t="s">
        <v>952</v>
      </c>
      <c r="D420" s="580" t="s">
        <v>979</v>
      </c>
      <c r="E420" s="580" t="s">
        <v>265</v>
      </c>
      <c r="F420" s="576"/>
      <c r="G420" s="568"/>
    </row>
    <row r="421" spans="1:7" ht="7.5" customHeight="1">
      <c r="A421" s="213">
        <f t="shared" si="14"/>
        <v>92</v>
      </c>
      <c r="B421" s="474" t="str">
        <f t="shared" si="15"/>
        <v/>
      </c>
      <c r="C421" s="270"/>
      <c r="D421" s="580"/>
      <c r="E421" s="580"/>
      <c r="F421" s="576"/>
      <c r="G421" s="568"/>
    </row>
    <row r="422" spans="1:7">
      <c r="A422" s="213">
        <f t="shared" si="14"/>
        <v>92</v>
      </c>
      <c r="B422" s="474" t="str">
        <f t="shared" si="15"/>
        <v/>
      </c>
      <c r="C422" s="489" t="s">
        <v>982</v>
      </c>
      <c r="D422" s="568"/>
      <c r="E422" s="234"/>
      <c r="F422" s="568"/>
      <c r="G422" s="568"/>
    </row>
    <row r="423" spans="1:7" ht="63">
      <c r="A423" s="213">
        <f t="shared" si="14"/>
        <v>93</v>
      </c>
      <c r="B423" s="474" t="str">
        <f t="shared" si="15"/>
        <v>Q93</v>
      </c>
      <c r="C423" s="234" t="s">
        <v>983</v>
      </c>
      <c r="D423" s="580" t="s">
        <v>984</v>
      </c>
      <c r="E423" s="580" t="s">
        <v>265</v>
      </c>
      <c r="F423" s="576"/>
      <c r="G423" s="568"/>
    </row>
    <row r="424" spans="1:7">
      <c r="A424" s="213">
        <f t="shared" si="14"/>
        <v>93</v>
      </c>
      <c r="B424" s="474" t="str">
        <f t="shared" si="15"/>
        <v/>
      </c>
      <c r="C424" s="234"/>
      <c r="D424" s="580"/>
      <c r="E424" s="580"/>
      <c r="F424" s="576"/>
      <c r="G424" s="579"/>
    </row>
    <row r="425" spans="1:7">
      <c r="A425" s="213">
        <f t="shared" si="14"/>
        <v>93</v>
      </c>
      <c r="B425" s="475" t="str">
        <f t="shared" si="15"/>
        <v/>
      </c>
      <c r="C425" s="569" t="s">
        <v>153</v>
      </c>
      <c r="D425" s="570"/>
      <c r="E425" s="570"/>
      <c r="F425" s="571"/>
      <c r="G425" s="584"/>
    </row>
    <row r="426" spans="1:7">
      <c r="A426" s="213">
        <f t="shared" si="14"/>
        <v>93</v>
      </c>
      <c r="B426" s="474" t="str">
        <f t="shared" si="15"/>
        <v/>
      </c>
      <c r="C426" s="573" t="s">
        <v>154</v>
      </c>
      <c r="D426" s="574"/>
      <c r="E426" s="574"/>
      <c r="F426" s="575"/>
      <c r="G426" s="584"/>
    </row>
    <row r="427" spans="1:7" ht="8.25" customHeight="1">
      <c r="A427" s="213">
        <f t="shared" si="14"/>
        <v>93</v>
      </c>
      <c r="B427" s="474" t="str">
        <f t="shared" si="15"/>
        <v/>
      </c>
      <c r="C427" s="489"/>
      <c r="D427" s="580"/>
      <c r="E427" s="580"/>
      <c r="F427" s="576"/>
      <c r="G427" s="568"/>
    </row>
    <row r="428" spans="1:7">
      <c r="A428" s="213">
        <f t="shared" si="14"/>
        <v>93</v>
      </c>
      <c r="B428" s="474" t="str">
        <f t="shared" si="15"/>
        <v/>
      </c>
      <c r="C428" s="489" t="s">
        <v>985</v>
      </c>
      <c r="D428" s="580"/>
      <c r="E428" s="580"/>
      <c r="F428" s="576"/>
      <c r="G428" s="568"/>
    </row>
    <row r="429" spans="1:7" ht="78.75">
      <c r="A429" s="213">
        <f t="shared" si="14"/>
        <v>94</v>
      </c>
      <c r="B429" s="474" t="str">
        <f t="shared" si="15"/>
        <v>Q94</v>
      </c>
      <c r="C429" s="234" t="s">
        <v>986</v>
      </c>
      <c r="D429" s="580" t="s">
        <v>887</v>
      </c>
      <c r="E429" s="580" t="s">
        <v>362</v>
      </c>
      <c r="F429" s="576"/>
      <c r="G429" s="568"/>
    </row>
    <row r="430" spans="1:7" ht="6.75" customHeight="1">
      <c r="A430" s="213">
        <f t="shared" si="14"/>
        <v>94</v>
      </c>
      <c r="B430" s="474" t="str">
        <f t="shared" si="15"/>
        <v/>
      </c>
      <c r="C430" s="234"/>
      <c r="D430" s="580"/>
      <c r="E430" s="580"/>
      <c r="F430" s="576"/>
      <c r="G430" s="568"/>
    </row>
    <row r="431" spans="1:7" ht="63">
      <c r="A431" s="213">
        <f t="shared" si="14"/>
        <v>95</v>
      </c>
      <c r="B431" s="474" t="str">
        <f t="shared" si="15"/>
        <v>Q95</v>
      </c>
      <c r="C431" s="270" t="s">
        <v>987</v>
      </c>
      <c r="D431" s="580" t="s">
        <v>195</v>
      </c>
      <c r="E431" s="580" t="s">
        <v>362</v>
      </c>
      <c r="F431" s="576"/>
      <c r="G431" s="568"/>
    </row>
    <row r="432" spans="1:7" ht="7.5" customHeight="1">
      <c r="A432" s="213">
        <f t="shared" si="14"/>
        <v>95</v>
      </c>
      <c r="B432" s="474" t="str">
        <f t="shared" si="15"/>
        <v/>
      </c>
      <c r="C432" s="270"/>
      <c r="D432" s="580"/>
      <c r="E432" s="580"/>
      <c r="F432" s="576"/>
      <c r="G432" s="568"/>
    </row>
    <row r="433" spans="1:7">
      <c r="A433" s="213">
        <f t="shared" si="14"/>
        <v>95</v>
      </c>
      <c r="B433" s="474" t="str">
        <f t="shared" si="15"/>
        <v/>
      </c>
      <c r="C433" s="529" t="s">
        <v>988</v>
      </c>
      <c r="D433" s="580"/>
      <c r="E433" s="580"/>
      <c r="F433" s="576"/>
      <c r="G433" s="568"/>
    </row>
    <row r="434" spans="1:7" ht="110.25">
      <c r="A434" s="213">
        <f t="shared" si="14"/>
        <v>96</v>
      </c>
      <c r="B434" s="474" t="str">
        <f t="shared" si="15"/>
        <v>Q96</v>
      </c>
      <c r="C434" s="234" t="s">
        <v>989</v>
      </c>
      <c r="D434" s="580" t="s">
        <v>927</v>
      </c>
      <c r="E434" s="580" t="s">
        <v>362</v>
      </c>
      <c r="F434" s="576"/>
      <c r="G434" s="568"/>
    </row>
    <row r="435" spans="1:7" ht="7.5" customHeight="1">
      <c r="A435" s="213">
        <f t="shared" si="14"/>
        <v>96</v>
      </c>
      <c r="B435" s="474" t="str">
        <f t="shared" si="15"/>
        <v/>
      </c>
      <c r="C435" s="234"/>
      <c r="D435" s="580"/>
      <c r="E435" s="580"/>
      <c r="F435" s="576"/>
      <c r="G435" s="568"/>
    </row>
    <row r="436" spans="1:7">
      <c r="A436" s="213">
        <f t="shared" si="14"/>
        <v>96</v>
      </c>
      <c r="B436" s="474" t="str">
        <f t="shared" si="15"/>
        <v/>
      </c>
      <c r="C436" s="529" t="s">
        <v>990</v>
      </c>
      <c r="D436" s="585"/>
      <c r="E436" s="585"/>
      <c r="F436" s="585"/>
      <c r="G436" s="568"/>
    </row>
    <row r="437" spans="1:7" ht="236.25">
      <c r="A437" s="213">
        <f t="shared" si="14"/>
        <v>96</v>
      </c>
      <c r="B437" s="474" t="str">
        <f t="shared" si="15"/>
        <v/>
      </c>
      <c r="C437" s="270" t="s">
        <v>991</v>
      </c>
      <c r="D437" s="580"/>
      <c r="E437" s="580"/>
      <c r="F437" s="576"/>
      <c r="G437" s="579"/>
    </row>
    <row r="438" spans="1:7">
      <c r="A438" s="213">
        <f t="shared" si="14"/>
        <v>96</v>
      </c>
      <c r="B438" s="475" t="str">
        <f>IF(D438&lt;&gt;"","Q"&amp;A438,"")</f>
        <v/>
      </c>
      <c r="C438" s="569" t="s">
        <v>153</v>
      </c>
      <c r="D438" s="570"/>
      <c r="E438" s="570"/>
      <c r="F438" s="571"/>
      <c r="G438" s="584"/>
    </row>
    <row r="439" spans="1:7">
      <c r="A439" s="213">
        <f t="shared" si="14"/>
        <v>96</v>
      </c>
      <c r="B439" s="474" t="str">
        <f>IF(D439&lt;&gt;"","Q"&amp;A439,"")</f>
        <v/>
      </c>
      <c r="C439" s="573" t="s">
        <v>154</v>
      </c>
      <c r="D439" s="574"/>
      <c r="E439" s="574"/>
      <c r="F439" s="575"/>
      <c r="G439" s="584"/>
    </row>
    <row r="440" spans="1:7" ht="6" customHeight="1">
      <c r="A440" s="213">
        <f t="shared" si="14"/>
        <v>96</v>
      </c>
      <c r="B440" s="474"/>
      <c r="C440" s="581"/>
      <c r="D440" s="581"/>
      <c r="E440" s="581"/>
      <c r="F440" s="582"/>
      <c r="G440" s="568"/>
    </row>
    <row r="441" spans="1:7">
      <c r="A441" s="213">
        <f t="shared" si="14"/>
        <v>97</v>
      </c>
      <c r="B441" s="474" t="str">
        <f t="shared" si="15"/>
        <v>Q97</v>
      </c>
      <c r="C441" s="234" t="s">
        <v>992</v>
      </c>
      <c r="D441" s="580" t="s">
        <v>195</v>
      </c>
      <c r="E441" s="580" t="s">
        <v>29</v>
      </c>
      <c r="F441" s="576"/>
      <c r="G441" s="568"/>
    </row>
    <row r="442" spans="1:7" ht="6.75" customHeight="1">
      <c r="A442" s="213">
        <f t="shared" si="14"/>
        <v>97</v>
      </c>
      <c r="B442" s="474" t="str">
        <f t="shared" si="15"/>
        <v/>
      </c>
      <c r="C442" s="234"/>
      <c r="D442" s="580"/>
      <c r="E442" s="580"/>
      <c r="F442" s="576"/>
      <c r="G442" s="568"/>
    </row>
    <row r="443" spans="1:7">
      <c r="A443" s="213">
        <f t="shared" si="14"/>
        <v>98</v>
      </c>
      <c r="B443" s="474" t="str">
        <f t="shared" si="15"/>
        <v>Q98</v>
      </c>
      <c r="C443" s="234" t="s">
        <v>993</v>
      </c>
      <c r="D443" s="580" t="s">
        <v>195</v>
      </c>
      <c r="E443" s="580" t="s">
        <v>29</v>
      </c>
      <c r="F443" s="576"/>
      <c r="G443" s="568"/>
    </row>
    <row r="444" spans="1:7" ht="6" customHeight="1">
      <c r="A444" s="213">
        <f t="shared" si="14"/>
        <v>98</v>
      </c>
      <c r="B444" s="474" t="str">
        <f t="shared" si="15"/>
        <v/>
      </c>
      <c r="C444" s="234"/>
      <c r="D444" s="580"/>
      <c r="E444" s="580"/>
      <c r="F444" s="576"/>
      <c r="G444" s="568"/>
    </row>
    <row r="445" spans="1:7">
      <c r="A445" s="213">
        <f t="shared" si="14"/>
        <v>98</v>
      </c>
      <c r="B445" s="474" t="str">
        <f t="shared" si="15"/>
        <v/>
      </c>
      <c r="C445" s="529" t="s">
        <v>994</v>
      </c>
      <c r="D445" s="580"/>
      <c r="E445" s="580"/>
      <c r="F445" s="576"/>
      <c r="G445" s="568"/>
    </row>
    <row r="446" spans="1:7" ht="234" customHeight="1">
      <c r="A446" s="213">
        <f t="shared" si="14"/>
        <v>98</v>
      </c>
      <c r="B446" s="474" t="str">
        <f t="shared" si="15"/>
        <v/>
      </c>
      <c r="C446" s="234" t="s">
        <v>995</v>
      </c>
      <c r="D446" s="580"/>
      <c r="E446" s="580"/>
      <c r="F446" s="576"/>
      <c r="G446" s="568"/>
    </row>
    <row r="447" spans="1:7">
      <c r="A447" s="213">
        <f t="shared" si="14"/>
        <v>99</v>
      </c>
      <c r="B447" s="474" t="str">
        <f t="shared" si="15"/>
        <v>Q99</v>
      </c>
      <c r="C447" s="234" t="s">
        <v>996</v>
      </c>
      <c r="D447" s="580" t="s">
        <v>195</v>
      </c>
      <c r="E447" s="580" t="s">
        <v>29</v>
      </c>
      <c r="F447" s="576"/>
      <c r="G447" s="568"/>
    </row>
    <row r="448" spans="1:7" ht="6" customHeight="1">
      <c r="A448" s="213">
        <f t="shared" si="14"/>
        <v>99</v>
      </c>
      <c r="B448" s="474" t="str">
        <f t="shared" si="15"/>
        <v/>
      </c>
      <c r="C448" s="234"/>
      <c r="D448" s="580"/>
      <c r="E448" s="580"/>
      <c r="F448" s="576"/>
      <c r="G448" s="568"/>
    </row>
    <row r="449" spans="1:7">
      <c r="A449" s="213">
        <f t="shared" si="14"/>
        <v>100</v>
      </c>
      <c r="B449" s="474" t="str">
        <f t="shared" si="15"/>
        <v>Q100</v>
      </c>
      <c r="C449" s="234" t="s">
        <v>997</v>
      </c>
      <c r="D449" s="580" t="s">
        <v>195</v>
      </c>
      <c r="E449" s="580" t="s">
        <v>29</v>
      </c>
      <c r="F449" s="576"/>
      <c r="G449" s="568"/>
    </row>
    <row r="450" spans="1:7" ht="6.75" customHeight="1">
      <c r="A450" s="213">
        <f t="shared" si="14"/>
        <v>100</v>
      </c>
      <c r="B450" s="474" t="str">
        <f t="shared" si="15"/>
        <v/>
      </c>
      <c r="C450" s="270"/>
      <c r="D450" s="580"/>
      <c r="E450" s="580"/>
      <c r="F450" s="576"/>
      <c r="G450" s="568"/>
    </row>
    <row r="451" spans="1:7">
      <c r="A451" s="213">
        <f t="shared" si="14"/>
        <v>100</v>
      </c>
      <c r="B451" s="474" t="str">
        <f t="shared" si="15"/>
        <v/>
      </c>
      <c r="C451" s="489" t="s">
        <v>998</v>
      </c>
      <c r="D451" s="580"/>
      <c r="E451" s="580"/>
      <c r="F451" s="576"/>
      <c r="G451" s="568"/>
    </row>
    <row r="452" spans="1:7" ht="78.75">
      <c r="A452" s="213">
        <f t="shared" si="14"/>
        <v>101</v>
      </c>
      <c r="B452" s="474" t="str">
        <f t="shared" si="15"/>
        <v>Q101</v>
      </c>
      <c r="C452" s="270" t="s">
        <v>999</v>
      </c>
      <c r="D452" s="580" t="s">
        <v>921</v>
      </c>
      <c r="E452" s="580" t="s">
        <v>362</v>
      </c>
      <c r="F452" s="576"/>
      <c r="G452" s="568"/>
    </row>
    <row r="453" spans="1:7" ht="6" customHeight="1">
      <c r="A453" s="213">
        <f t="shared" si="14"/>
        <v>101</v>
      </c>
      <c r="B453" s="474" t="str">
        <f t="shared" si="15"/>
        <v/>
      </c>
      <c r="C453" s="234"/>
      <c r="D453" s="580"/>
      <c r="E453" s="580"/>
      <c r="F453" s="576"/>
      <c r="G453" s="568"/>
    </row>
    <row r="454" spans="1:7" ht="31.5">
      <c r="A454" s="213">
        <f t="shared" si="14"/>
        <v>101</v>
      </c>
      <c r="B454" s="474" t="str">
        <f t="shared" si="15"/>
        <v/>
      </c>
      <c r="C454" s="245" t="s">
        <v>923</v>
      </c>
      <c r="D454" s="580"/>
      <c r="E454" s="580"/>
      <c r="F454" s="576"/>
      <c r="G454" s="568"/>
    </row>
    <row r="455" spans="1:7">
      <c r="A455" s="213">
        <f t="shared" si="14"/>
        <v>101</v>
      </c>
      <c r="B455" s="474" t="str">
        <f t="shared" si="15"/>
        <v/>
      </c>
      <c r="C455" s="529" t="s">
        <v>945</v>
      </c>
      <c r="D455" s="580"/>
      <c r="E455" s="580"/>
      <c r="F455" s="576"/>
      <c r="G455" s="568"/>
    </row>
    <row r="456" spans="1:7" ht="18.75">
      <c r="A456" s="213">
        <f t="shared" si="14"/>
        <v>101</v>
      </c>
      <c r="B456" s="474" t="str">
        <f t="shared" si="15"/>
        <v/>
      </c>
      <c r="C456" s="234" t="s">
        <v>946</v>
      </c>
      <c r="D456" s="580"/>
      <c r="E456" s="580"/>
      <c r="F456" s="576"/>
      <c r="G456" s="568"/>
    </row>
    <row r="457" spans="1:7" ht="6.75" customHeight="1">
      <c r="A457" s="213">
        <f t="shared" si="14"/>
        <v>101</v>
      </c>
      <c r="B457" s="474" t="str">
        <f t="shared" si="15"/>
        <v/>
      </c>
      <c r="C457" s="234"/>
      <c r="D457" s="580"/>
      <c r="E457" s="580"/>
      <c r="F457" s="576"/>
      <c r="G457" s="568"/>
    </row>
    <row r="458" spans="1:7">
      <c r="A458" s="213">
        <f t="shared" si="14"/>
        <v>101</v>
      </c>
      <c r="B458" s="474" t="str">
        <f t="shared" si="15"/>
        <v/>
      </c>
      <c r="C458" s="489" t="s">
        <v>947</v>
      </c>
      <c r="D458" s="580"/>
      <c r="E458" s="580"/>
      <c r="F458" s="576"/>
      <c r="G458" s="568"/>
    </row>
    <row r="459" spans="1:7">
      <c r="A459" s="213">
        <f t="shared" si="14"/>
        <v>102</v>
      </c>
      <c r="B459" s="474" t="str">
        <f t="shared" si="15"/>
        <v>Q102</v>
      </c>
      <c r="C459" s="234" t="s">
        <v>900</v>
      </c>
      <c r="D459" s="580" t="s">
        <v>1000</v>
      </c>
      <c r="E459" s="580" t="s">
        <v>265</v>
      </c>
      <c r="F459" s="576"/>
      <c r="G459" s="568"/>
    </row>
    <row r="460" spans="1:7">
      <c r="A460" s="213">
        <f t="shared" si="14"/>
        <v>103</v>
      </c>
      <c r="B460" s="474" t="str">
        <f t="shared" si="15"/>
        <v>Q103</v>
      </c>
      <c r="C460" s="234" t="s">
        <v>902</v>
      </c>
      <c r="D460" s="580" t="s">
        <v>921</v>
      </c>
      <c r="E460" s="580" t="s">
        <v>265</v>
      </c>
      <c r="F460" s="576"/>
      <c r="G460" s="568"/>
    </row>
    <row r="461" spans="1:7">
      <c r="A461" s="213">
        <f t="shared" si="14"/>
        <v>104</v>
      </c>
      <c r="B461" s="474" t="str">
        <f t="shared" ref="B461:B511" si="16">IF(D461&lt;&gt;"","Q"&amp;A461,"")</f>
        <v>Q104</v>
      </c>
      <c r="C461" s="270" t="s">
        <v>948</v>
      </c>
      <c r="D461" s="580" t="s">
        <v>1001</v>
      </c>
      <c r="E461" s="580" t="s">
        <v>265</v>
      </c>
      <c r="F461" s="576"/>
      <c r="G461" s="568"/>
    </row>
    <row r="462" spans="1:7">
      <c r="A462" s="213">
        <f t="shared" si="14"/>
        <v>105</v>
      </c>
      <c r="B462" s="474" t="str">
        <f t="shared" si="16"/>
        <v>Q105</v>
      </c>
      <c r="C462" s="270" t="s">
        <v>949</v>
      </c>
      <c r="D462" s="580" t="s">
        <v>978</v>
      </c>
      <c r="E462" s="580" t="s">
        <v>265</v>
      </c>
      <c r="F462" s="576"/>
      <c r="G462" s="568"/>
    </row>
    <row r="463" spans="1:7" ht="6" customHeight="1">
      <c r="A463" s="213">
        <f t="shared" si="14"/>
        <v>105</v>
      </c>
      <c r="B463" s="474" t="str">
        <f t="shared" si="16"/>
        <v/>
      </c>
      <c r="C463" s="234"/>
      <c r="D463" s="580"/>
      <c r="E463" s="580"/>
      <c r="F463" s="576"/>
      <c r="G463" s="568"/>
    </row>
    <row r="464" spans="1:7">
      <c r="A464" s="213">
        <f t="shared" ref="A464:A527" si="17">IF(D464&lt;&gt;"",A463+1,A463)</f>
        <v>105</v>
      </c>
      <c r="B464" s="474" t="str">
        <f t="shared" si="16"/>
        <v/>
      </c>
      <c r="C464" s="489" t="s">
        <v>951</v>
      </c>
      <c r="D464" s="580"/>
      <c r="E464" s="580"/>
      <c r="F464" s="576"/>
      <c r="G464" s="568"/>
    </row>
    <row r="465" spans="1:7">
      <c r="A465" s="213">
        <f t="shared" si="17"/>
        <v>106</v>
      </c>
      <c r="B465" s="474" t="str">
        <f t="shared" si="16"/>
        <v>Q106</v>
      </c>
      <c r="C465" s="270" t="s">
        <v>952</v>
      </c>
      <c r="D465" s="580" t="s">
        <v>1002</v>
      </c>
      <c r="E465" s="580" t="s">
        <v>265</v>
      </c>
      <c r="F465" s="576"/>
      <c r="G465" s="579"/>
    </row>
    <row r="466" spans="1:7">
      <c r="A466" s="213">
        <f t="shared" si="17"/>
        <v>106</v>
      </c>
      <c r="B466" s="475" t="str">
        <f t="shared" si="16"/>
        <v/>
      </c>
      <c r="C466" s="569" t="s">
        <v>153</v>
      </c>
      <c r="D466" s="570"/>
      <c r="E466" s="570"/>
      <c r="F466" s="571"/>
      <c r="G466" s="584"/>
    </row>
    <row r="467" spans="1:7">
      <c r="A467" s="213">
        <f t="shared" si="17"/>
        <v>106</v>
      </c>
      <c r="B467" s="474" t="str">
        <f t="shared" si="16"/>
        <v/>
      </c>
      <c r="C467" s="573" t="s">
        <v>154</v>
      </c>
      <c r="D467" s="574"/>
      <c r="E467" s="574"/>
      <c r="F467" s="575"/>
      <c r="G467" s="584"/>
    </row>
    <row r="468" spans="1:7" ht="5.25" customHeight="1">
      <c r="A468" s="213">
        <f t="shared" si="17"/>
        <v>106</v>
      </c>
      <c r="B468" s="474" t="str">
        <f t="shared" si="16"/>
        <v/>
      </c>
      <c r="C468" s="529"/>
      <c r="D468" s="580"/>
      <c r="E468" s="580"/>
      <c r="F468" s="576"/>
      <c r="G468" s="568"/>
    </row>
    <row r="469" spans="1:7">
      <c r="A469" s="213">
        <f t="shared" si="17"/>
        <v>106</v>
      </c>
      <c r="B469" s="474" t="str">
        <f t="shared" si="16"/>
        <v/>
      </c>
      <c r="C469" s="489" t="s">
        <v>998</v>
      </c>
      <c r="D469" s="580"/>
      <c r="E469" s="580"/>
      <c r="F469" s="576"/>
      <c r="G469" s="568"/>
    </row>
    <row r="470" spans="1:7" ht="78.75">
      <c r="A470" s="213">
        <f t="shared" si="17"/>
        <v>107</v>
      </c>
      <c r="B470" s="474" t="str">
        <f t="shared" si="16"/>
        <v>Q107</v>
      </c>
      <c r="C470" s="270" t="s">
        <v>999</v>
      </c>
      <c r="D470" s="580" t="s">
        <v>965</v>
      </c>
      <c r="E470" s="580" t="s">
        <v>362</v>
      </c>
      <c r="F470" s="576"/>
      <c r="G470" s="568"/>
    </row>
    <row r="471" spans="1:7" ht="6" customHeight="1">
      <c r="A471" s="213">
        <f t="shared" si="17"/>
        <v>107</v>
      </c>
      <c r="B471" s="474" t="str">
        <f t="shared" si="16"/>
        <v/>
      </c>
      <c r="C471" s="234"/>
      <c r="D471" s="580"/>
      <c r="E471" s="580"/>
      <c r="F471" s="576"/>
      <c r="G471" s="568"/>
    </row>
    <row r="472" spans="1:7" ht="31.5">
      <c r="A472" s="213">
        <f t="shared" si="17"/>
        <v>107</v>
      </c>
      <c r="B472" s="474" t="str">
        <f t="shared" si="16"/>
        <v/>
      </c>
      <c r="C472" s="245" t="s">
        <v>928</v>
      </c>
      <c r="D472" s="580"/>
      <c r="E472" s="580"/>
      <c r="F472" s="576"/>
      <c r="G472" s="568"/>
    </row>
    <row r="473" spans="1:7">
      <c r="A473" s="213">
        <f t="shared" si="17"/>
        <v>107</v>
      </c>
      <c r="B473" s="474" t="str">
        <f t="shared" si="16"/>
        <v/>
      </c>
      <c r="C473" s="529" t="s">
        <v>945</v>
      </c>
      <c r="D473" s="580"/>
      <c r="E473" s="580"/>
      <c r="F473" s="576"/>
      <c r="G473" s="568"/>
    </row>
    <row r="474" spans="1:7" ht="18.75">
      <c r="A474" s="213">
        <f t="shared" si="17"/>
        <v>107</v>
      </c>
      <c r="B474" s="474" t="str">
        <f t="shared" si="16"/>
        <v/>
      </c>
      <c r="C474" s="234" t="s">
        <v>946</v>
      </c>
      <c r="D474" s="580"/>
      <c r="E474" s="580"/>
      <c r="F474" s="576"/>
      <c r="G474" s="568"/>
    </row>
    <row r="475" spans="1:7" ht="6.75" customHeight="1">
      <c r="A475" s="213">
        <f t="shared" si="17"/>
        <v>107</v>
      </c>
      <c r="B475" s="474" t="str">
        <f t="shared" si="16"/>
        <v/>
      </c>
      <c r="C475" s="234"/>
      <c r="D475" s="580"/>
      <c r="E475" s="580"/>
      <c r="F475" s="576"/>
      <c r="G475" s="568"/>
    </row>
    <row r="476" spans="1:7">
      <c r="A476" s="213">
        <f t="shared" si="17"/>
        <v>107</v>
      </c>
      <c r="B476" s="474" t="str">
        <f t="shared" si="16"/>
        <v/>
      </c>
      <c r="C476" s="489" t="s">
        <v>947</v>
      </c>
      <c r="D476" s="580"/>
      <c r="E476" s="580"/>
      <c r="F476" s="576"/>
      <c r="G476" s="568"/>
    </row>
    <row r="477" spans="1:7">
      <c r="A477" s="213">
        <f t="shared" si="17"/>
        <v>108</v>
      </c>
      <c r="B477" s="474" t="str">
        <f t="shared" si="16"/>
        <v>Q108</v>
      </c>
      <c r="C477" s="234" t="s">
        <v>900</v>
      </c>
      <c r="D477" s="580" t="s">
        <v>1000</v>
      </c>
      <c r="E477" s="580" t="s">
        <v>265</v>
      </c>
      <c r="F477" s="576"/>
      <c r="G477" s="568"/>
    </row>
    <row r="478" spans="1:7">
      <c r="A478" s="213">
        <f t="shared" si="17"/>
        <v>109</v>
      </c>
      <c r="B478" s="474" t="str">
        <f t="shared" si="16"/>
        <v>Q109</v>
      </c>
      <c r="C478" s="234" t="s">
        <v>902</v>
      </c>
      <c r="D478" s="580" t="s">
        <v>1003</v>
      </c>
      <c r="E478" s="580" t="s">
        <v>265</v>
      </c>
      <c r="F478" s="576"/>
      <c r="G478" s="568"/>
    </row>
    <row r="479" spans="1:7">
      <c r="A479" s="213">
        <f t="shared" si="17"/>
        <v>110</v>
      </c>
      <c r="B479" s="474" t="str">
        <f t="shared" si="16"/>
        <v>Q110</v>
      </c>
      <c r="C479" s="270" t="s">
        <v>948</v>
      </c>
      <c r="D479" s="580" t="s">
        <v>911</v>
      </c>
      <c r="E479" s="580" t="s">
        <v>265</v>
      </c>
      <c r="F479" s="576"/>
      <c r="G479" s="568"/>
    </row>
    <row r="480" spans="1:7" ht="6" customHeight="1">
      <c r="A480" s="213">
        <f t="shared" si="17"/>
        <v>110</v>
      </c>
      <c r="B480" s="474" t="str">
        <f t="shared" si="16"/>
        <v/>
      </c>
      <c r="C480" s="270"/>
      <c r="D480" s="580"/>
      <c r="E480" s="580"/>
      <c r="F480" s="576"/>
      <c r="G480" s="568"/>
    </row>
    <row r="481" spans="1:7">
      <c r="A481" s="213">
        <f t="shared" si="17"/>
        <v>110</v>
      </c>
      <c r="B481" s="474" t="str">
        <f t="shared" si="16"/>
        <v/>
      </c>
      <c r="C481" s="489" t="s">
        <v>951</v>
      </c>
      <c r="D481" s="580"/>
      <c r="E481" s="580"/>
      <c r="F481" s="576"/>
      <c r="G481" s="568"/>
    </row>
    <row r="482" spans="1:7">
      <c r="A482" s="213">
        <f t="shared" si="17"/>
        <v>111</v>
      </c>
      <c r="B482" s="474" t="str">
        <f t="shared" si="16"/>
        <v>Q111</v>
      </c>
      <c r="C482" s="270" t="s">
        <v>952</v>
      </c>
      <c r="D482" s="580" t="s">
        <v>926</v>
      </c>
      <c r="E482" s="580" t="s">
        <v>265</v>
      </c>
      <c r="F482" s="576"/>
      <c r="G482" s="568"/>
    </row>
    <row r="483" spans="1:7" ht="6" customHeight="1">
      <c r="A483" s="213">
        <f t="shared" si="17"/>
        <v>111</v>
      </c>
      <c r="B483" s="474" t="str">
        <f t="shared" si="16"/>
        <v/>
      </c>
      <c r="C483" s="234"/>
      <c r="D483" s="580"/>
      <c r="E483" s="580"/>
      <c r="F483" s="576"/>
      <c r="G483" s="568"/>
    </row>
    <row r="484" spans="1:7">
      <c r="A484" s="213">
        <f t="shared" si="17"/>
        <v>111</v>
      </c>
      <c r="B484" s="474" t="str">
        <f t="shared" si="16"/>
        <v/>
      </c>
      <c r="C484" s="489" t="s">
        <v>998</v>
      </c>
      <c r="D484" s="580"/>
      <c r="E484" s="580"/>
      <c r="F484" s="576"/>
      <c r="G484" s="568"/>
    </row>
    <row r="485" spans="1:7" ht="78.75">
      <c r="A485" s="213">
        <f t="shared" si="17"/>
        <v>112</v>
      </c>
      <c r="B485" s="474" t="str">
        <f t="shared" si="16"/>
        <v>Q112</v>
      </c>
      <c r="C485" s="270" t="s">
        <v>999</v>
      </c>
      <c r="D485" s="580" t="s">
        <v>1003</v>
      </c>
      <c r="E485" s="580" t="s">
        <v>362</v>
      </c>
      <c r="F485" s="576"/>
      <c r="G485" s="568"/>
    </row>
    <row r="486" spans="1:7" ht="6.75" customHeight="1">
      <c r="A486" s="213">
        <f t="shared" si="17"/>
        <v>112</v>
      </c>
      <c r="B486" s="474" t="str">
        <f t="shared" si="16"/>
        <v/>
      </c>
      <c r="C486" s="234"/>
      <c r="D486" s="580"/>
      <c r="E486" s="580"/>
      <c r="F486" s="576"/>
      <c r="G486" s="568"/>
    </row>
    <row r="487" spans="1:7" ht="31.5">
      <c r="A487" s="213">
        <f t="shared" si="17"/>
        <v>112</v>
      </c>
      <c r="B487" s="474" t="str">
        <f t="shared" si="16"/>
        <v/>
      </c>
      <c r="C487" s="245" t="s">
        <v>939</v>
      </c>
      <c r="D487" s="580"/>
      <c r="E487" s="580"/>
      <c r="F487" s="576"/>
      <c r="G487" s="568"/>
    </row>
    <row r="488" spans="1:7">
      <c r="A488" s="213">
        <f t="shared" si="17"/>
        <v>112</v>
      </c>
      <c r="B488" s="474" t="str">
        <f t="shared" si="16"/>
        <v/>
      </c>
      <c r="C488" s="529" t="s">
        <v>945</v>
      </c>
      <c r="D488" s="580"/>
      <c r="E488" s="580"/>
      <c r="F488" s="576"/>
      <c r="G488" s="568"/>
    </row>
    <row r="489" spans="1:7" ht="18.75">
      <c r="A489" s="213">
        <f t="shared" si="17"/>
        <v>112</v>
      </c>
      <c r="B489" s="474" t="str">
        <f t="shared" si="16"/>
        <v/>
      </c>
      <c r="C489" s="234" t="s">
        <v>946</v>
      </c>
      <c r="D489" s="580"/>
      <c r="E489" s="580"/>
      <c r="F489" s="576"/>
      <c r="G489" s="568"/>
    </row>
    <row r="490" spans="1:7" ht="6" customHeight="1">
      <c r="A490" s="213">
        <f t="shared" si="17"/>
        <v>112</v>
      </c>
      <c r="B490" s="474" t="str">
        <f t="shared" si="16"/>
        <v/>
      </c>
      <c r="C490" s="234"/>
      <c r="D490" s="580"/>
      <c r="E490" s="580"/>
      <c r="F490" s="576"/>
      <c r="G490" s="568"/>
    </row>
    <row r="491" spans="1:7">
      <c r="A491" s="213">
        <f t="shared" si="17"/>
        <v>112</v>
      </c>
      <c r="B491" s="474" t="str">
        <f t="shared" si="16"/>
        <v/>
      </c>
      <c r="C491" s="489" t="s">
        <v>947</v>
      </c>
      <c r="D491" s="580"/>
      <c r="E491" s="580"/>
      <c r="F491" s="576"/>
      <c r="G491" s="568"/>
    </row>
    <row r="492" spans="1:7">
      <c r="A492" s="213">
        <f t="shared" si="17"/>
        <v>113</v>
      </c>
      <c r="B492" s="474" t="str">
        <f t="shared" si="16"/>
        <v>Q113</v>
      </c>
      <c r="C492" s="234" t="s">
        <v>900</v>
      </c>
      <c r="D492" s="580" t="s">
        <v>918</v>
      </c>
      <c r="E492" s="580" t="s">
        <v>265</v>
      </c>
      <c r="F492" s="576"/>
      <c r="G492" s="568"/>
    </row>
    <row r="493" spans="1:7">
      <c r="A493" s="213">
        <f t="shared" si="17"/>
        <v>114</v>
      </c>
      <c r="B493" s="474" t="str">
        <f t="shared" si="16"/>
        <v>Q114</v>
      </c>
      <c r="C493" s="234" t="s">
        <v>902</v>
      </c>
      <c r="D493" s="580" t="s">
        <v>926</v>
      </c>
      <c r="E493" s="580" t="s">
        <v>265</v>
      </c>
      <c r="F493" s="576"/>
      <c r="G493" s="568"/>
    </row>
    <row r="494" spans="1:7">
      <c r="A494" s="213">
        <f t="shared" si="17"/>
        <v>115</v>
      </c>
      <c r="B494" s="474" t="str">
        <f t="shared" si="16"/>
        <v>Q115</v>
      </c>
      <c r="C494" s="270" t="s">
        <v>948</v>
      </c>
      <c r="D494" s="580" t="s">
        <v>917</v>
      </c>
      <c r="E494" s="580" t="s">
        <v>265</v>
      </c>
      <c r="F494" s="576"/>
      <c r="G494" s="568"/>
    </row>
    <row r="495" spans="1:7" ht="5.25" customHeight="1">
      <c r="A495" s="213">
        <f t="shared" si="17"/>
        <v>115</v>
      </c>
      <c r="B495" s="474" t="str">
        <f t="shared" si="16"/>
        <v/>
      </c>
      <c r="C495" s="270"/>
      <c r="D495" s="580"/>
      <c r="E495" s="580"/>
      <c r="F495" s="576"/>
      <c r="G495" s="568"/>
    </row>
    <row r="496" spans="1:7">
      <c r="A496" s="213">
        <f t="shared" si="17"/>
        <v>115</v>
      </c>
      <c r="B496" s="474" t="str">
        <f t="shared" si="16"/>
        <v/>
      </c>
      <c r="C496" s="489" t="s">
        <v>951</v>
      </c>
      <c r="D496" s="580"/>
      <c r="E496" s="580"/>
      <c r="F496" s="576"/>
      <c r="G496" s="568"/>
    </row>
    <row r="497" spans="1:7">
      <c r="A497" s="213">
        <f t="shared" si="17"/>
        <v>116</v>
      </c>
      <c r="B497" s="474" t="str">
        <f t="shared" si="16"/>
        <v>Q116</v>
      </c>
      <c r="C497" s="270" t="s">
        <v>952</v>
      </c>
      <c r="D497" s="580" t="s">
        <v>918</v>
      </c>
      <c r="E497" s="580" t="s">
        <v>265</v>
      </c>
      <c r="F497" s="576"/>
      <c r="G497" s="568"/>
    </row>
    <row r="498" spans="1:7" ht="5.25" customHeight="1">
      <c r="A498" s="213">
        <f t="shared" si="17"/>
        <v>116</v>
      </c>
      <c r="B498" s="474" t="str">
        <f t="shared" si="16"/>
        <v/>
      </c>
      <c r="C498" s="234"/>
      <c r="D498" s="580"/>
      <c r="E498" s="580"/>
      <c r="F498" s="576"/>
      <c r="G498" s="568"/>
    </row>
    <row r="499" spans="1:7">
      <c r="A499" s="213">
        <f t="shared" si="17"/>
        <v>116</v>
      </c>
      <c r="B499" s="474" t="str">
        <f t="shared" si="16"/>
        <v/>
      </c>
      <c r="C499" s="489" t="s">
        <v>954</v>
      </c>
      <c r="D499" s="580"/>
      <c r="E499" s="580"/>
      <c r="F499" s="576"/>
      <c r="G499" s="568"/>
    </row>
    <row r="500" spans="1:7">
      <c r="A500" s="213">
        <f t="shared" si="17"/>
        <v>117</v>
      </c>
      <c r="B500" s="474" t="str">
        <f t="shared" si="16"/>
        <v>Q117</v>
      </c>
      <c r="C500" s="270" t="s">
        <v>898</v>
      </c>
      <c r="D500" s="580" t="s">
        <v>925</v>
      </c>
      <c r="E500" s="580" t="s">
        <v>265</v>
      </c>
      <c r="F500" s="576"/>
      <c r="G500" s="568"/>
    </row>
    <row r="501" spans="1:7">
      <c r="A501" s="213">
        <f t="shared" si="17"/>
        <v>117</v>
      </c>
      <c r="B501" s="474" t="str">
        <f t="shared" si="16"/>
        <v/>
      </c>
      <c r="C501" s="234"/>
      <c r="D501" s="580"/>
      <c r="E501" s="580"/>
      <c r="F501" s="576"/>
      <c r="G501" s="579"/>
    </row>
    <row r="502" spans="1:7">
      <c r="A502" s="213">
        <f t="shared" si="17"/>
        <v>117</v>
      </c>
      <c r="B502" s="475" t="str">
        <f t="shared" si="16"/>
        <v/>
      </c>
      <c r="C502" s="569" t="s">
        <v>153</v>
      </c>
      <c r="D502" s="570"/>
      <c r="E502" s="570"/>
      <c r="F502" s="571"/>
      <c r="G502" s="584"/>
    </row>
    <row r="503" spans="1:7">
      <c r="A503" s="213">
        <f t="shared" si="17"/>
        <v>117</v>
      </c>
      <c r="B503" s="474" t="str">
        <f t="shared" si="16"/>
        <v/>
      </c>
      <c r="C503" s="573" t="s">
        <v>154</v>
      </c>
      <c r="D503" s="574"/>
      <c r="E503" s="574"/>
      <c r="F503" s="575"/>
      <c r="G503" s="584"/>
    </row>
    <row r="504" spans="1:7" ht="7.5" customHeight="1">
      <c r="A504" s="213">
        <f t="shared" si="17"/>
        <v>117</v>
      </c>
      <c r="B504" s="474" t="str">
        <f t="shared" si="16"/>
        <v/>
      </c>
      <c r="C504" s="529"/>
      <c r="D504" s="580"/>
      <c r="E504" s="580"/>
      <c r="F504" s="576"/>
      <c r="G504" s="568"/>
    </row>
    <row r="505" spans="1:7">
      <c r="A505" s="213">
        <f t="shared" si="17"/>
        <v>117</v>
      </c>
      <c r="B505" s="474" t="str">
        <f t="shared" si="16"/>
        <v/>
      </c>
      <c r="C505" s="489" t="s">
        <v>998</v>
      </c>
      <c r="D505" s="580"/>
      <c r="E505" s="580"/>
      <c r="F505" s="576"/>
      <c r="G505" s="568"/>
    </row>
    <row r="506" spans="1:7" ht="78.75">
      <c r="A506" s="213">
        <f t="shared" si="17"/>
        <v>118</v>
      </c>
      <c r="B506" s="474" t="str">
        <f t="shared" si="16"/>
        <v>Q118</v>
      </c>
      <c r="C506" s="270" t="s">
        <v>999</v>
      </c>
      <c r="D506" s="580" t="s">
        <v>1000</v>
      </c>
      <c r="E506" s="580" t="s">
        <v>362</v>
      </c>
      <c r="F506" s="576"/>
      <c r="G506" s="568"/>
    </row>
    <row r="507" spans="1:7" ht="6.75" customHeight="1">
      <c r="A507" s="213">
        <f t="shared" si="17"/>
        <v>118</v>
      </c>
      <c r="B507" s="474" t="str">
        <f t="shared" si="16"/>
        <v/>
      </c>
      <c r="C507" s="234"/>
      <c r="D507" s="580"/>
      <c r="E507" s="580"/>
      <c r="F507" s="576"/>
      <c r="G507" s="568"/>
    </row>
    <row r="508" spans="1:7" ht="31.5">
      <c r="A508" s="213">
        <f t="shared" si="17"/>
        <v>118</v>
      </c>
      <c r="B508" s="474" t="str">
        <f t="shared" si="16"/>
        <v/>
      </c>
      <c r="C508" s="245" t="s">
        <v>1004</v>
      </c>
      <c r="D508" s="580"/>
      <c r="E508" s="580"/>
      <c r="F508" s="576"/>
      <c r="G508" s="568"/>
    </row>
    <row r="509" spans="1:7">
      <c r="A509" s="213">
        <f t="shared" si="17"/>
        <v>118</v>
      </c>
      <c r="B509" s="474" t="str">
        <f t="shared" si="16"/>
        <v/>
      </c>
      <c r="C509" s="529" t="s">
        <v>945</v>
      </c>
      <c r="D509" s="580"/>
      <c r="E509" s="580"/>
      <c r="F509" s="576"/>
      <c r="G509" s="568"/>
    </row>
    <row r="510" spans="1:7" ht="18.75">
      <c r="A510" s="213">
        <f t="shared" si="17"/>
        <v>118</v>
      </c>
      <c r="B510" s="474" t="str">
        <f t="shared" si="16"/>
        <v/>
      </c>
      <c r="C510" s="234" t="s">
        <v>946</v>
      </c>
      <c r="D510" s="580"/>
      <c r="E510" s="580"/>
      <c r="F510" s="576"/>
      <c r="G510" s="568"/>
    </row>
    <row r="511" spans="1:7" ht="9" customHeight="1">
      <c r="A511" s="213">
        <f t="shared" si="17"/>
        <v>118</v>
      </c>
      <c r="B511" s="474" t="str">
        <f t="shared" si="16"/>
        <v/>
      </c>
      <c r="C511" s="234"/>
      <c r="D511" s="580"/>
      <c r="E511" s="580"/>
      <c r="F511" s="576"/>
      <c r="G511" s="568"/>
    </row>
    <row r="512" spans="1:7">
      <c r="A512" s="213">
        <f t="shared" si="17"/>
        <v>118</v>
      </c>
      <c r="B512" s="474" t="str">
        <f t="shared" ref="B512:B520" si="18">IF(D512&lt;&gt;"","Q"&amp;A512,"")</f>
        <v/>
      </c>
      <c r="C512" s="489" t="s">
        <v>947</v>
      </c>
      <c r="D512" s="580"/>
      <c r="E512" s="580"/>
      <c r="F512" s="576"/>
      <c r="G512" s="568"/>
    </row>
    <row r="513" spans="1:7">
      <c r="A513" s="213">
        <f t="shared" si="17"/>
        <v>119</v>
      </c>
      <c r="B513" s="474" t="str">
        <f t="shared" si="18"/>
        <v>Q119</v>
      </c>
      <c r="C513" s="234" t="s">
        <v>900</v>
      </c>
      <c r="D513" s="580" t="s">
        <v>918</v>
      </c>
      <c r="E513" s="580" t="s">
        <v>265</v>
      </c>
      <c r="F513" s="576"/>
      <c r="G513" s="568"/>
    </row>
    <row r="514" spans="1:7">
      <c r="A514" s="213">
        <f t="shared" si="17"/>
        <v>120</v>
      </c>
      <c r="B514" s="474" t="str">
        <f t="shared" si="18"/>
        <v>Q120</v>
      </c>
      <c r="C514" s="270" t="s">
        <v>948</v>
      </c>
      <c r="D514" s="580" t="s">
        <v>930</v>
      </c>
      <c r="E514" s="580" t="s">
        <v>265</v>
      </c>
      <c r="F514" s="576"/>
      <c r="G514" s="568"/>
    </row>
    <row r="515" spans="1:7">
      <c r="A515" s="213">
        <f t="shared" si="17"/>
        <v>120</v>
      </c>
      <c r="B515" s="474" t="str">
        <f t="shared" si="18"/>
        <v/>
      </c>
      <c r="C515" s="489" t="s">
        <v>951</v>
      </c>
      <c r="D515" s="580"/>
      <c r="E515" s="580"/>
      <c r="F515" s="576"/>
      <c r="G515" s="568"/>
    </row>
    <row r="516" spans="1:7">
      <c r="A516" s="213">
        <f t="shared" si="17"/>
        <v>121</v>
      </c>
      <c r="B516" s="474" t="str">
        <f t="shared" si="18"/>
        <v>Q121</v>
      </c>
      <c r="C516" s="270" t="s">
        <v>952</v>
      </c>
      <c r="D516" s="580" t="s">
        <v>918</v>
      </c>
      <c r="E516" s="580" t="s">
        <v>265</v>
      </c>
      <c r="F516" s="576"/>
      <c r="G516" s="568"/>
    </row>
    <row r="517" spans="1:7" ht="7.5" customHeight="1">
      <c r="A517" s="213">
        <f t="shared" si="17"/>
        <v>121</v>
      </c>
      <c r="B517" s="474" t="str">
        <f t="shared" si="18"/>
        <v/>
      </c>
      <c r="C517" s="234"/>
      <c r="D517" s="580"/>
      <c r="E517" s="580"/>
      <c r="F517" s="576"/>
      <c r="G517" s="568"/>
    </row>
    <row r="518" spans="1:7">
      <c r="A518" s="213">
        <f t="shared" si="17"/>
        <v>121</v>
      </c>
      <c r="B518" s="474" t="str">
        <f t="shared" si="18"/>
        <v/>
      </c>
      <c r="C518" s="489" t="s">
        <v>998</v>
      </c>
      <c r="D518" s="580"/>
      <c r="E518" s="580"/>
      <c r="F518" s="576"/>
      <c r="G518" s="568"/>
    </row>
    <row r="519" spans="1:7" ht="78.75">
      <c r="A519" s="213">
        <f t="shared" si="17"/>
        <v>122</v>
      </c>
      <c r="B519" s="474" t="str">
        <f t="shared" si="18"/>
        <v>Q122</v>
      </c>
      <c r="C519" s="270" t="s">
        <v>999</v>
      </c>
      <c r="D519" s="580" t="s">
        <v>978</v>
      </c>
      <c r="E519" s="580" t="s">
        <v>362</v>
      </c>
      <c r="F519" s="576"/>
      <c r="G519" s="568"/>
    </row>
    <row r="520" spans="1:7" ht="8.25" customHeight="1">
      <c r="A520" s="213">
        <f t="shared" si="17"/>
        <v>122</v>
      </c>
      <c r="B520" s="474" t="str">
        <f t="shared" si="18"/>
        <v/>
      </c>
      <c r="C520" s="234"/>
      <c r="D520" s="580"/>
      <c r="E520" s="580"/>
      <c r="F520" s="576"/>
      <c r="G520" s="568"/>
    </row>
    <row r="521" spans="1:7">
      <c r="A521" s="213">
        <f t="shared" si="17"/>
        <v>122</v>
      </c>
      <c r="B521" s="474" t="str">
        <f t="shared" ref="B521:B557" si="19">IF(D521&lt;&gt;"","Q"&amp;A521,"")</f>
        <v/>
      </c>
      <c r="C521" s="244" t="s">
        <v>1005</v>
      </c>
      <c r="D521" s="580"/>
      <c r="E521" s="580"/>
      <c r="F521" s="576"/>
      <c r="G521" s="568"/>
    </row>
    <row r="522" spans="1:7" ht="6" customHeight="1">
      <c r="A522" s="213">
        <f t="shared" si="17"/>
        <v>122</v>
      </c>
      <c r="B522" s="474" t="str">
        <f t="shared" si="19"/>
        <v/>
      </c>
      <c r="C522" s="234"/>
      <c r="D522" s="580"/>
      <c r="E522" s="580" t="s">
        <v>12</v>
      </c>
      <c r="F522" s="576"/>
      <c r="G522" s="568"/>
    </row>
    <row r="523" spans="1:7" ht="31.5">
      <c r="A523" s="213">
        <f t="shared" si="17"/>
        <v>122</v>
      </c>
      <c r="B523" s="474" t="str">
        <f t="shared" si="19"/>
        <v/>
      </c>
      <c r="C523" s="245" t="s">
        <v>880</v>
      </c>
      <c r="D523" s="580"/>
      <c r="E523" s="580"/>
      <c r="F523" s="576"/>
      <c r="G523" s="568"/>
    </row>
    <row r="524" spans="1:7" ht="6" customHeight="1">
      <c r="A524" s="213">
        <f t="shared" si="17"/>
        <v>122</v>
      </c>
      <c r="B524" s="474" t="str">
        <f t="shared" si="19"/>
        <v/>
      </c>
      <c r="C524" s="234"/>
      <c r="D524" s="580"/>
      <c r="E524" s="580"/>
      <c r="F524" s="576"/>
      <c r="G524" s="568"/>
    </row>
    <row r="525" spans="1:7">
      <c r="A525" s="213">
        <f t="shared" si="17"/>
        <v>122</v>
      </c>
      <c r="B525" s="474" t="str">
        <f t="shared" si="19"/>
        <v/>
      </c>
      <c r="C525" s="489" t="s">
        <v>945</v>
      </c>
      <c r="D525" s="580"/>
      <c r="E525" s="580"/>
      <c r="F525" s="576"/>
      <c r="G525" s="568"/>
    </row>
    <row r="526" spans="1:7" ht="18.75">
      <c r="A526" s="213">
        <f t="shared" si="17"/>
        <v>122</v>
      </c>
      <c r="B526" s="474" t="str">
        <f t="shared" si="19"/>
        <v/>
      </c>
      <c r="C526" s="234" t="s">
        <v>946</v>
      </c>
      <c r="D526" s="580"/>
      <c r="E526" s="580"/>
      <c r="F526" s="576"/>
      <c r="G526" s="568"/>
    </row>
    <row r="527" spans="1:7" ht="6.75" customHeight="1">
      <c r="A527" s="213">
        <f t="shared" si="17"/>
        <v>122</v>
      </c>
      <c r="B527" s="474" t="str">
        <f t="shared" si="19"/>
        <v/>
      </c>
      <c r="C527" s="234"/>
      <c r="D527" s="580"/>
      <c r="E527" s="580"/>
      <c r="F527" s="576"/>
      <c r="G527" s="568"/>
    </row>
    <row r="528" spans="1:7">
      <c r="A528" s="213">
        <f t="shared" ref="A528:A591" si="20">IF(D528&lt;&gt;"",A527+1,A527)</f>
        <v>123</v>
      </c>
      <c r="B528" s="474" t="str">
        <f t="shared" si="19"/>
        <v>Q123</v>
      </c>
      <c r="C528" s="234" t="s">
        <v>948</v>
      </c>
      <c r="D528" s="580" t="s">
        <v>887</v>
      </c>
      <c r="E528" s="580" t="s">
        <v>265</v>
      </c>
      <c r="F528" s="576"/>
      <c r="G528" s="568"/>
    </row>
    <row r="529" spans="1:7">
      <c r="A529" s="213">
        <f t="shared" si="20"/>
        <v>124</v>
      </c>
      <c r="B529" s="474" t="str">
        <f t="shared" si="19"/>
        <v>Q124</v>
      </c>
      <c r="C529" s="234" t="s">
        <v>949</v>
      </c>
      <c r="D529" s="580" t="s">
        <v>940</v>
      </c>
      <c r="E529" s="580" t="s">
        <v>265</v>
      </c>
      <c r="F529" s="576"/>
      <c r="G529" s="568"/>
    </row>
    <row r="530" spans="1:7">
      <c r="A530" s="213">
        <f t="shared" si="20"/>
        <v>125</v>
      </c>
      <c r="B530" s="474" t="str">
        <f t="shared" si="19"/>
        <v>Q125</v>
      </c>
      <c r="C530" s="234" t="s">
        <v>1006</v>
      </c>
      <c r="D530" s="234">
        <v>49</v>
      </c>
      <c r="E530" s="234" t="s">
        <v>265</v>
      </c>
      <c r="F530" s="234"/>
      <c r="G530" s="568"/>
    </row>
    <row r="531" spans="1:7">
      <c r="A531" s="213">
        <f t="shared" si="20"/>
        <v>126</v>
      </c>
      <c r="B531" s="474" t="str">
        <f t="shared" si="19"/>
        <v>Q126</v>
      </c>
      <c r="C531" s="234" t="s">
        <v>952</v>
      </c>
      <c r="D531" s="234">
        <v>229</v>
      </c>
      <c r="E531" s="234" t="s">
        <v>265</v>
      </c>
      <c r="F531" s="234"/>
      <c r="G531" s="568"/>
    </row>
    <row r="532" spans="1:7">
      <c r="A532" s="213">
        <f t="shared" si="20"/>
        <v>127</v>
      </c>
      <c r="B532" s="474" t="str">
        <f t="shared" si="19"/>
        <v>Q127</v>
      </c>
      <c r="C532" s="270" t="s">
        <v>959</v>
      </c>
      <c r="D532" s="234">
        <v>27</v>
      </c>
      <c r="E532" s="234" t="s">
        <v>265</v>
      </c>
      <c r="F532" s="234"/>
      <c r="G532" s="568"/>
    </row>
    <row r="533" spans="1:7" ht="6.75" customHeight="1">
      <c r="A533" s="213">
        <f t="shared" si="20"/>
        <v>127</v>
      </c>
      <c r="B533" s="474" t="str">
        <f t="shared" si="19"/>
        <v/>
      </c>
      <c r="C533" s="270"/>
      <c r="D533" s="234"/>
      <c r="E533" s="234"/>
      <c r="F533" s="234"/>
      <c r="G533" s="568"/>
    </row>
    <row r="534" spans="1:7">
      <c r="A534" s="213">
        <f t="shared" si="20"/>
        <v>127</v>
      </c>
      <c r="B534" s="474" t="str">
        <f t="shared" si="19"/>
        <v/>
      </c>
      <c r="C534" s="489" t="s">
        <v>956</v>
      </c>
      <c r="D534" s="234"/>
      <c r="E534" s="234"/>
      <c r="F534" s="234"/>
      <c r="G534" s="568"/>
    </row>
    <row r="535" spans="1:7">
      <c r="A535" s="213">
        <f t="shared" si="20"/>
        <v>128</v>
      </c>
      <c r="B535" s="474" t="str">
        <f t="shared" si="19"/>
        <v>Q128</v>
      </c>
      <c r="C535" s="234" t="s">
        <v>952</v>
      </c>
      <c r="D535" s="580" t="s">
        <v>921</v>
      </c>
      <c r="E535" s="580" t="s">
        <v>265</v>
      </c>
      <c r="F535" s="576"/>
      <c r="G535" s="568"/>
    </row>
    <row r="536" spans="1:7">
      <c r="A536" s="213">
        <f t="shared" si="20"/>
        <v>129</v>
      </c>
      <c r="B536" s="474" t="str">
        <f t="shared" si="19"/>
        <v>Q129</v>
      </c>
      <c r="C536" s="270" t="s">
        <v>959</v>
      </c>
      <c r="D536" s="580" t="s">
        <v>921</v>
      </c>
      <c r="E536" s="580" t="s">
        <v>265</v>
      </c>
      <c r="F536" s="576"/>
      <c r="G536" s="568"/>
    </row>
    <row r="537" spans="1:7" ht="6" customHeight="1">
      <c r="A537" s="213">
        <f t="shared" si="20"/>
        <v>129</v>
      </c>
      <c r="B537" s="474" t="str">
        <f t="shared" si="19"/>
        <v/>
      </c>
      <c r="C537" s="234"/>
      <c r="D537" s="580"/>
      <c r="E537" s="580"/>
      <c r="F537" s="576"/>
      <c r="G537" s="568"/>
    </row>
    <row r="538" spans="1:7">
      <c r="A538" s="213">
        <f t="shared" si="20"/>
        <v>129</v>
      </c>
      <c r="B538" s="474" t="str">
        <f t="shared" si="19"/>
        <v/>
      </c>
      <c r="C538" s="489" t="s">
        <v>1007</v>
      </c>
      <c r="D538" s="580"/>
      <c r="E538" s="580"/>
      <c r="F538" s="576"/>
      <c r="G538" s="568"/>
    </row>
    <row r="539" spans="1:7" ht="78.75">
      <c r="A539" s="213">
        <f t="shared" si="20"/>
        <v>130</v>
      </c>
      <c r="B539" s="474" t="str">
        <f t="shared" si="19"/>
        <v>Q130</v>
      </c>
      <c r="C539" s="234" t="s">
        <v>1008</v>
      </c>
      <c r="D539" s="580" t="s">
        <v>887</v>
      </c>
      <c r="E539" s="580" t="s">
        <v>362</v>
      </c>
      <c r="F539" s="576"/>
      <c r="G539" s="568"/>
    </row>
    <row r="540" spans="1:7" ht="6" customHeight="1">
      <c r="A540" s="213">
        <f t="shared" si="20"/>
        <v>130</v>
      </c>
      <c r="B540" s="474" t="str">
        <f t="shared" si="19"/>
        <v/>
      </c>
      <c r="C540" s="234"/>
      <c r="D540" s="580"/>
      <c r="E540" s="580"/>
      <c r="F540" s="576"/>
      <c r="G540" s="568"/>
    </row>
    <row r="541" spans="1:7" ht="78.75">
      <c r="A541" s="213">
        <f t="shared" si="20"/>
        <v>131</v>
      </c>
      <c r="B541" s="474" t="str">
        <f t="shared" si="19"/>
        <v>Q131</v>
      </c>
      <c r="C541" s="234" t="s">
        <v>1009</v>
      </c>
      <c r="D541" s="580" t="s">
        <v>887</v>
      </c>
      <c r="E541" s="580" t="s">
        <v>362</v>
      </c>
      <c r="F541" s="576"/>
      <c r="G541" s="568"/>
    </row>
    <row r="542" spans="1:7" ht="6" customHeight="1">
      <c r="A542" s="213">
        <f t="shared" si="20"/>
        <v>131</v>
      </c>
      <c r="B542" s="474" t="str">
        <f t="shared" si="19"/>
        <v/>
      </c>
      <c r="C542" s="489"/>
      <c r="D542" s="580"/>
      <c r="E542" s="580"/>
      <c r="F542" s="576"/>
      <c r="G542" s="568"/>
    </row>
    <row r="543" spans="1:7">
      <c r="A543" s="213">
        <f t="shared" si="20"/>
        <v>131</v>
      </c>
      <c r="B543" s="474" t="str">
        <f t="shared" si="19"/>
        <v/>
      </c>
      <c r="C543" s="489" t="s">
        <v>1010</v>
      </c>
      <c r="D543" s="580"/>
      <c r="E543" s="580"/>
      <c r="F543" s="576"/>
      <c r="G543" s="568"/>
    </row>
    <row r="544" spans="1:7" ht="63">
      <c r="A544" s="213">
        <f t="shared" si="20"/>
        <v>132</v>
      </c>
      <c r="B544" s="474" t="str">
        <f t="shared" si="19"/>
        <v>Q132</v>
      </c>
      <c r="C544" s="234" t="s">
        <v>1011</v>
      </c>
      <c r="D544" s="580" t="s">
        <v>887</v>
      </c>
      <c r="E544" s="580" t="s">
        <v>362</v>
      </c>
      <c r="F544" s="576"/>
      <c r="G544" s="568"/>
    </row>
    <row r="545" spans="1:7" ht="5.25" customHeight="1">
      <c r="A545" s="213">
        <f t="shared" si="20"/>
        <v>132</v>
      </c>
      <c r="B545" s="474" t="str">
        <f t="shared" si="19"/>
        <v/>
      </c>
      <c r="C545" s="489"/>
      <c r="D545" s="580"/>
      <c r="E545" s="580"/>
      <c r="F545" s="576"/>
      <c r="G545" s="568"/>
    </row>
    <row r="546" spans="1:7">
      <c r="A546" s="213">
        <f t="shared" si="20"/>
        <v>132</v>
      </c>
      <c r="B546" s="474" t="str">
        <f t="shared" si="19"/>
        <v/>
      </c>
      <c r="C546" s="489" t="s">
        <v>905</v>
      </c>
      <c r="D546" s="580"/>
      <c r="E546" s="580"/>
      <c r="F546" s="576"/>
      <c r="G546" s="568"/>
    </row>
    <row r="547" spans="1:7" ht="31.5">
      <c r="A547" s="213">
        <f t="shared" si="20"/>
        <v>133</v>
      </c>
      <c r="B547" s="474" t="str">
        <f t="shared" si="19"/>
        <v>Q133</v>
      </c>
      <c r="C547" s="234" t="s">
        <v>976</v>
      </c>
      <c r="D547" s="580" t="s">
        <v>195</v>
      </c>
      <c r="E547" s="580" t="s">
        <v>29</v>
      </c>
      <c r="F547" s="576"/>
      <c r="G547" s="568"/>
    </row>
    <row r="548" spans="1:7">
      <c r="A548" s="213">
        <f t="shared" si="20"/>
        <v>133</v>
      </c>
      <c r="B548" s="474" t="str">
        <f t="shared" si="19"/>
        <v/>
      </c>
      <c r="C548" s="489"/>
      <c r="D548" s="580"/>
      <c r="E548" s="580"/>
      <c r="F548" s="576"/>
      <c r="G548" s="568"/>
    </row>
    <row r="549" spans="1:7">
      <c r="A549" s="213">
        <f t="shared" si="20"/>
        <v>133</v>
      </c>
      <c r="B549" s="474" t="str">
        <f t="shared" si="19"/>
        <v/>
      </c>
      <c r="C549" s="245"/>
      <c r="D549" s="580"/>
      <c r="E549" s="580"/>
      <c r="F549" s="576"/>
      <c r="G549" s="568"/>
    </row>
    <row r="550" spans="1:7">
      <c r="A550" s="213">
        <f t="shared" si="20"/>
        <v>133</v>
      </c>
      <c r="B550" s="474" t="str">
        <f t="shared" si="19"/>
        <v/>
      </c>
      <c r="C550" s="234"/>
      <c r="D550" s="580"/>
      <c r="E550" s="580"/>
      <c r="F550" s="576"/>
      <c r="G550" s="579"/>
    </row>
    <row r="551" spans="1:7">
      <c r="A551" s="213">
        <f t="shared" si="20"/>
        <v>133</v>
      </c>
      <c r="B551" s="475" t="str">
        <f t="shared" si="19"/>
        <v/>
      </c>
      <c r="C551" s="569" t="s">
        <v>153</v>
      </c>
      <c r="D551" s="570"/>
      <c r="E551" s="570"/>
      <c r="F551" s="571"/>
      <c r="G551" s="584"/>
    </row>
    <row r="552" spans="1:7">
      <c r="A552" s="213">
        <f t="shared" si="20"/>
        <v>133</v>
      </c>
      <c r="B552" s="474" t="str">
        <f t="shared" si="19"/>
        <v/>
      </c>
      <c r="C552" s="573" t="s">
        <v>154</v>
      </c>
      <c r="D552" s="574"/>
      <c r="E552" s="574"/>
      <c r="F552" s="575"/>
      <c r="G552" s="584"/>
    </row>
    <row r="553" spans="1:7" ht="6" customHeight="1">
      <c r="A553" s="213">
        <f t="shared" si="20"/>
        <v>133</v>
      </c>
      <c r="B553" s="474" t="str">
        <f t="shared" si="19"/>
        <v/>
      </c>
      <c r="C553" s="234"/>
      <c r="D553" s="580"/>
      <c r="E553" s="580"/>
      <c r="F553" s="576"/>
      <c r="G553" s="568"/>
    </row>
    <row r="554" spans="1:7" ht="31.5">
      <c r="A554" s="213">
        <f t="shared" si="20"/>
        <v>133</v>
      </c>
      <c r="B554" s="474" t="str">
        <f t="shared" si="19"/>
        <v/>
      </c>
      <c r="C554" s="245" t="s">
        <v>907</v>
      </c>
      <c r="D554" s="580"/>
      <c r="E554" s="580"/>
      <c r="F554" s="576"/>
      <c r="G554" s="568"/>
    </row>
    <row r="555" spans="1:7" ht="6.75" customHeight="1">
      <c r="A555" s="213">
        <f t="shared" si="20"/>
        <v>133</v>
      </c>
      <c r="B555" s="474" t="str">
        <f t="shared" si="19"/>
        <v/>
      </c>
      <c r="C555" s="234"/>
      <c r="D555" s="580"/>
      <c r="E555" s="580"/>
      <c r="F555" s="576"/>
      <c r="G555" s="568"/>
    </row>
    <row r="556" spans="1:7">
      <c r="A556" s="213">
        <f t="shared" si="20"/>
        <v>133</v>
      </c>
      <c r="B556" s="474" t="str">
        <f t="shared" si="19"/>
        <v/>
      </c>
      <c r="C556" s="489" t="s">
        <v>945</v>
      </c>
      <c r="D556" s="580"/>
      <c r="E556" s="580"/>
      <c r="F556" s="576"/>
      <c r="G556" s="568"/>
    </row>
    <row r="557" spans="1:7" ht="18.75">
      <c r="A557" s="213">
        <f t="shared" si="20"/>
        <v>133</v>
      </c>
      <c r="B557" s="474" t="str">
        <f t="shared" si="19"/>
        <v/>
      </c>
      <c r="C557" s="234" t="s">
        <v>946</v>
      </c>
      <c r="D557" s="580"/>
      <c r="E557" s="580"/>
      <c r="F557" s="576"/>
      <c r="G557" s="568"/>
    </row>
    <row r="558" spans="1:7" ht="6" customHeight="1">
      <c r="A558" s="213">
        <f t="shared" si="20"/>
        <v>133</v>
      </c>
      <c r="B558" s="474" t="str">
        <f t="shared" ref="B558:B599" si="21">IF(D558&lt;&gt;"","Q"&amp;A558,"")</f>
        <v/>
      </c>
      <c r="C558" s="234"/>
      <c r="D558" s="580"/>
      <c r="E558" s="580"/>
      <c r="F558" s="576"/>
      <c r="G558" s="568"/>
    </row>
    <row r="559" spans="1:7">
      <c r="A559" s="213">
        <f t="shared" si="20"/>
        <v>134</v>
      </c>
      <c r="B559" s="474" t="str">
        <f t="shared" si="21"/>
        <v>Q134</v>
      </c>
      <c r="C559" s="234" t="s">
        <v>948</v>
      </c>
      <c r="D559" s="580" t="s">
        <v>926</v>
      </c>
      <c r="E559" s="580" t="s">
        <v>265</v>
      </c>
      <c r="F559" s="576"/>
      <c r="G559" s="568"/>
    </row>
    <row r="560" spans="1:7">
      <c r="A560" s="213">
        <f t="shared" si="20"/>
        <v>135</v>
      </c>
      <c r="B560" s="474" t="str">
        <f t="shared" si="21"/>
        <v>Q135</v>
      </c>
      <c r="C560" s="234" t="s">
        <v>949</v>
      </c>
      <c r="D560" s="580" t="s">
        <v>1001</v>
      </c>
      <c r="E560" s="580" t="s">
        <v>265</v>
      </c>
      <c r="F560" s="576"/>
      <c r="G560" s="568"/>
    </row>
    <row r="561" spans="1:7">
      <c r="A561" s="213">
        <f t="shared" si="20"/>
        <v>136</v>
      </c>
      <c r="B561" s="474" t="str">
        <f t="shared" si="21"/>
        <v>Q136</v>
      </c>
      <c r="C561" s="234" t="s">
        <v>1006</v>
      </c>
      <c r="D561" s="234">
        <v>9</v>
      </c>
      <c r="E561" s="234" t="s">
        <v>265</v>
      </c>
      <c r="F561" s="234"/>
      <c r="G561" s="568"/>
    </row>
    <row r="562" spans="1:7">
      <c r="A562" s="213">
        <f t="shared" si="20"/>
        <v>137</v>
      </c>
      <c r="B562" s="474" t="str">
        <f t="shared" si="21"/>
        <v>Q137</v>
      </c>
      <c r="C562" s="234" t="s">
        <v>952</v>
      </c>
      <c r="D562" s="234">
        <v>303</v>
      </c>
      <c r="E562" s="234" t="s">
        <v>265</v>
      </c>
      <c r="F562" s="234"/>
      <c r="G562" s="568"/>
    </row>
    <row r="563" spans="1:7" ht="5.25" customHeight="1">
      <c r="A563" s="213">
        <f t="shared" si="20"/>
        <v>137</v>
      </c>
      <c r="B563" s="474" t="str">
        <f t="shared" si="21"/>
        <v/>
      </c>
      <c r="C563" s="270"/>
      <c r="D563" s="234"/>
      <c r="E563" s="234"/>
      <c r="F563" s="234"/>
      <c r="G563" s="568"/>
    </row>
    <row r="564" spans="1:7">
      <c r="A564" s="213">
        <f t="shared" si="20"/>
        <v>137</v>
      </c>
      <c r="B564" s="474" t="str">
        <f t="shared" si="21"/>
        <v/>
      </c>
      <c r="C564" s="489" t="s">
        <v>1012</v>
      </c>
      <c r="D564" s="580"/>
      <c r="E564" s="580"/>
      <c r="F564" s="576"/>
      <c r="G564" s="568"/>
    </row>
    <row r="565" spans="1:7" ht="6" customHeight="1">
      <c r="A565" s="213">
        <f t="shared" si="20"/>
        <v>137</v>
      </c>
      <c r="B565" s="474" t="str">
        <f t="shared" si="21"/>
        <v/>
      </c>
      <c r="C565" s="234"/>
      <c r="D565" s="580"/>
      <c r="E565" s="580"/>
      <c r="F565" s="576"/>
      <c r="G565" s="568"/>
    </row>
    <row r="566" spans="1:7" ht="78.75">
      <c r="A566" s="213">
        <f t="shared" si="20"/>
        <v>138</v>
      </c>
      <c r="B566" s="474" t="str">
        <f t="shared" si="21"/>
        <v>Q138</v>
      </c>
      <c r="C566" s="234" t="s">
        <v>1013</v>
      </c>
      <c r="D566" s="580" t="s">
        <v>918</v>
      </c>
      <c r="E566" s="580" t="s">
        <v>362</v>
      </c>
      <c r="F566" s="576"/>
      <c r="G566" s="568"/>
    </row>
    <row r="567" spans="1:7" ht="6" customHeight="1">
      <c r="A567" s="213">
        <f t="shared" si="20"/>
        <v>138</v>
      </c>
      <c r="B567" s="474" t="str">
        <f t="shared" si="21"/>
        <v/>
      </c>
      <c r="C567" s="234"/>
      <c r="D567" s="580"/>
      <c r="E567" s="580"/>
      <c r="F567" s="576"/>
      <c r="G567" s="568"/>
    </row>
    <row r="568" spans="1:7" ht="78.75">
      <c r="A568" s="213">
        <f t="shared" si="20"/>
        <v>139</v>
      </c>
      <c r="B568" s="474" t="str">
        <f t="shared" si="21"/>
        <v>Q139</v>
      </c>
      <c r="C568" s="234" t="s">
        <v>1014</v>
      </c>
      <c r="D568" s="580" t="s">
        <v>927</v>
      </c>
      <c r="E568" s="580" t="s">
        <v>362</v>
      </c>
      <c r="F568" s="576"/>
      <c r="G568" s="568"/>
    </row>
    <row r="569" spans="1:7" ht="6" customHeight="1">
      <c r="A569" s="213">
        <f t="shared" si="20"/>
        <v>139</v>
      </c>
      <c r="B569" s="474" t="str">
        <f t="shared" si="21"/>
        <v/>
      </c>
      <c r="C569" s="234"/>
      <c r="D569" s="580"/>
      <c r="E569" s="580"/>
      <c r="F569" s="576"/>
      <c r="G569" s="568"/>
    </row>
    <row r="570" spans="1:7">
      <c r="A570" s="213">
        <f t="shared" si="20"/>
        <v>139</v>
      </c>
      <c r="B570" s="474" t="str">
        <f t="shared" si="21"/>
        <v/>
      </c>
      <c r="C570" s="489" t="s">
        <v>1007</v>
      </c>
      <c r="D570" s="580"/>
      <c r="E570" s="580"/>
      <c r="F570" s="576"/>
      <c r="G570" s="568"/>
    </row>
    <row r="571" spans="1:7" ht="78.75">
      <c r="A571" s="213">
        <f t="shared" si="20"/>
        <v>140</v>
      </c>
      <c r="B571" s="474" t="str">
        <f t="shared" si="21"/>
        <v>Q140</v>
      </c>
      <c r="C571" s="234" t="s">
        <v>1008</v>
      </c>
      <c r="D571" s="580" t="s">
        <v>1015</v>
      </c>
      <c r="E571" s="580" t="s">
        <v>362</v>
      </c>
      <c r="F571" s="576"/>
      <c r="G571" s="568"/>
    </row>
    <row r="572" spans="1:7" ht="6" customHeight="1">
      <c r="A572" s="213">
        <f t="shared" si="20"/>
        <v>140</v>
      </c>
      <c r="B572" s="474" t="str">
        <f t="shared" si="21"/>
        <v/>
      </c>
      <c r="C572" s="234"/>
      <c r="D572" s="580"/>
      <c r="E572" s="580"/>
      <c r="F572" s="576"/>
      <c r="G572" s="568"/>
    </row>
    <row r="573" spans="1:7" ht="78.75">
      <c r="A573" s="213">
        <f t="shared" si="20"/>
        <v>141</v>
      </c>
      <c r="B573" s="474" t="str">
        <f t="shared" si="21"/>
        <v>Q141</v>
      </c>
      <c r="C573" s="234" t="s">
        <v>1009</v>
      </c>
      <c r="D573" s="580" t="s">
        <v>1015</v>
      </c>
      <c r="E573" s="580" t="s">
        <v>362</v>
      </c>
      <c r="F573" s="576"/>
      <c r="G573" s="568"/>
    </row>
    <row r="574" spans="1:7" ht="6" customHeight="1">
      <c r="A574" s="213">
        <f t="shared" si="20"/>
        <v>141</v>
      </c>
      <c r="B574" s="474" t="str">
        <f t="shared" si="21"/>
        <v/>
      </c>
      <c r="C574" s="489"/>
      <c r="D574" s="580"/>
      <c r="E574" s="580"/>
      <c r="F574" s="576"/>
      <c r="G574" s="568"/>
    </row>
    <row r="575" spans="1:7">
      <c r="A575" s="213">
        <f t="shared" si="20"/>
        <v>141</v>
      </c>
      <c r="B575" s="474" t="str">
        <f t="shared" si="21"/>
        <v/>
      </c>
      <c r="C575" s="489" t="s">
        <v>1010</v>
      </c>
      <c r="D575" s="580"/>
      <c r="E575" s="580"/>
      <c r="F575" s="576"/>
      <c r="G575" s="568"/>
    </row>
    <row r="576" spans="1:7" ht="63">
      <c r="A576" s="213">
        <f t="shared" si="20"/>
        <v>142</v>
      </c>
      <c r="B576" s="474" t="str">
        <f t="shared" si="21"/>
        <v>Q142</v>
      </c>
      <c r="C576" s="234" t="s">
        <v>1011</v>
      </c>
      <c r="D576" s="580" t="s">
        <v>1003</v>
      </c>
      <c r="E576" s="580" t="s">
        <v>362</v>
      </c>
      <c r="F576" s="576"/>
      <c r="G576" s="579"/>
    </row>
    <row r="577" spans="1:7">
      <c r="A577" s="213">
        <f t="shared" si="20"/>
        <v>142</v>
      </c>
      <c r="B577" s="475" t="str">
        <f t="shared" si="21"/>
        <v/>
      </c>
      <c r="C577" s="569" t="s">
        <v>153</v>
      </c>
      <c r="D577" s="570"/>
      <c r="E577" s="570"/>
      <c r="F577" s="571"/>
      <c r="G577" s="584"/>
    </row>
    <row r="578" spans="1:7">
      <c r="A578" s="213">
        <f t="shared" si="20"/>
        <v>142</v>
      </c>
      <c r="B578" s="474" t="str">
        <f t="shared" si="21"/>
        <v/>
      </c>
      <c r="C578" s="573" t="s">
        <v>154</v>
      </c>
      <c r="D578" s="574"/>
      <c r="E578" s="574"/>
      <c r="F578" s="575"/>
      <c r="G578" s="584"/>
    </row>
    <row r="579" spans="1:7">
      <c r="A579" s="213">
        <f t="shared" si="20"/>
        <v>142</v>
      </c>
      <c r="B579" s="474" t="str">
        <f t="shared" si="21"/>
        <v/>
      </c>
      <c r="C579" s="489"/>
      <c r="D579" s="580"/>
      <c r="E579" s="580"/>
      <c r="F579" s="576"/>
      <c r="G579" s="568"/>
    </row>
    <row r="580" spans="1:7">
      <c r="A580" s="213">
        <f t="shared" si="20"/>
        <v>142</v>
      </c>
      <c r="B580" s="474" t="str">
        <f t="shared" si="21"/>
        <v/>
      </c>
      <c r="C580" s="489" t="s">
        <v>1016</v>
      </c>
      <c r="D580" s="580"/>
      <c r="E580" s="580"/>
      <c r="F580" s="576"/>
      <c r="G580" s="568"/>
    </row>
    <row r="581" spans="1:7" ht="47.25">
      <c r="A581" s="213">
        <f t="shared" si="20"/>
        <v>143</v>
      </c>
      <c r="B581" s="474" t="str">
        <f t="shared" si="21"/>
        <v>Q143</v>
      </c>
      <c r="C581" s="234" t="s">
        <v>1017</v>
      </c>
      <c r="D581" s="580" t="s">
        <v>195</v>
      </c>
      <c r="E581" s="580" t="s">
        <v>29</v>
      </c>
      <c r="F581" s="576"/>
      <c r="G581" s="568"/>
    </row>
    <row r="582" spans="1:7">
      <c r="A582" s="213">
        <f t="shared" si="20"/>
        <v>143</v>
      </c>
      <c r="B582" s="474" t="str">
        <f t="shared" si="21"/>
        <v/>
      </c>
      <c r="C582" s="489"/>
      <c r="D582" s="580"/>
      <c r="E582" s="580"/>
      <c r="F582" s="576"/>
      <c r="G582" s="568"/>
    </row>
    <row r="583" spans="1:7">
      <c r="A583" s="213">
        <f t="shared" si="20"/>
        <v>143</v>
      </c>
      <c r="B583" s="474" t="str">
        <f t="shared" si="21"/>
        <v/>
      </c>
      <c r="C583" s="489" t="s">
        <v>905</v>
      </c>
      <c r="D583" s="580"/>
      <c r="E583" s="580"/>
      <c r="F583" s="576"/>
      <c r="G583" s="568"/>
    </row>
    <row r="584" spans="1:7" ht="31.5">
      <c r="A584" s="213">
        <f t="shared" si="20"/>
        <v>144</v>
      </c>
      <c r="B584" s="474" t="str">
        <f t="shared" si="21"/>
        <v>Q144</v>
      </c>
      <c r="C584" s="234" t="s">
        <v>976</v>
      </c>
      <c r="D584" s="580" t="s">
        <v>195</v>
      </c>
      <c r="E584" s="580" t="s">
        <v>29</v>
      </c>
      <c r="F584" s="576"/>
      <c r="G584" s="568"/>
    </row>
    <row r="585" spans="1:7">
      <c r="A585" s="213">
        <f t="shared" si="20"/>
        <v>144</v>
      </c>
      <c r="B585" s="474" t="str">
        <f t="shared" si="21"/>
        <v/>
      </c>
      <c r="C585" s="489"/>
      <c r="D585" s="580"/>
      <c r="E585" s="580"/>
      <c r="F585" s="576"/>
      <c r="G585" s="568"/>
    </row>
    <row r="586" spans="1:7">
      <c r="A586" s="213">
        <f t="shared" si="20"/>
        <v>144</v>
      </c>
      <c r="B586" s="474" t="str">
        <f t="shared" si="21"/>
        <v/>
      </c>
      <c r="C586" s="489" t="s">
        <v>1018</v>
      </c>
      <c r="D586" s="580"/>
      <c r="E586" s="580"/>
      <c r="F586" s="576"/>
      <c r="G586" s="568"/>
    </row>
    <row r="587" spans="1:7" ht="118.5" customHeight="1">
      <c r="A587" s="213">
        <f t="shared" si="20"/>
        <v>145</v>
      </c>
      <c r="B587" s="474" t="str">
        <f t="shared" si="21"/>
        <v>Q145</v>
      </c>
      <c r="C587" s="234" t="s">
        <v>1019</v>
      </c>
      <c r="D587" s="580" t="s">
        <v>195</v>
      </c>
      <c r="E587" s="580" t="s">
        <v>29</v>
      </c>
      <c r="F587" s="576"/>
      <c r="G587" s="568"/>
    </row>
    <row r="588" spans="1:7" ht="6.75" customHeight="1">
      <c r="A588" s="213">
        <f t="shared" si="20"/>
        <v>145</v>
      </c>
      <c r="B588" s="474" t="str">
        <f t="shared" si="21"/>
        <v/>
      </c>
      <c r="C588" s="489"/>
      <c r="D588" s="580"/>
      <c r="E588" s="580"/>
      <c r="F588" s="576"/>
      <c r="G588" s="568"/>
    </row>
    <row r="589" spans="1:7">
      <c r="A589" s="213">
        <f t="shared" si="20"/>
        <v>145</v>
      </c>
      <c r="B589" s="474" t="str">
        <f t="shared" si="21"/>
        <v/>
      </c>
      <c r="C589" s="489" t="s">
        <v>1020</v>
      </c>
      <c r="D589" s="580"/>
      <c r="E589" s="580"/>
      <c r="F589" s="576"/>
      <c r="G589" s="568"/>
    </row>
    <row r="590" spans="1:7" ht="47.25">
      <c r="A590" s="213">
        <f t="shared" si="20"/>
        <v>146</v>
      </c>
      <c r="B590" s="474" t="str">
        <f t="shared" si="21"/>
        <v>Q146</v>
      </c>
      <c r="C590" s="234" t="s">
        <v>1021</v>
      </c>
      <c r="D590" s="580" t="s">
        <v>195</v>
      </c>
      <c r="E590" s="580" t="s">
        <v>29</v>
      </c>
      <c r="F590" s="576"/>
      <c r="G590" s="568"/>
    </row>
    <row r="591" spans="1:7" ht="6.75" customHeight="1">
      <c r="A591" s="213">
        <f t="shared" si="20"/>
        <v>146</v>
      </c>
      <c r="B591" s="474" t="str">
        <f t="shared" si="21"/>
        <v/>
      </c>
      <c r="C591" s="489"/>
      <c r="D591" s="580"/>
      <c r="E591" s="580"/>
      <c r="F591" s="576"/>
      <c r="G591" s="568"/>
    </row>
    <row r="592" spans="1:7">
      <c r="A592" s="213">
        <f t="shared" ref="A592:A602" si="22">IF(D592&lt;&gt;"",A591+1,A591)</f>
        <v>146</v>
      </c>
      <c r="B592" s="474" t="str">
        <f t="shared" si="21"/>
        <v/>
      </c>
      <c r="C592" s="489" t="s">
        <v>1022</v>
      </c>
      <c r="D592" s="580"/>
      <c r="E592" s="580"/>
      <c r="F592" s="576"/>
      <c r="G592" s="568"/>
    </row>
    <row r="593" spans="1:7" ht="47.25">
      <c r="A593" s="213">
        <f t="shared" si="22"/>
        <v>147</v>
      </c>
      <c r="B593" s="474" t="str">
        <f t="shared" si="21"/>
        <v>Q147</v>
      </c>
      <c r="C593" s="234" t="s">
        <v>1023</v>
      </c>
      <c r="D593" s="580" t="s">
        <v>195</v>
      </c>
      <c r="E593" s="580" t="s">
        <v>29</v>
      </c>
      <c r="F593" s="576"/>
      <c r="G593" s="568"/>
    </row>
    <row r="594" spans="1:7" ht="6.75" customHeight="1">
      <c r="A594" s="213">
        <f t="shared" si="22"/>
        <v>147</v>
      </c>
      <c r="B594" s="474" t="str">
        <f t="shared" si="21"/>
        <v/>
      </c>
      <c r="C594" s="489"/>
      <c r="D594" s="580"/>
      <c r="E594" s="580"/>
      <c r="F594" s="576"/>
      <c r="G594" s="568"/>
    </row>
    <row r="595" spans="1:7">
      <c r="A595" s="213">
        <f t="shared" si="22"/>
        <v>147</v>
      </c>
      <c r="B595" s="474" t="str">
        <f t="shared" si="21"/>
        <v/>
      </c>
      <c r="C595" s="489" t="s">
        <v>1024</v>
      </c>
      <c r="D595" s="580"/>
      <c r="E595" s="580"/>
      <c r="F595" s="576"/>
      <c r="G595" s="568"/>
    </row>
    <row r="596" spans="1:7" ht="63">
      <c r="A596" s="213">
        <f t="shared" si="22"/>
        <v>148</v>
      </c>
      <c r="B596" s="474" t="str">
        <f t="shared" si="21"/>
        <v>Q148</v>
      </c>
      <c r="C596" s="234" t="s">
        <v>1025</v>
      </c>
      <c r="D596" s="580" t="s">
        <v>195</v>
      </c>
      <c r="E596" s="580" t="s">
        <v>29</v>
      </c>
      <c r="F596" s="576"/>
      <c r="G596" s="568"/>
    </row>
    <row r="597" spans="1:7" ht="6" customHeight="1">
      <c r="A597" s="213">
        <f t="shared" si="22"/>
        <v>148</v>
      </c>
      <c r="B597" s="474" t="str">
        <f t="shared" si="21"/>
        <v/>
      </c>
      <c r="C597" s="489"/>
      <c r="D597" s="580"/>
      <c r="E597" s="580"/>
      <c r="F597" s="576"/>
      <c r="G597" s="568"/>
    </row>
    <row r="598" spans="1:7">
      <c r="A598" s="213">
        <f t="shared" si="22"/>
        <v>148</v>
      </c>
      <c r="B598" s="474" t="str">
        <f t="shared" si="21"/>
        <v/>
      </c>
      <c r="C598" s="489" t="s">
        <v>1026</v>
      </c>
      <c r="D598" s="580"/>
      <c r="E598" s="580"/>
      <c r="F598" s="576"/>
      <c r="G598" s="568"/>
    </row>
    <row r="599" spans="1:7" ht="47.25">
      <c r="A599" s="213">
        <f t="shared" si="22"/>
        <v>148</v>
      </c>
      <c r="B599" s="474" t="str">
        <f t="shared" si="21"/>
        <v/>
      </c>
      <c r="C599" s="234" t="s">
        <v>1027</v>
      </c>
      <c r="D599" s="580"/>
      <c r="E599" s="580"/>
      <c r="F599" s="576"/>
      <c r="G599" s="568"/>
    </row>
    <row r="600" spans="1:7">
      <c r="A600" s="213">
        <f t="shared" si="22"/>
        <v>148</v>
      </c>
      <c r="B600" s="474" t="str">
        <f>IF(D600&lt;&gt;"","E"&amp;A600,"")</f>
        <v/>
      </c>
      <c r="C600" s="234"/>
      <c r="D600" s="580"/>
      <c r="E600" s="580"/>
      <c r="F600" s="576"/>
      <c r="G600" s="568"/>
    </row>
    <row r="601" spans="1:7">
      <c r="A601" s="213">
        <f t="shared" si="22"/>
        <v>148</v>
      </c>
      <c r="B601" s="474" t="str">
        <f>IF(D601&lt;&gt;"","D"&amp;A601,"")</f>
        <v/>
      </c>
      <c r="C601" s="244" t="s">
        <v>1028</v>
      </c>
      <c r="D601" s="568"/>
      <c r="E601" s="234"/>
      <c r="F601" s="568"/>
      <c r="G601" s="568"/>
    </row>
    <row r="602" spans="1:7">
      <c r="A602" s="213">
        <f t="shared" si="22"/>
        <v>148</v>
      </c>
      <c r="B602" s="236"/>
      <c r="C602" s="590" t="s">
        <v>127</v>
      </c>
      <c r="D602" s="591"/>
      <c r="E602" s="591"/>
      <c r="F602" s="592"/>
      <c r="G602" s="572"/>
    </row>
    <row r="603" spans="1:7">
      <c r="A603" s="213"/>
      <c r="D603" s="593"/>
      <c r="F603" s="593"/>
      <c r="G603" s="593"/>
    </row>
    <row r="604" spans="1:7">
      <c r="A604" s="213"/>
      <c r="D604" s="593"/>
      <c r="F604" s="593"/>
      <c r="G604" s="593"/>
    </row>
    <row r="605" spans="1:7">
      <c r="A605" s="213"/>
      <c r="D605" s="593"/>
      <c r="F605" s="593"/>
      <c r="G605" s="593"/>
    </row>
    <row r="606" spans="1:7">
      <c r="A606" s="213"/>
      <c r="D606" s="593"/>
      <c r="F606" s="593"/>
      <c r="G606" s="593"/>
    </row>
    <row r="607" spans="1:7">
      <c r="A607" s="213"/>
      <c r="D607" s="593"/>
      <c r="F607" s="593"/>
      <c r="G607" s="593"/>
    </row>
    <row r="608" spans="1:7">
      <c r="A608" s="213"/>
      <c r="D608" s="593"/>
      <c r="F608" s="593"/>
      <c r="G608" s="593"/>
    </row>
    <row r="609" spans="1:7">
      <c r="A609" s="213"/>
      <c r="D609" s="593"/>
      <c r="F609" s="593"/>
      <c r="G609" s="593"/>
    </row>
    <row r="610" spans="1:7">
      <c r="A610" s="213"/>
      <c r="D610" s="593"/>
      <c r="F610" s="593"/>
      <c r="G610" s="593"/>
    </row>
    <row r="611" spans="1:7">
      <c r="A611" s="213"/>
      <c r="D611" s="593"/>
      <c r="F611" s="593"/>
      <c r="G611" s="593"/>
    </row>
    <row r="612" spans="1:7">
      <c r="A612" s="213"/>
      <c r="D612" s="593"/>
      <c r="F612" s="593"/>
      <c r="G612" s="593"/>
    </row>
    <row r="613" spans="1:7">
      <c r="A613" s="213"/>
      <c r="D613" s="593"/>
      <c r="F613" s="593"/>
      <c r="G613" s="593"/>
    </row>
    <row r="614" spans="1:7">
      <c r="A614" s="213"/>
      <c r="D614" s="593"/>
      <c r="F614" s="593"/>
      <c r="G614" s="593"/>
    </row>
    <row r="615" spans="1:7">
      <c r="A615" s="213"/>
      <c r="D615" s="593"/>
      <c r="F615" s="593"/>
      <c r="G615" s="593"/>
    </row>
    <row r="616" spans="1:7">
      <c r="A616" s="213"/>
      <c r="D616" s="593"/>
      <c r="F616" s="593"/>
      <c r="G616" s="593"/>
    </row>
    <row r="617" spans="1:7">
      <c r="A617" s="213"/>
      <c r="D617" s="593"/>
      <c r="F617" s="593"/>
      <c r="G617" s="593"/>
    </row>
    <row r="618" spans="1:7">
      <c r="A618" s="213"/>
      <c r="D618" s="593"/>
      <c r="F618" s="593"/>
      <c r="G618" s="593"/>
    </row>
    <row r="619" spans="1:7">
      <c r="A619" s="213"/>
      <c r="D619" s="593"/>
      <c r="F619" s="593"/>
      <c r="G619" s="593"/>
    </row>
    <row r="620" spans="1:7">
      <c r="A620" s="213"/>
      <c r="D620" s="593"/>
      <c r="F620" s="593"/>
      <c r="G620" s="593"/>
    </row>
    <row r="621" spans="1:7">
      <c r="A621" s="213"/>
      <c r="D621" s="593"/>
      <c r="F621" s="593"/>
      <c r="G621" s="593"/>
    </row>
    <row r="622" spans="1:7">
      <c r="A622" s="213"/>
      <c r="D622" s="593"/>
      <c r="F622" s="593"/>
      <c r="G622" s="593"/>
    </row>
    <row r="623" spans="1:7">
      <c r="A623" s="213"/>
      <c r="D623" s="593"/>
      <c r="F623" s="593"/>
      <c r="G623" s="593"/>
    </row>
    <row r="624" spans="1:7">
      <c r="A624" s="213"/>
      <c r="D624" s="593"/>
      <c r="F624" s="593"/>
      <c r="G624" s="593"/>
    </row>
    <row r="625" spans="1:7">
      <c r="A625" s="213"/>
      <c r="D625" s="593"/>
      <c r="F625" s="593"/>
      <c r="G625" s="593"/>
    </row>
    <row r="626" spans="1:7">
      <c r="D626" s="593"/>
      <c r="F626" s="593"/>
      <c r="G626" s="593"/>
    </row>
    <row r="627" spans="1:7">
      <c r="D627" s="593"/>
      <c r="F627" s="593"/>
      <c r="G627" s="593"/>
    </row>
    <row r="628" spans="1:7">
      <c r="D628" s="593"/>
      <c r="F628" s="593"/>
      <c r="G628" s="593"/>
    </row>
    <row r="629" spans="1:7">
      <c r="D629" s="593"/>
      <c r="F629" s="593"/>
      <c r="G629" s="593"/>
    </row>
    <row r="630" spans="1:7">
      <c r="D630" s="593"/>
      <c r="F630" s="593"/>
      <c r="G630" s="593"/>
    </row>
    <row r="631" spans="1:7">
      <c r="D631" s="593"/>
      <c r="F631" s="593"/>
      <c r="G631" s="593"/>
    </row>
    <row r="632" spans="1:7">
      <c r="D632" s="593"/>
      <c r="F632" s="593"/>
      <c r="G632" s="593"/>
    </row>
    <row r="633" spans="1:7">
      <c r="D633" s="593"/>
      <c r="F633" s="593"/>
      <c r="G633" s="593"/>
    </row>
    <row r="634" spans="1:7">
      <c r="D634" s="593"/>
      <c r="F634" s="593"/>
      <c r="G634" s="593"/>
    </row>
    <row r="635" spans="1:7">
      <c r="D635" s="593"/>
      <c r="F635" s="593"/>
      <c r="G635" s="593"/>
    </row>
    <row r="636" spans="1:7">
      <c r="D636" s="593"/>
      <c r="F636" s="593"/>
      <c r="G636" s="593"/>
    </row>
    <row r="637" spans="1:7">
      <c r="D637" s="593"/>
      <c r="F637" s="593"/>
      <c r="G637" s="593"/>
    </row>
    <row r="638" spans="1:7">
      <c r="D638" s="593"/>
      <c r="F638" s="593"/>
      <c r="G638" s="593"/>
    </row>
    <row r="639" spans="1:7">
      <c r="D639" s="593"/>
      <c r="F639" s="593"/>
      <c r="G639" s="593"/>
    </row>
    <row r="640" spans="1:7">
      <c r="D640" s="593"/>
      <c r="F640" s="593"/>
      <c r="G640" s="593"/>
    </row>
    <row r="641" spans="4:7">
      <c r="D641" s="593"/>
      <c r="F641" s="593"/>
      <c r="G641" s="593"/>
    </row>
    <row r="642" spans="4:7">
      <c r="D642" s="593"/>
      <c r="F642" s="593"/>
      <c r="G642" s="593"/>
    </row>
    <row r="643" spans="4:7">
      <c r="D643" s="593"/>
      <c r="F643" s="593"/>
      <c r="G643" s="593"/>
    </row>
    <row r="644" spans="4:7">
      <c r="D644" s="593"/>
      <c r="F644" s="593"/>
      <c r="G644" s="593"/>
    </row>
    <row r="645" spans="4:7">
      <c r="D645" s="593"/>
      <c r="F645" s="593"/>
      <c r="G645" s="593"/>
    </row>
    <row r="646" spans="4:7">
      <c r="D646" s="593"/>
      <c r="F646" s="593"/>
      <c r="G646" s="593"/>
    </row>
    <row r="647" spans="4:7">
      <c r="D647" s="593"/>
      <c r="F647" s="593"/>
      <c r="G647" s="593"/>
    </row>
    <row r="648" spans="4:7">
      <c r="D648" s="593"/>
      <c r="F648" s="593"/>
      <c r="G648" s="593"/>
    </row>
    <row r="649" spans="4:7">
      <c r="D649" s="593"/>
      <c r="F649" s="593"/>
      <c r="G649" s="593"/>
    </row>
    <row r="650" spans="4:7">
      <c r="D650" s="593"/>
      <c r="F650" s="593"/>
      <c r="G650" s="593"/>
    </row>
    <row r="651" spans="4:7">
      <c r="D651" s="593"/>
      <c r="F651" s="593"/>
      <c r="G651" s="593"/>
    </row>
    <row r="652" spans="4:7">
      <c r="D652" s="593"/>
      <c r="F652" s="593"/>
      <c r="G652" s="593"/>
    </row>
    <row r="653" spans="4:7">
      <c r="D653" s="593"/>
      <c r="F653" s="593"/>
      <c r="G653" s="593"/>
    </row>
    <row r="654" spans="4:7">
      <c r="D654" s="593"/>
      <c r="F654" s="593"/>
      <c r="G654" s="593"/>
    </row>
    <row r="655" spans="4:7">
      <c r="D655" s="593"/>
      <c r="F655" s="593"/>
      <c r="G655" s="593"/>
    </row>
    <row r="656" spans="4:7">
      <c r="D656" s="593"/>
      <c r="F656" s="593"/>
      <c r="G656" s="593"/>
    </row>
    <row r="657" spans="4:7">
      <c r="D657" s="593"/>
      <c r="F657" s="593"/>
      <c r="G657" s="593"/>
    </row>
    <row r="658" spans="4:7">
      <c r="D658" s="593"/>
      <c r="F658" s="593"/>
      <c r="G658" s="593"/>
    </row>
    <row r="659" spans="4:7">
      <c r="D659" s="593"/>
      <c r="F659" s="593"/>
      <c r="G659" s="593"/>
    </row>
    <row r="660" spans="4:7">
      <c r="D660" s="593"/>
      <c r="F660" s="593"/>
      <c r="G660" s="593"/>
    </row>
    <row r="661" spans="4:7">
      <c r="D661" s="593"/>
      <c r="F661" s="593"/>
      <c r="G661" s="593"/>
    </row>
    <row r="662" spans="4:7">
      <c r="D662" s="593"/>
      <c r="F662" s="593"/>
      <c r="G662" s="593"/>
    </row>
    <row r="663" spans="4:7">
      <c r="D663" s="593"/>
      <c r="F663" s="593"/>
      <c r="G663" s="593"/>
    </row>
    <row r="664" spans="4:7">
      <c r="D664" s="593"/>
      <c r="F664" s="593"/>
      <c r="G664" s="593"/>
    </row>
    <row r="665" spans="4:7">
      <c r="D665" s="593"/>
      <c r="F665" s="593"/>
      <c r="G665" s="593"/>
    </row>
    <row r="666" spans="4:7">
      <c r="D666" s="593"/>
      <c r="F666" s="593"/>
      <c r="G666" s="593"/>
    </row>
    <row r="667" spans="4:7">
      <c r="D667" s="593"/>
      <c r="F667" s="593"/>
      <c r="G667" s="593"/>
    </row>
    <row r="668" spans="4:7">
      <c r="D668" s="593"/>
      <c r="F668" s="593"/>
      <c r="G668" s="593"/>
    </row>
    <row r="669" spans="4:7">
      <c r="D669" s="593"/>
      <c r="F669" s="593"/>
      <c r="G669" s="593"/>
    </row>
    <row r="670" spans="4:7">
      <c r="D670" s="593"/>
      <c r="F670" s="593"/>
      <c r="G670" s="593"/>
    </row>
    <row r="671" spans="4:7">
      <c r="D671" s="593"/>
      <c r="F671" s="593"/>
      <c r="G671" s="593"/>
    </row>
    <row r="672" spans="4:7">
      <c r="D672" s="593"/>
      <c r="F672" s="593"/>
      <c r="G672" s="593"/>
    </row>
    <row r="673" spans="4:7">
      <c r="D673" s="593"/>
      <c r="F673" s="593"/>
      <c r="G673" s="593"/>
    </row>
    <row r="674" spans="4:7">
      <c r="D674" s="593"/>
      <c r="F674" s="593"/>
      <c r="G674" s="593"/>
    </row>
    <row r="675" spans="4:7">
      <c r="D675" s="593"/>
      <c r="F675" s="593"/>
      <c r="G675" s="593"/>
    </row>
    <row r="676" spans="4:7">
      <c r="D676" s="593"/>
      <c r="F676" s="593"/>
      <c r="G676" s="593"/>
    </row>
    <row r="677" spans="4:7">
      <c r="D677" s="593"/>
      <c r="F677" s="593"/>
      <c r="G677" s="593"/>
    </row>
    <row r="678" spans="4:7">
      <c r="D678" s="593"/>
      <c r="F678" s="593"/>
      <c r="G678" s="593"/>
    </row>
    <row r="679" spans="4:7">
      <c r="D679" s="593"/>
      <c r="F679" s="593"/>
      <c r="G679" s="593"/>
    </row>
    <row r="680" spans="4:7">
      <c r="D680" s="593"/>
      <c r="F680" s="593"/>
      <c r="G680" s="593"/>
    </row>
    <row r="681" spans="4:7">
      <c r="D681" s="593"/>
      <c r="F681" s="593"/>
      <c r="G681" s="593"/>
    </row>
    <row r="682" spans="4:7">
      <c r="D682" s="593"/>
      <c r="F682" s="593"/>
      <c r="G682" s="593"/>
    </row>
    <row r="683" spans="4:7">
      <c r="D683" s="593"/>
      <c r="F683" s="593"/>
      <c r="G683" s="593"/>
    </row>
    <row r="684" spans="4:7">
      <c r="D684" s="593"/>
      <c r="F684" s="593"/>
      <c r="G684" s="593"/>
    </row>
    <row r="685" spans="4:7">
      <c r="D685" s="593"/>
      <c r="F685" s="593"/>
      <c r="G685" s="593"/>
    </row>
    <row r="686" spans="4:7">
      <c r="D686" s="593"/>
      <c r="F686" s="593"/>
      <c r="G686" s="593"/>
    </row>
    <row r="687" spans="4:7">
      <c r="D687" s="593"/>
      <c r="F687" s="593"/>
      <c r="G687" s="593"/>
    </row>
    <row r="688" spans="4:7">
      <c r="D688" s="593"/>
      <c r="F688" s="593"/>
      <c r="G688" s="593"/>
    </row>
    <row r="689" spans="4:7">
      <c r="D689" s="593"/>
      <c r="F689" s="593"/>
      <c r="G689" s="593"/>
    </row>
    <row r="690" spans="4:7">
      <c r="D690" s="593"/>
      <c r="F690" s="593"/>
      <c r="G690" s="593"/>
    </row>
    <row r="691" spans="4:7">
      <c r="D691" s="593"/>
      <c r="F691" s="593"/>
      <c r="G691" s="593"/>
    </row>
    <row r="692" spans="4:7">
      <c r="D692" s="593"/>
      <c r="F692" s="593"/>
      <c r="G692" s="593"/>
    </row>
    <row r="693" spans="4:7">
      <c r="D693" s="593"/>
      <c r="F693" s="593"/>
      <c r="G693" s="593"/>
    </row>
    <row r="694" spans="4:7">
      <c r="D694" s="593"/>
      <c r="F694" s="593"/>
      <c r="G694" s="593"/>
    </row>
    <row r="695" spans="4:7">
      <c r="D695" s="593"/>
      <c r="F695" s="593"/>
      <c r="G695" s="593"/>
    </row>
    <row r="696" spans="4:7">
      <c r="D696" s="593"/>
      <c r="F696" s="593"/>
      <c r="G696" s="593"/>
    </row>
    <row r="697" spans="4:7">
      <c r="D697" s="593"/>
      <c r="F697" s="593"/>
      <c r="G697" s="593"/>
    </row>
    <row r="698" spans="4:7">
      <c r="D698" s="593"/>
      <c r="F698" s="593"/>
      <c r="G698" s="593"/>
    </row>
    <row r="699" spans="4:7">
      <c r="D699" s="593"/>
      <c r="F699" s="593"/>
      <c r="G699" s="593"/>
    </row>
    <row r="700" spans="4:7">
      <c r="D700" s="593"/>
      <c r="F700" s="593"/>
      <c r="G700" s="593"/>
    </row>
    <row r="701" spans="4:7">
      <c r="D701" s="593"/>
      <c r="F701" s="593"/>
      <c r="G701" s="593"/>
    </row>
    <row r="702" spans="4:7">
      <c r="D702" s="593"/>
      <c r="F702" s="593"/>
      <c r="G702" s="593"/>
    </row>
    <row r="703" spans="4:7">
      <c r="D703" s="593"/>
      <c r="F703" s="593"/>
      <c r="G703" s="593"/>
    </row>
    <row r="704" spans="4:7">
      <c r="D704" s="593"/>
      <c r="F704" s="593"/>
      <c r="G704" s="593"/>
    </row>
    <row r="705" spans="4:7">
      <c r="D705" s="593"/>
      <c r="F705" s="593"/>
      <c r="G705" s="593"/>
    </row>
    <row r="706" spans="4:7">
      <c r="D706" s="593"/>
      <c r="F706" s="593"/>
      <c r="G706" s="593"/>
    </row>
    <row r="707" spans="4:7">
      <c r="D707" s="593"/>
      <c r="F707" s="593"/>
      <c r="G707" s="593"/>
    </row>
    <row r="708" spans="4:7">
      <c r="D708" s="593"/>
      <c r="F708" s="593"/>
      <c r="G708" s="593"/>
    </row>
    <row r="709" spans="4:7">
      <c r="D709" s="593"/>
      <c r="F709" s="593"/>
      <c r="G709" s="593"/>
    </row>
    <row r="710" spans="4:7">
      <c r="D710" s="593"/>
      <c r="F710" s="593"/>
      <c r="G710" s="593"/>
    </row>
    <row r="711" spans="4:7">
      <c r="D711" s="593"/>
      <c r="F711" s="593"/>
      <c r="G711" s="593"/>
    </row>
    <row r="712" spans="4:7">
      <c r="D712" s="593"/>
      <c r="F712" s="593"/>
      <c r="G712" s="593"/>
    </row>
    <row r="713" spans="4:7">
      <c r="D713" s="593"/>
      <c r="F713" s="593"/>
      <c r="G713" s="593"/>
    </row>
    <row r="714" spans="4:7">
      <c r="D714" s="593"/>
      <c r="F714" s="593"/>
      <c r="G714" s="593"/>
    </row>
    <row r="715" spans="4:7">
      <c r="D715" s="593"/>
      <c r="F715" s="593"/>
      <c r="G715" s="593"/>
    </row>
    <row r="716" spans="4:7">
      <c r="D716" s="593"/>
      <c r="F716" s="593"/>
      <c r="G716" s="593"/>
    </row>
    <row r="717" spans="4:7">
      <c r="D717" s="593"/>
      <c r="F717" s="593"/>
      <c r="G717" s="593"/>
    </row>
    <row r="718" spans="4:7">
      <c r="D718" s="593"/>
      <c r="F718" s="593"/>
      <c r="G718" s="593"/>
    </row>
    <row r="719" spans="4:7">
      <c r="D719" s="593"/>
      <c r="F719" s="593"/>
      <c r="G719" s="593"/>
    </row>
    <row r="720" spans="4:7">
      <c r="D720" s="593"/>
      <c r="F720" s="593"/>
      <c r="G720" s="593"/>
    </row>
    <row r="721" spans="4:7">
      <c r="D721" s="593"/>
      <c r="F721" s="593"/>
      <c r="G721" s="593"/>
    </row>
    <row r="722" spans="4:7">
      <c r="D722" s="593"/>
      <c r="F722" s="593"/>
      <c r="G722" s="593"/>
    </row>
    <row r="723" spans="4:7">
      <c r="D723" s="593"/>
      <c r="F723" s="593"/>
      <c r="G723" s="593"/>
    </row>
    <row r="724" spans="4:7">
      <c r="D724" s="593"/>
      <c r="F724" s="593"/>
      <c r="G724" s="593"/>
    </row>
    <row r="725" spans="4:7">
      <c r="D725" s="593"/>
      <c r="F725" s="593"/>
      <c r="G725" s="593"/>
    </row>
    <row r="726" spans="4:7">
      <c r="D726" s="593"/>
      <c r="F726" s="593"/>
      <c r="G726" s="593"/>
    </row>
    <row r="727" spans="4:7">
      <c r="D727" s="593"/>
      <c r="F727" s="593"/>
      <c r="G727" s="593"/>
    </row>
    <row r="728" spans="4:7">
      <c r="D728" s="593"/>
      <c r="F728" s="593"/>
      <c r="G728" s="593"/>
    </row>
    <row r="729" spans="4:7">
      <c r="D729" s="593"/>
      <c r="F729" s="593"/>
      <c r="G729" s="593"/>
    </row>
    <row r="730" spans="4:7">
      <c r="D730" s="593"/>
      <c r="F730" s="593"/>
      <c r="G730" s="593"/>
    </row>
    <row r="731" spans="4:7">
      <c r="D731" s="593"/>
      <c r="F731" s="593"/>
      <c r="G731" s="593"/>
    </row>
    <row r="732" spans="4:7">
      <c r="D732" s="593"/>
      <c r="F732" s="593"/>
      <c r="G732" s="593"/>
    </row>
    <row r="733" spans="4:7">
      <c r="D733" s="593"/>
      <c r="F733" s="593"/>
      <c r="G733" s="593"/>
    </row>
    <row r="734" spans="4:7">
      <c r="D734" s="593"/>
      <c r="F734" s="593"/>
      <c r="G734" s="593"/>
    </row>
    <row r="735" spans="4:7">
      <c r="D735" s="593"/>
      <c r="F735" s="593"/>
      <c r="G735" s="593"/>
    </row>
    <row r="736" spans="4:7">
      <c r="D736" s="593"/>
      <c r="F736" s="593"/>
      <c r="G736" s="593"/>
    </row>
    <row r="737" spans="4:7">
      <c r="D737" s="593"/>
      <c r="F737" s="593"/>
      <c r="G737" s="593"/>
    </row>
    <row r="738" spans="4:7">
      <c r="D738" s="593"/>
      <c r="F738" s="593"/>
      <c r="G738" s="593"/>
    </row>
    <row r="739" spans="4:7">
      <c r="D739" s="593"/>
      <c r="F739" s="593"/>
      <c r="G739" s="593"/>
    </row>
    <row r="740" spans="4:7">
      <c r="D740" s="593"/>
      <c r="F740" s="593"/>
      <c r="G740" s="593"/>
    </row>
    <row r="741" spans="4:7">
      <c r="D741" s="593"/>
      <c r="F741" s="593"/>
      <c r="G741" s="593"/>
    </row>
    <row r="742" spans="4:7">
      <c r="D742" s="593"/>
      <c r="F742" s="593"/>
      <c r="G742" s="593"/>
    </row>
    <row r="743" spans="4:7">
      <c r="D743" s="593"/>
      <c r="F743" s="593"/>
      <c r="G743" s="593"/>
    </row>
    <row r="744" spans="4:7">
      <c r="D744" s="593"/>
      <c r="F744" s="593"/>
      <c r="G744" s="593"/>
    </row>
    <row r="745" spans="4:7">
      <c r="D745" s="593"/>
      <c r="F745" s="593"/>
      <c r="G745" s="593"/>
    </row>
    <row r="746" spans="4:7">
      <c r="D746" s="593"/>
      <c r="F746" s="593"/>
      <c r="G746" s="593"/>
    </row>
    <row r="747" spans="4:7">
      <c r="D747" s="593"/>
      <c r="F747" s="593"/>
      <c r="G747" s="593"/>
    </row>
    <row r="748" spans="4:7">
      <c r="D748" s="593"/>
      <c r="F748" s="593"/>
      <c r="G748" s="593"/>
    </row>
    <row r="749" spans="4:7">
      <c r="D749" s="593"/>
      <c r="F749" s="593"/>
      <c r="G749" s="593"/>
    </row>
    <row r="750" spans="4:7">
      <c r="D750" s="593"/>
      <c r="F750" s="593"/>
      <c r="G750" s="593"/>
    </row>
    <row r="751" spans="4:7">
      <c r="D751" s="593"/>
      <c r="F751" s="593"/>
      <c r="G751" s="593"/>
    </row>
    <row r="752" spans="4:7">
      <c r="D752" s="593"/>
      <c r="F752" s="593"/>
      <c r="G752" s="593"/>
    </row>
    <row r="753" spans="4:7">
      <c r="D753" s="593"/>
      <c r="F753" s="593"/>
      <c r="G753" s="593"/>
    </row>
    <row r="754" spans="4:7">
      <c r="D754" s="593"/>
      <c r="F754" s="593"/>
      <c r="G754" s="593"/>
    </row>
    <row r="755" spans="4:7">
      <c r="D755" s="593"/>
      <c r="F755" s="593"/>
      <c r="G755" s="593"/>
    </row>
    <row r="756" spans="4:7">
      <c r="D756" s="593"/>
      <c r="F756" s="593"/>
      <c r="G756" s="593"/>
    </row>
    <row r="757" spans="4:7">
      <c r="D757" s="593"/>
      <c r="F757" s="593"/>
      <c r="G757" s="593"/>
    </row>
    <row r="758" spans="4:7">
      <c r="D758" s="593"/>
      <c r="F758" s="593"/>
      <c r="G758" s="593"/>
    </row>
    <row r="759" spans="4:7">
      <c r="D759" s="593"/>
      <c r="F759" s="593"/>
      <c r="G759" s="593"/>
    </row>
    <row r="760" spans="4:7">
      <c r="D760" s="593"/>
      <c r="F760" s="593"/>
      <c r="G760" s="593"/>
    </row>
    <row r="761" spans="4:7">
      <c r="D761" s="593"/>
      <c r="F761" s="593"/>
      <c r="G761" s="593"/>
    </row>
    <row r="762" spans="4:7">
      <c r="D762" s="593"/>
      <c r="F762" s="593"/>
      <c r="G762" s="593"/>
    </row>
    <row r="763" spans="4:7">
      <c r="D763" s="593"/>
      <c r="F763" s="593"/>
      <c r="G763" s="593"/>
    </row>
    <row r="764" spans="4:7">
      <c r="D764" s="593"/>
      <c r="F764" s="593"/>
      <c r="G764" s="593"/>
    </row>
    <row r="765" spans="4:7">
      <c r="D765" s="593"/>
      <c r="F765" s="593"/>
      <c r="G765" s="593"/>
    </row>
    <row r="766" spans="4:7">
      <c r="D766" s="593"/>
      <c r="F766" s="593"/>
      <c r="G766" s="593"/>
    </row>
    <row r="767" spans="4:7">
      <c r="D767" s="593"/>
      <c r="F767" s="593"/>
      <c r="G767" s="593"/>
    </row>
    <row r="768" spans="4:7">
      <c r="D768" s="593"/>
      <c r="F768" s="593"/>
      <c r="G768" s="593"/>
    </row>
    <row r="769" spans="4:7">
      <c r="D769" s="593"/>
      <c r="F769" s="593"/>
      <c r="G769" s="593"/>
    </row>
    <row r="770" spans="4:7">
      <c r="D770" s="593"/>
      <c r="F770" s="593"/>
      <c r="G770" s="593"/>
    </row>
    <row r="771" spans="4:7">
      <c r="D771" s="593"/>
      <c r="F771" s="593"/>
      <c r="G771" s="593"/>
    </row>
    <row r="772" spans="4:7">
      <c r="D772" s="593"/>
      <c r="F772" s="593"/>
      <c r="G772" s="593"/>
    </row>
    <row r="773" spans="4:7">
      <c r="D773" s="593"/>
      <c r="F773" s="593"/>
      <c r="G773" s="593"/>
    </row>
    <row r="774" spans="4:7">
      <c r="D774" s="593"/>
      <c r="F774" s="593"/>
      <c r="G774" s="593"/>
    </row>
    <row r="775" spans="4:7">
      <c r="D775" s="593"/>
      <c r="F775" s="593"/>
      <c r="G775" s="593"/>
    </row>
    <row r="776" spans="4:7">
      <c r="D776" s="593"/>
      <c r="F776" s="593"/>
      <c r="G776" s="593"/>
    </row>
    <row r="777" spans="4:7">
      <c r="D777" s="593"/>
      <c r="F777" s="593"/>
      <c r="G777" s="593"/>
    </row>
    <row r="778" spans="4:7">
      <c r="D778" s="593"/>
      <c r="F778" s="593"/>
      <c r="G778" s="593"/>
    </row>
    <row r="779" spans="4:7">
      <c r="D779" s="593"/>
      <c r="F779" s="593"/>
      <c r="G779" s="593"/>
    </row>
    <row r="780" spans="4:7">
      <c r="D780" s="593"/>
      <c r="F780" s="593"/>
      <c r="G780" s="593"/>
    </row>
    <row r="781" spans="4:7">
      <c r="D781" s="593"/>
      <c r="F781" s="593"/>
      <c r="G781" s="593"/>
    </row>
    <row r="782" spans="4:7">
      <c r="D782" s="593"/>
      <c r="F782" s="593"/>
      <c r="G782" s="593"/>
    </row>
    <row r="783" spans="4:7">
      <c r="D783" s="593"/>
      <c r="F783" s="593"/>
      <c r="G783" s="593"/>
    </row>
    <row r="784" spans="4:7">
      <c r="D784" s="593"/>
      <c r="F784" s="593"/>
      <c r="G784" s="593"/>
    </row>
    <row r="785" spans="4:7">
      <c r="D785" s="593"/>
      <c r="F785" s="593"/>
      <c r="G785" s="593"/>
    </row>
    <row r="786" spans="4:7">
      <c r="D786" s="593"/>
      <c r="F786" s="593"/>
      <c r="G786" s="593"/>
    </row>
    <row r="787" spans="4:7">
      <c r="D787" s="593"/>
      <c r="F787" s="593"/>
      <c r="G787" s="593"/>
    </row>
    <row r="788" spans="4:7">
      <c r="D788" s="593"/>
      <c r="F788" s="593"/>
      <c r="G788" s="593"/>
    </row>
    <row r="789" spans="4:7">
      <c r="D789" s="593"/>
      <c r="F789" s="593"/>
      <c r="G789" s="593"/>
    </row>
    <row r="790" spans="4:7">
      <c r="D790" s="593"/>
      <c r="F790" s="593"/>
      <c r="G790" s="593"/>
    </row>
    <row r="791" spans="4:7">
      <c r="D791" s="593"/>
      <c r="F791" s="593"/>
      <c r="G791" s="593"/>
    </row>
    <row r="792" spans="4:7">
      <c r="D792" s="593"/>
      <c r="F792" s="593"/>
      <c r="G792" s="593"/>
    </row>
    <row r="793" spans="4:7">
      <c r="D793" s="593"/>
      <c r="F793" s="593"/>
      <c r="G793" s="593"/>
    </row>
    <row r="794" spans="4:7">
      <c r="D794" s="593"/>
      <c r="F794" s="593"/>
      <c r="G794" s="593"/>
    </row>
    <row r="795" spans="4:7">
      <c r="D795" s="593"/>
      <c r="F795" s="593"/>
      <c r="G795" s="593"/>
    </row>
    <row r="796" spans="4:7">
      <c r="D796" s="593"/>
      <c r="F796" s="593"/>
      <c r="G796" s="593"/>
    </row>
    <row r="797" spans="4:7">
      <c r="D797" s="593"/>
      <c r="F797" s="593"/>
      <c r="G797" s="593"/>
    </row>
    <row r="798" spans="4:7">
      <c r="D798" s="593"/>
      <c r="F798" s="593"/>
      <c r="G798" s="593"/>
    </row>
    <row r="799" spans="4:7">
      <c r="D799" s="593"/>
      <c r="F799" s="593"/>
      <c r="G799" s="593"/>
    </row>
    <row r="800" spans="4:7">
      <c r="D800" s="593"/>
      <c r="F800" s="593"/>
      <c r="G800" s="593"/>
    </row>
    <row r="801" spans="4:7">
      <c r="D801" s="593"/>
      <c r="F801" s="593"/>
      <c r="G801" s="593"/>
    </row>
    <row r="802" spans="4:7">
      <c r="D802" s="593"/>
      <c r="F802" s="593"/>
      <c r="G802" s="593"/>
    </row>
    <row r="803" spans="4:7">
      <c r="D803" s="593"/>
      <c r="F803" s="593"/>
      <c r="G803" s="593"/>
    </row>
    <row r="804" spans="4:7">
      <c r="D804" s="593"/>
      <c r="F804" s="593"/>
      <c r="G804" s="593"/>
    </row>
    <row r="805" spans="4:7">
      <c r="D805" s="593"/>
      <c r="F805" s="593"/>
      <c r="G805" s="593"/>
    </row>
    <row r="806" spans="4:7">
      <c r="D806" s="593"/>
      <c r="F806" s="593"/>
      <c r="G806" s="593"/>
    </row>
    <row r="807" spans="4:7">
      <c r="D807" s="593"/>
      <c r="F807" s="593"/>
      <c r="G807" s="593"/>
    </row>
    <row r="808" spans="4:7">
      <c r="D808" s="593"/>
      <c r="F808" s="593"/>
      <c r="G808" s="593"/>
    </row>
    <row r="809" spans="4:7">
      <c r="D809" s="593"/>
      <c r="F809" s="593"/>
      <c r="G809" s="593"/>
    </row>
    <row r="810" spans="4:7">
      <c r="D810" s="593"/>
      <c r="F810" s="593"/>
      <c r="G810" s="593"/>
    </row>
    <row r="811" spans="4:7">
      <c r="D811" s="593"/>
      <c r="F811" s="593"/>
      <c r="G811" s="593"/>
    </row>
    <row r="812" spans="4:7">
      <c r="D812" s="593"/>
      <c r="F812" s="593"/>
      <c r="G812" s="593"/>
    </row>
    <row r="813" spans="4:7">
      <c r="D813" s="593"/>
      <c r="F813" s="593"/>
      <c r="G813" s="593"/>
    </row>
    <row r="814" spans="4:7">
      <c r="D814" s="593"/>
      <c r="F814" s="593"/>
      <c r="G814" s="593"/>
    </row>
    <row r="815" spans="4:7">
      <c r="D815" s="593"/>
      <c r="F815" s="593"/>
      <c r="G815" s="593"/>
    </row>
    <row r="816" spans="4:7">
      <c r="D816" s="593"/>
      <c r="F816" s="593"/>
      <c r="G816" s="593"/>
    </row>
    <row r="817" spans="4:7">
      <c r="D817" s="593"/>
      <c r="F817" s="593"/>
      <c r="G817" s="593"/>
    </row>
    <row r="818" spans="4:7">
      <c r="D818" s="593"/>
      <c r="F818" s="593"/>
      <c r="G818" s="593"/>
    </row>
    <row r="819" spans="4:7">
      <c r="D819" s="593"/>
      <c r="F819" s="593"/>
      <c r="G819" s="593"/>
    </row>
    <row r="820" spans="4:7">
      <c r="D820" s="593"/>
      <c r="F820" s="593"/>
      <c r="G820" s="593"/>
    </row>
    <row r="821" spans="4:7">
      <c r="D821" s="593"/>
      <c r="F821" s="593"/>
      <c r="G821" s="593"/>
    </row>
    <row r="822" spans="4:7">
      <c r="D822" s="593"/>
      <c r="F822" s="593"/>
      <c r="G822" s="593"/>
    </row>
    <row r="823" spans="4:7">
      <c r="D823" s="593"/>
      <c r="F823" s="593"/>
      <c r="G823" s="593"/>
    </row>
    <row r="824" spans="4:7">
      <c r="D824" s="593"/>
      <c r="F824" s="593"/>
      <c r="G824" s="593"/>
    </row>
    <row r="825" spans="4:7">
      <c r="D825" s="593"/>
      <c r="F825" s="593"/>
      <c r="G825" s="593"/>
    </row>
    <row r="826" spans="4:7">
      <c r="D826" s="593"/>
      <c r="F826" s="593"/>
      <c r="G826" s="593"/>
    </row>
    <row r="827" spans="4:7">
      <c r="D827" s="593"/>
      <c r="F827" s="593"/>
      <c r="G827" s="593"/>
    </row>
    <row r="828" spans="4:7">
      <c r="D828" s="593"/>
      <c r="F828" s="593"/>
      <c r="G828" s="593"/>
    </row>
    <row r="829" spans="4:7">
      <c r="D829" s="593"/>
      <c r="F829" s="593"/>
      <c r="G829" s="593"/>
    </row>
    <row r="830" spans="4:7">
      <c r="D830" s="593"/>
      <c r="F830" s="593"/>
      <c r="G830" s="593"/>
    </row>
    <row r="831" spans="4:7">
      <c r="D831" s="593"/>
      <c r="F831" s="593"/>
      <c r="G831" s="593"/>
    </row>
    <row r="832" spans="4:7">
      <c r="D832" s="593"/>
      <c r="F832" s="593"/>
      <c r="G832" s="593"/>
    </row>
    <row r="833" spans="4:7">
      <c r="D833" s="593"/>
      <c r="F833" s="593"/>
      <c r="G833" s="593"/>
    </row>
    <row r="834" spans="4:7">
      <c r="D834" s="593"/>
      <c r="F834" s="593"/>
      <c r="G834" s="593"/>
    </row>
    <row r="835" spans="4:7">
      <c r="D835" s="593"/>
      <c r="F835" s="593"/>
      <c r="G835" s="593"/>
    </row>
    <row r="836" spans="4:7">
      <c r="D836" s="593"/>
      <c r="F836" s="593"/>
      <c r="G836" s="593"/>
    </row>
    <row r="837" spans="4:7">
      <c r="D837" s="593"/>
      <c r="F837" s="593"/>
      <c r="G837" s="593"/>
    </row>
    <row r="838" spans="4:7">
      <c r="D838" s="593"/>
      <c r="F838" s="593"/>
      <c r="G838" s="593"/>
    </row>
    <row r="839" spans="4:7">
      <c r="D839" s="593"/>
      <c r="F839" s="593"/>
      <c r="G839" s="593"/>
    </row>
    <row r="840" spans="4:7">
      <c r="D840" s="593"/>
      <c r="F840" s="593"/>
      <c r="G840" s="593"/>
    </row>
    <row r="841" spans="4:7">
      <c r="D841" s="593"/>
      <c r="F841" s="593"/>
      <c r="G841" s="593"/>
    </row>
    <row r="842" spans="4:7">
      <c r="D842" s="593"/>
      <c r="F842" s="593"/>
      <c r="G842" s="593"/>
    </row>
    <row r="843" spans="4:7">
      <c r="D843" s="593"/>
      <c r="F843" s="593"/>
      <c r="G843" s="593"/>
    </row>
    <row r="844" spans="4:7">
      <c r="D844" s="593"/>
      <c r="F844" s="593"/>
      <c r="G844" s="593"/>
    </row>
    <row r="845" spans="4:7">
      <c r="D845" s="593"/>
      <c r="F845" s="593"/>
      <c r="G845" s="593"/>
    </row>
    <row r="846" spans="4:7">
      <c r="D846" s="593"/>
      <c r="F846" s="593"/>
      <c r="G846" s="593"/>
    </row>
    <row r="847" spans="4:7">
      <c r="D847" s="593"/>
      <c r="F847" s="593"/>
      <c r="G847" s="593"/>
    </row>
    <row r="848" spans="4:7">
      <c r="D848" s="593"/>
      <c r="F848" s="593"/>
      <c r="G848" s="593"/>
    </row>
    <row r="849" spans="4:7">
      <c r="D849" s="593"/>
      <c r="F849" s="593"/>
      <c r="G849" s="593"/>
    </row>
    <row r="850" spans="4:7">
      <c r="D850" s="593"/>
      <c r="F850" s="593"/>
      <c r="G850" s="593"/>
    </row>
    <row r="851" spans="4:7">
      <c r="D851" s="593"/>
      <c r="F851" s="593"/>
      <c r="G851" s="593"/>
    </row>
    <row r="852" spans="4:7">
      <c r="D852" s="593"/>
      <c r="F852" s="593"/>
      <c r="G852" s="593"/>
    </row>
    <row r="853" spans="4:7">
      <c r="D853" s="593"/>
      <c r="F853" s="593"/>
      <c r="G853" s="593"/>
    </row>
    <row r="854" spans="4:7">
      <c r="D854" s="593"/>
      <c r="F854" s="593"/>
      <c r="G854" s="593"/>
    </row>
    <row r="855" spans="4:7">
      <c r="D855" s="593"/>
      <c r="F855" s="593"/>
      <c r="G855" s="593"/>
    </row>
    <row r="856" spans="4:7">
      <c r="D856" s="593"/>
      <c r="F856" s="593"/>
      <c r="G856" s="593"/>
    </row>
    <row r="857" spans="4:7">
      <c r="D857" s="593"/>
      <c r="F857" s="593"/>
      <c r="G857" s="593"/>
    </row>
    <row r="858" spans="4:7">
      <c r="D858" s="593"/>
      <c r="F858" s="593"/>
      <c r="G858" s="593"/>
    </row>
    <row r="859" spans="4:7">
      <c r="D859" s="593"/>
      <c r="F859" s="593"/>
      <c r="G859" s="593"/>
    </row>
    <row r="860" spans="4:7">
      <c r="D860" s="593"/>
      <c r="F860" s="593"/>
      <c r="G860" s="593"/>
    </row>
    <row r="861" spans="4:7">
      <c r="D861" s="593"/>
      <c r="F861" s="593"/>
      <c r="G861" s="593"/>
    </row>
    <row r="862" spans="4:7">
      <c r="D862" s="593"/>
      <c r="F862" s="593"/>
      <c r="G862" s="593"/>
    </row>
    <row r="863" spans="4:7">
      <c r="D863" s="593"/>
      <c r="F863" s="593"/>
      <c r="G863" s="593"/>
    </row>
    <row r="864" spans="4:7">
      <c r="D864" s="593"/>
      <c r="F864" s="593"/>
      <c r="G864" s="593"/>
    </row>
    <row r="865" spans="4:7">
      <c r="D865" s="593"/>
      <c r="F865" s="593"/>
      <c r="G865" s="593"/>
    </row>
    <row r="866" spans="4:7">
      <c r="D866" s="593"/>
      <c r="F866" s="593"/>
      <c r="G866" s="593"/>
    </row>
    <row r="867" spans="4:7">
      <c r="D867" s="593"/>
      <c r="F867" s="593"/>
      <c r="G867" s="593"/>
    </row>
    <row r="868" spans="4:7">
      <c r="D868" s="593"/>
      <c r="F868" s="593"/>
      <c r="G868" s="593"/>
    </row>
    <row r="869" spans="4:7">
      <c r="D869" s="593"/>
      <c r="F869" s="593"/>
      <c r="G869" s="593"/>
    </row>
    <row r="870" spans="4:7">
      <c r="D870" s="593"/>
      <c r="F870" s="593"/>
      <c r="G870" s="593"/>
    </row>
    <row r="871" spans="4:7">
      <c r="D871" s="593"/>
      <c r="F871" s="593"/>
      <c r="G871" s="593"/>
    </row>
    <row r="872" spans="4:7">
      <c r="D872" s="593"/>
      <c r="F872" s="593"/>
      <c r="G872" s="593"/>
    </row>
    <row r="873" spans="4:7">
      <c r="D873" s="593"/>
      <c r="F873" s="593"/>
      <c r="G873" s="593"/>
    </row>
    <row r="874" spans="4:7">
      <c r="D874" s="593"/>
      <c r="F874" s="593"/>
      <c r="G874" s="593"/>
    </row>
    <row r="875" spans="4:7">
      <c r="D875" s="593"/>
      <c r="F875" s="593"/>
      <c r="G875" s="593"/>
    </row>
    <row r="876" spans="4:7">
      <c r="D876" s="593"/>
      <c r="F876" s="593"/>
      <c r="G876" s="593"/>
    </row>
    <row r="877" spans="4:7">
      <c r="D877" s="593"/>
      <c r="F877" s="593"/>
      <c r="G877" s="593"/>
    </row>
    <row r="878" spans="4:7">
      <c r="D878" s="593"/>
      <c r="F878" s="593"/>
      <c r="G878" s="593"/>
    </row>
    <row r="879" spans="4:7">
      <c r="D879" s="593"/>
      <c r="F879" s="593"/>
      <c r="G879" s="593"/>
    </row>
    <row r="880" spans="4:7">
      <c r="D880" s="593"/>
      <c r="F880" s="593"/>
      <c r="G880" s="593"/>
    </row>
    <row r="881" spans="4:7">
      <c r="D881" s="593"/>
      <c r="F881" s="593"/>
      <c r="G881" s="593"/>
    </row>
    <row r="882" spans="4:7">
      <c r="D882" s="593"/>
      <c r="F882" s="593"/>
      <c r="G882" s="593"/>
    </row>
    <row r="883" spans="4:7">
      <c r="D883" s="593"/>
      <c r="F883" s="593"/>
      <c r="G883" s="593"/>
    </row>
    <row r="884" spans="4:7">
      <c r="D884" s="593"/>
      <c r="F884" s="593"/>
      <c r="G884" s="593"/>
    </row>
    <row r="885" spans="4:7">
      <c r="D885" s="593"/>
      <c r="F885" s="593"/>
      <c r="G885" s="593"/>
    </row>
    <row r="886" spans="4:7">
      <c r="D886" s="593"/>
      <c r="F886" s="593"/>
      <c r="G886" s="593"/>
    </row>
    <row r="887" spans="4:7">
      <c r="D887" s="593"/>
      <c r="F887" s="593"/>
      <c r="G887" s="593"/>
    </row>
    <row r="888" spans="4:7">
      <c r="D888" s="593"/>
      <c r="F888" s="593"/>
      <c r="G888" s="593"/>
    </row>
    <row r="889" spans="4:7">
      <c r="D889" s="593"/>
      <c r="F889" s="593"/>
      <c r="G889" s="593"/>
    </row>
    <row r="890" spans="4:7">
      <c r="D890" s="593"/>
      <c r="F890" s="593"/>
      <c r="G890" s="593"/>
    </row>
    <row r="891" spans="4:7">
      <c r="D891" s="593"/>
      <c r="F891" s="593"/>
      <c r="G891" s="593"/>
    </row>
    <row r="892" spans="4:7">
      <c r="D892" s="593"/>
      <c r="F892" s="593"/>
      <c r="G892" s="593"/>
    </row>
    <row r="893" spans="4:7">
      <c r="D893" s="593"/>
      <c r="F893" s="593"/>
      <c r="G893" s="593"/>
    </row>
    <row r="894" spans="4:7">
      <c r="D894" s="593"/>
      <c r="F894" s="593"/>
      <c r="G894" s="593"/>
    </row>
    <row r="895" spans="4:7">
      <c r="D895" s="593"/>
      <c r="F895" s="593"/>
      <c r="G895" s="593"/>
    </row>
    <row r="896" spans="4:7">
      <c r="D896" s="593"/>
      <c r="F896" s="593"/>
      <c r="G896" s="593"/>
    </row>
    <row r="897" spans="4:7">
      <c r="D897" s="593"/>
      <c r="F897" s="593"/>
      <c r="G897" s="593"/>
    </row>
    <row r="898" spans="4:7">
      <c r="D898" s="593"/>
      <c r="F898" s="593"/>
      <c r="G898" s="593"/>
    </row>
    <row r="899" spans="4:7">
      <c r="D899" s="593"/>
      <c r="F899" s="593"/>
      <c r="G899" s="593"/>
    </row>
    <row r="900" spans="4:7">
      <c r="D900" s="593"/>
      <c r="F900" s="593"/>
      <c r="G900" s="593"/>
    </row>
    <row r="901" spans="4:7">
      <c r="D901" s="593"/>
      <c r="F901" s="593"/>
      <c r="G901" s="593"/>
    </row>
    <row r="902" spans="4:7">
      <c r="D902" s="593"/>
      <c r="F902" s="593"/>
      <c r="G902" s="593"/>
    </row>
    <row r="903" spans="4:7">
      <c r="D903" s="593"/>
      <c r="F903" s="593"/>
      <c r="G903" s="593"/>
    </row>
    <row r="904" spans="4:7">
      <c r="D904" s="593"/>
      <c r="F904" s="593"/>
      <c r="G904" s="593"/>
    </row>
    <row r="905" spans="4:7">
      <c r="D905" s="593"/>
      <c r="F905" s="593"/>
      <c r="G905" s="593"/>
    </row>
    <row r="906" spans="4:7">
      <c r="D906" s="593"/>
      <c r="F906" s="593"/>
      <c r="G906" s="593"/>
    </row>
    <row r="907" spans="4:7">
      <c r="D907" s="593"/>
      <c r="F907" s="593"/>
      <c r="G907" s="593"/>
    </row>
    <row r="908" spans="4:7">
      <c r="D908" s="593"/>
      <c r="F908" s="593"/>
      <c r="G908" s="593"/>
    </row>
    <row r="909" spans="4:7">
      <c r="D909" s="593"/>
      <c r="F909" s="593"/>
      <c r="G909" s="593"/>
    </row>
    <row r="910" spans="4:7">
      <c r="D910" s="593"/>
      <c r="F910" s="593"/>
      <c r="G910" s="593"/>
    </row>
    <row r="911" spans="4:7">
      <c r="D911" s="593"/>
      <c r="F911" s="593"/>
      <c r="G911" s="593"/>
    </row>
    <row r="912" spans="4:7">
      <c r="D912" s="593"/>
      <c r="F912" s="593"/>
      <c r="G912" s="593"/>
    </row>
    <row r="913" spans="4:7">
      <c r="D913" s="593"/>
      <c r="F913" s="593"/>
      <c r="G913" s="593"/>
    </row>
    <row r="914" spans="4:7">
      <c r="D914" s="593"/>
      <c r="F914" s="593"/>
      <c r="G914" s="593"/>
    </row>
    <row r="915" spans="4:7">
      <c r="D915" s="593"/>
      <c r="F915" s="593"/>
      <c r="G915" s="593"/>
    </row>
    <row r="916" spans="4:7">
      <c r="D916" s="593"/>
      <c r="F916" s="593"/>
      <c r="G916" s="593"/>
    </row>
    <row r="917" spans="4:7">
      <c r="D917" s="593"/>
      <c r="F917" s="593"/>
      <c r="G917" s="593"/>
    </row>
    <row r="918" spans="4:7">
      <c r="D918" s="593"/>
      <c r="F918" s="593"/>
      <c r="G918" s="593"/>
    </row>
    <row r="919" spans="4:7">
      <c r="D919" s="593"/>
      <c r="F919" s="593"/>
      <c r="G919" s="593"/>
    </row>
    <row r="920" spans="4:7">
      <c r="D920" s="593"/>
      <c r="F920" s="593"/>
      <c r="G920" s="593"/>
    </row>
    <row r="921" spans="4:7">
      <c r="D921" s="593"/>
      <c r="F921" s="593"/>
      <c r="G921" s="593"/>
    </row>
    <row r="922" spans="4:7">
      <c r="D922" s="593"/>
      <c r="F922" s="593"/>
      <c r="G922" s="593"/>
    </row>
    <row r="923" spans="4:7">
      <c r="D923" s="593"/>
      <c r="F923" s="593"/>
      <c r="G923" s="593"/>
    </row>
    <row r="924" spans="4:7">
      <c r="D924" s="593"/>
      <c r="F924" s="593"/>
      <c r="G924" s="593"/>
    </row>
    <row r="925" spans="4:7">
      <c r="D925" s="593"/>
      <c r="F925" s="593"/>
      <c r="G925" s="593"/>
    </row>
    <row r="926" spans="4:7">
      <c r="D926" s="593"/>
      <c r="F926" s="593"/>
      <c r="G926" s="593"/>
    </row>
    <row r="927" spans="4:7">
      <c r="D927" s="593"/>
      <c r="F927" s="593"/>
      <c r="G927" s="593"/>
    </row>
    <row r="928" spans="4:7">
      <c r="D928" s="593"/>
      <c r="F928" s="593"/>
      <c r="G928" s="593"/>
    </row>
    <row r="929" spans="4:7">
      <c r="D929" s="593"/>
      <c r="F929" s="593"/>
      <c r="G929" s="593"/>
    </row>
    <row r="930" spans="4:7">
      <c r="D930" s="593"/>
      <c r="F930" s="593"/>
      <c r="G930" s="593"/>
    </row>
    <row r="931" spans="4:7">
      <c r="D931" s="593"/>
      <c r="F931" s="593"/>
      <c r="G931" s="593"/>
    </row>
    <row r="932" spans="4:7">
      <c r="D932" s="593"/>
      <c r="F932" s="593"/>
      <c r="G932" s="593"/>
    </row>
    <row r="933" spans="4:7">
      <c r="D933" s="593"/>
      <c r="F933" s="593"/>
      <c r="G933" s="593"/>
    </row>
    <row r="934" spans="4:7">
      <c r="D934" s="593"/>
      <c r="F934" s="593"/>
      <c r="G934" s="593"/>
    </row>
    <row r="935" spans="4:7">
      <c r="D935" s="593"/>
      <c r="F935" s="593"/>
      <c r="G935" s="593"/>
    </row>
    <row r="936" spans="4:7">
      <c r="D936" s="593"/>
      <c r="F936" s="593"/>
      <c r="G936" s="593"/>
    </row>
    <row r="937" spans="4:7">
      <c r="D937" s="593"/>
      <c r="F937" s="593"/>
      <c r="G937" s="593"/>
    </row>
    <row r="938" spans="4:7">
      <c r="D938" s="593"/>
      <c r="F938" s="593"/>
      <c r="G938" s="593"/>
    </row>
    <row r="939" spans="4:7">
      <c r="D939" s="593"/>
      <c r="F939" s="593"/>
      <c r="G939" s="593"/>
    </row>
    <row r="940" spans="4:7">
      <c r="D940" s="593"/>
      <c r="F940" s="593"/>
      <c r="G940" s="593"/>
    </row>
    <row r="941" spans="4:7">
      <c r="D941" s="593"/>
      <c r="F941" s="593"/>
      <c r="G941" s="593"/>
    </row>
    <row r="942" spans="4:7">
      <c r="D942" s="593"/>
      <c r="F942" s="593"/>
      <c r="G942" s="593"/>
    </row>
    <row r="943" spans="4:7">
      <c r="D943" s="593"/>
      <c r="F943" s="593"/>
      <c r="G943" s="593"/>
    </row>
    <row r="944" spans="4:7">
      <c r="D944" s="593"/>
      <c r="F944" s="593"/>
      <c r="G944" s="593"/>
    </row>
    <row r="945" spans="4:7">
      <c r="D945" s="593"/>
      <c r="F945" s="593"/>
      <c r="G945" s="593"/>
    </row>
    <row r="946" spans="4:7">
      <c r="D946" s="593"/>
      <c r="F946" s="593"/>
      <c r="G946" s="593"/>
    </row>
    <row r="947" spans="4:7">
      <c r="D947" s="593"/>
      <c r="F947" s="593"/>
      <c r="G947" s="593"/>
    </row>
    <row r="948" spans="4:7">
      <c r="D948" s="593"/>
      <c r="F948" s="593"/>
      <c r="G948" s="593"/>
    </row>
    <row r="949" spans="4:7">
      <c r="D949" s="593"/>
      <c r="F949" s="593"/>
      <c r="G949" s="593"/>
    </row>
    <row r="950" spans="4:7">
      <c r="D950" s="593"/>
      <c r="F950" s="593"/>
      <c r="G950" s="593"/>
    </row>
    <row r="951" spans="4:7">
      <c r="D951" s="593"/>
      <c r="F951" s="593"/>
      <c r="G951" s="593"/>
    </row>
    <row r="952" spans="4:7">
      <c r="D952" s="593"/>
      <c r="F952" s="593"/>
      <c r="G952" s="593"/>
    </row>
    <row r="953" spans="4:7">
      <c r="D953" s="593"/>
      <c r="F953" s="593"/>
      <c r="G953" s="593"/>
    </row>
    <row r="954" spans="4:7">
      <c r="D954" s="593"/>
      <c r="F954" s="593"/>
      <c r="G954" s="593"/>
    </row>
    <row r="955" spans="4:7">
      <c r="D955" s="593"/>
      <c r="F955" s="593"/>
      <c r="G955" s="593"/>
    </row>
    <row r="956" spans="4:7">
      <c r="D956" s="593"/>
      <c r="F956" s="593"/>
      <c r="G956" s="593"/>
    </row>
    <row r="957" spans="4:7">
      <c r="D957" s="593"/>
      <c r="F957" s="593"/>
      <c r="G957" s="593"/>
    </row>
    <row r="958" spans="4:7">
      <c r="D958" s="593"/>
      <c r="F958" s="593"/>
      <c r="G958" s="593"/>
    </row>
    <row r="959" spans="4:7">
      <c r="D959" s="593"/>
      <c r="F959" s="593"/>
      <c r="G959" s="593"/>
    </row>
    <row r="960" spans="4:7">
      <c r="D960" s="593"/>
      <c r="F960" s="593"/>
      <c r="G960" s="593"/>
    </row>
    <row r="961" spans="4:7">
      <c r="D961" s="593"/>
      <c r="F961" s="593"/>
      <c r="G961" s="593"/>
    </row>
    <row r="962" spans="4:7">
      <c r="D962" s="593"/>
      <c r="F962" s="593"/>
      <c r="G962" s="593"/>
    </row>
    <row r="963" spans="4:7">
      <c r="D963" s="593"/>
      <c r="F963" s="593"/>
      <c r="G963" s="593"/>
    </row>
    <row r="964" spans="4:7">
      <c r="D964" s="593"/>
      <c r="F964" s="593"/>
      <c r="G964" s="593"/>
    </row>
    <row r="965" spans="4:7">
      <c r="D965" s="593"/>
      <c r="F965" s="593"/>
      <c r="G965" s="593"/>
    </row>
    <row r="966" spans="4:7">
      <c r="D966" s="593"/>
      <c r="F966" s="593"/>
      <c r="G966" s="593"/>
    </row>
    <row r="967" spans="4:7">
      <c r="D967" s="593"/>
      <c r="F967" s="593"/>
      <c r="G967" s="593"/>
    </row>
    <row r="968" spans="4:7">
      <c r="D968" s="593"/>
      <c r="F968" s="593"/>
      <c r="G968" s="593"/>
    </row>
    <row r="969" spans="4:7">
      <c r="D969" s="593"/>
      <c r="F969" s="593"/>
      <c r="G969" s="593"/>
    </row>
    <row r="970" spans="4:7">
      <c r="D970" s="593"/>
      <c r="F970" s="593"/>
      <c r="G970" s="593"/>
    </row>
    <row r="971" spans="4:7">
      <c r="D971" s="593"/>
      <c r="F971" s="593"/>
      <c r="G971" s="593"/>
    </row>
    <row r="972" spans="4:7">
      <c r="D972" s="593"/>
      <c r="F972" s="593"/>
      <c r="G972" s="593"/>
    </row>
    <row r="973" spans="4:7">
      <c r="D973" s="593"/>
      <c r="F973" s="593"/>
      <c r="G973" s="593"/>
    </row>
    <row r="974" spans="4:7">
      <c r="D974" s="593"/>
      <c r="F974" s="593"/>
      <c r="G974" s="593"/>
    </row>
    <row r="975" spans="4:7">
      <c r="D975" s="593"/>
      <c r="F975" s="593"/>
      <c r="G975" s="593"/>
    </row>
    <row r="976" spans="4:7">
      <c r="D976" s="593"/>
      <c r="F976" s="593"/>
      <c r="G976" s="593"/>
    </row>
    <row r="977" spans="4:7">
      <c r="D977" s="593"/>
      <c r="F977" s="593"/>
      <c r="G977" s="593"/>
    </row>
    <row r="978" spans="4:7">
      <c r="D978" s="593"/>
      <c r="F978" s="593"/>
      <c r="G978" s="593"/>
    </row>
    <row r="979" spans="4:7">
      <c r="D979" s="593"/>
      <c r="F979" s="593"/>
      <c r="G979" s="593"/>
    </row>
    <row r="980" spans="4:7">
      <c r="D980" s="593"/>
      <c r="F980" s="593"/>
      <c r="G980" s="593"/>
    </row>
    <row r="981" spans="4:7">
      <c r="D981" s="593"/>
      <c r="F981" s="593"/>
      <c r="G981" s="593"/>
    </row>
    <row r="982" spans="4:7">
      <c r="D982" s="593"/>
      <c r="F982" s="593"/>
      <c r="G982" s="593"/>
    </row>
    <row r="983" spans="4:7">
      <c r="D983" s="593"/>
      <c r="F983" s="593"/>
      <c r="G983" s="593"/>
    </row>
    <row r="984" spans="4:7">
      <c r="D984" s="593"/>
      <c r="F984" s="593"/>
      <c r="G984" s="593"/>
    </row>
    <row r="985" spans="4:7">
      <c r="D985" s="593"/>
      <c r="F985" s="593"/>
      <c r="G985" s="593"/>
    </row>
    <row r="986" spans="4:7">
      <c r="D986" s="593"/>
      <c r="F986" s="593"/>
      <c r="G986" s="593"/>
    </row>
    <row r="987" spans="4:7">
      <c r="D987" s="593"/>
      <c r="F987" s="593"/>
      <c r="G987" s="593"/>
    </row>
    <row r="988" spans="4:7">
      <c r="D988" s="593"/>
      <c r="F988" s="593"/>
      <c r="G988" s="593"/>
    </row>
    <row r="989" spans="4:7">
      <c r="D989" s="593"/>
      <c r="F989" s="593"/>
      <c r="G989" s="593"/>
    </row>
    <row r="990" spans="4:7">
      <c r="D990" s="593"/>
      <c r="F990" s="593"/>
      <c r="G990" s="593"/>
    </row>
    <row r="991" spans="4:7">
      <c r="D991" s="593"/>
      <c r="F991" s="593"/>
      <c r="G991" s="593"/>
    </row>
    <row r="992" spans="4:7">
      <c r="D992" s="593"/>
      <c r="F992" s="593"/>
      <c r="G992" s="593"/>
    </row>
    <row r="993" spans="4:7">
      <c r="D993" s="593"/>
      <c r="F993" s="593"/>
      <c r="G993" s="593"/>
    </row>
    <row r="994" spans="4:7">
      <c r="D994" s="593"/>
      <c r="F994" s="593"/>
      <c r="G994" s="593"/>
    </row>
    <row r="995" spans="4:7">
      <c r="D995" s="593"/>
      <c r="F995" s="593"/>
      <c r="G995" s="593"/>
    </row>
    <row r="996" spans="4:7">
      <c r="D996" s="593"/>
      <c r="F996" s="593"/>
      <c r="G996" s="593"/>
    </row>
    <row r="997" spans="4:7">
      <c r="D997" s="593"/>
      <c r="F997" s="593"/>
      <c r="G997" s="593"/>
    </row>
    <row r="998" spans="4:7">
      <c r="D998" s="593"/>
      <c r="F998" s="593"/>
      <c r="G998" s="593"/>
    </row>
    <row r="999" spans="4:7">
      <c r="D999" s="593"/>
      <c r="F999" s="593"/>
      <c r="G999" s="593"/>
    </row>
    <row r="1000" spans="4:7">
      <c r="D1000" s="593"/>
      <c r="F1000" s="593"/>
      <c r="G1000" s="593"/>
    </row>
    <row r="1001" spans="4:7">
      <c r="D1001" s="593"/>
      <c r="F1001" s="593"/>
      <c r="G1001" s="593"/>
    </row>
    <row r="1002" spans="4:7">
      <c r="D1002" s="593"/>
      <c r="F1002" s="593"/>
      <c r="G1002" s="593"/>
    </row>
    <row r="1003" spans="4:7">
      <c r="D1003" s="593"/>
      <c r="F1003" s="593"/>
      <c r="G1003" s="593"/>
    </row>
    <row r="1004" spans="4:7">
      <c r="D1004" s="593"/>
      <c r="F1004" s="593"/>
      <c r="G1004" s="593"/>
    </row>
    <row r="1005" spans="4:7">
      <c r="D1005" s="593"/>
      <c r="F1005" s="593"/>
      <c r="G1005" s="593"/>
    </row>
    <row r="1006" spans="4:7">
      <c r="D1006" s="593"/>
      <c r="F1006" s="593"/>
      <c r="G1006" s="593"/>
    </row>
    <row r="1007" spans="4:7">
      <c r="D1007" s="593"/>
      <c r="F1007" s="593"/>
      <c r="G1007" s="593"/>
    </row>
    <row r="1008" spans="4:7">
      <c r="D1008" s="593"/>
      <c r="F1008" s="593"/>
      <c r="G1008" s="593"/>
    </row>
    <row r="1009" spans="4:7">
      <c r="D1009" s="593"/>
      <c r="F1009" s="593"/>
      <c r="G1009" s="593"/>
    </row>
    <row r="1010" spans="4:7">
      <c r="D1010" s="593"/>
      <c r="F1010" s="593"/>
      <c r="G1010" s="593"/>
    </row>
    <row r="1011" spans="4:7">
      <c r="D1011" s="593"/>
      <c r="F1011" s="593"/>
      <c r="G1011" s="593"/>
    </row>
    <row r="1012" spans="4:7">
      <c r="D1012" s="593"/>
      <c r="F1012" s="593"/>
      <c r="G1012" s="593"/>
    </row>
    <row r="1013" spans="4:7">
      <c r="D1013" s="593"/>
      <c r="F1013" s="593"/>
      <c r="G1013" s="593"/>
    </row>
    <row r="1014" spans="4:7">
      <c r="D1014" s="593"/>
      <c r="F1014" s="593"/>
      <c r="G1014" s="593"/>
    </row>
    <row r="1015" spans="4:7">
      <c r="D1015" s="593"/>
      <c r="F1015" s="593"/>
      <c r="G1015" s="593"/>
    </row>
    <row r="1016" spans="4:7">
      <c r="D1016" s="593"/>
      <c r="F1016" s="593"/>
      <c r="G1016" s="593"/>
    </row>
    <row r="1017" spans="4:7">
      <c r="D1017" s="593"/>
      <c r="F1017" s="593"/>
      <c r="G1017" s="593"/>
    </row>
    <row r="1018" spans="4:7">
      <c r="D1018" s="593"/>
      <c r="F1018" s="593"/>
      <c r="G1018" s="593"/>
    </row>
    <row r="1019" spans="4:7">
      <c r="D1019" s="593"/>
      <c r="F1019" s="593"/>
      <c r="G1019" s="593"/>
    </row>
    <row r="1020" spans="4:7">
      <c r="D1020" s="593"/>
      <c r="F1020" s="593"/>
      <c r="G1020" s="593"/>
    </row>
    <row r="1021" spans="4:7">
      <c r="D1021" s="593"/>
      <c r="F1021" s="593"/>
      <c r="G1021" s="593"/>
    </row>
    <row r="1022" spans="4:7">
      <c r="D1022" s="593"/>
      <c r="F1022" s="593"/>
      <c r="G1022" s="593"/>
    </row>
    <row r="1023" spans="4:7">
      <c r="D1023" s="593"/>
      <c r="F1023" s="593"/>
      <c r="G1023" s="593"/>
    </row>
    <row r="1024" spans="4:7">
      <c r="D1024" s="593"/>
      <c r="F1024" s="593"/>
      <c r="G1024" s="593"/>
    </row>
    <row r="1025" spans="4:7">
      <c r="D1025" s="593"/>
      <c r="F1025" s="593"/>
      <c r="G1025" s="593"/>
    </row>
    <row r="1026" spans="4:7">
      <c r="D1026" s="593"/>
      <c r="F1026" s="593"/>
      <c r="G1026" s="593"/>
    </row>
    <row r="1027" spans="4:7">
      <c r="D1027" s="593"/>
      <c r="F1027" s="593"/>
      <c r="G1027" s="593"/>
    </row>
    <row r="1028" spans="4:7">
      <c r="D1028" s="593"/>
      <c r="F1028" s="593"/>
      <c r="G1028" s="593"/>
    </row>
    <row r="1029" spans="4:7">
      <c r="D1029" s="593"/>
      <c r="F1029" s="593"/>
      <c r="G1029" s="593"/>
    </row>
    <row r="1030" spans="4:7">
      <c r="D1030" s="593"/>
      <c r="F1030" s="593"/>
      <c r="G1030" s="593"/>
    </row>
    <row r="1031" spans="4:7">
      <c r="D1031" s="593"/>
      <c r="F1031" s="593"/>
      <c r="G1031" s="593"/>
    </row>
    <row r="1032" spans="4:7">
      <c r="D1032" s="593"/>
      <c r="F1032" s="593"/>
      <c r="G1032" s="593"/>
    </row>
    <row r="1033" spans="4:7">
      <c r="D1033" s="593"/>
      <c r="F1033" s="593"/>
      <c r="G1033" s="593"/>
    </row>
    <row r="1034" spans="4:7">
      <c r="D1034" s="593"/>
      <c r="F1034" s="593"/>
      <c r="G1034" s="593"/>
    </row>
    <row r="1035" spans="4:7">
      <c r="D1035" s="593"/>
      <c r="F1035" s="593"/>
      <c r="G1035" s="593"/>
    </row>
    <row r="1036" spans="4:7">
      <c r="D1036" s="593"/>
      <c r="F1036" s="593"/>
      <c r="G1036" s="593"/>
    </row>
    <row r="1037" spans="4:7">
      <c r="D1037" s="593"/>
      <c r="F1037" s="593"/>
      <c r="G1037" s="593"/>
    </row>
    <row r="1038" spans="4:7">
      <c r="D1038" s="593"/>
      <c r="F1038" s="593"/>
      <c r="G1038" s="593"/>
    </row>
    <row r="1039" spans="4:7">
      <c r="D1039" s="593"/>
      <c r="F1039" s="593"/>
      <c r="G1039" s="593"/>
    </row>
    <row r="1040" spans="4:7">
      <c r="D1040" s="593"/>
      <c r="F1040" s="593"/>
      <c r="G1040" s="593"/>
    </row>
    <row r="1041" spans="4:7">
      <c r="D1041" s="593"/>
      <c r="F1041" s="593"/>
      <c r="G1041" s="593"/>
    </row>
    <row r="1042" spans="4:7">
      <c r="D1042" s="593"/>
      <c r="F1042" s="593"/>
      <c r="G1042" s="593"/>
    </row>
    <row r="1043" spans="4:7">
      <c r="D1043" s="593"/>
      <c r="F1043" s="593"/>
      <c r="G1043" s="593"/>
    </row>
    <row r="1044" spans="4:7">
      <c r="D1044" s="593"/>
      <c r="F1044" s="593"/>
      <c r="G1044" s="593"/>
    </row>
    <row r="1045" spans="4:7">
      <c r="D1045" s="593"/>
      <c r="F1045" s="593"/>
      <c r="G1045" s="593"/>
    </row>
    <row r="1046" spans="4:7">
      <c r="D1046" s="593"/>
      <c r="F1046" s="593"/>
      <c r="G1046" s="593"/>
    </row>
    <row r="1047" spans="4:7">
      <c r="D1047" s="593"/>
      <c r="F1047" s="593"/>
      <c r="G1047" s="593"/>
    </row>
    <row r="1048" spans="4:7">
      <c r="D1048" s="593"/>
      <c r="F1048" s="593"/>
      <c r="G1048" s="593"/>
    </row>
    <row r="1049" spans="4:7">
      <c r="D1049" s="593"/>
      <c r="F1049" s="593"/>
      <c r="G1049" s="593"/>
    </row>
    <row r="1050" spans="4:7">
      <c r="D1050" s="593"/>
      <c r="F1050" s="593"/>
      <c r="G1050" s="593"/>
    </row>
    <row r="1051" spans="4:7">
      <c r="D1051" s="593"/>
      <c r="F1051" s="593"/>
      <c r="G1051" s="593"/>
    </row>
    <row r="1052" spans="4:7">
      <c r="D1052" s="593"/>
      <c r="F1052" s="593"/>
      <c r="G1052" s="593"/>
    </row>
    <row r="1053" spans="4:7">
      <c r="D1053" s="593"/>
      <c r="F1053" s="593"/>
      <c r="G1053" s="593"/>
    </row>
    <row r="1054" spans="4:7">
      <c r="D1054" s="593"/>
      <c r="F1054" s="593"/>
      <c r="G1054" s="593"/>
    </row>
    <row r="1055" spans="4:7">
      <c r="D1055" s="593"/>
      <c r="F1055" s="593"/>
      <c r="G1055" s="593"/>
    </row>
    <row r="1056" spans="4:7">
      <c r="D1056" s="593"/>
      <c r="F1056" s="593"/>
      <c r="G1056" s="593"/>
    </row>
    <row r="1057" spans="4:7">
      <c r="D1057" s="593"/>
      <c r="F1057" s="593"/>
      <c r="G1057" s="593"/>
    </row>
    <row r="1058" spans="4:7">
      <c r="D1058" s="593"/>
      <c r="F1058" s="593"/>
      <c r="G1058" s="593"/>
    </row>
    <row r="1059" spans="4:7">
      <c r="D1059" s="593"/>
      <c r="F1059" s="593"/>
      <c r="G1059" s="593"/>
    </row>
    <row r="1060" spans="4:7">
      <c r="D1060" s="593"/>
      <c r="F1060" s="593"/>
      <c r="G1060" s="593"/>
    </row>
    <row r="1061" spans="4:7">
      <c r="D1061" s="593"/>
      <c r="F1061" s="593"/>
      <c r="G1061" s="593"/>
    </row>
    <row r="1062" spans="4:7">
      <c r="D1062" s="593"/>
      <c r="F1062" s="593"/>
      <c r="G1062" s="593"/>
    </row>
    <row r="1063" spans="4:7">
      <c r="D1063" s="593"/>
      <c r="F1063" s="593"/>
      <c r="G1063" s="593"/>
    </row>
    <row r="1064" spans="4:7">
      <c r="D1064" s="593"/>
      <c r="F1064" s="593"/>
      <c r="G1064" s="593"/>
    </row>
    <row r="1065" spans="4:7">
      <c r="D1065" s="593"/>
      <c r="F1065" s="593"/>
      <c r="G1065" s="593"/>
    </row>
    <row r="1066" spans="4:7">
      <c r="D1066" s="593"/>
      <c r="F1066" s="593"/>
      <c r="G1066" s="593"/>
    </row>
    <row r="1067" spans="4:7">
      <c r="D1067" s="593"/>
      <c r="F1067" s="593"/>
      <c r="G1067" s="593"/>
    </row>
    <row r="1068" spans="4:7">
      <c r="D1068" s="593"/>
      <c r="F1068" s="593"/>
      <c r="G1068" s="593"/>
    </row>
    <row r="1069" spans="4:7">
      <c r="D1069" s="593"/>
      <c r="F1069" s="593"/>
      <c r="G1069" s="593"/>
    </row>
    <row r="1070" spans="4:7">
      <c r="D1070" s="593"/>
      <c r="F1070" s="593"/>
      <c r="G1070" s="593"/>
    </row>
    <row r="1071" spans="4:7">
      <c r="D1071" s="593"/>
      <c r="F1071" s="593"/>
      <c r="G1071" s="593"/>
    </row>
    <row r="1072" spans="4:7">
      <c r="D1072" s="593"/>
      <c r="F1072" s="593"/>
      <c r="G1072" s="593"/>
    </row>
    <row r="1073" spans="4:7">
      <c r="D1073" s="593"/>
      <c r="F1073" s="593"/>
      <c r="G1073" s="593"/>
    </row>
    <row r="1074" spans="4:7">
      <c r="D1074" s="593"/>
      <c r="F1074" s="593"/>
      <c r="G1074" s="593"/>
    </row>
    <row r="1075" spans="4:7">
      <c r="D1075" s="593"/>
      <c r="F1075" s="593"/>
      <c r="G1075" s="593"/>
    </row>
    <row r="1076" spans="4:7">
      <c r="D1076" s="593"/>
      <c r="F1076" s="593"/>
      <c r="G1076" s="593"/>
    </row>
    <row r="1077" spans="4:7">
      <c r="D1077" s="593"/>
      <c r="F1077" s="593"/>
      <c r="G1077" s="593"/>
    </row>
    <row r="1078" spans="4:7">
      <c r="D1078" s="593"/>
      <c r="F1078" s="593"/>
      <c r="G1078" s="593"/>
    </row>
    <row r="1079" spans="4:7">
      <c r="D1079" s="593"/>
      <c r="F1079" s="593"/>
      <c r="G1079" s="593"/>
    </row>
    <row r="1080" spans="4:7">
      <c r="D1080" s="593"/>
      <c r="F1080" s="593"/>
      <c r="G1080" s="593"/>
    </row>
    <row r="1081" spans="4:7">
      <c r="D1081" s="593"/>
      <c r="F1081" s="593"/>
      <c r="G1081" s="593"/>
    </row>
    <row r="1082" spans="4:7">
      <c r="D1082" s="593"/>
      <c r="F1082" s="593"/>
      <c r="G1082" s="593"/>
    </row>
    <row r="1083" spans="4:7">
      <c r="D1083" s="593"/>
      <c r="F1083" s="593"/>
      <c r="G1083" s="593"/>
    </row>
    <row r="1084" spans="4:7">
      <c r="D1084" s="593"/>
      <c r="F1084" s="593"/>
      <c r="G1084" s="593"/>
    </row>
    <row r="1085" spans="4:7">
      <c r="D1085" s="593"/>
      <c r="F1085" s="593"/>
      <c r="G1085" s="593"/>
    </row>
    <row r="1086" spans="4:7">
      <c r="D1086" s="593"/>
      <c r="F1086" s="593"/>
      <c r="G1086" s="593"/>
    </row>
    <row r="1087" spans="4:7">
      <c r="D1087" s="593"/>
      <c r="F1087" s="593"/>
      <c r="G1087" s="593"/>
    </row>
    <row r="1088" spans="4:7">
      <c r="D1088" s="593"/>
      <c r="F1088" s="593"/>
      <c r="G1088" s="593"/>
    </row>
    <row r="1089" spans="4:7">
      <c r="D1089" s="593"/>
      <c r="F1089" s="593"/>
      <c r="G1089" s="593"/>
    </row>
    <row r="1090" spans="4:7">
      <c r="D1090" s="593"/>
      <c r="F1090" s="593"/>
      <c r="G1090" s="593"/>
    </row>
    <row r="1091" spans="4:7">
      <c r="D1091" s="593"/>
      <c r="F1091" s="593"/>
      <c r="G1091" s="593"/>
    </row>
    <row r="1092" spans="4:7">
      <c r="D1092" s="593"/>
      <c r="F1092" s="593"/>
      <c r="G1092" s="593"/>
    </row>
    <row r="1093" spans="4:7">
      <c r="D1093" s="593"/>
      <c r="F1093" s="593"/>
      <c r="G1093" s="593"/>
    </row>
    <row r="1094" spans="4:7">
      <c r="D1094" s="593"/>
      <c r="F1094" s="593"/>
      <c r="G1094" s="593"/>
    </row>
    <row r="1095" spans="4:7">
      <c r="D1095" s="593"/>
      <c r="F1095" s="593"/>
      <c r="G1095" s="593"/>
    </row>
    <row r="1096" spans="4:7">
      <c r="D1096" s="593"/>
      <c r="F1096" s="593"/>
      <c r="G1096" s="593"/>
    </row>
    <row r="1097" spans="4:7">
      <c r="D1097" s="593"/>
      <c r="F1097" s="593"/>
      <c r="G1097" s="593"/>
    </row>
    <row r="1098" spans="4:7">
      <c r="D1098" s="593"/>
      <c r="F1098" s="593"/>
      <c r="G1098" s="593"/>
    </row>
    <row r="1099" spans="4:7">
      <c r="D1099" s="593"/>
      <c r="F1099" s="593"/>
      <c r="G1099" s="593"/>
    </row>
    <row r="1100" spans="4:7">
      <c r="D1100" s="593"/>
      <c r="F1100" s="593"/>
      <c r="G1100" s="593"/>
    </row>
    <row r="1101" spans="4:7">
      <c r="D1101" s="593"/>
      <c r="F1101" s="593"/>
      <c r="G1101" s="593"/>
    </row>
    <row r="1102" spans="4:7">
      <c r="D1102" s="593"/>
      <c r="F1102" s="593"/>
      <c r="G1102" s="593"/>
    </row>
    <row r="1103" spans="4:7">
      <c r="D1103" s="593"/>
      <c r="F1103" s="593"/>
      <c r="G1103" s="593"/>
    </row>
    <row r="1104" spans="4:7">
      <c r="D1104" s="593"/>
      <c r="F1104" s="593"/>
      <c r="G1104" s="593"/>
    </row>
    <row r="1105" spans="4:7">
      <c r="D1105" s="593"/>
      <c r="F1105" s="593"/>
      <c r="G1105" s="593"/>
    </row>
    <row r="1106" spans="4:7">
      <c r="D1106" s="593"/>
      <c r="F1106" s="593"/>
      <c r="G1106" s="593"/>
    </row>
    <row r="1107" spans="4:7">
      <c r="D1107" s="593"/>
      <c r="F1107" s="593"/>
      <c r="G1107" s="593"/>
    </row>
    <row r="1108" spans="4:7">
      <c r="D1108" s="593"/>
      <c r="F1108" s="593"/>
      <c r="G1108" s="593"/>
    </row>
    <row r="1109" spans="4:7">
      <c r="D1109" s="593"/>
      <c r="F1109" s="593"/>
      <c r="G1109" s="593"/>
    </row>
    <row r="1110" spans="4:7">
      <c r="D1110" s="593"/>
      <c r="F1110" s="593"/>
      <c r="G1110" s="593"/>
    </row>
    <row r="1111" spans="4:7">
      <c r="D1111" s="593"/>
      <c r="F1111" s="593"/>
      <c r="G1111" s="593"/>
    </row>
    <row r="1112" spans="4:7">
      <c r="D1112" s="593"/>
      <c r="F1112" s="593"/>
      <c r="G1112" s="593"/>
    </row>
    <row r="1113" spans="4:7">
      <c r="D1113" s="593"/>
      <c r="F1113" s="593"/>
      <c r="G1113" s="593"/>
    </row>
    <row r="1114" spans="4:7">
      <c r="D1114" s="593"/>
      <c r="F1114" s="593"/>
      <c r="G1114" s="593"/>
    </row>
    <row r="1115" spans="4:7">
      <c r="D1115" s="593"/>
      <c r="F1115" s="593"/>
      <c r="G1115" s="593"/>
    </row>
    <row r="1116" spans="4:7">
      <c r="D1116" s="593"/>
      <c r="F1116" s="593"/>
      <c r="G1116" s="593"/>
    </row>
    <row r="1117" spans="4:7">
      <c r="D1117" s="593"/>
      <c r="F1117" s="593"/>
      <c r="G1117" s="593"/>
    </row>
    <row r="1118" spans="4:7">
      <c r="D1118" s="593"/>
      <c r="F1118" s="593"/>
      <c r="G1118" s="593"/>
    </row>
    <row r="1119" spans="4:7">
      <c r="D1119" s="593"/>
      <c r="F1119" s="593"/>
      <c r="G1119" s="593"/>
    </row>
    <row r="1120" spans="4:7">
      <c r="D1120" s="593"/>
      <c r="F1120" s="593"/>
      <c r="G1120" s="593"/>
    </row>
    <row r="1121" spans="4:7">
      <c r="D1121" s="593"/>
      <c r="F1121" s="593"/>
      <c r="G1121" s="593"/>
    </row>
    <row r="1122" spans="4:7">
      <c r="D1122" s="593"/>
      <c r="F1122" s="593"/>
      <c r="G1122" s="593"/>
    </row>
    <row r="1123" spans="4:7">
      <c r="D1123" s="593"/>
      <c r="F1123" s="593"/>
      <c r="G1123" s="593"/>
    </row>
    <row r="1124" spans="4:7">
      <c r="D1124" s="593"/>
      <c r="F1124" s="593"/>
      <c r="G1124" s="593"/>
    </row>
    <row r="1125" spans="4:7">
      <c r="D1125" s="593"/>
      <c r="F1125" s="593"/>
      <c r="G1125" s="593"/>
    </row>
    <row r="1126" spans="4:7">
      <c r="D1126" s="593"/>
      <c r="F1126" s="593"/>
      <c r="G1126" s="593"/>
    </row>
    <row r="1127" spans="4:7">
      <c r="D1127" s="593"/>
      <c r="F1127" s="593"/>
      <c r="G1127" s="593"/>
    </row>
    <row r="1128" spans="4:7">
      <c r="D1128" s="593"/>
      <c r="F1128" s="593"/>
      <c r="G1128" s="593"/>
    </row>
    <row r="1129" spans="4:7">
      <c r="D1129" s="593"/>
      <c r="F1129" s="593"/>
      <c r="G1129" s="593"/>
    </row>
    <row r="1130" spans="4:7">
      <c r="D1130" s="593"/>
      <c r="F1130" s="593"/>
      <c r="G1130" s="593"/>
    </row>
    <row r="1131" spans="4:7">
      <c r="D1131" s="593"/>
      <c r="F1131" s="593"/>
      <c r="G1131" s="593"/>
    </row>
    <row r="1132" spans="4:7">
      <c r="D1132" s="593"/>
      <c r="F1132" s="593"/>
      <c r="G1132" s="593"/>
    </row>
    <row r="1133" spans="4:7">
      <c r="D1133" s="593"/>
      <c r="F1133" s="593"/>
      <c r="G1133" s="593"/>
    </row>
    <row r="1134" spans="4:7">
      <c r="D1134" s="593"/>
      <c r="F1134" s="593"/>
      <c r="G1134" s="593"/>
    </row>
    <row r="1135" spans="4:7">
      <c r="D1135" s="593"/>
      <c r="F1135" s="593"/>
      <c r="G1135" s="593"/>
    </row>
    <row r="1136" spans="4:7">
      <c r="D1136" s="593"/>
      <c r="F1136" s="593"/>
      <c r="G1136" s="593"/>
    </row>
    <row r="1137" spans="4:7">
      <c r="D1137" s="593"/>
      <c r="F1137" s="593"/>
      <c r="G1137" s="593"/>
    </row>
    <row r="1138" spans="4:7">
      <c r="D1138" s="593"/>
      <c r="F1138" s="593"/>
      <c r="G1138" s="593"/>
    </row>
    <row r="1139" spans="4:7">
      <c r="D1139" s="593"/>
      <c r="F1139" s="593"/>
      <c r="G1139" s="593"/>
    </row>
    <row r="1140" spans="4:7">
      <c r="D1140" s="593"/>
      <c r="F1140" s="593"/>
      <c r="G1140" s="593"/>
    </row>
    <row r="1141" spans="4:7">
      <c r="D1141" s="593"/>
      <c r="F1141" s="593"/>
      <c r="G1141" s="593"/>
    </row>
    <row r="1142" spans="4:7">
      <c r="D1142" s="593"/>
      <c r="F1142" s="593"/>
      <c r="G1142" s="593"/>
    </row>
    <row r="1143" spans="4:7">
      <c r="D1143" s="593"/>
      <c r="F1143" s="593"/>
      <c r="G1143" s="593"/>
    </row>
    <row r="1144" spans="4:7">
      <c r="D1144" s="593"/>
      <c r="F1144" s="593"/>
      <c r="G1144" s="593"/>
    </row>
    <row r="1145" spans="4:7">
      <c r="D1145" s="593"/>
      <c r="F1145" s="593"/>
      <c r="G1145" s="593"/>
    </row>
    <row r="1146" spans="4:7">
      <c r="D1146" s="593"/>
      <c r="F1146" s="593"/>
      <c r="G1146" s="593"/>
    </row>
    <row r="1147" spans="4:7">
      <c r="D1147" s="593"/>
      <c r="F1147" s="593"/>
      <c r="G1147" s="593"/>
    </row>
    <row r="1148" spans="4:7">
      <c r="D1148" s="593"/>
      <c r="F1148" s="593"/>
      <c r="G1148" s="593"/>
    </row>
    <row r="1149" spans="4:7">
      <c r="D1149" s="593"/>
      <c r="F1149" s="593"/>
      <c r="G1149" s="593"/>
    </row>
    <row r="1150" spans="4:7">
      <c r="D1150" s="593"/>
      <c r="F1150" s="593"/>
      <c r="G1150" s="593"/>
    </row>
    <row r="1151" spans="4:7">
      <c r="D1151" s="593"/>
      <c r="F1151" s="593"/>
      <c r="G1151" s="593"/>
    </row>
    <row r="1152" spans="4:7">
      <c r="D1152" s="593"/>
      <c r="F1152" s="593"/>
      <c r="G1152" s="593"/>
    </row>
    <row r="1153" spans="4:7">
      <c r="D1153" s="593"/>
      <c r="F1153" s="593"/>
      <c r="G1153" s="593"/>
    </row>
    <row r="1154" spans="4:7">
      <c r="D1154" s="593"/>
      <c r="F1154" s="593"/>
      <c r="G1154" s="593"/>
    </row>
    <row r="1155" spans="4:7">
      <c r="D1155" s="593"/>
      <c r="F1155" s="593"/>
      <c r="G1155" s="593"/>
    </row>
    <row r="1156" spans="4:7">
      <c r="D1156" s="593"/>
      <c r="F1156" s="593"/>
      <c r="G1156" s="593"/>
    </row>
    <row r="1157" spans="4:7">
      <c r="D1157" s="593"/>
      <c r="F1157" s="593"/>
      <c r="G1157" s="593"/>
    </row>
    <row r="1158" spans="4:7">
      <c r="D1158" s="593"/>
      <c r="F1158" s="593"/>
      <c r="G1158" s="593"/>
    </row>
    <row r="1159" spans="4:7">
      <c r="D1159" s="593"/>
      <c r="F1159" s="593"/>
      <c r="G1159" s="593"/>
    </row>
    <row r="1160" spans="4:7">
      <c r="D1160" s="593"/>
      <c r="F1160" s="593"/>
      <c r="G1160" s="593"/>
    </row>
    <row r="1161" spans="4:7">
      <c r="D1161" s="593"/>
      <c r="F1161" s="593"/>
      <c r="G1161" s="593"/>
    </row>
    <row r="1162" spans="4:7">
      <c r="D1162" s="593"/>
      <c r="F1162" s="593"/>
      <c r="G1162" s="593"/>
    </row>
    <row r="1163" spans="4:7">
      <c r="D1163" s="593"/>
      <c r="F1163" s="593"/>
      <c r="G1163" s="593"/>
    </row>
    <row r="1164" spans="4:7">
      <c r="D1164" s="593"/>
      <c r="F1164" s="593"/>
      <c r="G1164" s="593"/>
    </row>
    <row r="1165" spans="4:7">
      <c r="D1165" s="593"/>
      <c r="F1165" s="593"/>
      <c r="G1165" s="593"/>
    </row>
    <row r="1166" spans="4:7">
      <c r="D1166" s="593"/>
      <c r="F1166" s="593"/>
      <c r="G1166" s="593"/>
    </row>
    <row r="1167" spans="4:7">
      <c r="D1167" s="593"/>
      <c r="F1167" s="593"/>
      <c r="G1167" s="593"/>
    </row>
    <row r="1168" spans="4:7">
      <c r="D1168" s="593"/>
      <c r="F1168" s="593"/>
      <c r="G1168" s="593"/>
    </row>
    <row r="1169" spans="4:7">
      <c r="D1169" s="593"/>
      <c r="F1169" s="593"/>
      <c r="G1169" s="593"/>
    </row>
    <row r="1170" spans="4:7">
      <c r="D1170" s="593"/>
      <c r="F1170" s="593"/>
      <c r="G1170" s="593"/>
    </row>
    <row r="1171" spans="4:7">
      <c r="D1171" s="593"/>
      <c r="F1171" s="593"/>
      <c r="G1171" s="593"/>
    </row>
    <row r="1172" spans="4:7">
      <c r="D1172" s="593"/>
      <c r="F1172" s="593"/>
      <c r="G1172" s="593"/>
    </row>
    <row r="1173" spans="4:7">
      <c r="D1173" s="593"/>
      <c r="F1173" s="593"/>
      <c r="G1173" s="593"/>
    </row>
    <row r="1174" spans="4:7">
      <c r="D1174" s="593"/>
      <c r="F1174" s="593"/>
      <c r="G1174" s="593"/>
    </row>
    <row r="1175" spans="4:7">
      <c r="D1175" s="593"/>
      <c r="F1175" s="593"/>
      <c r="G1175" s="593"/>
    </row>
    <row r="1176" spans="4:7">
      <c r="D1176" s="593"/>
      <c r="F1176" s="593"/>
      <c r="G1176" s="593"/>
    </row>
    <row r="1177" spans="4:7">
      <c r="D1177" s="593"/>
      <c r="F1177" s="593"/>
      <c r="G1177" s="593"/>
    </row>
    <row r="1178" spans="4:7">
      <c r="D1178" s="593"/>
      <c r="F1178" s="593"/>
      <c r="G1178" s="593"/>
    </row>
    <row r="1179" spans="4:7">
      <c r="D1179" s="593"/>
      <c r="F1179" s="593"/>
      <c r="G1179" s="593"/>
    </row>
    <row r="1180" spans="4:7">
      <c r="D1180" s="593"/>
      <c r="F1180" s="593"/>
      <c r="G1180" s="593"/>
    </row>
    <row r="1181" spans="4:7">
      <c r="D1181" s="593"/>
      <c r="F1181" s="593"/>
      <c r="G1181" s="593"/>
    </row>
    <row r="1182" spans="4:7">
      <c r="D1182" s="593"/>
      <c r="F1182" s="593"/>
      <c r="G1182" s="593"/>
    </row>
    <row r="1183" spans="4:7">
      <c r="D1183" s="593"/>
      <c r="F1183" s="593"/>
      <c r="G1183" s="593"/>
    </row>
    <row r="1184" spans="4:7">
      <c r="D1184" s="593"/>
      <c r="F1184" s="593"/>
      <c r="G1184" s="593"/>
    </row>
    <row r="1185" spans="4:7">
      <c r="D1185" s="593"/>
      <c r="F1185" s="593"/>
      <c r="G1185" s="593"/>
    </row>
    <row r="1186" spans="4:7">
      <c r="D1186" s="593"/>
      <c r="F1186" s="593"/>
      <c r="G1186" s="593"/>
    </row>
    <row r="1187" spans="4:7">
      <c r="D1187" s="593"/>
      <c r="F1187" s="593"/>
      <c r="G1187" s="593"/>
    </row>
    <row r="1188" spans="4:7">
      <c r="D1188" s="593"/>
      <c r="F1188" s="593"/>
      <c r="G1188" s="593"/>
    </row>
    <row r="1189" spans="4:7">
      <c r="D1189" s="593"/>
      <c r="F1189" s="593"/>
      <c r="G1189" s="593"/>
    </row>
    <row r="1190" spans="4:7">
      <c r="D1190" s="593"/>
      <c r="F1190" s="593"/>
      <c r="G1190" s="593"/>
    </row>
    <row r="1191" spans="4:7">
      <c r="D1191" s="593"/>
      <c r="F1191" s="593"/>
      <c r="G1191" s="593"/>
    </row>
    <row r="1192" spans="4:7">
      <c r="D1192" s="593"/>
      <c r="F1192" s="593"/>
      <c r="G1192" s="593"/>
    </row>
    <row r="1193" spans="4:7">
      <c r="D1193" s="593"/>
      <c r="F1193" s="593"/>
      <c r="G1193" s="593"/>
    </row>
    <row r="1194" spans="4:7">
      <c r="D1194" s="593"/>
      <c r="F1194" s="593"/>
      <c r="G1194" s="593"/>
    </row>
    <row r="1195" spans="4:7">
      <c r="D1195" s="593"/>
      <c r="F1195" s="593"/>
      <c r="G1195" s="593"/>
    </row>
    <row r="1196" spans="4:7">
      <c r="D1196" s="593"/>
      <c r="F1196" s="593"/>
      <c r="G1196" s="593"/>
    </row>
    <row r="1197" spans="4:7">
      <c r="D1197" s="593"/>
      <c r="F1197" s="593"/>
      <c r="G1197" s="593"/>
    </row>
    <row r="1198" spans="4:7">
      <c r="D1198" s="593"/>
      <c r="F1198" s="593"/>
      <c r="G1198" s="593"/>
    </row>
    <row r="1199" spans="4:7">
      <c r="D1199" s="593"/>
      <c r="F1199" s="593"/>
      <c r="G1199" s="593"/>
    </row>
    <row r="1200" spans="4:7">
      <c r="D1200" s="593"/>
      <c r="F1200" s="593"/>
      <c r="G1200" s="593"/>
    </row>
    <row r="1201" spans="4:7">
      <c r="D1201" s="593"/>
      <c r="F1201" s="593"/>
      <c r="G1201" s="593"/>
    </row>
    <row r="1202" spans="4:7">
      <c r="D1202" s="593"/>
      <c r="F1202" s="593"/>
      <c r="G1202" s="593"/>
    </row>
    <row r="1203" spans="4:7">
      <c r="D1203" s="593"/>
      <c r="F1203" s="593"/>
      <c r="G1203" s="593"/>
    </row>
    <row r="1204" spans="4:7">
      <c r="D1204" s="593"/>
      <c r="F1204" s="593"/>
      <c r="G1204" s="593"/>
    </row>
    <row r="1205" spans="4:7">
      <c r="D1205" s="593"/>
      <c r="F1205" s="593"/>
      <c r="G1205" s="593"/>
    </row>
    <row r="1206" spans="4:7">
      <c r="D1206" s="593"/>
      <c r="F1206" s="593"/>
      <c r="G1206" s="593"/>
    </row>
    <row r="1207" spans="4:7">
      <c r="D1207" s="593"/>
      <c r="F1207" s="593"/>
      <c r="G1207" s="593"/>
    </row>
    <row r="1208" spans="4:7">
      <c r="D1208" s="593"/>
      <c r="F1208" s="593"/>
      <c r="G1208" s="593"/>
    </row>
    <row r="1209" spans="4:7">
      <c r="D1209" s="593"/>
      <c r="F1209" s="593"/>
      <c r="G1209" s="593"/>
    </row>
    <row r="1210" spans="4:7">
      <c r="D1210" s="593"/>
      <c r="F1210" s="593"/>
      <c r="G1210" s="593"/>
    </row>
    <row r="1211" spans="4:7">
      <c r="D1211" s="593"/>
      <c r="F1211" s="593"/>
      <c r="G1211" s="593"/>
    </row>
    <row r="1212" spans="4:7">
      <c r="D1212" s="593"/>
      <c r="F1212" s="593"/>
      <c r="G1212" s="593"/>
    </row>
    <row r="1213" spans="4:7">
      <c r="D1213" s="593"/>
      <c r="F1213" s="593"/>
      <c r="G1213" s="593"/>
    </row>
    <row r="1214" spans="4:7">
      <c r="D1214" s="593"/>
      <c r="F1214" s="593"/>
      <c r="G1214" s="593"/>
    </row>
    <row r="1215" spans="4:7">
      <c r="D1215" s="593"/>
      <c r="F1215" s="593"/>
      <c r="G1215" s="593"/>
    </row>
    <row r="1216" spans="4:7">
      <c r="D1216" s="593"/>
      <c r="F1216" s="593"/>
      <c r="G1216" s="593"/>
    </row>
    <row r="1217" spans="4:7">
      <c r="D1217" s="593"/>
      <c r="F1217" s="593"/>
      <c r="G1217" s="593"/>
    </row>
    <row r="1218" spans="4:7">
      <c r="D1218" s="593"/>
      <c r="F1218" s="593"/>
      <c r="G1218" s="593"/>
    </row>
    <row r="1219" spans="4:7">
      <c r="D1219" s="593"/>
      <c r="F1219" s="593"/>
      <c r="G1219" s="593"/>
    </row>
    <row r="1220" spans="4:7">
      <c r="D1220" s="593"/>
      <c r="F1220" s="593"/>
      <c r="G1220" s="593"/>
    </row>
    <row r="1221" spans="4:7">
      <c r="D1221" s="593"/>
      <c r="F1221" s="593"/>
      <c r="G1221" s="593"/>
    </row>
    <row r="1222" spans="4:7">
      <c r="D1222" s="593"/>
      <c r="F1222" s="593"/>
      <c r="G1222" s="593"/>
    </row>
    <row r="1223" spans="4:7">
      <c r="D1223" s="593"/>
      <c r="F1223" s="593"/>
      <c r="G1223" s="593"/>
    </row>
    <row r="1224" spans="4:7">
      <c r="D1224" s="593"/>
      <c r="F1224" s="593"/>
      <c r="G1224" s="593"/>
    </row>
    <row r="1225" spans="4:7">
      <c r="D1225" s="593"/>
      <c r="F1225" s="593"/>
      <c r="G1225" s="593"/>
    </row>
    <row r="1226" spans="4:7">
      <c r="D1226" s="593"/>
      <c r="F1226" s="593"/>
      <c r="G1226" s="593"/>
    </row>
    <row r="1227" spans="4:7">
      <c r="D1227" s="593"/>
      <c r="F1227" s="593"/>
      <c r="G1227" s="593"/>
    </row>
    <row r="1228" spans="4:7">
      <c r="D1228" s="593"/>
      <c r="F1228" s="593"/>
      <c r="G1228" s="593"/>
    </row>
    <row r="1229" spans="4:7">
      <c r="D1229" s="593"/>
      <c r="F1229" s="593"/>
      <c r="G1229" s="593"/>
    </row>
    <row r="1230" spans="4:7">
      <c r="D1230" s="593"/>
      <c r="F1230" s="593"/>
      <c r="G1230" s="593"/>
    </row>
    <row r="1231" spans="4:7">
      <c r="D1231" s="593"/>
      <c r="F1231" s="593"/>
      <c r="G1231" s="593"/>
    </row>
    <row r="1232" spans="4:7">
      <c r="D1232" s="593"/>
      <c r="F1232" s="593"/>
      <c r="G1232" s="593"/>
    </row>
    <row r="1233" spans="4:7">
      <c r="D1233" s="593"/>
      <c r="F1233" s="593"/>
      <c r="G1233" s="593"/>
    </row>
    <row r="1234" spans="4:7">
      <c r="D1234" s="593"/>
      <c r="F1234" s="593"/>
      <c r="G1234" s="593"/>
    </row>
    <row r="1235" spans="4:7">
      <c r="D1235" s="593"/>
      <c r="F1235" s="593"/>
      <c r="G1235" s="593"/>
    </row>
    <row r="1236" spans="4:7">
      <c r="D1236" s="593"/>
      <c r="F1236" s="593"/>
      <c r="G1236" s="593"/>
    </row>
    <row r="1237" spans="4:7">
      <c r="D1237" s="593"/>
      <c r="F1237" s="593"/>
      <c r="G1237" s="593"/>
    </row>
    <row r="1238" spans="4:7">
      <c r="D1238" s="593"/>
      <c r="F1238" s="593"/>
      <c r="G1238" s="593"/>
    </row>
    <row r="1239" spans="4:7">
      <c r="D1239" s="593"/>
      <c r="F1239" s="593"/>
      <c r="G1239" s="593"/>
    </row>
    <row r="1240" spans="4:7">
      <c r="D1240" s="593"/>
      <c r="F1240" s="593"/>
      <c r="G1240" s="593"/>
    </row>
    <row r="1241" spans="4:7">
      <c r="D1241" s="593"/>
      <c r="F1241" s="593"/>
      <c r="G1241" s="593"/>
    </row>
    <row r="1242" spans="4:7">
      <c r="D1242" s="593"/>
      <c r="F1242" s="593"/>
      <c r="G1242" s="593"/>
    </row>
    <row r="1243" spans="4:7">
      <c r="D1243" s="593"/>
      <c r="F1243" s="593"/>
      <c r="G1243" s="593"/>
    </row>
    <row r="1244" spans="4:7">
      <c r="D1244" s="593"/>
      <c r="F1244" s="593"/>
      <c r="G1244" s="593"/>
    </row>
    <row r="1245" spans="4:7">
      <c r="D1245" s="593"/>
      <c r="F1245" s="593"/>
      <c r="G1245" s="593"/>
    </row>
    <row r="1246" spans="4:7">
      <c r="D1246" s="593"/>
      <c r="F1246" s="593"/>
      <c r="G1246" s="593"/>
    </row>
    <row r="1247" spans="4:7">
      <c r="D1247" s="593"/>
      <c r="F1247" s="593"/>
      <c r="G1247" s="593"/>
    </row>
  </sheetData>
  <printOptions horizontalCentered="1"/>
  <pageMargins left="0.9" right="0.5" top="0.75" bottom="0.75" header="0.3" footer="0.3"/>
  <pageSetup paperSize="9" firstPageNumber="12" orientation="portrait" r:id="rId1"/>
  <headerFoot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CC99"/>
  </sheetPr>
  <dimension ref="A1:I854"/>
  <sheetViews>
    <sheetView view="pageBreakPreview" topLeftCell="B1" zoomScale="90" zoomScaleSheetLayoutView="90" workbookViewId="0">
      <selection activeCell="B2" sqref="B2"/>
    </sheetView>
  </sheetViews>
  <sheetFormatPr defaultColWidth="9.140625" defaultRowHeight="15.75"/>
  <cols>
    <col min="1" max="1" width="5.5703125" style="205" hidden="1" customWidth="1"/>
    <col min="2" max="2" width="7.28515625" style="176" customWidth="1"/>
    <col min="3" max="3" width="41.140625" style="176" customWidth="1"/>
    <col min="4" max="4" width="7.7109375" style="594" customWidth="1"/>
    <col min="5" max="5" width="5.7109375" style="176" customWidth="1"/>
    <col min="6" max="6" width="11.140625" style="594" customWidth="1"/>
    <col min="7" max="7" width="14.7109375" style="595" customWidth="1"/>
    <col min="8" max="8" width="11.85546875" style="205" bestFit="1" customWidth="1"/>
    <col min="9" max="9" width="9.7109375" style="205" bestFit="1" customWidth="1"/>
    <col min="10" max="16384" width="9.140625" style="205"/>
  </cols>
  <sheetData>
    <row r="1" spans="1:7" s="254" customFormat="1" ht="48.75" customHeight="1">
      <c r="B1" s="394" t="s">
        <v>0</v>
      </c>
      <c r="C1" s="466"/>
      <c r="D1" s="466"/>
      <c r="E1" s="466"/>
      <c r="F1" s="466"/>
      <c r="G1" s="396"/>
    </row>
    <row r="2" spans="1:7" s="254" customFormat="1" ht="18" customHeight="1">
      <c r="B2" s="498" t="s">
        <v>2146</v>
      </c>
      <c r="C2" s="499"/>
      <c r="D2" s="499"/>
      <c r="E2" s="499"/>
      <c r="F2" s="499"/>
      <c r="G2" s="500"/>
    </row>
    <row r="3" spans="1:7" s="254" customFormat="1" ht="12.75" customHeight="1">
      <c r="B3" s="468"/>
      <c r="C3" s="469"/>
      <c r="D3" s="469"/>
      <c r="E3" s="469"/>
      <c r="F3" s="469"/>
      <c r="G3" s="470"/>
    </row>
    <row r="4" spans="1:7" s="195" customFormat="1" ht="31.5">
      <c r="B4" s="484" t="s">
        <v>3</v>
      </c>
      <c r="C4" s="484" t="s">
        <v>4</v>
      </c>
      <c r="D4" s="477" t="s">
        <v>5</v>
      </c>
      <c r="E4" s="484" t="s">
        <v>6</v>
      </c>
      <c r="F4" s="549" t="s">
        <v>2115</v>
      </c>
      <c r="G4" s="550" t="s">
        <v>2116</v>
      </c>
    </row>
    <row r="5" spans="1:7" s="195" customFormat="1" ht="6.75" customHeight="1">
      <c r="B5" s="244"/>
      <c r="C5" s="244"/>
      <c r="D5" s="566"/>
      <c r="E5" s="244"/>
      <c r="F5" s="566"/>
      <c r="G5" s="566"/>
    </row>
    <row r="6" spans="1:7" s="195" customFormat="1" ht="31.5">
      <c r="B6" s="244"/>
      <c r="C6" s="244" t="s">
        <v>1029</v>
      </c>
      <c r="D6" s="566"/>
      <c r="E6" s="244"/>
      <c r="F6" s="566"/>
      <c r="G6" s="566"/>
    </row>
    <row r="7" spans="1:7" s="195" customFormat="1" ht="4.5" customHeight="1">
      <c r="B7" s="244"/>
      <c r="C7" s="244"/>
      <c r="D7" s="566"/>
      <c r="E7" s="244"/>
      <c r="F7" s="566"/>
      <c r="G7" s="566"/>
    </row>
    <row r="8" spans="1:7">
      <c r="B8" s="234"/>
      <c r="C8" s="487" t="s">
        <v>146</v>
      </c>
      <c r="D8" s="234"/>
      <c r="E8" s="567"/>
      <c r="F8" s="568"/>
      <c r="G8" s="568"/>
    </row>
    <row r="9" spans="1:7" ht="3.75" customHeight="1">
      <c r="B9" s="234"/>
      <c r="C9" s="234"/>
      <c r="D9" s="234"/>
      <c r="E9" s="567"/>
      <c r="F9" s="568"/>
      <c r="G9" s="568"/>
    </row>
    <row r="10" spans="1:7" ht="47.25">
      <c r="A10" s="213">
        <f t="shared" ref="A10:A75" si="0">IF(D10&lt;&gt;"",A9+1,A9)</f>
        <v>0</v>
      </c>
      <c r="B10" s="474" t="str">
        <f>IF(D10&lt;&gt;"","Q1."&amp;A10,"")</f>
        <v/>
      </c>
      <c r="C10" s="234" t="s">
        <v>1030</v>
      </c>
      <c r="D10" s="234"/>
      <c r="E10" s="234" t="s">
        <v>12</v>
      </c>
      <c r="F10" s="568"/>
      <c r="G10" s="568"/>
    </row>
    <row r="11" spans="1:7" ht="2.25" customHeight="1">
      <c r="A11" s="213">
        <f t="shared" si="0"/>
        <v>0</v>
      </c>
      <c r="B11" s="474" t="str">
        <f t="shared" ref="B11:B74" si="1">IF(D11&lt;&gt;"","Q1."&amp;A11,"")</f>
        <v/>
      </c>
      <c r="C11" s="234"/>
      <c r="D11" s="234"/>
      <c r="E11" s="234"/>
      <c r="F11" s="568"/>
      <c r="G11" s="568"/>
    </row>
    <row r="12" spans="1:7" ht="126">
      <c r="A12" s="213">
        <f t="shared" si="0"/>
        <v>0</v>
      </c>
      <c r="B12" s="474" t="str">
        <f t="shared" si="1"/>
        <v/>
      </c>
      <c r="C12" s="234" t="s">
        <v>1031</v>
      </c>
      <c r="D12" s="234"/>
      <c r="E12" s="234" t="s">
        <v>12</v>
      </c>
      <c r="F12" s="568"/>
      <c r="G12" s="568"/>
    </row>
    <row r="13" spans="1:7" ht="4.5" customHeight="1">
      <c r="A13" s="213">
        <f t="shared" si="0"/>
        <v>0</v>
      </c>
      <c r="B13" s="474" t="str">
        <f t="shared" si="1"/>
        <v/>
      </c>
      <c r="C13" s="234"/>
      <c r="D13" s="234"/>
      <c r="E13" s="234"/>
      <c r="F13" s="568"/>
      <c r="G13" s="568"/>
    </row>
    <row r="14" spans="1:7" ht="141.75">
      <c r="A14" s="213">
        <f t="shared" si="0"/>
        <v>0</v>
      </c>
      <c r="B14" s="474" t="str">
        <f t="shared" si="1"/>
        <v/>
      </c>
      <c r="C14" s="234" t="s">
        <v>1032</v>
      </c>
      <c r="D14" s="234"/>
      <c r="E14" s="234" t="s">
        <v>12</v>
      </c>
      <c r="F14" s="568"/>
      <c r="G14" s="568"/>
    </row>
    <row r="15" spans="1:7" ht="6.75" customHeight="1">
      <c r="A15" s="213">
        <f t="shared" si="0"/>
        <v>0</v>
      </c>
      <c r="B15" s="474" t="str">
        <f t="shared" si="1"/>
        <v/>
      </c>
      <c r="C15" s="234"/>
      <c r="D15" s="234"/>
      <c r="E15" s="234"/>
      <c r="F15" s="568"/>
      <c r="G15" s="568"/>
    </row>
    <row r="16" spans="1:7" ht="78.75">
      <c r="A16" s="213">
        <f t="shared" si="0"/>
        <v>0</v>
      </c>
      <c r="B16" s="474" t="str">
        <f t="shared" si="1"/>
        <v/>
      </c>
      <c r="C16" s="234" t="s">
        <v>1033</v>
      </c>
      <c r="D16" s="234"/>
      <c r="E16" s="234" t="s">
        <v>12</v>
      </c>
      <c r="F16" s="568"/>
      <c r="G16" s="568"/>
    </row>
    <row r="17" spans="1:7" ht="7.5" customHeight="1">
      <c r="A17" s="213">
        <f t="shared" si="0"/>
        <v>0</v>
      </c>
      <c r="B17" s="474" t="str">
        <f t="shared" si="1"/>
        <v/>
      </c>
      <c r="C17" s="234"/>
      <c r="D17" s="234"/>
      <c r="E17" s="234"/>
      <c r="F17" s="568"/>
      <c r="G17" s="568"/>
    </row>
    <row r="18" spans="1:7" ht="63">
      <c r="A18" s="213">
        <f t="shared" si="0"/>
        <v>0</v>
      </c>
      <c r="B18" s="474" t="str">
        <f t="shared" si="1"/>
        <v/>
      </c>
      <c r="C18" s="234" t="s">
        <v>1034</v>
      </c>
      <c r="D18" s="234"/>
      <c r="E18" s="234" t="s">
        <v>12</v>
      </c>
      <c r="F18" s="568"/>
      <c r="G18" s="568"/>
    </row>
    <row r="19" spans="1:7" ht="6" customHeight="1">
      <c r="A19" s="213">
        <f t="shared" si="0"/>
        <v>0</v>
      </c>
      <c r="B19" s="474" t="str">
        <f t="shared" si="1"/>
        <v/>
      </c>
      <c r="C19" s="234"/>
      <c r="D19" s="234"/>
      <c r="E19" s="234"/>
      <c r="F19" s="568"/>
      <c r="G19" s="568"/>
    </row>
    <row r="20" spans="1:7" ht="31.5">
      <c r="A20" s="213">
        <f t="shared" si="0"/>
        <v>0</v>
      </c>
      <c r="B20" s="474" t="str">
        <f t="shared" si="1"/>
        <v/>
      </c>
      <c r="C20" s="234" t="s">
        <v>1035</v>
      </c>
      <c r="D20" s="234"/>
      <c r="E20" s="234" t="s">
        <v>12</v>
      </c>
      <c r="F20" s="568"/>
      <c r="G20" s="568"/>
    </row>
    <row r="21" spans="1:7" ht="3.75" customHeight="1">
      <c r="A21" s="213">
        <f t="shared" si="0"/>
        <v>0</v>
      </c>
      <c r="B21" s="474" t="str">
        <f t="shared" si="1"/>
        <v/>
      </c>
      <c r="C21" s="234"/>
      <c r="D21" s="234"/>
      <c r="E21" s="234"/>
      <c r="F21" s="568"/>
      <c r="G21" s="568"/>
    </row>
    <row r="22" spans="1:7">
      <c r="A22" s="213">
        <f t="shared" si="0"/>
        <v>0</v>
      </c>
      <c r="B22" s="474" t="str">
        <f t="shared" si="1"/>
        <v/>
      </c>
      <c r="C22" s="234" t="s">
        <v>1036</v>
      </c>
      <c r="D22" s="234"/>
      <c r="E22" s="234" t="s">
        <v>12</v>
      </c>
      <c r="F22" s="568"/>
      <c r="G22" s="568"/>
    </row>
    <row r="23" spans="1:7" ht="4.5" customHeight="1">
      <c r="A23" s="213">
        <f t="shared" si="0"/>
        <v>0</v>
      </c>
      <c r="B23" s="474" t="str">
        <f t="shared" si="1"/>
        <v/>
      </c>
      <c r="C23" s="234"/>
      <c r="D23" s="234"/>
      <c r="E23" s="234"/>
      <c r="F23" s="568"/>
      <c r="G23" s="568"/>
    </row>
    <row r="24" spans="1:7" ht="31.5">
      <c r="A24" s="213">
        <f t="shared" si="0"/>
        <v>0</v>
      </c>
      <c r="B24" s="474" t="str">
        <f t="shared" si="1"/>
        <v/>
      </c>
      <c r="C24" s="234" t="s">
        <v>1037</v>
      </c>
      <c r="D24" s="234"/>
      <c r="E24" s="234" t="s">
        <v>12</v>
      </c>
      <c r="F24" s="568"/>
      <c r="G24" s="568"/>
    </row>
    <row r="25" spans="1:7">
      <c r="A25" s="213">
        <f t="shared" si="0"/>
        <v>0</v>
      </c>
      <c r="B25" s="475" t="str">
        <f t="shared" si="1"/>
        <v/>
      </c>
      <c r="C25" s="569" t="s">
        <v>153</v>
      </c>
      <c r="D25" s="570"/>
      <c r="E25" s="570"/>
      <c r="F25" s="571"/>
      <c r="G25" s="572"/>
    </row>
    <row r="26" spans="1:7">
      <c r="A26" s="213">
        <f t="shared" si="0"/>
        <v>0</v>
      </c>
      <c r="B26" s="474" t="str">
        <f t="shared" si="1"/>
        <v/>
      </c>
      <c r="C26" s="573" t="s">
        <v>154</v>
      </c>
      <c r="D26" s="574"/>
      <c r="E26" s="574"/>
      <c r="F26" s="575"/>
      <c r="G26" s="572"/>
    </row>
    <row r="27" spans="1:7">
      <c r="A27" s="213">
        <f t="shared" si="0"/>
        <v>0</v>
      </c>
      <c r="B27" s="474" t="str">
        <f t="shared" si="1"/>
        <v/>
      </c>
      <c r="C27" s="234"/>
      <c r="D27" s="234"/>
      <c r="E27" s="234"/>
      <c r="F27" s="568"/>
      <c r="G27" s="568"/>
    </row>
    <row r="28" spans="1:7" ht="47.25">
      <c r="A28" s="213">
        <f t="shared" si="0"/>
        <v>0</v>
      </c>
      <c r="B28" s="474" t="str">
        <f t="shared" si="1"/>
        <v/>
      </c>
      <c r="C28" s="234" t="s">
        <v>1038</v>
      </c>
      <c r="D28" s="234"/>
      <c r="E28" s="234" t="s">
        <v>12</v>
      </c>
      <c r="F28" s="568"/>
      <c r="G28" s="568"/>
    </row>
    <row r="29" spans="1:7">
      <c r="A29" s="213">
        <f t="shared" si="0"/>
        <v>0</v>
      </c>
      <c r="B29" s="474" t="str">
        <f t="shared" si="1"/>
        <v/>
      </c>
      <c r="C29" s="234"/>
      <c r="D29" s="568"/>
      <c r="E29" s="234"/>
      <c r="F29" s="576"/>
      <c r="G29" s="568"/>
    </row>
    <row r="30" spans="1:7" ht="78.75">
      <c r="A30" s="213">
        <f t="shared" si="0"/>
        <v>0</v>
      </c>
      <c r="B30" s="474" t="str">
        <f t="shared" si="1"/>
        <v/>
      </c>
      <c r="C30" s="234" t="s">
        <v>1039</v>
      </c>
      <c r="D30" s="580"/>
      <c r="E30" s="234" t="s">
        <v>12</v>
      </c>
      <c r="F30" s="576"/>
      <c r="G30" s="568"/>
    </row>
    <row r="31" spans="1:7">
      <c r="A31" s="213">
        <f t="shared" si="0"/>
        <v>0</v>
      </c>
      <c r="B31" s="474" t="str">
        <f t="shared" si="1"/>
        <v/>
      </c>
      <c r="C31" s="234"/>
      <c r="D31" s="580"/>
      <c r="E31" s="234"/>
      <c r="F31" s="576"/>
      <c r="G31" s="568"/>
    </row>
    <row r="32" spans="1:7" ht="78.75">
      <c r="A32" s="213">
        <f t="shared" si="0"/>
        <v>0</v>
      </c>
      <c r="B32" s="474" t="str">
        <f t="shared" si="1"/>
        <v/>
      </c>
      <c r="C32" s="234" t="s">
        <v>1040</v>
      </c>
      <c r="D32" s="580"/>
      <c r="E32" s="580" t="s">
        <v>12</v>
      </c>
      <c r="F32" s="576"/>
      <c r="G32" s="568"/>
    </row>
    <row r="33" spans="1:7" ht="6.75" customHeight="1">
      <c r="A33" s="213">
        <f t="shared" si="0"/>
        <v>0</v>
      </c>
      <c r="B33" s="474" t="str">
        <f t="shared" si="1"/>
        <v/>
      </c>
      <c r="C33" s="234"/>
      <c r="D33" s="580"/>
      <c r="E33" s="580"/>
      <c r="F33" s="576"/>
      <c r="G33" s="568"/>
    </row>
    <row r="34" spans="1:7" ht="31.5">
      <c r="A34" s="213">
        <f t="shared" si="0"/>
        <v>0</v>
      </c>
      <c r="B34" s="474" t="str">
        <f t="shared" si="1"/>
        <v/>
      </c>
      <c r="C34" s="245" t="s">
        <v>912</v>
      </c>
      <c r="D34" s="568"/>
      <c r="E34" s="234"/>
      <c r="F34" s="576"/>
      <c r="G34" s="568"/>
    </row>
    <row r="35" spans="1:7" ht="7.5" customHeight="1">
      <c r="A35" s="213">
        <f t="shared" si="0"/>
        <v>0</v>
      </c>
      <c r="B35" s="474" t="str">
        <f t="shared" si="1"/>
        <v/>
      </c>
      <c r="C35" s="234"/>
      <c r="D35" s="568"/>
      <c r="E35" s="234"/>
      <c r="F35" s="576"/>
      <c r="G35" s="568"/>
    </row>
    <row r="36" spans="1:7">
      <c r="A36" s="213">
        <f t="shared" si="0"/>
        <v>0</v>
      </c>
      <c r="B36" s="474" t="str">
        <f t="shared" si="1"/>
        <v/>
      </c>
      <c r="C36" s="244" t="s">
        <v>1041</v>
      </c>
      <c r="D36" s="568"/>
      <c r="E36" s="234"/>
      <c r="F36" s="576"/>
      <c r="G36" s="568"/>
    </row>
    <row r="37" spans="1:7" ht="31.5">
      <c r="A37" s="213">
        <f t="shared" si="0"/>
        <v>1</v>
      </c>
      <c r="B37" s="474" t="str">
        <f t="shared" si="1"/>
        <v>Q1.1</v>
      </c>
      <c r="C37" s="234" t="s">
        <v>1042</v>
      </c>
      <c r="D37" s="596">
        <v>3</v>
      </c>
      <c r="E37" s="234" t="s">
        <v>362</v>
      </c>
      <c r="F37" s="576"/>
      <c r="G37" s="568"/>
    </row>
    <row r="38" spans="1:7" ht="6.75" customHeight="1">
      <c r="A38" s="213">
        <f t="shared" si="0"/>
        <v>1</v>
      </c>
      <c r="B38" s="474" t="str">
        <f t="shared" si="1"/>
        <v/>
      </c>
      <c r="C38" s="234"/>
      <c r="D38" s="580"/>
      <c r="E38" s="580"/>
      <c r="F38" s="576"/>
      <c r="G38" s="568"/>
    </row>
    <row r="39" spans="1:7" ht="31.5">
      <c r="A39" s="213">
        <f t="shared" si="0"/>
        <v>1</v>
      </c>
      <c r="B39" s="474" t="str">
        <f t="shared" si="1"/>
        <v/>
      </c>
      <c r="C39" s="245" t="s">
        <v>923</v>
      </c>
      <c r="D39" s="580"/>
      <c r="E39" s="580"/>
      <c r="F39" s="576"/>
      <c r="G39" s="568"/>
    </row>
    <row r="40" spans="1:7" ht="7.5" customHeight="1">
      <c r="A40" s="213">
        <f t="shared" si="0"/>
        <v>1</v>
      </c>
      <c r="B40" s="474" t="str">
        <f t="shared" si="1"/>
        <v/>
      </c>
      <c r="C40" s="245"/>
      <c r="D40" s="580"/>
      <c r="E40" s="580"/>
      <c r="F40" s="576"/>
      <c r="G40" s="568"/>
    </row>
    <row r="41" spans="1:7">
      <c r="A41" s="213">
        <f t="shared" si="0"/>
        <v>1</v>
      </c>
      <c r="B41" s="474" t="str">
        <f t="shared" si="1"/>
        <v/>
      </c>
      <c r="C41" s="244" t="s">
        <v>1041</v>
      </c>
      <c r="D41" s="568"/>
      <c r="E41" s="234"/>
      <c r="F41" s="576"/>
      <c r="G41" s="568"/>
    </row>
    <row r="42" spans="1:7" ht="94.5">
      <c r="A42" s="213">
        <f t="shared" si="0"/>
        <v>2</v>
      </c>
      <c r="B42" s="474" t="str">
        <f t="shared" si="1"/>
        <v>Q1.2</v>
      </c>
      <c r="C42" s="234" t="s">
        <v>1043</v>
      </c>
      <c r="D42" s="596">
        <v>4</v>
      </c>
      <c r="E42" s="234" t="s">
        <v>362</v>
      </c>
      <c r="F42" s="576"/>
      <c r="G42" s="568"/>
    </row>
    <row r="43" spans="1:7" ht="6.75" customHeight="1">
      <c r="A43" s="213">
        <f t="shared" si="0"/>
        <v>2</v>
      </c>
      <c r="B43" s="474" t="str">
        <f t="shared" si="1"/>
        <v/>
      </c>
      <c r="C43" s="234"/>
      <c r="D43" s="568"/>
      <c r="E43" s="234"/>
      <c r="F43" s="576"/>
      <c r="G43" s="568"/>
    </row>
    <row r="44" spans="1:7" ht="94.5">
      <c r="A44" s="213">
        <f t="shared" si="0"/>
        <v>3</v>
      </c>
      <c r="B44" s="474" t="str">
        <f t="shared" si="1"/>
        <v>Q1.3</v>
      </c>
      <c r="C44" s="234" t="s">
        <v>1044</v>
      </c>
      <c r="D44" s="596">
        <v>1</v>
      </c>
      <c r="E44" s="597" t="s">
        <v>362</v>
      </c>
      <c r="F44" s="576"/>
      <c r="G44" s="568"/>
    </row>
    <row r="45" spans="1:7">
      <c r="A45" s="213">
        <f t="shared" si="0"/>
        <v>3</v>
      </c>
      <c r="B45" s="474"/>
      <c r="C45" s="236"/>
      <c r="D45" s="598"/>
      <c r="E45" s="599"/>
      <c r="F45" s="578"/>
      <c r="G45" s="579"/>
    </row>
    <row r="46" spans="1:7">
      <c r="A46" s="213">
        <f t="shared" si="0"/>
        <v>3</v>
      </c>
      <c r="B46" s="475" t="str">
        <f>IF(D46&lt;&gt;"","Q1."&amp;A46,"")</f>
        <v/>
      </c>
      <c r="C46" s="569" t="s">
        <v>153</v>
      </c>
      <c r="D46" s="570"/>
      <c r="E46" s="570"/>
      <c r="F46" s="571"/>
      <c r="G46" s="584"/>
    </row>
    <row r="47" spans="1:7">
      <c r="A47" s="213">
        <f t="shared" si="0"/>
        <v>3</v>
      </c>
      <c r="B47" s="474" t="str">
        <f>IF(D47&lt;&gt;"","Q1."&amp;A47,"")</f>
        <v/>
      </c>
      <c r="C47" s="573" t="s">
        <v>154</v>
      </c>
      <c r="D47" s="574"/>
      <c r="E47" s="574"/>
      <c r="F47" s="575"/>
      <c r="G47" s="584"/>
    </row>
    <row r="48" spans="1:7">
      <c r="A48" s="213">
        <f t="shared" si="0"/>
        <v>3</v>
      </c>
      <c r="B48" s="474" t="str">
        <f t="shared" si="1"/>
        <v/>
      </c>
      <c r="C48" s="234"/>
      <c r="D48" s="234"/>
      <c r="E48" s="234"/>
      <c r="F48" s="576"/>
      <c r="G48" s="568"/>
    </row>
    <row r="49" spans="1:7" ht="78.75">
      <c r="A49" s="213">
        <f t="shared" si="0"/>
        <v>4</v>
      </c>
      <c r="B49" s="474" t="str">
        <f t="shared" si="1"/>
        <v>Q1.4</v>
      </c>
      <c r="C49" s="234" t="s">
        <v>1045</v>
      </c>
      <c r="D49" s="596">
        <v>5</v>
      </c>
      <c r="E49" s="234" t="s">
        <v>362</v>
      </c>
      <c r="F49" s="576"/>
      <c r="G49" s="568"/>
    </row>
    <row r="50" spans="1:7">
      <c r="A50" s="213">
        <f t="shared" si="0"/>
        <v>4</v>
      </c>
      <c r="B50" s="474" t="str">
        <f t="shared" si="1"/>
        <v/>
      </c>
      <c r="C50" s="234"/>
      <c r="D50" s="580"/>
      <c r="E50" s="580"/>
      <c r="F50" s="576"/>
      <c r="G50" s="568"/>
    </row>
    <row r="51" spans="1:7" ht="110.25">
      <c r="A51" s="213">
        <f t="shared" si="0"/>
        <v>5</v>
      </c>
      <c r="B51" s="474" t="str">
        <f t="shared" si="1"/>
        <v>Q1.5</v>
      </c>
      <c r="C51" s="234" t="s">
        <v>1046</v>
      </c>
      <c r="D51" s="596">
        <v>1</v>
      </c>
      <c r="E51" s="234" t="s">
        <v>362</v>
      </c>
      <c r="F51" s="576"/>
      <c r="G51" s="568"/>
    </row>
    <row r="52" spans="1:7">
      <c r="A52" s="213">
        <f t="shared" si="0"/>
        <v>5</v>
      </c>
      <c r="B52" s="474" t="str">
        <f t="shared" si="1"/>
        <v/>
      </c>
      <c r="C52" s="234"/>
      <c r="D52" s="580"/>
      <c r="E52" s="234"/>
      <c r="F52" s="576"/>
      <c r="G52" s="568"/>
    </row>
    <row r="53" spans="1:7" ht="98.25" customHeight="1">
      <c r="A53" s="213">
        <f t="shared" si="0"/>
        <v>6</v>
      </c>
      <c r="B53" s="474" t="str">
        <f t="shared" si="1"/>
        <v>Q1.6</v>
      </c>
      <c r="C53" s="234" t="s">
        <v>1047</v>
      </c>
      <c r="D53" s="596">
        <v>1</v>
      </c>
      <c r="E53" s="234" t="s">
        <v>362</v>
      </c>
      <c r="F53" s="576"/>
      <c r="G53" s="568"/>
    </row>
    <row r="54" spans="1:7">
      <c r="A54" s="213">
        <f t="shared" si="0"/>
        <v>6</v>
      </c>
      <c r="B54" s="474" t="str">
        <f t="shared" si="1"/>
        <v/>
      </c>
      <c r="C54" s="234"/>
      <c r="D54" s="580"/>
      <c r="E54" s="580"/>
      <c r="F54" s="576"/>
      <c r="G54" s="568"/>
    </row>
    <row r="55" spans="1:7" ht="47.25">
      <c r="A55" s="213">
        <f t="shared" si="0"/>
        <v>7</v>
      </c>
      <c r="B55" s="474" t="str">
        <f t="shared" si="1"/>
        <v>Q1.7</v>
      </c>
      <c r="C55" s="234" t="s">
        <v>1048</v>
      </c>
      <c r="D55" s="596">
        <v>6</v>
      </c>
      <c r="E55" s="234" t="s">
        <v>362</v>
      </c>
      <c r="F55" s="576"/>
      <c r="G55" s="568"/>
    </row>
    <row r="56" spans="1:7">
      <c r="A56" s="213">
        <f t="shared" si="0"/>
        <v>7</v>
      </c>
      <c r="B56" s="474" t="str">
        <f t="shared" si="1"/>
        <v/>
      </c>
      <c r="C56" s="234"/>
      <c r="D56" s="580"/>
      <c r="E56" s="580"/>
      <c r="F56" s="576"/>
      <c r="G56" s="568"/>
    </row>
    <row r="57" spans="1:7" ht="31.5">
      <c r="A57" s="213">
        <f t="shared" si="0"/>
        <v>8</v>
      </c>
      <c r="B57" s="474" t="str">
        <f t="shared" si="1"/>
        <v>Q1.8</v>
      </c>
      <c r="C57" s="234" t="s">
        <v>1042</v>
      </c>
      <c r="D57" s="596">
        <v>3</v>
      </c>
      <c r="E57" s="234" t="s">
        <v>362</v>
      </c>
      <c r="F57" s="576"/>
      <c r="G57" s="568"/>
    </row>
    <row r="58" spans="1:7">
      <c r="A58" s="213">
        <f t="shared" si="0"/>
        <v>8</v>
      </c>
      <c r="B58" s="474" t="str">
        <f t="shared" si="1"/>
        <v/>
      </c>
      <c r="C58" s="234"/>
      <c r="D58" s="580"/>
      <c r="E58" s="580"/>
      <c r="F58" s="576"/>
      <c r="G58" s="568"/>
    </row>
    <row r="59" spans="1:7" ht="31.5">
      <c r="A59" s="213">
        <f t="shared" si="0"/>
        <v>9</v>
      </c>
      <c r="B59" s="474" t="str">
        <f t="shared" si="1"/>
        <v>Q1.9</v>
      </c>
      <c r="C59" s="234" t="s">
        <v>1049</v>
      </c>
      <c r="D59" s="596">
        <v>18</v>
      </c>
      <c r="E59" s="234" t="s">
        <v>362</v>
      </c>
      <c r="F59" s="576"/>
      <c r="G59" s="568"/>
    </row>
    <row r="60" spans="1:7">
      <c r="A60" s="213">
        <f t="shared" si="0"/>
        <v>9</v>
      </c>
      <c r="B60" s="474" t="str">
        <f t="shared" si="1"/>
        <v/>
      </c>
      <c r="C60" s="234"/>
      <c r="D60" s="580"/>
      <c r="E60" s="580"/>
      <c r="F60" s="576"/>
      <c r="G60" s="568"/>
    </row>
    <row r="61" spans="1:7" ht="47.25">
      <c r="A61" s="213">
        <f t="shared" si="0"/>
        <v>10</v>
      </c>
      <c r="B61" s="474" t="str">
        <f t="shared" si="1"/>
        <v>Q1.10</v>
      </c>
      <c r="C61" s="234" t="s">
        <v>1050</v>
      </c>
      <c r="D61" s="580" t="s">
        <v>1051</v>
      </c>
      <c r="E61" s="234" t="s">
        <v>362</v>
      </c>
      <c r="F61" s="576"/>
      <c r="G61" s="568"/>
    </row>
    <row r="62" spans="1:7">
      <c r="A62" s="213">
        <f t="shared" si="0"/>
        <v>10</v>
      </c>
      <c r="B62" s="474"/>
      <c r="C62" s="234"/>
      <c r="D62" s="580"/>
      <c r="E62" s="234"/>
      <c r="F62" s="576"/>
      <c r="G62" s="568"/>
    </row>
    <row r="63" spans="1:7">
      <c r="A63" s="213">
        <f t="shared" si="0"/>
        <v>10</v>
      </c>
      <c r="B63" s="474"/>
      <c r="C63" s="234"/>
      <c r="D63" s="580"/>
      <c r="E63" s="234"/>
      <c r="F63" s="576"/>
      <c r="G63" s="568"/>
    </row>
    <row r="64" spans="1:7">
      <c r="A64" s="213">
        <f t="shared" si="0"/>
        <v>10</v>
      </c>
      <c r="B64" s="474"/>
      <c r="C64" s="234"/>
      <c r="D64" s="580"/>
      <c r="E64" s="234"/>
      <c r="F64" s="576"/>
      <c r="G64" s="568"/>
    </row>
    <row r="65" spans="1:7">
      <c r="A65" s="213">
        <f t="shared" si="0"/>
        <v>10</v>
      </c>
      <c r="B65" s="474" t="str">
        <f t="shared" si="1"/>
        <v/>
      </c>
      <c r="C65" s="234"/>
      <c r="D65" s="580"/>
      <c r="E65" s="234"/>
      <c r="F65" s="576"/>
      <c r="G65" s="568"/>
    </row>
    <row r="66" spans="1:7">
      <c r="A66" s="213">
        <f t="shared" si="0"/>
        <v>10</v>
      </c>
      <c r="B66" s="475" t="str">
        <f t="shared" si="1"/>
        <v/>
      </c>
      <c r="C66" s="569" t="s">
        <v>153</v>
      </c>
      <c r="D66" s="570"/>
      <c r="E66" s="570"/>
      <c r="F66" s="571"/>
      <c r="G66" s="584"/>
    </row>
    <row r="67" spans="1:7">
      <c r="A67" s="213">
        <f t="shared" si="0"/>
        <v>10</v>
      </c>
      <c r="B67" s="474" t="str">
        <f t="shared" si="1"/>
        <v/>
      </c>
      <c r="C67" s="573" t="s">
        <v>154</v>
      </c>
      <c r="D67" s="574"/>
      <c r="E67" s="574"/>
      <c r="F67" s="575"/>
      <c r="G67" s="584"/>
    </row>
    <row r="68" spans="1:7" ht="6" customHeight="1">
      <c r="A68" s="213">
        <f t="shared" si="0"/>
        <v>10</v>
      </c>
      <c r="B68" s="474"/>
      <c r="C68" s="581"/>
      <c r="D68" s="581"/>
      <c r="E68" s="581"/>
      <c r="F68" s="582"/>
      <c r="G68" s="568"/>
    </row>
    <row r="69" spans="1:7">
      <c r="A69" s="213">
        <f t="shared" si="0"/>
        <v>10</v>
      </c>
      <c r="B69" s="474" t="str">
        <f t="shared" si="1"/>
        <v/>
      </c>
      <c r="C69" s="489" t="s">
        <v>1052</v>
      </c>
      <c r="D69" s="580"/>
      <c r="E69" s="234"/>
      <c r="F69" s="576"/>
      <c r="G69" s="568"/>
    </row>
    <row r="70" spans="1:7" ht="31.5">
      <c r="A70" s="213">
        <f t="shared" si="0"/>
        <v>10</v>
      </c>
      <c r="B70" s="474" t="str">
        <f t="shared" si="1"/>
        <v/>
      </c>
      <c r="C70" s="234" t="s">
        <v>1053</v>
      </c>
      <c r="D70" s="580"/>
      <c r="E70" s="234" t="s">
        <v>12</v>
      </c>
      <c r="F70" s="576"/>
      <c r="G70" s="568"/>
    </row>
    <row r="71" spans="1:7" ht="7.5" customHeight="1">
      <c r="A71" s="213">
        <f t="shared" si="0"/>
        <v>10</v>
      </c>
      <c r="B71" s="474" t="str">
        <f t="shared" si="1"/>
        <v/>
      </c>
      <c r="C71" s="489"/>
      <c r="D71" s="580"/>
      <c r="E71" s="234"/>
      <c r="F71" s="576"/>
      <c r="G71" s="568"/>
    </row>
    <row r="72" spans="1:7" ht="63">
      <c r="A72" s="213">
        <f t="shared" si="0"/>
        <v>11</v>
      </c>
      <c r="B72" s="474" t="str">
        <f t="shared" si="1"/>
        <v>Q1.11</v>
      </c>
      <c r="C72" s="234" t="s">
        <v>1054</v>
      </c>
      <c r="D72" s="580" t="s">
        <v>933</v>
      </c>
      <c r="E72" s="234" t="s">
        <v>362</v>
      </c>
      <c r="F72" s="576"/>
      <c r="G72" s="568"/>
    </row>
    <row r="73" spans="1:7" ht="6" customHeight="1">
      <c r="A73" s="213">
        <f t="shared" si="0"/>
        <v>11</v>
      </c>
      <c r="B73" s="474" t="str">
        <f t="shared" si="1"/>
        <v/>
      </c>
      <c r="C73" s="234"/>
      <c r="D73" s="580"/>
      <c r="E73" s="234"/>
      <c r="F73" s="576"/>
      <c r="G73" s="568"/>
    </row>
    <row r="74" spans="1:7" ht="47.25">
      <c r="A74" s="213">
        <f t="shared" si="0"/>
        <v>12</v>
      </c>
      <c r="B74" s="474" t="str">
        <f t="shared" si="1"/>
        <v>Q1.12</v>
      </c>
      <c r="C74" s="234" t="s">
        <v>1055</v>
      </c>
      <c r="D74" s="580" t="s">
        <v>927</v>
      </c>
      <c r="E74" s="234" t="s">
        <v>362</v>
      </c>
      <c r="F74" s="576"/>
      <c r="G74" s="568"/>
    </row>
    <row r="75" spans="1:7" ht="6" customHeight="1">
      <c r="A75" s="213">
        <f t="shared" si="0"/>
        <v>12</v>
      </c>
      <c r="B75" s="474" t="str">
        <f t="shared" ref="B75:B133" si="2">IF(D75&lt;&gt;"","Q1."&amp;A75,"")</f>
        <v/>
      </c>
      <c r="C75" s="234"/>
      <c r="D75" s="580"/>
      <c r="E75" s="580"/>
      <c r="F75" s="576"/>
      <c r="G75" s="568"/>
    </row>
    <row r="76" spans="1:7" ht="47.25">
      <c r="A76" s="213">
        <f t="shared" ref="A76:A139" si="3">IF(D76&lt;&gt;"",A75+1,A75)</f>
        <v>13</v>
      </c>
      <c r="B76" s="474" t="str">
        <f t="shared" si="2"/>
        <v>Q1.13</v>
      </c>
      <c r="C76" s="234" t="s">
        <v>1056</v>
      </c>
      <c r="D76" s="580" t="s">
        <v>933</v>
      </c>
      <c r="E76" s="234" t="s">
        <v>362</v>
      </c>
      <c r="F76" s="576"/>
      <c r="G76" s="568"/>
    </row>
    <row r="77" spans="1:7" ht="6.75" customHeight="1">
      <c r="A77" s="213">
        <f t="shared" si="3"/>
        <v>13</v>
      </c>
      <c r="B77" s="474" t="str">
        <f t="shared" si="2"/>
        <v/>
      </c>
      <c r="C77" s="234"/>
      <c r="D77" s="580"/>
      <c r="E77" s="580"/>
      <c r="F77" s="576"/>
      <c r="G77" s="568"/>
    </row>
    <row r="78" spans="1:7" ht="47.25">
      <c r="A78" s="213">
        <f t="shared" si="3"/>
        <v>14</v>
      </c>
      <c r="B78" s="474" t="str">
        <f t="shared" si="2"/>
        <v>Q1.14</v>
      </c>
      <c r="C78" s="234" t="s">
        <v>1057</v>
      </c>
      <c r="D78" s="580" t="s">
        <v>887</v>
      </c>
      <c r="E78" s="234" t="s">
        <v>362</v>
      </c>
      <c r="F78" s="576"/>
      <c r="G78" s="568"/>
    </row>
    <row r="79" spans="1:7" ht="6.75" customHeight="1">
      <c r="A79" s="213">
        <f t="shared" si="3"/>
        <v>14</v>
      </c>
      <c r="B79" s="474" t="str">
        <f t="shared" si="2"/>
        <v/>
      </c>
      <c r="C79" s="234"/>
      <c r="D79" s="580"/>
      <c r="E79" s="580"/>
      <c r="F79" s="576"/>
      <c r="G79" s="568"/>
    </row>
    <row r="80" spans="1:7" ht="47.25">
      <c r="A80" s="213">
        <f t="shared" si="3"/>
        <v>15</v>
      </c>
      <c r="B80" s="474" t="str">
        <f t="shared" si="2"/>
        <v>Q1.15</v>
      </c>
      <c r="C80" s="234" t="s">
        <v>1058</v>
      </c>
      <c r="D80" s="580" t="s">
        <v>933</v>
      </c>
      <c r="E80" s="234" t="s">
        <v>362</v>
      </c>
      <c r="F80" s="576"/>
      <c r="G80" s="568"/>
    </row>
    <row r="81" spans="1:7" ht="8.25" customHeight="1">
      <c r="A81" s="213">
        <f t="shared" si="3"/>
        <v>15</v>
      </c>
      <c r="B81" s="474" t="str">
        <f t="shared" si="2"/>
        <v/>
      </c>
      <c r="C81" s="234"/>
      <c r="D81" s="580"/>
      <c r="E81" s="234"/>
      <c r="F81" s="576"/>
      <c r="G81" s="568"/>
    </row>
    <row r="82" spans="1:7" ht="31.5">
      <c r="A82" s="213">
        <f t="shared" si="3"/>
        <v>16</v>
      </c>
      <c r="B82" s="474" t="str">
        <f t="shared" si="2"/>
        <v>Q1.16</v>
      </c>
      <c r="C82" s="234" t="s">
        <v>1059</v>
      </c>
      <c r="D82" s="580" t="s">
        <v>195</v>
      </c>
      <c r="E82" s="234" t="s">
        <v>362</v>
      </c>
      <c r="F82" s="576"/>
      <c r="G82" s="568"/>
    </row>
    <row r="83" spans="1:7" ht="7.5" customHeight="1">
      <c r="A83" s="213">
        <f t="shared" si="3"/>
        <v>16</v>
      </c>
      <c r="B83" s="474" t="str">
        <f t="shared" si="2"/>
        <v/>
      </c>
      <c r="C83" s="234"/>
      <c r="D83" s="580"/>
      <c r="E83" s="234"/>
      <c r="F83" s="576"/>
      <c r="G83" s="568"/>
    </row>
    <row r="84" spans="1:7" ht="31.5">
      <c r="A84" s="213">
        <f t="shared" si="3"/>
        <v>17</v>
      </c>
      <c r="B84" s="474" t="str">
        <f t="shared" si="2"/>
        <v>Q1.17</v>
      </c>
      <c r="C84" s="234" t="s">
        <v>1060</v>
      </c>
      <c r="D84" s="580" t="s">
        <v>195</v>
      </c>
      <c r="E84" s="234" t="s">
        <v>362</v>
      </c>
      <c r="F84" s="576"/>
      <c r="G84" s="568"/>
    </row>
    <row r="85" spans="1:7" ht="8.25" customHeight="1">
      <c r="A85" s="213">
        <f t="shared" si="3"/>
        <v>17</v>
      </c>
      <c r="B85" s="474" t="str">
        <f t="shared" si="2"/>
        <v/>
      </c>
      <c r="C85" s="234"/>
      <c r="D85" s="580"/>
      <c r="E85" s="234"/>
      <c r="F85" s="576"/>
      <c r="G85" s="568"/>
    </row>
    <row r="86" spans="1:7" ht="31.5">
      <c r="A86" s="213">
        <f t="shared" si="3"/>
        <v>17</v>
      </c>
      <c r="B86" s="474" t="str">
        <f t="shared" si="2"/>
        <v/>
      </c>
      <c r="C86" s="245" t="s">
        <v>928</v>
      </c>
      <c r="D86" s="580"/>
      <c r="E86" s="580"/>
      <c r="F86" s="576"/>
      <c r="G86" s="568"/>
    </row>
    <row r="87" spans="1:7" ht="9" customHeight="1">
      <c r="A87" s="213">
        <f t="shared" si="3"/>
        <v>17</v>
      </c>
      <c r="B87" s="474" t="str">
        <f t="shared" si="2"/>
        <v/>
      </c>
      <c r="C87" s="245"/>
      <c r="D87" s="580"/>
      <c r="E87" s="580"/>
      <c r="F87" s="576"/>
      <c r="G87" s="568"/>
    </row>
    <row r="88" spans="1:7">
      <c r="A88" s="213">
        <f t="shared" si="3"/>
        <v>17</v>
      </c>
      <c r="B88" s="474" t="str">
        <f t="shared" si="2"/>
        <v/>
      </c>
      <c r="C88" s="244" t="s">
        <v>1041</v>
      </c>
      <c r="D88" s="568"/>
      <c r="E88" s="234"/>
      <c r="F88" s="576"/>
      <c r="G88" s="568"/>
    </row>
    <row r="89" spans="1:7" ht="94.5">
      <c r="A89" s="213">
        <f t="shared" si="3"/>
        <v>18</v>
      </c>
      <c r="B89" s="474" t="str">
        <f t="shared" si="2"/>
        <v>Q1.18</v>
      </c>
      <c r="C89" s="234" t="s">
        <v>1043</v>
      </c>
      <c r="D89" s="596">
        <v>5</v>
      </c>
      <c r="E89" s="234" t="s">
        <v>362</v>
      </c>
      <c r="F89" s="576"/>
      <c r="G89" s="568"/>
    </row>
    <row r="90" spans="1:7">
      <c r="A90" s="213">
        <f t="shared" si="3"/>
        <v>18</v>
      </c>
      <c r="B90" s="474"/>
      <c r="C90" s="234"/>
      <c r="D90" s="596"/>
      <c r="E90" s="234"/>
      <c r="F90" s="578"/>
      <c r="G90" s="568"/>
    </row>
    <row r="91" spans="1:7">
      <c r="A91" s="213">
        <f t="shared" si="3"/>
        <v>18</v>
      </c>
      <c r="B91" s="474"/>
      <c r="C91" s="234"/>
      <c r="D91" s="596"/>
      <c r="E91" s="234"/>
      <c r="F91" s="578"/>
      <c r="G91" s="568"/>
    </row>
    <row r="92" spans="1:7">
      <c r="A92" s="213">
        <f t="shared" si="3"/>
        <v>18</v>
      </c>
      <c r="B92" s="474"/>
      <c r="C92" s="236"/>
      <c r="D92" s="598"/>
      <c r="E92" s="236"/>
      <c r="F92" s="578"/>
      <c r="G92" s="568"/>
    </row>
    <row r="93" spans="1:7">
      <c r="A93" s="213">
        <f t="shared" si="3"/>
        <v>18</v>
      </c>
      <c r="B93" s="475" t="str">
        <f t="shared" si="2"/>
        <v/>
      </c>
      <c r="C93" s="569" t="s">
        <v>153</v>
      </c>
      <c r="D93" s="570"/>
      <c r="E93" s="570"/>
      <c r="F93" s="571"/>
      <c r="G93" s="584"/>
    </row>
    <row r="94" spans="1:7">
      <c r="A94" s="213">
        <f t="shared" si="3"/>
        <v>18</v>
      </c>
      <c r="B94" s="474" t="str">
        <f t="shared" si="2"/>
        <v/>
      </c>
      <c r="C94" s="573" t="s">
        <v>154</v>
      </c>
      <c r="D94" s="574"/>
      <c r="E94" s="574"/>
      <c r="F94" s="575"/>
      <c r="G94" s="584"/>
    </row>
    <row r="95" spans="1:7">
      <c r="A95" s="213">
        <f t="shared" si="3"/>
        <v>18</v>
      </c>
      <c r="B95" s="474" t="str">
        <f t="shared" si="2"/>
        <v/>
      </c>
      <c r="C95" s="234"/>
      <c r="D95" s="568"/>
      <c r="E95" s="234"/>
      <c r="F95" s="576"/>
      <c r="G95" s="568"/>
    </row>
    <row r="96" spans="1:7" ht="94.5">
      <c r="A96" s="213">
        <f t="shared" si="3"/>
        <v>19</v>
      </c>
      <c r="B96" s="474" t="str">
        <f t="shared" si="2"/>
        <v>Q1.19</v>
      </c>
      <c r="C96" s="234" t="s">
        <v>1061</v>
      </c>
      <c r="D96" s="596">
        <v>2</v>
      </c>
      <c r="E96" s="234" t="s">
        <v>362</v>
      </c>
      <c r="F96" s="576"/>
      <c r="G96" s="568"/>
    </row>
    <row r="97" spans="1:9">
      <c r="A97" s="213">
        <f t="shared" si="3"/>
        <v>19</v>
      </c>
      <c r="B97" s="474" t="str">
        <f t="shared" si="2"/>
        <v/>
      </c>
      <c r="C97" s="234"/>
      <c r="D97" s="577"/>
      <c r="E97" s="234"/>
      <c r="F97" s="576"/>
      <c r="G97" s="568"/>
      <c r="I97" s="233"/>
    </row>
    <row r="98" spans="1:9" ht="78.75">
      <c r="A98" s="213">
        <f t="shared" si="3"/>
        <v>20</v>
      </c>
      <c r="B98" s="474" t="str">
        <f t="shared" si="2"/>
        <v>Q1.20</v>
      </c>
      <c r="C98" s="234" t="s">
        <v>1045</v>
      </c>
      <c r="D98" s="596">
        <v>4</v>
      </c>
      <c r="E98" s="234" t="s">
        <v>362</v>
      </c>
      <c r="F98" s="576"/>
      <c r="G98" s="568"/>
    </row>
    <row r="99" spans="1:9">
      <c r="A99" s="213">
        <f t="shared" si="3"/>
        <v>20</v>
      </c>
      <c r="B99" s="474" t="str">
        <f t="shared" si="2"/>
        <v/>
      </c>
      <c r="C99" s="234"/>
      <c r="D99" s="580"/>
      <c r="E99" s="580"/>
      <c r="F99" s="576"/>
      <c r="G99" s="568"/>
    </row>
    <row r="100" spans="1:9" ht="94.5">
      <c r="A100" s="213">
        <f t="shared" si="3"/>
        <v>21</v>
      </c>
      <c r="B100" s="474" t="str">
        <f t="shared" si="2"/>
        <v>Q1.21</v>
      </c>
      <c r="C100" s="234" t="s">
        <v>1062</v>
      </c>
      <c r="D100" s="596">
        <v>1</v>
      </c>
      <c r="E100" s="234" t="s">
        <v>362</v>
      </c>
      <c r="F100" s="576"/>
      <c r="G100" s="568"/>
    </row>
    <row r="101" spans="1:9">
      <c r="A101" s="213">
        <f t="shared" si="3"/>
        <v>21</v>
      </c>
      <c r="B101" s="474" t="str">
        <f t="shared" si="2"/>
        <v/>
      </c>
      <c r="C101" s="234"/>
      <c r="D101" s="580"/>
      <c r="E101" s="580"/>
      <c r="F101" s="576"/>
      <c r="G101" s="568"/>
    </row>
    <row r="102" spans="1:9" ht="47.25">
      <c r="A102" s="213">
        <f t="shared" si="3"/>
        <v>22</v>
      </c>
      <c r="B102" s="474" t="str">
        <f t="shared" si="2"/>
        <v>Q1.22</v>
      </c>
      <c r="C102" s="234" t="s">
        <v>1048</v>
      </c>
      <c r="D102" s="596">
        <v>4</v>
      </c>
      <c r="E102" s="234" t="s">
        <v>362</v>
      </c>
      <c r="F102" s="576"/>
      <c r="G102" s="568"/>
    </row>
    <row r="103" spans="1:9">
      <c r="A103" s="213">
        <f t="shared" si="3"/>
        <v>22</v>
      </c>
      <c r="B103" s="474" t="str">
        <f t="shared" si="2"/>
        <v/>
      </c>
      <c r="C103" s="234"/>
      <c r="D103" s="580"/>
      <c r="E103" s="580"/>
      <c r="F103" s="576"/>
      <c r="G103" s="568"/>
    </row>
    <row r="104" spans="1:9" ht="31.5">
      <c r="A104" s="213">
        <f t="shared" si="3"/>
        <v>23</v>
      </c>
      <c r="B104" s="474" t="str">
        <f t="shared" si="2"/>
        <v>Q1.23</v>
      </c>
      <c r="C104" s="234" t="s">
        <v>1042</v>
      </c>
      <c r="D104" s="596">
        <v>2</v>
      </c>
      <c r="E104" s="234" t="s">
        <v>362</v>
      </c>
      <c r="F104" s="576"/>
      <c r="G104" s="568"/>
    </row>
    <row r="105" spans="1:9" ht="9" customHeight="1">
      <c r="A105" s="213">
        <f t="shared" si="3"/>
        <v>23</v>
      </c>
      <c r="B105" s="474" t="str">
        <f t="shared" si="2"/>
        <v/>
      </c>
      <c r="C105" s="234"/>
      <c r="D105" s="580"/>
      <c r="E105" s="580"/>
      <c r="F105" s="576"/>
      <c r="G105" s="568"/>
    </row>
    <row r="106" spans="1:9" ht="31.5">
      <c r="A106" s="213">
        <f t="shared" si="3"/>
        <v>24</v>
      </c>
      <c r="B106" s="474" t="str">
        <f t="shared" si="2"/>
        <v>Q1.24</v>
      </c>
      <c r="C106" s="234" t="s">
        <v>1049</v>
      </c>
      <c r="D106" s="596">
        <v>16</v>
      </c>
      <c r="E106" s="234" t="s">
        <v>362</v>
      </c>
      <c r="F106" s="576"/>
      <c r="G106" s="568"/>
    </row>
    <row r="107" spans="1:9" ht="8.25" customHeight="1">
      <c r="A107" s="213">
        <f t="shared" si="3"/>
        <v>24</v>
      </c>
      <c r="B107" s="474" t="str">
        <f t="shared" si="2"/>
        <v/>
      </c>
      <c r="C107" s="234"/>
      <c r="D107" s="580"/>
      <c r="E107" s="580"/>
      <c r="F107" s="576"/>
      <c r="G107" s="568"/>
    </row>
    <row r="108" spans="1:9" ht="31.5">
      <c r="A108" s="213">
        <f t="shared" si="3"/>
        <v>24</v>
      </c>
      <c r="B108" s="474" t="str">
        <f t="shared" si="2"/>
        <v/>
      </c>
      <c r="C108" s="234" t="s">
        <v>1063</v>
      </c>
      <c r="D108" s="580"/>
      <c r="E108" s="234" t="s">
        <v>12</v>
      </c>
      <c r="F108" s="576"/>
      <c r="G108" s="568"/>
    </row>
    <row r="109" spans="1:9" ht="7.5" customHeight="1">
      <c r="A109" s="213">
        <f t="shared" si="3"/>
        <v>24</v>
      </c>
      <c r="B109" s="474" t="str">
        <f t="shared" si="2"/>
        <v/>
      </c>
      <c r="C109" s="234"/>
      <c r="D109" s="580"/>
      <c r="E109" s="580"/>
      <c r="F109" s="576"/>
      <c r="G109" s="568"/>
    </row>
    <row r="110" spans="1:9" ht="31.5">
      <c r="A110" s="213">
        <f t="shared" si="3"/>
        <v>24</v>
      </c>
      <c r="B110" s="474" t="str">
        <f t="shared" si="2"/>
        <v/>
      </c>
      <c r="C110" s="234" t="s">
        <v>1064</v>
      </c>
      <c r="D110" s="580"/>
      <c r="E110" s="234" t="s">
        <v>12</v>
      </c>
      <c r="F110" s="576"/>
      <c r="G110" s="568"/>
    </row>
    <row r="111" spans="1:9" ht="9.75" customHeight="1">
      <c r="A111" s="213">
        <f t="shared" si="3"/>
        <v>24</v>
      </c>
      <c r="B111" s="474" t="str">
        <f t="shared" si="2"/>
        <v/>
      </c>
      <c r="C111" s="234"/>
      <c r="D111" s="580"/>
      <c r="E111" s="234"/>
      <c r="F111" s="576"/>
      <c r="G111" s="568"/>
    </row>
    <row r="112" spans="1:9" ht="47.25">
      <c r="A112" s="213">
        <f t="shared" si="3"/>
        <v>25</v>
      </c>
      <c r="B112" s="474" t="str">
        <f t="shared" si="2"/>
        <v>Q1.25</v>
      </c>
      <c r="C112" s="234" t="s">
        <v>1050</v>
      </c>
      <c r="D112" s="580" t="s">
        <v>1051</v>
      </c>
      <c r="E112" s="234" t="s">
        <v>362</v>
      </c>
      <c r="F112" s="576"/>
      <c r="G112" s="568"/>
    </row>
    <row r="113" spans="1:7">
      <c r="A113" s="213">
        <f t="shared" si="3"/>
        <v>25</v>
      </c>
      <c r="B113" s="474"/>
      <c r="C113" s="236"/>
      <c r="D113" s="583"/>
      <c r="E113" s="236"/>
      <c r="F113" s="578"/>
      <c r="G113" s="568"/>
    </row>
    <row r="114" spans="1:7">
      <c r="A114" s="213">
        <f t="shared" si="3"/>
        <v>25</v>
      </c>
      <c r="B114" s="475" t="str">
        <f>IF(D114&lt;&gt;"","Q1."&amp;A114,"")</f>
        <v/>
      </c>
      <c r="C114" s="569" t="s">
        <v>153</v>
      </c>
      <c r="D114" s="570"/>
      <c r="E114" s="570"/>
      <c r="F114" s="571"/>
      <c r="G114" s="584"/>
    </row>
    <row r="115" spans="1:7">
      <c r="A115" s="213">
        <f t="shared" si="3"/>
        <v>25</v>
      </c>
      <c r="B115" s="474" t="str">
        <f>IF(D115&lt;&gt;"","Q1."&amp;A115,"")</f>
        <v/>
      </c>
      <c r="C115" s="573" t="s">
        <v>154</v>
      </c>
      <c r="D115" s="574"/>
      <c r="E115" s="574"/>
      <c r="F115" s="575"/>
      <c r="G115" s="584"/>
    </row>
    <row r="116" spans="1:7" ht="6" customHeight="1">
      <c r="A116" s="213">
        <f t="shared" si="3"/>
        <v>25</v>
      </c>
      <c r="B116" s="474" t="str">
        <f t="shared" si="2"/>
        <v/>
      </c>
      <c r="C116" s="234"/>
      <c r="D116" s="580"/>
      <c r="E116" s="234"/>
      <c r="F116" s="576"/>
      <c r="G116" s="568"/>
    </row>
    <row r="117" spans="1:7" ht="47.25">
      <c r="A117" s="213">
        <f t="shared" si="3"/>
        <v>26</v>
      </c>
      <c r="B117" s="474" t="str">
        <f t="shared" si="2"/>
        <v>Q1.26</v>
      </c>
      <c r="C117" s="234" t="s">
        <v>1065</v>
      </c>
      <c r="D117" s="580" t="s">
        <v>195</v>
      </c>
      <c r="E117" s="234" t="s">
        <v>362</v>
      </c>
      <c r="F117" s="576"/>
      <c r="G117" s="568"/>
    </row>
    <row r="118" spans="1:7" ht="6.75" customHeight="1">
      <c r="A118" s="213">
        <f t="shared" si="3"/>
        <v>26</v>
      </c>
      <c r="B118" s="474" t="str">
        <f t="shared" si="2"/>
        <v/>
      </c>
      <c r="C118" s="234"/>
      <c r="D118" s="580"/>
      <c r="E118" s="234"/>
      <c r="F118" s="576"/>
      <c r="G118" s="568"/>
    </row>
    <row r="119" spans="1:7" ht="31.5">
      <c r="A119" s="213">
        <f t="shared" si="3"/>
        <v>26</v>
      </c>
      <c r="B119" s="474" t="str">
        <f t="shared" si="2"/>
        <v/>
      </c>
      <c r="C119" s="234" t="s">
        <v>1066</v>
      </c>
      <c r="D119" s="580"/>
      <c r="E119" s="234" t="s">
        <v>12</v>
      </c>
      <c r="F119" s="576"/>
      <c r="G119" s="568"/>
    </row>
    <row r="120" spans="1:7" ht="7.5" customHeight="1">
      <c r="A120" s="213">
        <f t="shared" si="3"/>
        <v>26</v>
      </c>
      <c r="B120" s="474" t="str">
        <f t="shared" si="2"/>
        <v/>
      </c>
      <c r="C120" s="234"/>
      <c r="D120" s="580"/>
      <c r="E120" s="234"/>
      <c r="F120" s="576"/>
      <c r="G120" s="568"/>
    </row>
    <row r="121" spans="1:7">
      <c r="A121" s="213">
        <f t="shared" si="3"/>
        <v>26</v>
      </c>
      <c r="B121" s="474" t="str">
        <f t="shared" si="2"/>
        <v/>
      </c>
      <c r="C121" s="489" t="s">
        <v>1052</v>
      </c>
      <c r="D121" s="580"/>
      <c r="E121" s="234"/>
      <c r="F121" s="576"/>
      <c r="G121" s="568"/>
    </row>
    <row r="122" spans="1:7" ht="31.5">
      <c r="A122" s="213">
        <f t="shared" si="3"/>
        <v>26</v>
      </c>
      <c r="B122" s="474" t="str">
        <f t="shared" si="2"/>
        <v/>
      </c>
      <c r="C122" s="234" t="s">
        <v>1053</v>
      </c>
      <c r="D122" s="580"/>
      <c r="E122" s="234" t="s">
        <v>12</v>
      </c>
      <c r="F122" s="576"/>
      <c r="G122" s="568"/>
    </row>
    <row r="123" spans="1:7" ht="7.5" customHeight="1">
      <c r="A123" s="213">
        <f t="shared" si="3"/>
        <v>26</v>
      </c>
      <c r="B123" s="474" t="str">
        <f t="shared" si="2"/>
        <v/>
      </c>
      <c r="C123" s="489"/>
      <c r="D123" s="580"/>
      <c r="E123" s="234"/>
      <c r="F123" s="576"/>
      <c r="G123" s="568"/>
    </row>
    <row r="124" spans="1:7" ht="63">
      <c r="A124" s="213">
        <f t="shared" si="3"/>
        <v>27</v>
      </c>
      <c r="B124" s="474" t="str">
        <f t="shared" si="2"/>
        <v>Q1.27</v>
      </c>
      <c r="C124" s="234" t="s">
        <v>1054</v>
      </c>
      <c r="D124" s="580" t="s">
        <v>933</v>
      </c>
      <c r="E124" s="234" t="s">
        <v>362</v>
      </c>
      <c r="F124" s="576"/>
      <c r="G124" s="568"/>
    </row>
    <row r="125" spans="1:7" ht="8.25" customHeight="1">
      <c r="A125" s="213">
        <f t="shared" si="3"/>
        <v>27</v>
      </c>
      <c r="B125" s="474" t="str">
        <f t="shared" si="2"/>
        <v/>
      </c>
      <c r="C125" s="234"/>
      <c r="D125" s="580"/>
      <c r="E125" s="234"/>
      <c r="F125" s="576"/>
      <c r="G125" s="568"/>
    </row>
    <row r="126" spans="1:7" ht="47.25">
      <c r="A126" s="213">
        <f t="shared" si="3"/>
        <v>28</v>
      </c>
      <c r="B126" s="474" t="str">
        <f t="shared" si="2"/>
        <v>Q1.28</v>
      </c>
      <c r="C126" s="234" t="s">
        <v>1055</v>
      </c>
      <c r="D126" s="580" t="s">
        <v>933</v>
      </c>
      <c r="E126" s="234" t="s">
        <v>362</v>
      </c>
      <c r="F126" s="576"/>
      <c r="G126" s="568"/>
    </row>
    <row r="127" spans="1:7" ht="7.5" customHeight="1">
      <c r="A127" s="213">
        <f t="shared" si="3"/>
        <v>28</v>
      </c>
      <c r="B127" s="474" t="str">
        <f t="shared" si="2"/>
        <v/>
      </c>
      <c r="C127" s="234"/>
      <c r="D127" s="580"/>
      <c r="E127" s="580"/>
      <c r="F127" s="576"/>
      <c r="G127" s="568"/>
    </row>
    <row r="128" spans="1:7" ht="47.25">
      <c r="A128" s="213">
        <f t="shared" si="3"/>
        <v>29</v>
      </c>
      <c r="B128" s="474" t="str">
        <f t="shared" si="2"/>
        <v>Q1.29</v>
      </c>
      <c r="C128" s="234" t="s">
        <v>1056</v>
      </c>
      <c r="D128" s="580" t="s">
        <v>927</v>
      </c>
      <c r="E128" s="234" t="s">
        <v>362</v>
      </c>
      <c r="F128" s="576"/>
      <c r="G128" s="568"/>
    </row>
    <row r="129" spans="1:7" ht="7.5" customHeight="1">
      <c r="A129" s="213">
        <f t="shared" si="3"/>
        <v>29</v>
      </c>
      <c r="B129" s="474" t="str">
        <f t="shared" si="2"/>
        <v/>
      </c>
      <c r="C129" s="234"/>
      <c r="D129" s="580"/>
      <c r="E129" s="580"/>
      <c r="F129" s="576"/>
      <c r="G129" s="568"/>
    </row>
    <row r="130" spans="1:7" ht="47.25">
      <c r="A130" s="213">
        <f t="shared" si="3"/>
        <v>30</v>
      </c>
      <c r="B130" s="474" t="str">
        <f t="shared" si="2"/>
        <v>Q1.30</v>
      </c>
      <c r="C130" s="234" t="s">
        <v>1057</v>
      </c>
      <c r="D130" s="580" t="s">
        <v>921</v>
      </c>
      <c r="E130" s="234" t="s">
        <v>362</v>
      </c>
      <c r="F130" s="576"/>
      <c r="G130" s="568"/>
    </row>
    <row r="131" spans="1:7" ht="6.75" customHeight="1">
      <c r="A131" s="213">
        <f t="shared" si="3"/>
        <v>30</v>
      </c>
      <c r="B131" s="474" t="str">
        <f t="shared" si="2"/>
        <v/>
      </c>
      <c r="C131" s="234"/>
      <c r="D131" s="580"/>
      <c r="E131" s="580"/>
      <c r="F131" s="576"/>
      <c r="G131" s="568"/>
    </row>
    <row r="132" spans="1:7" ht="47.25">
      <c r="A132" s="213">
        <f t="shared" si="3"/>
        <v>31</v>
      </c>
      <c r="B132" s="474" t="str">
        <f t="shared" si="2"/>
        <v>Q1.31</v>
      </c>
      <c r="C132" s="234" t="s">
        <v>1058</v>
      </c>
      <c r="D132" s="580" t="s">
        <v>918</v>
      </c>
      <c r="E132" s="234" t="s">
        <v>362</v>
      </c>
      <c r="F132" s="576"/>
      <c r="G132" s="568"/>
    </row>
    <row r="133" spans="1:7" ht="7.5" customHeight="1">
      <c r="A133" s="213">
        <f t="shared" si="3"/>
        <v>31</v>
      </c>
      <c r="B133" s="474" t="str">
        <f t="shared" si="2"/>
        <v/>
      </c>
      <c r="C133" s="234"/>
      <c r="D133" s="580"/>
      <c r="E133" s="234"/>
      <c r="F133" s="576"/>
      <c r="G133" s="568"/>
    </row>
    <row r="134" spans="1:7" ht="31.5">
      <c r="A134" s="213">
        <f t="shared" si="3"/>
        <v>31</v>
      </c>
      <c r="B134" s="474" t="str">
        <f t="shared" ref="B134:B190" si="4">IF(D134&lt;&gt;"","Q1."&amp;A134,"")</f>
        <v/>
      </c>
      <c r="C134" s="245" t="s">
        <v>939</v>
      </c>
      <c r="D134" s="580"/>
      <c r="E134" s="580"/>
      <c r="F134" s="576"/>
      <c r="G134" s="568"/>
    </row>
    <row r="135" spans="1:7" ht="7.5" customHeight="1">
      <c r="A135" s="213">
        <f t="shared" si="3"/>
        <v>31</v>
      </c>
      <c r="B135" s="474" t="str">
        <f t="shared" si="4"/>
        <v/>
      </c>
      <c r="C135" s="245"/>
      <c r="D135" s="580"/>
      <c r="E135" s="580"/>
      <c r="F135" s="576"/>
      <c r="G135" s="568"/>
    </row>
    <row r="136" spans="1:7">
      <c r="A136" s="213">
        <f t="shared" si="3"/>
        <v>31</v>
      </c>
      <c r="B136" s="474" t="str">
        <f t="shared" si="4"/>
        <v/>
      </c>
      <c r="C136" s="244" t="s">
        <v>1041</v>
      </c>
      <c r="D136" s="568"/>
      <c r="E136" s="234"/>
      <c r="F136" s="576"/>
      <c r="G136" s="568"/>
    </row>
    <row r="137" spans="1:7" ht="94.5">
      <c r="A137" s="213">
        <f t="shared" si="3"/>
        <v>32</v>
      </c>
      <c r="B137" s="474" t="str">
        <f t="shared" si="4"/>
        <v>Q1.32</v>
      </c>
      <c r="C137" s="234" t="s">
        <v>1043</v>
      </c>
      <c r="D137" s="596">
        <v>2</v>
      </c>
      <c r="E137" s="234" t="s">
        <v>362</v>
      </c>
      <c r="F137" s="576"/>
      <c r="G137" s="568"/>
    </row>
    <row r="138" spans="1:7">
      <c r="A138" s="213">
        <f t="shared" si="3"/>
        <v>32</v>
      </c>
      <c r="B138" s="474" t="str">
        <f t="shared" si="4"/>
        <v/>
      </c>
      <c r="C138" s="234"/>
      <c r="D138" s="568"/>
      <c r="E138" s="234"/>
      <c r="F138" s="576"/>
      <c r="G138" s="568"/>
    </row>
    <row r="139" spans="1:7">
      <c r="A139" s="213">
        <f t="shared" si="3"/>
        <v>32</v>
      </c>
      <c r="B139" s="475" t="str">
        <f t="shared" si="4"/>
        <v/>
      </c>
      <c r="C139" s="569" t="s">
        <v>153</v>
      </c>
      <c r="D139" s="570"/>
      <c r="E139" s="570"/>
      <c r="F139" s="571"/>
      <c r="G139" s="584"/>
    </row>
    <row r="140" spans="1:7">
      <c r="A140" s="213">
        <f t="shared" ref="A140:A203" si="5">IF(D140&lt;&gt;"",A139+1,A139)</f>
        <v>32</v>
      </c>
      <c r="B140" s="474" t="str">
        <f t="shared" si="4"/>
        <v/>
      </c>
      <c r="C140" s="573" t="s">
        <v>154</v>
      </c>
      <c r="D140" s="574"/>
      <c r="E140" s="574"/>
      <c r="F140" s="575"/>
      <c r="G140" s="584"/>
    </row>
    <row r="141" spans="1:7">
      <c r="A141" s="213">
        <f t="shared" si="5"/>
        <v>32</v>
      </c>
      <c r="B141" s="474"/>
      <c r="C141" s="581"/>
      <c r="D141" s="581"/>
      <c r="E141" s="581"/>
      <c r="F141" s="582"/>
      <c r="G141" s="568"/>
    </row>
    <row r="142" spans="1:7" ht="94.5">
      <c r="A142" s="213">
        <f t="shared" si="5"/>
        <v>33</v>
      </c>
      <c r="B142" s="474" t="str">
        <f t="shared" si="4"/>
        <v>Q1.33</v>
      </c>
      <c r="C142" s="234" t="s">
        <v>1067</v>
      </c>
      <c r="D142" s="596">
        <v>1</v>
      </c>
      <c r="E142" s="597" t="s">
        <v>362</v>
      </c>
      <c r="F142" s="576"/>
      <c r="G142" s="568"/>
    </row>
    <row r="143" spans="1:7">
      <c r="A143" s="213">
        <f t="shared" si="5"/>
        <v>33</v>
      </c>
      <c r="B143" s="474" t="str">
        <f t="shared" si="4"/>
        <v/>
      </c>
      <c r="C143" s="234"/>
      <c r="D143" s="577"/>
      <c r="E143" s="234"/>
      <c r="F143" s="576"/>
      <c r="G143" s="568"/>
    </row>
    <row r="144" spans="1:7" ht="78.75">
      <c r="A144" s="213">
        <f t="shared" si="5"/>
        <v>34</v>
      </c>
      <c r="B144" s="474" t="str">
        <f t="shared" si="4"/>
        <v>Q1.34</v>
      </c>
      <c r="C144" s="234" t="s">
        <v>1045</v>
      </c>
      <c r="D144" s="596">
        <v>2</v>
      </c>
      <c r="E144" s="234" t="s">
        <v>362</v>
      </c>
      <c r="F144" s="576"/>
      <c r="G144" s="568"/>
    </row>
    <row r="145" spans="1:7">
      <c r="A145" s="213">
        <f t="shared" si="5"/>
        <v>34</v>
      </c>
      <c r="B145" s="474" t="str">
        <f t="shared" si="4"/>
        <v/>
      </c>
      <c r="C145" s="234"/>
      <c r="D145" s="580"/>
      <c r="E145" s="580"/>
      <c r="F145" s="576"/>
      <c r="G145" s="568"/>
    </row>
    <row r="146" spans="1:7" ht="78.75">
      <c r="A146" s="213">
        <f t="shared" si="5"/>
        <v>35</v>
      </c>
      <c r="B146" s="474" t="str">
        <f t="shared" si="4"/>
        <v>Q1.35</v>
      </c>
      <c r="C146" s="234" t="s">
        <v>1068</v>
      </c>
      <c r="D146" s="596">
        <v>2</v>
      </c>
      <c r="E146" s="234" t="s">
        <v>362</v>
      </c>
      <c r="F146" s="576"/>
      <c r="G146" s="568"/>
    </row>
    <row r="147" spans="1:7">
      <c r="A147" s="213">
        <f t="shared" si="5"/>
        <v>35</v>
      </c>
      <c r="B147" s="474" t="str">
        <f t="shared" si="4"/>
        <v/>
      </c>
      <c r="C147" s="234"/>
      <c r="D147" s="580"/>
      <c r="E147" s="580"/>
      <c r="F147" s="576"/>
      <c r="G147" s="568"/>
    </row>
    <row r="148" spans="1:7" ht="47.25">
      <c r="A148" s="213">
        <f t="shared" si="5"/>
        <v>36</v>
      </c>
      <c r="B148" s="474" t="str">
        <f t="shared" si="4"/>
        <v>Q1.36</v>
      </c>
      <c r="C148" s="234" t="s">
        <v>1048</v>
      </c>
      <c r="D148" s="596">
        <v>2</v>
      </c>
      <c r="E148" s="234" t="s">
        <v>362</v>
      </c>
      <c r="F148" s="576"/>
      <c r="G148" s="568"/>
    </row>
    <row r="149" spans="1:7">
      <c r="A149" s="213">
        <f t="shared" si="5"/>
        <v>36</v>
      </c>
      <c r="B149" s="474" t="str">
        <f t="shared" si="4"/>
        <v/>
      </c>
      <c r="C149" s="234"/>
      <c r="D149" s="580"/>
      <c r="E149" s="580"/>
      <c r="F149" s="576"/>
      <c r="G149" s="568"/>
    </row>
    <row r="150" spans="1:7" ht="31.5">
      <c r="A150" s="213">
        <f t="shared" si="5"/>
        <v>37</v>
      </c>
      <c r="B150" s="474" t="str">
        <f t="shared" si="4"/>
        <v>Q1.37</v>
      </c>
      <c r="C150" s="234" t="s">
        <v>1042</v>
      </c>
      <c r="D150" s="596">
        <v>2</v>
      </c>
      <c r="E150" s="234" t="s">
        <v>362</v>
      </c>
      <c r="F150" s="576"/>
      <c r="G150" s="568"/>
    </row>
    <row r="151" spans="1:7">
      <c r="A151" s="213">
        <f t="shared" si="5"/>
        <v>37</v>
      </c>
      <c r="B151" s="474" t="str">
        <f t="shared" si="4"/>
        <v/>
      </c>
      <c r="C151" s="234"/>
      <c r="D151" s="580"/>
      <c r="E151" s="580"/>
      <c r="F151" s="576"/>
      <c r="G151" s="568"/>
    </row>
    <row r="152" spans="1:7" ht="31.5">
      <c r="A152" s="213">
        <f t="shared" si="5"/>
        <v>38</v>
      </c>
      <c r="B152" s="474" t="str">
        <f t="shared" si="4"/>
        <v>Q1.38</v>
      </c>
      <c r="C152" s="234" t="s">
        <v>1049</v>
      </c>
      <c r="D152" s="596">
        <v>5</v>
      </c>
      <c r="E152" s="234" t="s">
        <v>362</v>
      </c>
      <c r="F152" s="576"/>
      <c r="G152" s="568"/>
    </row>
    <row r="153" spans="1:7">
      <c r="A153" s="213">
        <f t="shared" si="5"/>
        <v>38</v>
      </c>
      <c r="B153" s="474" t="str">
        <f t="shared" si="4"/>
        <v/>
      </c>
      <c r="C153" s="234"/>
      <c r="D153" s="580"/>
      <c r="E153" s="580"/>
      <c r="F153" s="576"/>
      <c r="G153" s="568"/>
    </row>
    <row r="154" spans="1:7" ht="47.25">
      <c r="A154" s="213">
        <f t="shared" si="5"/>
        <v>39</v>
      </c>
      <c r="B154" s="474" t="str">
        <f t="shared" si="4"/>
        <v>Q1.39</v>
      </c>
      <c r="C154" s="234" t="s">
        <v>1050</v>
      </c>
      <c r="D154" s="580" t="s">
        <v>918</v>
      </c>
      <c r="E154" s="234" t="s">
        <v>362</v>
      </c>
      <c r="F154" s="576"/>
      <c r="G154" s="568"/>
    </row>
    <row r="155" spans="1:7">
      <c r="A155" s="213">
        <f t="shared" si="5"/>
        <v>39</v>
      </c>
      <c r="B155" s="474" t="str">
        <f t="shared" si="4"/>
        <v/>
      </c>
      <c r="C155" s="234"/>
      <c r="D155" s="580"/>
      <c r="E155" s="234"/>
      <c r="F155" s="576"/>
      <c r="G155" s="568"/>
    </row>
    <row r="156" spans="1:7">
      <c r="A156" s="213">
        <f t="shared" si="5"/>
        <v>39</v>
      </c>
      <c r="B156" s="474" t="str">
        <f t="shared" si="4"/>
        <v/>
      </c>
      <c r="C156" s="489" t="s">
        <v>1052</v>
      </c>
      <c r="D156" s="580"/>
      <c r="E156" s="234"/>
      <c r="F156" s="576"/>
      <c r="G156" s="568"/>
    </row>
    <row r="157" spans="1:7" ht="31.5">
      <c r="A157" s="213">
        <f t="shared" si="5"/>
        <v>39</v>
      </c>
      <c r="B157" s="474" t="str">
        <f t="shared" si="4"/>
        <v/>
      </c>
      <c r="C157" s="234" t="s">
        <v>1053</v>
      </c>
      <c r="D157" s="580"/>
      <c r="E157" s="234" t="s">
        <v>12</v>
      </c>
      <c r="F157" s="576"/>
      <c r="G157" s="568"/>
    </row>
    <row r="158" spans="1:7">
      <c r="A158" s="213">
        <f t="shared" si="5"/>
        <v>39</v>
      </c>
      <c r="B158" s="474"/>
      <c r="C158" s="234"/>
      <c r="D158" s="580"/>
      <c r="E158" s="234"/>
      <c r="F158" s="576"/>
      <c r="G158" s="568"/>
    </row>
    <row r="159" spans="1:7">
      <c r="A159" s="213">
        <f t="shared" si="5"/>
        <v>39</v>
      </c>
      <c r="B159" s="474" t="str">
        <f t="shared" si="4"/>
        <v/>
      </c>
      <c r="C159" s="489"/>
      <c r="D159" s="580"/>
      <c r="E159" s="234"/>
      <c r="F159" s="576"/>
      <c r="G159" s="568"/>
    </row>
    <row r="160" spans="1:7">
      <c r="A160" s="213">
        <f t="shared" si="5"/>
        <v>39</v>
      </c>
      <c r="B160" s="475" t="str">
        <f>IF(D160&lt;&gt;"","Q1."&amp;A160,"")</f>
        <v/>
      </c>
      <c r="C160" s="569" t="s">
        <v>153</v>
      </c>
      <c r="D160" s="570"/>
      <c r="E160" s="570"/>
      <c r="F160" s="571"/>
      <c r="G160" s="584"/>
    </row>
    <row r="161" spans="1:7">
      <c r="A161" s="213">
        <f t="shared" si="5"/>
        <v>39</v>
      </c>
      <c r="B161" s="474" t="str">
        <f>IF(D161&lt;&gt;"","Q1."&amp;A161,"")</f>
        <v/>
      </c>
      <c r="C161" s="573" t="s">
        <v>154</v>
      </c>
      <c r="D161" s="574"/>
      <c r="E161" s="574"/>
      <c r="F161" s="575"/>
      <c r="G161" s="584"/>
    </row>
    <row r="162" spans="1:7">
      <c r="A162" s="213">
        <f t="shared" si="5"/>
        <v>39</v>
      </c>
      <c r="B162" s="474"/>
      <c r="C162" s="581"/>
      <c r="D162" s="581"/>
      <c r="E162" s="581"/>
      <c r="F162" s="582"/>
      <c r="G162" s="568"/>
    </row>
    <row r="163" spans="1:7" ht="63">
      <c r="A163" s="213">
        <f t="shared" si="5"/>
        <v>40</v>
      </c>
      <c r="B163" s="474" t="str">
        <f t="shared" si="4"/>
        <v>Q1.40</v>
      </c>
      <c r="C163" s="234" t="s">
        <v>1054</v>
      </c>
      <c r="D163" s="580" t="s">
        <v>921</v>
      </c>
      <c r="E163" s="234" t="s">
        <v>362</v>
      </c>
      <c r="F163" s="576"/>
      <c r="G163" s="568"/>
    </row>
    <row r="164" spans="1:7">
      <c r="A164" s="213">
        <f t="shared" si="5"/>
        <v>40</v>
      </c>
      <c r="B164" s="474" t="str">
        <f t="shared" si="4"/>
        <v/>
      </c>
      <c r="C164" s="234"/>
      <c r="D164" s="580"/>
      <c r="E164" s="234"/>
      <c r="F164" s="576"/>
      <c r="G164" s="568"/>
    </row>
    <row r="165" spans="1:7" ht="47.25">
      <c r="A165" s="213">
        <f t="shared" si="5"/>
        <v>41</v>
      </c>
      <c r="B165" s="474" t="str">
        <f t="shared" si="4"/>
        <v>Q1.41</v>
      </c>
      <c r="C165" s="234" t="s">
        <v>1055</v>
      </c>
      <c r="D165" s="580" t="s">
        <v>887</v>
      </c>
      <c r="E165" s="234" t="s">
        <v>362</v>
      </c>
      <c r="F165" s="576"/>
      <c r="G165" s="568"/>
    </row>
    <row r="166" spans="1:7">
      <c r="A166" s="213">
        <f t="shared" si="5"/>
        <v>41</v>
      </c>
      <c r="B166" s="474" t="str">
        <f t="shared" si="4"/>
        <v/>
      </c>
      <c r="C166" s="234"/>
      <c r="D166" s="580"/>
      <c r="E166" s="580"/>
      <c r="F166" s="576"/>
      <c r="G166" s="568"/>
    </row>
    <row r="167" spans="1:7" ht="47.25">
      <c r="A167" s="213">
        <f t="shared" si="5"/>
        <v>42</v>
      </c>
      <c r="B167" s="474" t="str">
        <f t="shared" si="4"/>
        <v>Q1.42</v>
      </c>
      <c r="C167" s="234" t="s">
        <v>1056</v>
      </c>
      <c r="D167" s="580" t="s">
        <v>921</v>
      </c>
      <c r="E167" s="234" t="s">
        <v>362</v>
      </c>
      <c r="F167" s="576"/>
      <c r="G167" s="568"/>
    </row>
    <row r="168" spans="1:7">
      <c r="A168" s="213">
        <f t="shared" si="5"/>
        <v>42</v>
      </c>
      <c r="B168" s="474" t="str">
        <f t="shared" si="4"/>
        <v/>
      </c>
      <c r="C168" s="234"/>
      <c r="D168" s="580"/>
      <c r="E168" s="580"/>
      <c r="F168" s="576"/>
      <c r="G168" s="568"/>
    </row>
    <row r="169" spans="1:7" ht="47.25">
      <c r="A169" s="213">
        <f t="shared" si="5"/>
        <v>43</v>
      </c>
      <c r="B169" s="474" t="str">
        <f t="shared" si="4"/>
        <v>Q1.43</v>
      </c>
      <c r="C169" s="234" t="s">
        <v>1057</v>
      </c>
      <c r="D169" s="580" t="s">
        <v>921</v>
      </c>
      <c r="E169" s="234" t="s">
        <v>362</v>
      </c>
      <c r="F169" s="576"/>
      <c r="G169" s="568"/>
    </row>
    <row r="170" spans="1:7">
      <c r="A170" s="213">
        <f t="shared" si="5"/>
        <v>43</v>
      </c>
      <c r="B170" s="474" t="str">
        <f t="shared" si="4"/>
        <v/>
      </c>
      <c r="C170" s="234"/>
      <c r="D170" s="580"/>
      <c r="E170" s="580"/>
      <c r="F170" s="576"/>
      <c r="G170" s="568"/>
    </row>
    <row r="171" spans="1:7" ht="47.25">
      <c r="A171" s="213">
        <f t="shared" si="5"/>
        <v>44</v>
      </c>
      <c r="B171" s="474" t="str">
        <f t="shared" si="4"/>
        <v>Q1.44</v>
      </c>
      <c r="C171" s="234" t="s">
        <v>1058</v>
      </c>
      <c r="D171" s="580" t="s">
        <v>887</v>
      </c>
      <c r="E171" s="234" t="s">
        <v>362</v>
      </c>
      <c r="F171" s="576"/>
      <c r="G171" s="568"/>
    </row>
    <row r="172" spans="1:7">
      <c r="A172" s="213">
        <f t="shared" si="5"/>
        <v>44</v>
      </c>
      <c r="B172" s="474" t="str">
        <f t="shared" si="4"/>
        <v/>
      </c>
      <c r="C172" s="234"/>
      <c r="D172" s="580"/>
      <c r="E172" s="234"/>
      <c r="F172" s="576"/>
      <c r="G172" s="568"/>
    </row>
    <row r="173" spans="1:7" ht="31.5">
      <c r="A173" s="213">
        <f t="shared" si="5"/>
        <v>44</v>
      </c>
      <c r="B173" s="474" t="str">
        <f t="shared" si="4"/>
        <v/>
      </c>
      <c r="C173" s="245" t="s">
        <v>941</v>
      </c>
      <c r="D173" s="580"/>
      <c r="E173" s="580"/>
      <c r="F173" s="576"/>
      <c r="G173" s="568"/>
    </row>
    <row r="174" spans="1:7">
      <c r="A174" s="213">
        <f t="shared" si="5"/>
        <v>44</v>
      </c>
      <c r="B174" s="474" t="str">
        <f t="shared" si="4"/>
        <v/>
      </c>
      <c r="C174" s="245"/>
      <c r="D174" s="580"/>
      <c r="E174" s="580"/>
      <c r="F174" s="576"/>
      <c r="G174" s="568"/>
    </row>
    <row r="175" spans="1:7">
      <c r="A175" s="213">
        <f t="shared" si="5"/>
        <v>44</v>
      </c>
      <c r="B175" s="474" t="str">
        <f t="shared" si="4"/>
        <v/>
      </c>
      <c r="C175" s="244" t="s">
        <v>1041</v>
      </c>
      <c r="D175" s="568"/>
      <c r="E175" s="234"/>
      <c r="F175" s="576"/>
      <c r="G175" s="568"/>
    </row>
    <row r="176" spans="1:7" ht="94.5">
      <c r="A176" s="213">
        <f t="shared" si="5"/>
        <v>45</v>
      </c>
      <c r="B176" s="474" t="str">
        <f t="shared" si="4"/>
        <v>Q1.45</v>
      </c>
      <c r="C176" s="234" t="s">
        <v>1043</v>
      </c>
      <c r="D176" s="596">
        <v>2</v>
      </c>
      <c r="E176" s="234" t="s">
        <v>362</v>
      </c>
      <c r="F176" s="576"/>
      <c r="G176" s="568"/>
    </row>
    <row r="177" spans="1:7">
      <c r="A177" s="213">
        <f t="shared" si="5"/>
        <v>45</v>
      </c>
      <c r="B177" s="474" t="str">
        <f t="shared" si="4"/>
        <v/>
      </c>
      <c r="C177" s="234"/>
      <c r="D177" s="568"/>
      <c r="E177" s="234"/>
      <c r="F177" s="576"/>
      <c r="G177" s="568"/>
    </row>
    <row r="178" spans="1:7" ht="78.75">
      <c r="A178" s="213">
        <f t="shared" si="5"/>
        <v>46</v>
      </c>
      <c r="B178" s="474" t="str">
        <f t="shared" si="4"/>
        <v>Q1.46</v>
      </c>
      <c r="C178" s="234" t="s">
        <v>1045</v>
      </c>
      <c r="D178" s="596">
        <v>2</v>
      </c>
      <c r="E178" s="234" t="s">
        <v>362</v>
      </c>
      <c r="F178" s="576"/>
      <c r="G178" s="568"/>
    </row>
    <row r="179" spans="1:7">
      <c r="A179" s="213">
        <f t="shared" si="5"/>
        <v>46</v>
      </c>
      <c r="B179" s="474" t="str">
        <f t="shared" si="4"/>
        <v/>
      </c>
      <c r="C179" s="234"/>
      <c r="D179" s="580"/>
      <c r="E179" s="580"/>
      <c r="F179" s="576"/>
      <c r="G179" s="568"/>
    </row>
    <row r="180" spans="1:7">
      <c r="A180" s="213">
        <f t="shared" si="5"/>
        <v>46</v>
      </c>
      <c r="B180" s="475" t="str">
        <f t="shared" si="4"/>
        <v/>
      </c>
      <c r="C180" s="569" t="s">
        <v>153</v>
      </c>
      <c r="D180" s="570"/>
      <c r="E180" s="570"/>
      <c r="F180" s="571"/>
      <c r="G180" s="584"/>
    </row>
    <row r="181" spans="1:7">
      <c r="A181" s="213">
        <f t="shared" si="5"/>
        <v>46</v>
      </c>
      <c r="B181" s="474" t="str">
        <f t="shared" si="4"/>
        <v/>
      </c>
      <c r="C181" s="573" t="s">
        <v>154</v>
      </c>
      <c r="D181" s="574"/>
      <c r="E181" s="574"/>
      <c r="F181" s="575"/>
      <c r="G181" s="584"/>
    </row>
    <row r="182" spans="1:7">
      <c r="A182" s="213">
        <f t="shared" si="5"/>
        <v>46</v>
      </c>
      <c r="B182" s="474"/>
      <c r="C182" s="581"/>
      <c r="D182" s="581"/>
      <c r="E182" s="581"/>
      <c r="F182" s="582"/>
      <c r="G182" s="568"/>
    </row>
    <row r="183" spans="1:7" ht="78.75">
      <c r="A183" s="213">
        <f t="shared" si="5"/>
        <v>47</v>
      </c>
      <c r="B183" s="474" t="str">
        <f t="shared" si="4"/>
        <v>Q1.47</v>
      </c>
      <c r="C183" s="234" t="s">
        <v>1068</v>
      </c>
      <c r="D183" s="596">
        <v>2</v>
      </c>
      <c r="E183" s="234" t="s">
        <v>362</v>
      </c>
      <c r="F183" s="576"/>
      <c r="G183" s="568"/>
    </row>
    <row r="184" spans="1:7">
      <c r="A184" s="213">
        <f t="shared" si="5"/>
        <v>47</v>
      </c>
      <c r="B184" s="474" t="str">
        <f t="shared" si="4"/>
        <v/>
      </c>
      <c r="C184" s="234"/>
      <c r="D184" s="580"/>
      <c r="E184" s="580"/>
      <c r="F184" s="576"/>
      <c r="G184" s="568"/>
    </row>
    <row r="185" spans="1:7" ht="47.25">
      <c r="A185" s="213">
        <f t="shared" si="5"/>
        <v>48</v>
      </c>
      <c r="B185" s="474" t="str">
        <f t="shared" si="4"/>
        <v>Q1.48</v>
      </c>
      <c r="C185" s="234" t="s">
        <v>1048</v>
      </c>
      <c r="D185" s="596">
        <v>2</v>
      </c>
      <c r="E185" s="234" t="s">
        <v>362</v>
      </c>
      <c r="F185" s="576"/>
      <c r="G185" s="568"/>
    </row>
    <row r="186" spans="1:7">
      <c r="A186" s="213">
        <f t="shared" si="5"/>
        <v>48</v>
      </c>
      <c r="B186" s="474" t="str">
        <f t="shared" si="4"/>
        <v/>
      </c>
      <c r="C186" s="234"/>
      <c r="D186" s="580"/>
      <c r="E186" s="580"/>
      <c r="F186" s="576"/>
      <c r="G186" s="568"/>
    </row>
    <row r="187" spans="1:7" ht="31.5">
      <c r="A187" s="213">
        <f t="shared" si="5"/>
        <v>49</v>
      </c>
      <c r="B187" s="474" t="str">
        <f t="shared" si="4"/>
        <v>Q1.49</v>
      </c>
      <c r="C187" s="234" t="s">
        <v>1042</v>
      </c>
      <c r="D187" s="596">
        <v>2</v>
      </c>
      <c r="E187" s="234" t="s">
        <v>362</v>
      </c>
      <c r="F187" s="576"/>
      <c r="G187" s="568"/>
    </row>
    <row r="188" spans="1:7">
      <c r="A188" s="213">
        <f t="shared" si="5"/>
        <v>49</v>
      </c>
      <c r="B188" s="474" t="str">
        <f t="shared" si="4"/>
        <v/>
      </c>
      <c r="C188" s="234"/>
      <c r="D188" s="580"/>
      <c r="E188" s="580"/>
      <c r="F188" s="576"/>
      <c r="G188" s="568"/>
    </row>
    <row r="189" spans="1:7" ht="31.5">
      <c r="A189" s="213">
        <f t="shared" si="5"/>
        <v>50</v>
      </c>
      <c r="B189" s="474" t="str">
        <f t="shared" si="4"/>
        <v>Q1.50</v>
      </c>
      <c r="C189" s="234" t="s">
        <v>1049</v>
      </c>
      <c r="D189" s="596">
        <v>6</v>
      </c>
      <c r="E189" s="234" t="s">
        <v>362</v>
      </c>
      <c r="F189" s="576"/>
      <c r="G189" s="568"/>
    </row>
    <row r="190" spans="1:7">
      <c r="A190" s="213">
        <f t="shared" si="5"/>
        <v>50</v>
      </c>
      <c r="B190" s="474" t="str">
        <f t="shared" si="4"/>
        <v/>
      </c>
      <c r="C190" s="234"/>
      <c r="D190" s="580"/>
      <c r="E190" s="580"/>
      <c r="F190" s="576"/>
      <c r="G190" s="568"/>
    </row>
    <row r="191" spans="1:7" ht="47.25">
      <c r="A191" s="213">
        <f t="shared" si="5"/>
        <v>51</v>
      </c>
      <c r="B191" s="474" t="str">
        <f t="shared" ref="B191:B209" si="6">IF(D191&lt;&gt;"","Q1."&amp;A191,"")</f>
        <v>Q1.51</v>
      </c>
      <c r="C191" s="234" t="s">
        <v>1050</v>
      </c>
      <c r="D191" s="580" t="s">
        <v>927</v>
      </c>
      <c r="E191" s="234" t="s">
        <v>362</v>
      </c>
      <c r="F191" s="576"/>
      <c r="G191" s="568"/>
    </row>
    <row r="192" spans="1:7">
      <c r="A192" s="213">
        <f t="shared" si="5"/>
        <v>51</v>
      </c>
      <c r="B192" s="474" t="str">
        <f t="shared" si="6"/>
        <v/>
      </c>
      <c r="C192" s="234"/>
      <c r="D192" s="580"/>
      <c r="E192" s="234"/>
      <c r="F192" s="576"/>
      <c r="G192" s="568"/>
    </row>
    <row r="193" spans="1:7">
      <c r="A193" s="213">
        <f t="shared" si="5"/>
        <v>51</v>
      </c>
      <c r="B193" s="474" t="str">
        <f t="shared" si="6"/>
        <v/>
      </c>
      <c r="C193" s="489" t="s">
        <v>1052</v>
      </c>
      <c r="D193" s="580"/>
      <c r="E193" s="234"/>
      <c r="F193" s="576"/>
      <c r="G193" s="568"/>
    </row>
    <row r="194" spans="1:7" ht="31.5">
      <c r="A194" s="213">
        <f t="shared" si="5"/>
        <v>51</v>
      </c>
      <c r="B194" s="474" t="str">
        <f t="shared" si="6"/>
        <v/>
      </c>
      <c r="C194" s="234" t="s">
        <v>1053</v>
      </c>
      <c r="D194" s="580"/>
      <c r="E194" s="234" t="s">
        <v>12</v>
      </c>
      <c r="F194" s="576"/>
      <c r="G194" s="568"/>
    </row>
    <row r="195" spans="1:7">
      <c r="A195" s="213">
        <f t="shared" si="5"/>
        <v>51</v>
      </c>
      <c r="B195" s="474" t="str">
        <f t="shared" si="6"/>
        <v/>
      </c>
      <c r="C195" s="489"/>
      <c r="D195" s="580"/>
      <c r="E195" s="234"/>
      <c r="F195" s="576"/>
      <c r="G195" s="568"/>
    </row>
    <row r="196" spans="1:7" ht="63">
      <c r="A196" s="213">
        <f t="shared" si="5"/>
        <v>52</v>
      </c>
      <c r="B196" s="474" t="str">
        <f t="shared" si="6"/>
        <v>Q1.52</v>
      </c>
      <c r="C196" s="234" t="s">
        <v>1054</v>
      </c>
      <c r="D196" s="580" t="s">
        <v>921</v>
      </c>
      <c r="E196" s="234" t="s">
        <v>362</v>
      </c>
      <c r="F196" s="576"/>
      <c r="G196" s="568"/>
    </row>
    <row r="197" spans="1:7">
      <c r="A197" s="213">
        <f t="shared" si="5"/>
        <v>52</v>
      </c>
      <c r="B197" s="474" t="str">
        <f t="shared" si="6"/>
        <v/>
      </c>
      <c r="C197" s="234"/>
      <c r="D197" s="580"/>
      <c r="E197" s="234"/>
      <c r="F197" s="576"/>
      <c r="G197" s="568"/>
    </row>
    <row r="198" spans="1:7" ht="47.25">
      <c r="A198" s="213">
        <f t="shared" si="5"/>
        <v>53</v>
      </c>
      <c r="B198" s="474" t="str">
        <f t="shared" si="6"/>
        <v>Q1.53</v>
      </c>
      <c r="C198" s="234" t="s">
        <v>1055</v>
      </c>
      <c r="D198" s="580" t="s">
        <v>921</v>
      </c>
      <c r="E198" s="234" t="s">
        <v>362</v>
      </c>
      <c r="F198" s="576"/>
      <c r="G198" s="568"/>
    </row>
    <row r="199" spans="1:7">
      <c r="A199" s="213">
        <f t="shared" si="5"/>
        <v>53</v>
      </c>
      <c r="B199" s="474" t="str">
        <f t="shared" si="6"/>
        <v/>
      </c>
      <c r="C199" s="234"/>
      <c r="D199" s="580"/>
      <c r="E199" s="580"/>
      <c r="F199" s="576"/>
      <c r="G199" s="568"/>
    </row>
    <row r="200" spans="1:7" ht="47.25">
      <c r="A200" s="213">
        <f t="shared" si="5"/>
        <v>54</v>
      </c>
      <c r="B200" s="474" t="str">
        <f t="shared" si="6"/>
        <v>Q1.54</v>
      </c>
      <c r="C200" s="234" t="s">
        <v>1056</v>
      </c>
      <c r="D200" s="580" t="s">
        <v>921</v>
      </c>
      <c r="E200" s="234" t="s">
        <v>362</v>
      </c>
      <c r="F200" s="576"/>
      <c r="G200" s="568"/>
    </row>
    <row r="201" spans="1:7">
      <c r="A201" s="213">
        <f t="shared" si="5"/>
        <v>54</v>
      </c>
      <c r="B201" s="474"/>
      <c r="C201" s="234"/>
      <c r="D201" s="580"/>
      <c r="E201" s="234"/>
      <c r="F201" s="576"/>
      <c r="G201" s="568"/>
    </row>
    <row r="202" spans="1:7">
      <c r="A202" s="213">
        <f t="shared" si="5"/>
        <v>54</v>
      </c>
      <c r="B202" s="474" t="str">
        <f t="shared" si="6"/>
        <v/>
      </c>
      <c r="C202" s="234"/>
      <c r="D202" s="580"/>
      <c r="E202" s="580"/>
      <c r="F202" s="576"/>
      <c r="G202" s="568"/>
    </row>
    <row r="203" spans="1:7">
      <c r="A203" s="213">
        <f t="shared" si="5"/>
        <v>54</v>
      </c>
      <c r="B203" s="475" t="str">
        <f t="shared" si="6"/>
        <v/>
      </c>
      <c r="C203" s="569" t="s">
        <v>153</v>
      </c>
      <c r="D203" s="570"/>
      <c r="E203" s="570"/>
      <c r="F203" s="571"/>
      <c r="G203" s="584"/>
    </row>
    <row r="204" spans="1:7">
      <c r="A204" s="213">
        <f t="shared" ref="A204:A213" si="7">IF(D204&lt;&gt;"",A203+1,A203)</f>
        <v>54</v>
      </c>
      <c r="B204" s="474" t="str">
        <f t="shared" si="6"/>
        <v/>
      </c>
      <c r="C204" s="573" t="s">
        <v>154</v>
      </c>
      <c r="D204" s="574"/>
      <c r="E204" s="574"/>
      <c r="F204" s="575"/>
      <c r="G204" s="584"/>
    </row>
    <row r="205" spans="1:7" ht="7.5" customHeight="1">
      <c r="A205" s="213">
        <f t="shared" si="7"/>
        <v>54</v>
      </c>
      <c r="B205" s="474"/>
      <c r="C205" s="581"/>
      <c r="D205" s="581"/>
      <c r="E205" s="581"/>
      <c r="F205" s="582"/>
      <c r="G205" s="568"/>
    </row>
    <row r="206" spans="1:7" ht="47.25">
      <c r="A206" s="213">
        <f t="shared" si="7"/>
        <v>55</v>
      </c>
      <c r="B206" s="474" t="str">
        <f t="shared" si="6"/>
        <v>Q1.55</v>
      </c>
      <c r="C206" s="234" t="s">
        <v>1057</v>
      </c>
      <c r="D206" s="580" t="s">
        <v>921</v>
      </c>
      <c r="E206" s="234" t="s">
        <v>362</v>
      </c>
      <c r="F206" s="576"/>
      <c r="G206" s="568"/>
    </row>
    <row r="207" spans="1:7" ht="7.5" customHeight="1">
      <c r="A207" s="213">
        <f t="shared" si="7"/>
        <v>55</v>
      </c>
      <c r="B207" s="474" t="str">
        <f t="shared" si="6"/>
        <v/>
      </c>
      <c r="C207" s="234"/>
      <c r="D207" s="580"/>
      <c r="E207" s="580"/>
      <c r="F207" s="576"/>
      <c r="G207" s="568"/>
    </row>
    <row r="208" spans="1:7" ht="47.25">
      <c r="A208" s="213">
        <f t="shared" si="7"/>
        <v>56</v>
      </c>
      <c r="B208" s="474" t="str">
        <f t="shared" si="6"/>
        <v>Q1.56</v>
      </c>
      <c r="C208" s="234" t="s">
        <v>1058</v>
      </c>
      <c r="D208" s="580" t="s">
        <v>887</v>
      </c>
      <c r="E208" s="234" t="s">
        <v>362</v>
      </c>
      <c r="F208" s="576"/>
      <c r="G208" s="568"/>
    </row>
    <row r="209" spans="1:8" ht="8.25" customHeight="1">
      <c r="A209" s="213">
        <f t="shared" si="7"/>
        <v>56</v>
      </c>
      <c r="B209" s="474" t="str">
        <f t="shared" si="6"/>
        <v/>
      </c>
      <c r="C209" s="234"/>
      <c r="D209" s="580"/>
      <c r="E209" s="234"/>
      <c r="F209" s="576"/>
      <c r="G209" s="568"/>
    </row>
    <row r="210" spans="1:8">
      <c r="A210" s="213">
        <f t="shared" si="7"/>
        <v>56</v>
      </c>
      <c r="B210" s="474" t="str">
        <f>IF(D210&lt;&gt;"","Q1"&amp;A210,"")</f>
        <v/>
      </c>
      <c r="C210" s="529" t="s">
        <v>1026</v>
      </c>
      <c r="D210" s="580"/>
      <c r="E210" s="580"/>
      <c r="F210" s="576"/>
      <c r="G210" s="568"/>
    </row>
    <row r="211" spans="1:8" ht="84.75" customHeight="1">
      <c r="A211" s="213">
        <f t="shared" si="7"/>
        <v>56</v>
      </c>
      <c r="B211" s="474" t="str">
        <f>IF(D211&lt;&gt;"","Q1"&amp;A211,"")</f>
        <v/>
      </c>
      <c r="C211" s="234" t="s">
        <v>1069</v>
      </c>
      <c r="D211" s="580"/>
      <c r="E211" s="580"/>
      <c r="F211" s="576"/>
      <c r="G211" s="568"/>
    </row>
    <row r="212" spans="1:8" ht="9" customHeight="1">
      <c r="A212" s="213">
        <f t="shared" si="7"/>
        <v>56</v>
      </c>
      <c r="B212" s="474" t="str">
        <f>IF(D212&lt;&gt;"","F"&amp;A212,"")</f>
        <v/>
      </c>
      <c r="C212" s="489"/>
      <c r="D212" s="580"/>
      <c r="E212" s="580"/>
      <c r="F212" s="576"/>
      <c r="G212" s="568"/>
    </row>
    <row r="213" spans="1:8" ht="31.5">
      <c r="A213" s="213">
        <f t="shared" si="7"/>
        <v>56</v>
      </c>
      <c r="B213" s="474" t="str">
        <f>IF(D213&lt;&gt;"","D"&amp;A213,"")</f>
        <v/>
      </c>
      <c r="C213" s="244" t="s">
        <v>1070</v>
      </c>
      <c r="D213" s="568"/>
      <c r="E213" s="234"/>
      <c r="F213" s="568"/>
      <c r="G213" s="568"/>
    </row>
    <row r="214" spans="1:8">
      <c r="A214" s="213"/>
      <c r="B214" s="236"/>
      <c r="C214" s="590" t="s">
        <v>127</v>
      </c>
      <c r="D214" s="591"/>
      <c r="E214" s="591"/>
      <c r="F214" s="592"/>
      <c r="G214" s="572"/>
      <c r="H214" s="262"/>
    </row>
    <row r="215" spans="1:8">
      <c r="A215" s="213"/>
      <c r="D215" s="593"/>
      <c r="F215" s="593"/>
      <c r="G215" s="593"/>
    </row>
    <row r="216" spans="1:8">
      <c r="A216" s="213"/>
      <c r="D216" s="593"/>
      <c r="F216" s="593"/>
      <c r="G216" s="593"/>
    </row>
    <row r="217" spans="1:8">
      <c r="A217" s="213"/>
      <c r="D217" s="593"/>
      <c r="F217" s="593"/>
      <c r="G217" s="593"/>
    </row>
    <row r="218" spans="1:8">
      <c r="A218" s="213"/>
      <c r="D218" s="593"/>
      <c r="F218" s="593"/>
      <c r="G218" s="593"/>
    </row>
    <row r="219" spans="1:8">
      <c r="A219" s="213"/>
      <c r="D219" s="593"/>
      <c r="F219" s="593"/>
      <c r="G219" s="593"/>
    </row>
    <row r="220" spans="1:8">
      <c r="A220" s="213"/>
      <c r="D220" s="593"/>
      <c r="F220" s="593"/>
      <c r="G220" s="593"/>
    </row>
    <row r="221" spans="1:8">
      <c r="A221" s="213"/>
      <c r="D221" s="593"/>
      <c r="F221" s="593"/>
      <c r="G221" s="593"/>
    </row>
    <row r="222" spans="1:8">
      <c r="A222" s="213"/>
      <c r="D222" s="593"/>
      <c r="F222" s="593"/>
      <c r="G222" s="593"/>
    </row>
    <row r="223" spans="1:8">
      <c r="A223" s="213"/>
      <c r="D223" s="593"/>
      <c r="F223" s="593"/>
      <c r="G223" s="593"/>
    </row>
    <row r="224" spans="1:8">
      <c r="A224" s="213"/>
      <c r="D224" s="593"/>
      <c r="F224" s="593"/>
      <c r="G224" s="593"/>
    </row>
    <row r="225" spans="1:7">
      <c r="A225" s="213"/>
      <c r="D225" s="593"/>
      <c r="F225" s="593"/>
      <c r="G225" s="593"/>
    </row>
    <row r="226" spans="1:7">
      <c r="A226" s="213"/>
      <c r="D226" s="593"/>
      <c r="F226" s="593"/>
      <c r="G226" s="593"/>
    </row>
    <row r="227" spans="1:7" ht="20.25" customHeight="1">
      <c r="A227" s="213"/>
      <c r="D227" s="593"/>
      <c r="F227" s="593"/>
      <c r="G227" s="593"/>
    </row>
    <row r="228" spans="1:7">
      <c r="A228" s="213"/>
      <c r="D228" s="593"/>
      <c r="F228" s="593"/>
      <c r="G228" s="593"/>
    </row>
    <row r="229" spans="1:7">
      <c r="A229" s="213"/>
      <c r="D229" s="593"/>
      <c r="F229" s="593"/>
      <c r="G229" s="593"/>
    </row>
    <row r="230" spans="1:7">
      <c r="A230" s="213"/>
      <c r="D230" s="593"/>
      <c r="F230" s="593"/>
      <c r="G230" s="593"/>
    </row>
    <row r="231" spans="1:7">
      <c r="A231" s="213"/>
      <c r="D231" s="593"/>
      <c r="F231" s="593"/>
      <c r="G231" s="593"/>
    </row>
    <row r="232" spans="1:7">
      <c r="A232" s="213"/>
      <c r="D232" s="593"/>
      <c r="F232" s="593"/>
      <c r="G232" s="593"/>
    </row>
    <row r="233" spans="1:7">
      <c r="D233" s="593"/>
      <c r="F233" s="593"/>
      <c r="G233" s="593"/>
    </row>
    <row r="234" spans="1:7">
      <c r="D234" s="593"/>
      <c r="F234" s="593"/>
      <c r="G234" s="593"/>
    </row>
    <row r="235" spans="1:7">
      <c r="D235" s="593"/>
      <c r="F235" s="593"/>
      <c r="G235" s="593"/>
    </row>
    <row r="236" spans="1:7">
      <c r="D236" s="593"/>
      <c r="F236" s="593"/>
      <c r="G236" s="593"/>
    </row>
    <row r="237" spans="1:7">
      <c r="D237" s="593"/>
      <c r="F237" s="593"/>
      <c r="G237" s="593"/>
    </row>
    <row r="238" spans="1:7">
      <c r="D238" s="593"/>
      <c r="F238" s="593"/>
      <c r="G238" s="593"/>
    </row>
    <row r="239" spans="1:7">
      <c r="D239" s="593"/>
      <c r="F239" s="593"/>
      <c r="G239" s="593"/>
    </row>
    <row r="240" spans="1:7">
      <c r="D240" s="593"/>
      <c r="F240" s="593"/>
      <c r="G240" s="593"/>
    </row>
    <row r="241" spans="4:7">
      <c r="D241" s="593"/>
      <c r="F241" s="593"/>
      <c r="G241" s="593"/>
    </row>
    <row r="242" spans="4:7">
      <c r="D242" s="593"/>
      <c r="F242" s="593"/>
      <c r="G242" s="593"/>
    </row>
    <row r="243" spans="4:7">
      <c r="D243" s="593"/>
      <c r="F243" s="593"/>
      <c r="G243" s="593"/>
    </row>
    <row r="244" spans="4:7">
      <c r="D244" s="593"/>
      <c r="F244" s="593"/>
      <c r="G244" s="593"/>
    </row>
    <row r="245" spans="4:7">
      <c r="D245" s="593"/>
      <c r="F245" s="593"/>
      <c r="G245" s="593"/>
    </row>
    <row r="246" spans="4:7">
      <c r="D246" s="593"/>
      <c r="F246" s="593"/>
      <c r="G246" s="593"/>
    </row>
    <row r="247" spans="4:7">
      <c r="D247" s="593"/>
      <c r="F247" s="593"/>
      <c r="G247" s="593"/>
    </row>
    <row r="248" spans="4:7">
      <c r="D248" s="593"/>
      <c r="F248" s="593"/>
      <c r="G248" s="593"/>
    </row>
    <row r="249" spans="4:7">
      <c r="D249" s="593"/>
      <c r="F249" s="593"/>
      <c r="G249" s="593"/>
    </row>
    <row r="250" spans="4:7">
      <c r="D250" s="593"/>
      <c r="F250" s="593"/>
      <c r="G250" s="593"/>
    </row>
    <row r="251" spans="4:7">
      <c r="D251" s="593"/>
      <c r="F251" s="593"/>
      <c r="G251" s="593"/>
    </row>
    <row r="252" spans="4:7">
      <c r="D252" s="593"/>
      <c r="F252" s="593"/>
      <c r="G252" s="593"/>
    </row>
    <row r="253" spans="4:7">
      <c r="D253" s="593"/>
      <c r="F253" s="593"/>
      <c r="G253" s="593"/>
    </row>
    <row r="254" spans="4:7">
      <c r="D254" s="593"/>
      <c r="F254" s="593"/>
      <c r="G254" s="593"/>
    </row>
    <row r="255" spans="4:7">
      <c r="D255" s="593"/>
      <c r="F255" s="593"/>
      <c r="G255" s="593"/>
    </row>
    <row r="256" spans="4:7">
      <c r="D256" s="593"/>
      <c r="F256" s="593"/>
      <c r="G256" s="593"/>
    </row>
    <row r="257" spans="4:7">
      <c r="D257" s="593"/>
      <c r="F257" s="593"/>
      <c r="G257" s="593"/>
    </row>
    <row r="258" spans="4:7">
      <c r="D258" s="593"/>
      <c r="F258" s="593"/>
      <c r="G258" s="593"/>
    </row>
    <row r="259" spans="4:7">
      <c r="D259" s="593"/>
      <c r="F259" s="593"/>
      <c r="G259" s="593"/>
    </row>
    <row r="260" spans="4:7">
      <c r="D260" s="593"/>
      <c r="F260" s="593"/>
      <c r="G260" s="593"/>
    </row>
    <row r="261" spans="4:7">
      <c r="D261" s="593"/>
      <c r="F261" s="593"/>
      <c r="G261" s="593"/>
    </row>
    <row r="262" spans="4:7">
      <c r="D262" s="593"/>
      <c r="F262" s="593"/>
      <c r="G262" s="593"/>
    </row>
    <row r="263" spans="4:7">
      <c r="D263" s="593"/>
      <c r="F263" s="593"/>
      <c r="G263" s="593"/>
    </row>
    <row r="264" spans="4:7">
      <c r="D264" s="593"/>
      <c r="F264" s="593"/>
      <c r="G264" s="593"/>
    </row>
    <row r="265" spans="4:7">
      <c r="D265" s="593"/>
      <c r="F265" s="593"/>
      <c r="G265" s="593"/>
    </row>
    <row r="266" spans="4:7">
      <c r="D266" s="593"/>
      <c r="F266" s="593"/>
      <c r="G266" s="593"/>
    </row>
    <row r="267" spans="4:7">
      <c r="D267" s="593"/>
      <c r="F267" s="593"/>
      <c r="G267" s="593"/>
    </row>
    <row r="268" spans="4:7">
      <c r="D268" s="593"/>
      <c r="F268" s="593"/>
      <c r="G268" s="593"/>
    </row>
    <row r="269" spans="4:7">
      <c r="D269" s="593"/>
      <c r="F269" s="593"/>
      <c r="G269" s="593"/>
    </row>
    <row r="270" spans="4:7">
      <c r="D270" s="593"/>
      <c r="F270" s="593"/>
      <c r="G270" s="593"/>
    </row>
    <row r="271" spans="4:7">
      <c r="D271" s="593"/>
      <c r="F271" s="593"/>
      <c r="G271" s="593"/>
    </row>
    <row r="272" spans="4:7">
      <c r="D272" s="593"/>
      <c r="F272" s="593"/>
      <c r="G272" s="593"/>
    </row>
    <row r="273" spans="4:7">
      <c r="D273" s="593"/>
      <c r="F273" s="593"/>
      <c r="G273" s="593"/>
    </row>
    <row r="274" spans="4:7">
      <c r="D274" s="593"/>
      <c r="F274" s="593"/>
      <c r="G274" s="593"/>
    </row>
    <row r="275" spans="4:7">
      <c r="D275" s="593"/>
      <c r="F275" s="593"/>
      <c r="G275" s="593"/>
    </row>
    <row r="276" spans="4:7">
      <c r="D276" s="593"/>
      <c r="F276" s="593"/>
      <c r="G276" s="593"/>
    </row>
    <row r="277" spans="4:7">
      <c r="D277" s="593"/>
      <c r="F277" s="593"/>
      <c r="G277" s="593"/>
    </row>
    <row r="278" spans="4:7">
      <c r="D278" s="593"/>
      <c r="F278" s="593"/>
      <c r="G278" s="593"/>
    </row>
    <row r="279" spans="4:7">
      <c r="D279" s="593"/>
      <c r="F279" s="593"/>
      <c r="G279" s="593"/>
    </row>
    <row r="280" spans="4:7">
      <c r="D280" s="593"/>
      <c r="F280" s="593"/>
      <c r="G280" s="593"/>
    </row>
    <row r="281" spans="4:7">
      <c r="D281" s="593"/>
      <c r="F281" s="593"/>
      <c r="G281" s="593"/>
    </row>
    <row r="282" spans="4:7">
      <c r="D282" s="593"/>
      <c r="F282" s="593"/>
      <c r="G282" s="593"/>
    </row>
    <row r="283" spans="4:7">
      <c r="D283" s="593"/>
      <c r="F283" s="593"/>
      <c r="G283" s="593"/>
    </row>
    <row r="284" spans="4:7">
      <c r="D284" s="593"/>
      <c r="F284" s="593"/>
      <c r="G284" s="593"/>
    </row>
    <row r="285" spans="4:7">
      <c r="D285" s="593"/>
      <c r="F285" s="593"/>
      <c r="G285" s="593"/>
    </row>
    <row r="286" spans="4:7">
      <c r="D286" s="593"/>
      <c r="F286" s="593"/>
      <c r="G286" s="593"/>
    </row>
    <row r="287" spans="4:7">
      <c r="D287" s="593"/>
      <c r="F287" s="593"/>
      <c r="G287" s="593"/>
    </row>
    <row r="288" spans="4:7">
      <c r="D288" s="593"/>
      <c r="F288" s="593"/>
      <c r="G288" s="593"/>
    </row>
    <row r="289" spans="4:7">
      <c r="D289" s="593"/>
      <c r="F289" s="593"/>
      <c r="G289" s="593"/>
    </row>
    <row r="290" spans="4:7">
      <c r="D290" s="593"/>
      <c r="F290" s="593"/>
      <c r="G290" s="593"/>
    </row>
    <row r="291" spans="4:7">
      <c r="D291" s="593"/>
      <c r="F291" s="593"/>
      <c r="G291" s="593"/>
    </row>
    <row r="292" spans="4:7">
      <c r="D292" s="593"/>
      <c r="F292" s="593"/>
      <c r="G292" s="593"/>
    </row>
    <row r="293" spans="4:7">
      <c r="D293" s="593"/>
      <c r="F293" s="593"/>
      <c r="G293" s="593"/>
    </row>
    <row r="294" spans="4:7">
      <c r="D294" s="593"/>
      <c r="F294" s="593"/>
      <c r="G294" s="593"/>
    </row>
    <row r="295" spans="4:7">
      <c r="D295" s="593"/>
      <c r="F295" s="593"/>
      <c r="G295" s="593"/>
    </row>
    <row r="296" spans="4:7">
      <c r="D296" s="593"/>
      <c r="F296" s="593"/>
      <c r="G296" s="593"/>
    </row>
    <row r="297" spans="4:7">
      <c r="D297" s="593"/>
      <c r="F297" s="593"/>
      <c r="G297" s="593"/>
    </row>
    <row r="298" spans="4:7">
      <c r="D298" s="593"/>
      <c r="F298" s="593"/>
      <c r="G298" s="593"/>
    </row>
    <row r="299" spans="4:7">
      <c r="D299" s="593"/>
      <c r="F299" s="593"/>
      <c r="G299" s="593"/>
    </row>
    <row r="300" spans="4:7">
      <c r="D300" s="593"/>
      <c r="F300" s="593"/>
      <c r="G300" s="593"/>
    </row>
    <row r="301" spans="4:7">
      <c r="D301" s="593"/>
      <c r="F301" s="593"/>
      <c r="G301" s="593"/>
    </row>
    <row r="302" spans="4:7">
      <c r="D302" s="593"/>
      <c r="F302" s="593"/>
      <c r="G302" s="593"/>
    </row>
    <row r="303" spans="4:7">
      <c r="D303" s="593"/>
      <c r="F303" s="593"/>
      <c r="G303" s="593"/>
    </row>
    <row r="304" spans="4:7">
      <c r="D304" s="593"/>
      <c r="F304" s="593"/>
      <c r="G304" s="593"/>
    </row>
    <row r="305" spans="4:7">
      <c r="D305" s="593"/>
      <c r="F305" s="593"/>
      <c r="G305" s="593"/>
    </row>
    <row r="306" spans="4:7">
      <c r="D306" s="593"/>
      <c r="F306" s="593"/>
      <c r="G306" s="593"/>
    </row>
    <row r="307" spans="4:7">
      <c r="D307" s="593"/>
      <c r="F307" s="593"/>
      <c r="G307" s="593"/>
    </row>
    <row r="308" spans="4:7">
      <c r="D308" s="593"/>
      <c r="F308" s="593"/>
      <c r="G308" s="593"/>
    </row>
    <row r="309" spans="4:7">
      <c r="D309" s="593"/>
      <c r="F309" s="593"/>
      <c r="G309" s="593"/>
    </row>
    <row r="310" spans="4:7">
      <c r="D310" s="593"/>
      <c r="F310" s="593"/>
      <c r="G310" s="593"/>
    </row>
    <row r="311" spans="4:7">
      <c r="D311" s="593"/>
      <c r="F311" s="593"/>
      <c r="G311" s="593"/>
    </row>
    <row r="312" spans="4:7">
      <c r="D312" s="593"/>
      <c r="F312" s="593"/>
      <c r="G312" s="593"/>
    </row>
    <row r="313" spans="4:7">
      <c r="D313" s="593"/>
      <c r="F313" s="593"/>
      <c r="G313" s="593"/>
    </row>
    <row r="314" spans="4:7">
      <c r="D314" s="593"/>
      <c r="F314" s="593"/>
      <c r="G314" s="593"/>
    </row>
    <row r="315" spans="4:7">
      <c r="D315" s="593"/>
      <c r="F315" s="593"/>
      <c r="G315" s="593"/>
    </row>
    <row r="316" spans="4:7">
      <c r="D316" s="593"/>
      <c r="F316" s="593"/>
      <c r="G316" s="593"/>
    </row>
    <row r="317" spans="4:7">
      <c r="D317" s="593"/>
      <c r="F317" s="593"/>
      <c r="G317" s="593"/>
    </row>
    <row r="318" spans="4:7">
      <c r="D318" s="593"/>
      <c r="F318" s="593"/>
      <c r="G318" s="593"/>
    </row>
    <row r="319" spans="4:7">
      <c r="D319" s="593"/>
      <c r="F319" s="593"/>
      <c r="G319" s="593"/>
    </row>
    <row r="320" spans="4:7">
      <c r="D320" s="593"/>
      <c r="F320" s="593"/>
      <c r="G320" s="593"/>
    </row>
    <row r="321" spans="4:7">
      <c r="D321" s="593"/>
      <c r="F321" s="593"/>
      <c r="G321" s="593"/>
    </row>
    <row r="322" spans="4:7">
      <c r="D322" s="593"/>
      <c r="F322" s="593"/>
      <c r="G322" s="593"/>
    </row>
    <row r="323" spans="4:7">
      <c r="D323" s="593"/>
      <c r="F323" s="593"/>
      <c r="G323" s="593"/>
    </row>
    <row r="324" spans="4:7">
      <c r="D324" s="593"/>
      <c r="F324" s="593"/>
      <c r="G324" s="593"/>
    </row>
    <row r="325" spans="4:7">
      <c r="D325" s="593"/>
      <c r="F325" s="593"/>
      <c r="G325" s="593"/>
    </row>
    <row r="326" spans="4:7">
      <c r="D326" s="593"/>
      <c r="F326" s="593"/>
      <c r="G326" s="593"/>
    </row>
    <row r="327" spans="4:7">
      <c r="D327" s="593"/>
      <c r="F327" s="593"/>
      <c r="G327" s="593"/>
    </row>
    <row r="328" spans="4:7">
      <c r="D328" s="593"/>
      <c r="F328" s="593"/>
      <c r="G328" s="593"/>
    </row>
    <row r="329" spans="4:7">
      <c r="D329" s="593"/>
      <c r="F329" s="593"/>
      <c r="G329" s="593"/>
    </row>
    <row r="330" spans="4:7">
      <c r="D330" s="593"/>
      <c r="F330" s="593"/>
      <c r="G330" s="593"/>
    </row>
    <row r="331" spans="4:7">
      <c r="D331" s="593"/>
      <c r="F331" s="593"/>
      <c r="G331" s="593"/>
    </row>
    <row r="332" spans="4:7">
      <c r="D332" s="593"/>
      <c r="F332" s="593"/>
      <c r="G332" s="593"/>
    </row>
    <row r="333" spans="4:7">
      <c r="D333" s="593"/>
      <c r="F333" s="593"/>
      <c r="G333" s="593"/>
    </row>
    <row r="334" spans="4:7">
      <c r="D334" s="593"/>
      <c r="F334" s="593"/>
      <c r="G334" s="593"/>
    </row>
    <row r="335" spans="4:7">
      <c r="D335" s="593"/>
      <c r="F335" s="593"/>
      <c r="G335" s="593"/>
    </row>
    <row r="336" spans="4:7">
      <c r="D336" s="593"/>
      <c r="F336" s="593"/>
      <c r="G336" s="593"/>
    </row>
    <row r="337" spans="4:7">
      <c r="D337" s="593"/>
      <c r="F337" s="593"/>
      <c r="G337" s="593"/>
    </row>
    <row r="338" spans="4:7">
      <c r="D338" s="593"/>
      <c r="F338" s="593"/>
      <c r="G338" s="593"/>
    </row>
    <row r="339" spans="4:7">
      <c r="D339" s="593"/>
      <c r="F339" s="593"/>
      <c r="G339" s="593"/>
    </row>
    <row r="340" spans="4:7">
      <c r="D340" s="593"/>
      <c r="F340" s="593"/>
      <c r="G340" s="593"/>
    </row>
    <row r="341" spans="4:7">
      <c r="D341" s="593"/>
      <c r="F341" s="593"/>
      <c r="G341" s="593"/>
    </row>
    <row r="342" spans="4:7">
      <c r="D342" s="593"/>
      <c r="F342" s="593"/>
      <c r="G342" s="593"/>
    </row>
    <row r="343" spans="4:7">
      <c r="D343" s="593"/>
      <c r="F343" s="593"/>
      <c r="G343" s="593"/>
    </row>
    <row r="344" spans="4:7">
      <c r="D344" s="593"/>
      <c r="F344" s="593"/>
      <c r="G344" s="593"/>
    </row>
    <row r="345" spans="4:7">
      <c r="D345" s="593"/>
      <c r="F345" s="593"/>
      <c r="G345" s="593"/>
    </row>
    <row r="346" spans="4:7">
      <c r="D346" s="593"/>
      <c r="F346" s="593"/>
      <c r="G346" s="593"/>
    </row>
    <row r="347" spans="4:7">
      <c r="D347" s="593"/>
      <c r="F347" s="593"/>
      <c r="G347" s="593"/>
    </row>
    <row r="348" spans="4:7">
      <c r="D348" s="593"/>
      <c r="F348" s="593"/>
      <c r="G348" s="593"/>
    </row>
    <row r="349" spans="4:7">
      <c r="D349" s="593"/>
      <c r="F349" s="593"/>
      <c r="G349" s="593"/>
    </row>
    <row r="350" spans="4:7">
      <c r="D350" s="593"/>
      <c r="F350" s="593"/>
      <c r="G350" s="593"/>
    </row>
    <row r="351" spans="4:7">
      <c r="D351" s="593"/>
      <c r="F351" s="593"/>
      <c r="G351" s="593"/>
    </row>
    <row r="352" spans="4:7">
      <c r="D352" s="593"/>
      <c r="F352" s="593"/>
      <c r="G352" s="593"/>
    </row>
    <row r="353" spans="4:7">
      <c r="D353" s="593"/>
      <c r="F353" s="593"/>
      <c r="G353" s="593"/>
    </row>
    <row r="354" spans="4:7">
      <c r="D354" s="593"/>
      <c r="F354" s="593"/>
      <c r="G354" s="593"/>
    </row>
    <row r="355" spans="4:7">
      <c r="D355" s="593"/>
      <c r="F355" s="593"/>
      <c r="G355" s="593"/>
    </row>
    <row r="356" spans="4:7">
      <c r="D356" s="593"/>
      <c r="F356" s="593"/>
      <c r="G356" s="593"/>
    </row>
    <row r="357" spans="4:7">
      <c r="D357" s="593"/>
      <c r="F357" s="593"/>
      <c r="G357" s="593"/>
    </row>
    <row r="358" spans="4:7">
      <c r="D358" s="593"/>
      <c r="F358" s="593"/>
      <c r="G358" s="593"/>
    </row>
    <row r="359" spans="4:7">
      <c r="D359" s="593"/>
      <c r="F359" s="593"/>
      <c r="G359" s="593"/>
    </row>
    <row r="360" spans="4:7">
      <c r="D360" s="593"/>
      <c r="F360" s="593"/>
      <c r="G360" s="593"/>
    </row>
    <row r="361" spans="4:7">
      <c r="D361" s="593"/>
      <c r="F361" s="593"/>
      <c r="G361" s="593"/>
    </row>
    <row r="362" spans="4:7">
      <c r="D362" s="593"/>
      <c r="F362" s="593"/>
      <c r="G362" s="593"/>
    </row>
    <row r="363" spans="4:7">
      <c r="D363" s="593"/>
      <c r="F363" s="593"/>
      <c r="G363" s="593"/>
    </row>
    <row r="364" spans="4:7">
      <c r="D364" s="593"/>
      <c r="F364" s="593"/>
      <c r="G364" s="593"/>
    </row>
    <row r="365" spans="4:7">
      <c r="D365" s="593"/>
      <c r="F365" s="593"/>
      <c r="G365" s="593"/>
    </row>
    <row r="366" spans="4:7">
      <c r="D366" s="593"/>
      <c r="F366" s="593"/>
      <c r="G366" s="593"/>
    </row>
    <row r="367" spans="4:7">
      <c r="D367" s="593"/>
      <c r="F367" s="593"/>
      <c r="G367" s="593"/>
    </row>
    <row r="368" spans="4:7">
      <c r="D368" s="593"/>
      <c r="F368" s="593"/>
      <c r="G368" s="593"/>
    </row>
    <row r="369" spans="4:7">
      <c r="D369" s="593"/>
      <c r="F369" s="593"/>
      <c r="G369" s="593"/>
    </row>
    <row r="370" spans="4:7">
      <c r="D370" s="593"/>
      <c r="F370" s="593"/>
      <c r="G370" s="593"/>
    </row>
    <row r="371" spans="4:7">
      <c r="D371" s="593"/>
      <c r="F371" s="593"/>
      <c r="G371" s="593"/>
    </row>
    <row r="372" spans="4:7">
      <c r="D372" s="593"/>
      <c r="F372" s="593"/>
      <c r="G372" s="593"/>
    </row>
    <row r="373" spans="4:7">
      <c r="D373" s="593"/>
      <c r="F373" s="593"/>
      <c r="G373" s="593"/>
    </row>
    <row r="374" spans="4:7">
      <c r="D374" s="593"/>
      <c r="F374" s="593"/>
      <c r="G374" s="593"/>
    </row>
    <row r="375" spans="4:7">
      <c r="D375" s="593"/>
      <c r="F375" s="593"/>
      <c r="G375" s="593"/>
    </row>
    <row r="376" spans="4:7">
      <c r="D376" s="593"/>
      <c r="F376" s="593"/>
      <c r="G376" s="593"/>
    </row>
    <row r="377" spans="4:7">
      <c r="D377" s="593"/>
      <c r="F377" s="593"/>
      <c r="G377" s="593"/>
    </row>
    <row r="378" spans="4:7">
      <c r="D378" s="593"/>
      <c r="F378" s="593"/>
      <c r="G378" s="593"/>
    </row>
    <row r="379" spans="4:7">
      <c r="D379" s="593"/>
      <c r="F379" s="593"/>
      <c r="G379" s="593"/>
    </row>
    <row r="380" spans="4:7">
      <c r="D380" s="593"/>
      <c r="F380" s="593"/>
      <c r="G380" s="593"/>
    </row>
    <row r="381" spans="4:7">
      <c r="D381" s="593"/>
      <c r="F381" s="593"/>
      <c r="G381" s="593"/>
    </row>
    <row r="382" spans="4:7">
      <c r="D382" s="593"/>
      <c r="F382" s="593"/>
      <c r="G382" s="593"/>
    </row>
    <row r="383" spans="4:7">
      <c r="D383" s="593"/>
      <c r="F383" s="593"/>
      <c r="G383" s="593"/>
    </row>
    <row r="384" spans="4:7">
      <c r="D384" s="593"/>
      <c r="F384" s="593"/>
      <c r="G384" s="593"/>
    </row>
    <row r="385" spans="4:7">
      <c r="D385" s="593"/>
      <c r="F385" s="593"/>
      <c r="G385" s="593"/>
    </row>
    <row r="386" spans="4:7">
      <c r="D386" s="593"/>
      <c r="F386" s="593"/>
      <c r="G386" s="593"/>
    </row>
    <row r="387" spans="4:7">
      <c r="D387" s="593"/>
      <c r="F387" s="593"/>
      <c r="G387" s="593"/>
    </row>
    <row r="388" spans="4:7">
      <c r="D388" s="593"/>
      <c r="F388" s="593"/>
      <c r="G388" s="593"/>
    </row>
    <row r="389" spans="4:7">
      <c r="D389" s="593"/>
      <c r="F389" s="593"/>
      <c r="G389" s="593"/>
    </row>
    <row r="390" spans="4:7">
      <c r="D390" s="593"/>
      <c r="F390" s="593"/>
      <c r="G390" s="593"/>
    </row>
    <row r="391" spans="4:7">
      <c r="D391" s="593"/>
      <c r="F391" s="593"/>
      <c r="G391" s="593"/>
    </row>
    <row r="392" spans="4:7">
      <c r="D392" s="593"/>
      <c r="F392" s="593"/>
      <c r="G392" s="593"/>
    </row>
    <row r="393" spans="4:7">
      <c r="D393" s="593"/>
      <c r="F393" s="593"/>
      <c r="G393" s="593"/>
    </row>
    <row r="394" spans="4:7">
      <c r="D394" s="593"/>
      <c r="F394" s="593"/>
      <c r="G394" s="593"/>
    </row>
    <row r="395" spans="4:7">
      <c r="D395" s="593"/>
      <c r="F395" s="593"/>
      <c r="G395" s="593"/>
    </row>
    <row r="396" spans="4:7">
      <c r="D396" s="593"/>
      <c r="F396" s="593"/>
      <c r="G396" s="593"/>
    </row>
    <row r="397" spans="4:7">
      <c r="D397" s="593"/>
      <c r="F397" s="593"/>
      <c r="G397" s="593"/>
    </row>
    <row r="398" spans="4:7">
      <c r="D398" s="593"/>
      <c r="F398" s="593"/>
      <c r="G398" s="593"/>
    </row>
    <row r="399" spans="4:7">
      <c r="D399" s="593"/>
      <c r="F399" s="593"/>
      <c r="G399" s="593"/>
    </row>
    <row r="400" spans="4:7">
      <c r="D400" s="593"/>
      <c r="F400" s="593"/>
      <c r="G400" s="593"/>
    </row>
    <row r="401" spans="4:7">
      <c r="D401" s="593"/>
      <c r="F401" s="593"/>
      <c r="G401" s="593"/>
    </row>
    <row r="402" spans="4:7">
      <c r="D402" s="593"/>
      <c r="F402" s="593"/>
      <c r="G402" s="593"/>
    </row>
    <row r="403" spans="4:7">
      <c r="D403" s="593"/>
      <c r="F403" s="593"/>
      <c r="G403" s="593"/>
    </row>
    <row r="404" spans="4:7">
      <c r="D404" s="593"/>
      <c r="F404" s="593"/>
      <c r="G404" s="593"/>
    </row>
    <row r="405" spans="4:7">
      <c r="D405" s="593"/>
      <c r="F405" s="593"/>
      <c r="G405" s="593"/>
    </row>
    <row r="406" spans="4:7">
      <c r="D406" s="593"/>
      <c r="F406" s="593"/>
      <c r="G406" s="593"/>
    </row>
    <row r="407" spans="4:7">
      <c r="D407" s="593"/>
      <c r="F407" s="593"/>
      <c r="G407" s="593"/>
    </row>
    <row r="408" spans="4:7">
      <c r="D408" s="593"/>
      <c r="F408" s="593"/>
      <c r="G408" s="593"/>
    </row>
    <row r="409" spans="4:7">
      <c r="D409" s="593"/>
      <c r="F409" s="593"/>
      <c r="G409" s="593"/>
    </row>
    <row r="410" spans="4:7">
      <c r="D410" s="593"/>
      <c r="F410" s="593"/>
      <c r="G410" s="593"/>
    </row>
    <row r="411" spans="4:7">
      <c r="D411" s="593"/>
      <c r="F411" s="593"/>
      <c r="G411" s="593"/>
    </row>
    <row r="412" spans="4:7">
      <c r="D412" s="593"/>
      <c r="F412" s="593"/>
      <c r="G412" s="593"/>
    </row>
    <row r="413" spans="4:7">
      <c r="D413" s="593"/>
      <c r="F413" s="593"/>
      <c r="G413" s="593"/>
    </row>
    <row r="414" spans="4:7">
      <c r="D414" s="593"/>
      <c r="F414" s="593"/>
      <c r="G414" s="593"/>
    </row>
    <row r="415" spans="4:7">
      <c r="D415" s="593"/>
      <c r="F415" s="593"/>
      <c r="G415" s="593"/>
    </row>
    <row r="416" spans="4:7">
      <c r="D416" s="593"/>
      <c r="F416" s="593"/>
      <c r="G416" s="593"/>
    </row>
    <row r="417" spans="4:7">
      <c r="D417" s="593"/>
      <c r="F417" s="593"/>
      <c r="G417" s="593"/>
    </row>
    <row r="418" spans="4:7">
      <c r="D418" s="593"/>
      <c r="F418" s="593"/>
      <c r="G418" s="593"/>
    </row>
    <row r="419" spans="4:7">
      <c r="D419" s="593"/>
      <c r="F419" s="593"/>
      <c r="G419" s="593"/>
    </row>
    <row r="420" spans="4:7">
      <c r="D420" s="593"/>
      <c r="F420" s="593"/>
      <c r="G420" s="593"/>
    </row>
    <row r="421" spans="4:7">
      <c r="D421" s="593"/>
      <c r="F421" s="593"/>
      <c r="G421" s="593"/>
    </row>
    <row r="422" spans="4:7">
      <c r="D422" s="593"/>
      <c r="F422" s="593"/>
      <c r="G422" s="593"/>
    </row>
    <row r="423" spans="4:7">
      <c r="D423" s="593"/>
      <c r="F423" s="593"/>
      <c r="G423" s="593"/>
    </row>
    <row r="424" spans="4:7">
      <c r="D424" s="593"/>
      <c r="F424" s="593"/>
      <c r="G424" s="593"/>
    </row>
    <row r="425" spans="4:7">
      <c r="D425" s="593"/>
      <c r="F425" s="593"/>
      <c r="G425" s="593"/>
    </row>
    <row r="426" spans="4:7">
      <c r="D426" s="593"/>
      <c r="F426" s="593"/>
      <c r="G426" s="593"/>
    </row>
    <row r="427" spans="4:7">
      <c r="D427" s="593"/>
      <c r="F427" s="593"/>
      <c r="G427" s="593"/>
    </row>
    <row r="428" spans="4:7">
      <c r="D428" s="593"/>
      <c r="F428" s="593"/>
      <c r="G428" s="593"/>
    </row>
    <row r="429" spans="4:7">
      <c r="D429" s="593"/>
      <c r="F429" s="593"/>
      <c r="G429" s="593"/>
    </row>
    <row r="430" spans="4:7">
      <c r="D430" s="593"/>
      <c r="F430" s="593"/>
      <c r="G430" s="593"/>
    </row>
    <row r="431" spans="4:7">
      <c r="D431" s="593"/>
      <c r="F431" s="593"/>
      <c r="G431" s="593"/>
    </row>
    <row r="432" spans="4:7">
      <c r="D432" s="593"/>
      <c r="F432" s="593"/>
      <c r="G432" s="593"/>
    </row>
    <row r="433" spans="4:7">
      <c r="D433" s="593"/>
      <c r="F433" s="593"/>
      <c r="G433" s="593"/>
    </row>
    <row r="434" spans="4:7">
      <c r="D434" s="593"/>
      <c r="F434" s="593"/>
      <c r="G434" s="593"/>
    </row>
    <row r="435" spans="4:7">
      <c r="D435" s="593"/>
      <c r="F435" s="593"/>
      <c r="G435" s="593"/>
    </row>
    <row r="436" spans="4:7">
      <c r="D436" s="593"/>
      <c r="F436" s="593"/>
      <c r="G436" s="593"/>
    </row>
    <row r="437" spans="4:7">
      <c r="D437" s="593"/>
      <c r="F437" s="593"/>
      <c r="G437" s="593"/>
    </row>
    <row r="438" spans="4:7">
      <c r="D438" s="593"/>
      <c r="F438" s="593"/>
      <c r="G438" s="593"/>
    </row>
    <row r="439" spans="4:7">
      <c r="D439" s="593"/>
      <c r="F439" s="593"/>
      <c r="G439" s="593"/>
    </row>
    <row r="440" spans="4:7">
      <c r="D440" s="593"/>
      <c r="F440" s="593"/>
      <c r="G440" s="593"/>
    </row>
    <row r="441" spans="4:7">
      <c r="D441" s="593"/>
      <c r="F441" s="593"/>
      <c r="G441" s="593"/>
    </row>
    <row r="442" spans="4:7">
      <c r="D442" s="593"/>
      <c r="F442" s="593"/>
      <c r="G442" s="593"/>
    </row>
    <row r="443" spans="4:7">
      <c r="D443" s="593"/>
      <c r="F443" s="593"/>
      <c r="G443" s="593"/>
    </row>
    <row r="444" spans="4:7">
      <c r="D444" s="593"/>
      <c r="F444" s="593"/>
      <c r="G444" s="593"/>
    </row>
    <row r="445" spans="4:7">
      <c r="D445" s="593"/>
      <c r="F445" s="593"/>
      <c r="G445" s="593"/>
    </row>
    <row r="446" spans="4:7">
      <c r="D446" s="593"/>
      <c r="F446" s="593"/>
      <c r="G446" s="593"/>
    </row>
    <row r="447" spans="4:7">
      <c r="D447" s="593"/>
      <c r="F447" s="593"/>
      <c r="G447" s="593"/>
    </row>
    <row r="448" spans="4:7">
      <c r="D448" s="593"/>
      <c r="F448" s="593"/>
      <c r="G448" s="593"/>
    </row>
    <row r="449" spans="4:7">
      <c r="D449" s="593"/>
      <c r="F449" s="593"/>
      <c r="G449" s="593"/>
    </row>
    <row r="450" spans="4:7">
      <c r="D450" s="593"/>
      <c r="F450" s="593"/>
      <c r="G450" s="593"/>
    </row>
    <row r="451" spans="4:7">
      <c r="D451" s="593"/>
      <c r="F451" s="593"/>
      <c r="G451" s="593"/>
    </row>
    <row r="452" spans="4:7">
      <c r="D452" s="593"/>
      <c r="F452" s="593"/>
      <c r="G452" s="593"/>
    </row>
    <row r="453" spans="4:7">
      <c r="D453" s="593"/>
      <c r="F453" s="593"/>
      <c r="G453" s="593"/>
    </row>
    <row r="454" spans="4:7">
      <c r="D454" s="593"/>
      <c r="F454" s="593"/>
      <c r="G454" s="593"/>
    </row>
    <row r="455" spans="4:7">
      <c r="D455" s="593"/>
      <c r="F455" s="593"/>
      <c r="G455" s="593"/>
    </row>
    <row r="456" spans="4:7">
      <c r="D456" s="593"/>
      <c r="F456" s="593"/>
      <c r="G456" s="593"/>
    </row>
    <row r="457" spans="4:7">
      <c r="D457" s="593"/>
      <c r="F457" s="593"/>
      <c r="G457" s="593"/>
    </row>
    <row r="458" spans="4:7">
      <c r="D458" s="593"/>
      <c r="F458" s="593"/>
      <c r="G458" s="593"/>
    </row>
    <row r="459" spans="4:7">
      <c r="D459" s="593"/>
      <c r="F459" s="593"/>
      <c r="G459" s="593"/>
    </row>
    <row r="460" spans="4:7">
      <c r="D460" s="593"/>
      <c r="F460" s="593"/>
      <c r="G460" s="593"/>
    </row>
    <row r="461" spans="4:7">
      <c r="D461" s="593"/>
      <c r="F461" s="593"/>
      <c r="G461" s="593"/>
    </row>
    <row r="462" spans="4:7">
      <c r="D462" s="593"/>
      <c r="F462" s="593"/>
      <c r="G462" s="593"/>
    </row>
    <row r="463" spans="4:7">
      <c r="D463" s="593"/>
      <c r="F463" s="593"/>
      <c r="G463" s="593"/>
    </row>
    <row r="464" spans="4:7">
      <c r="D464" s="593"/>
      <c r="F464" s="593"/>
      <c r="G464" s="593"/>
    </row>
    <row r="465" spans="4:7">
      <c r="D465" s="593"/>
      <c r="F465" s="593"/>
      <c r="G465" s="593"/>
    </row>
    <row r="466" spans="4:7">
      <c r="D466" s="593"/>
      <c r="F466" s="593"/>
      <c r="G466" s="593"/>
    </row>
    <row r="467" spans="4:7">
      <c r="D467" s="593"/>
      <c r="F467" s="593"/>
      <c r="G467" s="593"/>
    </row>
    <row r="468" spans="4:7">
      <c r="D468" s="593"/>
      <c r="F468" s="593"/>
      <c r="G468" s="593"/>
    </row>
    <row r="469" spans="4:7">
      <c r="D469" s="593"/>
      <c r="F469" s="593"/>
      <c r="G469" s="593"/>
    </row>
    <row r="470" spans="4:7">
      <c r="D470" s="593"/>
      <c r="F470" s="593"/>
      <c r="G470" s="593"/>
    </row>
    <row r="471" spans="4:7">
      <c r="D471" s="593"/>
      <c r="F471" s="593"/>
      <c r="G471" s="593"/>
    </row>
    <row r="472" spans="4:7">
      <c r="D472" s="593"/>
      <c r="F472" s="593"/>
      <c r="G472" s="593"/>
    </row>
    <row r="473" spans="4:7">
      <c r="D473" s="593"/>
      <c r="F473" s="593"/>
      <c r="G473" s="593"/>
    </row>
    <row r="474" spans="4:7">
      <c r="D474" s="593"/>
      <c r="F474" s="593"/>
      <c r="G474" s="593"/>
    </row>
    <row r="475" spans="4:7">
      <c r="D475" s="593"/>
      <c r="F475" s="593"/>
      <c r="G475" s="593"/>
    </row>
    <row r="476" spans="4:7">
      <c r="D476" s="593"/>
      <c r="F476" s="593"/>
      <c r="G476" s="593"/>
    </row>
    <row r="477" spans="4:7">
      <c r="D477" s="593"/>
      <c r="F477" s="593"/>
      <c r="G477" s="593"/>
    </row>
    <row r="478" spans="4:7">
      <c r="D478" s="593"/>
      <c r="F478" s="593"/>
      <c r="G478" s="593"/>
    </row>
    <row r="479" spans="4:7">
      <c r="D479" s="593"/>
      <c r="F479" s="593"/>
      <c r="G479" s="593"/>
    </row>
    <row r="480" spans="4:7">
      <c r="D480" s="593"/>
      <c r="F480" s="593"/>
      <c r="G480" s="593"/>
    </row>
    <row r="481" spans="4:7">
      <c r="D481" s="593"/>
      <c r="F481" s="593"/>
      <c r="G481" s="593"/>
    </row>
    <row r="482" spans="4:7">
      <c r="D482" s="593"/>
      <c r="F482" s="593"/>
      <c r="G482" s="593"/>
    </row>
    <row r="483" spans="4:7">
      <c r="D483" s="593"/>
      <c r="F483" s="593"/>
      <c r="G483" s="593"/>
    </row>
    <row r="484" spans="4:7">
      <c r="D484" s="593"/>
      <c r="F484" s="593"/>
      <c r="G484" s="593"/>
    </row>
    <row r="485" spans="4:7">
      <c r="D485" s="593"/>
      <c r="F485" s="593"/>
      <c r="G485" s="593"/>
    </row>
    <row r="486" spans="4:7">
      <c r="D486" s="593"/>
      <c r="F486" s="593"/>
      <c r="G486" s="593"/>
    </row>
    <row r="487" spans="4:7">
      <c r="D487" s="593"/>
      <c r="F487" s="593"/>
      <c r="G487" s="593"/>
    </row>
    <row r="488" spans="4:7">
      <c r="D488" s="593"/>
      <c r="F488" s="593"/>
      <c r="G488" s="593"/>
    </row>
    <row r="489" spans="4:7">
      <c r="D489" s="593"/>
      <c r="F489" s="593"/>
      <c r="G489" s="593"/>
    </row>
    <row r="490" spans="4:7">
      <c r="D490" s="593"/>
      <c r="F490" s="593"/>
      <c r="G490" s="593"/>
    </row>
    <row r="491" spans="4:7">
      <c r="D491" s="593"/>
      <c r="F491" s="593"/>
      <c r="G491" s="593"/>
    </row>
    <row r="492" spans="4:7">
      <c r="D492" s="593"/>
      <c r="F492" s="593"/>
      <c r="G492" s="593"/>
    </row>
    <row r="493" spans="4:7">
      <c r="D493" s="593"/>
      <c r="F493" s="593"/>
      <c r="G493" s="593"/>
    </row>
    <row r="494" spans="4:7">
      <c r="D494" s="593"/>
      <c r="F494" s="593"/>
      <c r="G494" s="593"/>
    </row>
    <row r="495" spans="4:7">
      <c r="D495" s="593"/>
      <c r="F495" s="593"/>
      <c r="G495" s="593"/>
    </row>
    <row r="496" spans="4:7">
      <c r="D496" s="593"/>
      <c r="F496" s="593"/>
      <c r="G496" s="593"/>
    </row>
    <row r="497" spans="4:7">
      <c r="D497" s="593"/>
      <c r="F497" s="593"/>
      <c r="G497" s="593"/>
    </row>
    <row r="498" spans="4:7">
      <c r="D498" s="593"/>
      <c r="F498" s="593"/>
      <c r="G498" s="593"/>
    </row>
    <row r="499" spans="4:7">
      <c r="D499" s="593"/>
      <c r="F499" s="593"/>
      <c r="G499" s="593"/>
    </row>
    <row r="500" spans="4:7">
      <c r="D500" s="593"/>
      <c r="F500" s="593"/>
      <c r="G500" s="593"/>
    </row>
    <row r="501" spans="4:7">
      <c r="D501" s="593"/>
      <c r="F501" s="593"/>
      <c r="G501" s="593"/>
    </row>
    <row r="502" spans="4:7">
      <c r="D502" s="593"/>
      <c r="F502" s="593"/>
      <c r="G502" s="593"/>
    </row>
    <row r="503" spans="4:7">
      <c r="D503" s="593"/>
      <c r="F503" s="593"/>
      <c r="G503" s="593"/>
    </row>
    <row r="504" spans="4:7">
      <c r="D504" s="593"/>
      <c r="F504" s="593"/>
      <c r="G504" s="593"/>
    </row>
    <row r="505" spans="4:7">
      <c r="D505" s="593"/>
      <c r="F505" s="593"/>
      <c r="G505" s="593"/>
    </row>
    <row r="506" spans="4:7">
      <c r="D506" s="593"/>
      <c r="F506" s="593"/>
      <c r="G506" s="593"/>
    </row>
    <row r="507" spans="4:7">
      <c r="D507" s="593"/>
      <c r="F507" s="593"/>
      <c r="G507" s="593"/>
    </row>
    <row r="508" spans="4:7">
      <c r="D508" s="593"/>
      <c r="F508" s="593"/>
      <c r="G508" s="593"/>
    </row>
    <row r="509" spans="4:7">
      <c r="D509" s="593"/>
      <c r="F509" s="593"/>
      <c r="G509" s="593"/>
    </row>
    <row r="510" spans="4:7">
      <c r="D510" s="593"/>
      <c r="F510" s="593"/>
      <c r="G510" s="593"/>
    </row>
    <row r="511" spans="4:7">
      <c r="D511" s="593"/>
      <c r="F511" s="593"/>
      <c r="G511" s="593"/>
    </row>
    <row r="512" spans="4:7">
      <c r="D512" s="593"/>
      <c r="F512" s="593"/>
      <c r="G512" s="593"/>
    </row>
    <row r="513" spans="4:7">
      <c r="D513" s="593"/>
      <c r="F513" s="593"/>
      <c r="G513" s="593"/>
    </row>
    <row r="514" spans="4:7">
      <c r="D514" s="593"/>
      <c r="F514" s="593"/>
      <c r="G514" s="593"/>
    </row>
    <row r="515" spans="4:7">
      <c r="D515" s="593"/>
      <c r="F515" s="593"/>
      <c r="G515" s="593"/>
    </row>
    <row r="516" spans="4:7">
      <c r="D516" s="593"/>
      <c r="F516" s="593"/>
      <c r="G516" s="593"/>
    </row>
    <row r="517" spans="4:7">
      <c r="D517" s="593"/>
      <c r="F517" s="593"/>
      <c r="G517" s="593"/>
    </row>
    <row r="518" spans="4:7">
      <c r="D518" s="593"/>
      <c r="F518" s="593"/>
      <c r="G518" s="593"/>
    </row>
    <row r="519" spans="4:7">
      <c r="D519" s="593"/>
      <c r="F519" s="593"/>
      <c r="G519" s="593"/>
    </row>
    <row r="520" spans="4:7">
      <c r="D520" s="593"/>
      <c r="F520" s="593"/>
      <c r="G520" s="593"/>
    </row>
    <row r="521" spans="4:7">
      <c r="D521" s="593"/>
      <c r="F521" s="593"/>
      <c r="G521" s="593"/>
    </row>
    <row r="522" spans="4:7">
      <c r="D522" s="593"/>
      <c r="F522" s="593"/>
      <c r="G522" s="593"/>
    </row>
    <row r="523" spans="4:7">
      <c r="D523" s="593"/>
      <c r="F523" s="593"/>
      <c r="G523" s="593"/>
    </row>
    <row r="524" spans="4:7">
      <c r="D524" s="593"/>
      <c r="F524" s="593"/>
      <c r="G524" s="593"/>
    </row>
    <row r="525" spans="4:7">
      <c r="D525" s="593"/>
      <c r="F525" s="593"/>
      <c r="G525" s="593"/>
    </row>
    <row r="526" spans="4:7">
      <c r="D526" s="593"/>
      <c r="F526" s="593"/>
      <c r="G526" s="593"/>
    </row>
    <row r="527" spans="4:7">
      <c r="D527" s="593"/>
      <c r="F527" s="593"/>
      <c r="G527" s="593"/>
    </row>
    <row r="528" spans="4:7">
      <c r="D528" s="593"/>
      <c r="F528" s="593"/>
      <c r="G528" s="593"/>
    </row>
    <row r="529" spans="4:7">
      <c r="D529" s="593"/>
      <c r="F529" s="593"/>
      <c r="G529" s="593"/>
    </row>
    <row r="530" spans="4:7">
      <c r="D530" s="593"/>
      <c r="F530" s="593"/>
      <c r="G530" s="593"/>
    </row>
    <row r="531" spans="4:7">
      <c r="D531" s="593"/>
      <c r="F531" s="593"/>
      <c r="G531" s="593"/>
    </row>
    <row r="532" spans="4:7">
      <c r="D532" s="593"/>
      <c r="F532" s="593"/>
      <c r="G532" s="593"/>
    </row>
    <row r="533" spans="4:7">
      <c r="D533" s="593"/>
      <c r="F533" s="593"/>
      <c r="G533" s="593"/>
    </row>
    <row r="534" spans="4:7">
      <c r="D534" s="593"/>
      <c r="F534" s="593"/>
      <c r="G534" s="593"/>
    </row>
    <row r="535" spans="4:7">
      <c r="D535" s="593"/>
      <c r="F535" s="593"/>
      <c r="G535" s="593"/>
    </row>
    <row r="536" spans="4:7">
      <c r="D536" s="593"/>
      <c r="F536" s="593"/>
      <c r="G536" s="593"/>
    </row>
    <row r="537" spans="4:7">
      <c r="D537" s="593"/>
      <c r="F537" s="593"/>
      <c r="G537" s="593"/>
    </row>
    <row r="538" spans="4:7">
      <c r="D538" s="593"/>
      <c r="F538" s="593"/>
      <c r="G538" s="593"/>
    </row>
    <row r="539" spans="4:7">
      <c r="D539" s="593"/>
      <c r="F539" s="593"/>
      <c r="G539" s="593"/>
    </row>
    <row r="540" spans="4:7">
      <c r="D540" s="593"/>
      <c r="F540" s="593"/>
      <c r="G540" s="593"/>
    </row>
    <row r="541" spans="4:7">
      <c r="D541" s="593"/>
      <c r="F541" s="593"/>
      <c r="G541" s="593"/>
    </row>
    <row r="542" spans="4:7">
      <c r="D542" s="593"/>
      <c r="F542" s="593"/>
      <c r="G542" s="593"/>
    </row>
    <row r="543" spans="4:7">
      <c r="D543" s="593"/>
      <c r="F543" s="593"/>
      <c r="G543" s="593"/>
    </row>
    <row r="544" spans="4:7">
      <c r="D544" s="593"/>
      <c r="F544" s="593"/>
      <c r="G544" s="593"/>
    </row>
    <row r="545" spans="4:7">
      <c r="D545" s="593"/>
      <c r="F545" s="593"/>
      <c r="G545" s="593"/>
    </row>
    <row r="546" spans="4:7">
      <c r="D546" s="593"/>
      <c r="F546" s="593"/>
      <c r="G546" s="593"/>
    </row>
    <row r="547" spans="4:7">
      <c r="D547" s="593"/>
      <c r="F547" s="593"/>
      <c r="G547" s="593"/>
    </row>
    <row r="548" spans="4:7">
      <c r="D548" s="593"/>
      <c r="F548" s="593"/>
      <c r="G548" s="593"/>
    </row>
    <row r="549" spans="4:7">
      <c r="D549" s="593"/>
      <c r="F549" s="593"/>
      <c r="G549" s="593"/>
    </row>
    <row r="550" spans="4:7">
      <c r="D550" s="593"/>
      <c r="F550" s="593"/>
      <c r="G550" s="593"/>
    </row>
    <row r="551" spans="4:7">
      <c r="D551" s="593"/>
      <c r="F551" s="593"/>
      <c r="G551" s="593"/>
    </row>
    <row r="552" spans="4:7">
      <c r="D552" s="593"/>
      <c r="F552" s="593"/>
      <c r="G552" s="593"/>
    </row>
    <row r="553" spans="4:7">
      <c r="D553" s="593"/>
      <c r="F553" s="593"/>
      <c r="G553" s="593"/>
    </row>
    <row r="554" spans="4:7">
      <c r="D554" s="593"/>
      <c r="F554" s="593"/>
      <c r="G554" s="593"/>
    </row>
    <row r="555" spans="4:7">
      <c r="D555" s="593"/>
      <c r="F555" s="593"/>
      <c r="G555" s="593"/>
    </row>
    <row r="556" spans="4:7">
      <c r="D556" s="593"/>
      <c r="F556" s="593"/>
      <c r="G556" s="593"/>
    </row>
    <row r="557" spans="4:7">
      <c r="D557" s="593"/>
      <c r="F557" s="593"/>
      <c r="G557" s="593"/>
    </row>
    <row r="558" spans="4:7">
      <c r="D558" s="593"/>
      <c r="F558" s="593"/>
      <c r="G558" s="593"/>
    </row>
    <row r="559" spans="4:7">
      <c r="D559" s="593"/>
      <c r="F559" s="593"/>
      <c r="G559" s="593"/>
    </row>
    <row r="560" spans="4:7">
      <c r="D560" s="593"/>
      <c r="F560" s="593"/>
      <c r="G560" s="593"/>
    </row>
    <row r="561" spans="4:7">
      <c r="D561" s="593"/>
      <c r="F561" s="593"/>
      <c r="G561" s="593"/>
    </row>
    <row r="562" spans="4:7">
      <c r="D562" s="593"/>
      <c r="F562" s="593"/>
      <c r="G562" s="593"/>
    </row>
    <row r="563" spans="4:7">
      <c r="D563" s="593"/>
      <c r="F563" s="593"/>
      <c r="G563" s="593"/>
    </row>
    <row r="564" spans="4:7">
      <c r="D564" s="593"/>
      <c r="F564" s="593"/>
      <c r="G564" s="593"/>
    </row>
    <row r="565" spans="4:7">
      <c r="D565" s="593"/>
      <c r="F565" s="593"/>
      <c r="G565" s="593"/>
    </row>
    <row r="566" spans="4:7">
      <c r="D566" s="593"/>
      <c r="F566" s="593"/>
      <c r="G566" s="593"/>
    </row>
    <row r="567" spans="4:7">
      <c r="D567" s="593"/>
      <c r="F567" s="593"/>
      <c r="G567" s="593"/>
    </row>
    <row r="568" spans="4:7">
      <c r="D568" s="593"/>
      <c r="F568" s="593"/>
      <c r="G568" s="593"/>
    </row>
    <row r="569" spans="4:7">
      <c r="D569" s="593"/>
      <c r="F569" s="593"/>
      <c r="G569" s="593"/>
    </row>
    <row r="570" spans="4:7">
      <c r="D570" s="593"/>
      <c r="F570" s="593"/>
      <c r="G570" s="593"/>
    </row>
    <row r="571" spans="4:7">
      <c r="D571" s="593"/>
      <c r="F571" s="593"/>
      <c r="G571" s="593"/>
    </row>
    <row r="572" spans="4:7">
      <c r="D572" s="593"/>
      <c r="F572" s="593"/>
      <c r="G572" s="593"/>
    </row>
    <row r="573" spans="4:7">
      <c r="D573" s="593"/>
      <c r="F573" s="593"/>
      <c r="G573" s="593"/>
    </row>
    <row r="574" spans="4:7">
      <c r="D574" s="593"/>
      <c r="F574" s="593"/>
      <c r="G574" s="593"/>
    </row>
    <row r="575" spans="4:7">
      <c r="D575" s="593"/>
      <c r="F575" s="593"/>
      <c r="G575" s="593"/>
    </row>
    <row r="576" spans="4:7">
      <c r="D576" s="593"/>
      <c r="F576" s="593"/>
      <c r="G576" s="593"/>
    </row>
    <row r="577" spans="4:7">
      <c r="D577" s="593"/>
      <c r="F577" s="593"/>
      <c r="G577" s="593"/>
    </row>
    <row r="578" spans="4:7">
      <c r="D578" s="593"/>
      <c r="F578" s="593"/>
      <c r="G578" s="593"/>
    </row>
    <row r="579" spans="4:7">
      <c r="D579" s="593"/>
      <c r="F579" s="593"/>
      <c r="G579" s="593"/>
    </row>
    <row r="580" spans="4:7">
      <c r="D580" s="593"/>
      <c r="F580" s="593"/>
      <c r="G580" s="593"/>
    </row>
    <row r="581" spans="4:7">
      <c r="D581" s="593"/>
      <c r="F581" s="593"/>
      <c r="G581" s="593"/>
    </row>
    <row r="582" spans="4:7">
      <c r="D582" s="593"/>
      <c r="F582" s="593"/>
      <c r="G582" s="593"/>
    </row>
    <row r="583" spans="4:7">
      <c r="D583" s="593"/>
      <c r="F583" s="593"/>
      <c r="G583" s="593"/>
    </row>
    <row r="584" spans="4:7">
      <c r="D584" s="593"/>
      <c r="F584" s="593"/>
      <c r="G584" s="593"/>
    </row>
    <row r="585" spans="4:7">
      <c r="D585" s="593"/>
      <c r="F585" s="593"/>
      <c r="G585" s="593"/>
    </row>
    <row r="586" spans="4:7">
      <c r="D586" s="593"/>
      <c r="F586" s="593"/>
      <c r="G586" s="593"/>
    </row>
    <row r="587" spans="4:7">
      <c r="D587" s="593"/>
      <c r="F587" s="593"/>
      <c r="G587" s="593"/>
    </row>
    <row r="588" spans="4:7">
      <c r="D588" s="593"/>
      <c r="F588" s="593"/>
      <c r="G588" s="593"/>
    </row>
    <row r="589" spans="4:7">
      <c r="D589" s="593"/>
      <c r="F589" s="593"/>
      <c r="G589" s="593"/>
    </row>
    <row r="590" spans="4:7">
      <c r="D590" s="593"/>
      <c r="F590" s="593"/>
      <c r="G590" s="593"/>
    </row>
    <row r="591" spans="4:7">
      <c r="D591" s="593"/>
      <c r="F591" s="593"/>
      <c r="G591" s="593"/>
    </row>
    <row r="592" spans="4:7">
      <c r="D592" s="593"/>
      <c r="F592" s="593"/>
      <c r="G592" s="593"/>
    </row>
    <row r="593" spans="4:7">
      <c r="D593" s="593"/>
      <c r="F593" s="593"/>
      <c r="G593" s="593"/>
    </row>
    <row r="594" spans="4:7">
      <c r="D594" s="593"/>
      <c r="F594" s="593"/>
      <c r="G594" s="593"/>
    </row>
    <row r="595" spans="4:7">
      <c r="D595" s="593"/>
      <c r="F595" s="593"/>
      <c r="G595" s="593"/>
    </row>
    <row r="596" spans="4:7">
      <c r="D596" s="593"/>
      <c r="F596" s="593"/>
      <c r="G596" s="593"/>
    </row>
    <row r="597" spans="4:7">
      <c r="D597" s="593"/>
      <c r="F597" s="593"/>
      <c r="G597" s="593"/>
    </row>
    <row r="598" spans="4:7">
      <c r="D598" s="593"/>
      <c r="F598" s="593"/>
      <c r="G598" s="593"/>
    </row>
    <row r="599" spans="4:7">
      <c r="D599" s="593"/>
      <c r="F599" s="593"/>
      <c r="G599" s="593"/>
    </row>
    <row r="600" spans="4:7">
      <c r="D600" s="593"/>
      <c r="F600" s="593"/>
      <c r="G600" s="593"/>
    </row>
    <row r="601" spans="4:7">
      <c r="D601" s="593"/>
      <c r="F601" s="593"/>
      <c r="G601" s="593"/>
    </row>
    <row r="602" spans="4:7">
      <c r="D602" s="593"/>
      <c r="F602" s="593"/>
      <c r="G602" s="593"/>
    </row>
    <row r="603" spans="4:7">
      <c r="D603" s="593"/>
      <c r="F603" s="593"/>
      <c r="G603" s="593"/>
    </row>
    <row r="604" spans="4:7">
      <c r="D604" s="593"/>
      <c r="F604" s="593"/>
      <c r="G604" s="593"/>
    </row>
    <row r="605" spans="4:7">
      <c r="D605" s="593"/>
      <c r="F605" s="593"/>
      <c r="G605" s="593"/>
    </row>
    <row r="606" spans="4:7">
      <c r="D606" s="593"/>
      <c r="F606" s="593"/>
      <c r="G606" s="593"/>
    </row>
    <row r="607" spans="4:7">
      <c r="D607" s="593"/>
      <c r="F607" s="593"/>
      <c r="G607" s="593"/>
    </row>
    <row r="608" spans="4:7">
      <c r="D608" s="593"/>
      <c r="F608" s="593"/>
      <c r="G608" s="593"/>
    </row>
    <row r="609" spans="4:7">
      <c r="D609" s="593"/>
      <c r="F609" s="593"/>
      <c r="G609" s="593"/>
    </row>
    <row r="610" spans="4:7">
      <c r="D610" s="593"/>
      <c r="F610" s="593"/>
      <c r="G610" s="593"/>
    </row>
    <row r="611" spans="4:7">
      <c r="D611" s="593"/>
      <c r="F611" s="593"/>
      <c r="G611" s="593"/>
    </row>
    <row r="612" spans="4:7">
      <c r="D612" s="593"/>
      <c r="F612" s="593"/>
      <c r="G612" s="593"/>
    </row>
    <row r="613" spans="4:7">
      <c r="D613" s="593"/>
      <c r="F613" s="593"/>
      <c r="G613" s="593"/>
    </row>
    <row r="614" spans="4:7">
      <c r="D614" s="593"/>
      <c r="F614" s="593"/>
      <c r="G614" s="593"/>
    </row>
    <row r="615" spans="4:7">
      <c r="D615" s="593"/>
      <c r="F615" s="593"/>
      <c r="G615" s="593"/>
    </row>
    <row r="616" spans="4:7">
      <c r="D616" s="593"/>
      <c r="F616" s="593"/>
      <c r="G616" s="593"/>
    </row>
    <row r="617" spans="4:7">
      <c r="D617" s="593"/>
      <c r="F617" s="593"/>
      <c r="G617" s="593"/>
    </row>
    <row r="618" spans="4:7">
      <c r="D618" s="593"/>
      <c r="F618" s="593"/>
      <c r="G618" s="593"/>
    </row>
    <row r="619" spans="4:7">
      <c r="D619" s="593"/>
      <c r="F619" s="593"/>
      <c r="G619" s="593"/>
    </row>
    <row r="620" spans="4:7">
      <c r="D620" s="593"/>
      <c r="F620" s="593"/>
      <c r="G620" s="593"/>
    </row>
    <row r="621" spans="4:7">
      <c r="D621" s="593"/>
      <c r="F621" s="593"/>
      <c r="G621" s="593"/>
    </row>
    <row r="622" spans="4:7">
      <c r="D622" s="593"/>
      <c r="F622" s="593"/>
      <c r="G622" s="593"/>
    </row>
    <row r="623" spans="4:7">
      <c r="D623" s="593"/>
      <c r="F623" s="593"/>
      <c r="G623" s="593"/>
    </row>
    <row r="624" spans="4:7">
      <c r="D624" s="593"/>
      <c r="F624" s="593"/>
      <c r="G624" s="593"/>
    </row>
    <row r="625" spans="4:7">
      <c r="D625" s="593"/>
      <c r="F625" s="593"/>
      <c r="G625" s="593"/>
    </row>
    <row r="626" spans="4:7">
      <c r="D626" s="593"/>
      <c r="F626" s="593"/>
      <c r="G626" s="593"/>
    </row>
    <row r="627" spans="4:7">
      <c r="D627" s="593"/>
      <c r="F627" s="593"/>
      <c r="G627" s="593"/>
    </row>
    <row r="628" spans="4:7">
      <c r="D628" s="593"/>
      <c r="F628" s="593"/>
      <c r="G628" s="593"/>
    </row>
    <row r="629" spans="4:7">
      <c r="D629" s="593"/>
      <c r="F629" s="593"/>
      <c r="G629" s="593"/>
    </row>
    <row r="630" spans="4:7">
      <c r="D630" s="593"/>
      <c r="F630" s="593"/>
      <c r="G630" s="593"/>
    </row>
    <row r="631" spans="4:7">
      <c r="D631" s="593"/>
      <c r="F631" s="593"/>
      <c r="G631" s="593"/>
    </row>
    <row r="632" spans="4:7">
      <c r="D632" s="593"/>
      <c r="F632" s="593"/>
      <c r="G632" s="593"/>
    </row>
    <row r="633" spans="4:7">
      <c r="D633" s="593"/>
      <c r="F633" s="593"/>
      <c r="G633" s="593"/>
    </row>
    <row r="634" spans="4:7">
      <c r="D634" s="593"/>
      <c r="F634" s="593"/>
      <c r="G634" s="593"/>
    </row>
    <row r="635" spans="4:7">
      <c r="D635" s="593"/>
      <c r="F635" s="593"/>
      <c r="G635" s="593"/>
    </row>
    <row r="636" spans="4:7">
      <c r="D636" s="593"/>
      <c r="F636" s="593"/>
      <c r="G636" s="593"/>
    </row>
    <row r="637" spans="4:7">
      <c r="D637" s="593"/>
      <c r="F637" s="593"/>
      <c r="G637" s="593"/>
    </row>
    <row r="638" spans="4:7">
      <c r="D638" s="593"/>
      <c r="F638" s="593"/>
      <c r="G638" s="593"/>
    </row>
    <row r="639" spans="4:7">
      <c r="D639" s="593"/>
      <c r="F639" s="593"/>
      <c r="G639" s="593"/>
    </row>
    <row r="640" spans="4:7">
      <c r="D640" s="593"/>
      <c r="F640" s="593"/>
      <c r="G640" s="593"/>
    </row>
    <row r="641" spans="4:7">
      <c r="D641" s="593"/>
      <c r="F641" s="593"/>
      <c r="G641" s="593"/>
    </row>
    <row r="642" spans="4:7">
      <c r="D642" s="593"/>
      <c r="F642" s="593"/>
      <c r="G642" s="593"/>
    </row>
    <row r="643" spans="4:7">
      <c r="D643" s="593"/>
      <c r="F643" s="593"/>
      <c r="G643" s="593"/>
    </row>
    <row r="644" spans="4:7">
      <c r="D644" s="593"/>
      <c r="F644" s="593"/>
      <c r="G644" s="593"/>
    </row>
    <row r="645" spans="4:7">
      <c r="D645" s="593"/>
      <c r="F645" s="593"/>
      <c r="G645" s="593"/>
    </row>
    <row r="646" spans="4:7">
      <c r="D646" s="593"/>
      <c r="F646" s="593"/>
      <c r="G646" s="593"/>
    </row>
    <row r="647" spans="4:7">
      <c r="D647" s="593"/>
      <c r="F647" s="593"/>
      <c r="G647" s="593"/>
    </row>
    <row r="648" spans="4:7">
      <c r="D648" s="593"/>
      <c r="F648" s="593"/>
      <c r="G648" s="593"/>
    </row>
    <row r="649" spans="4:7">
      <c r="D649" s="593"/>
      <c r="F649" s="593"/>
      <c r="G649" s="593"/>
    </row>
    <row r="650" spans="4:7">
      <c r="D650" s="593"/>
      <c r="F650" s="593"/>
      <c r="G650" s="593"/>
    </row>
    <row r="651" spans="4:7">
      <c r="D651" s="593"/>
      <c r="F651" s="593"/>
      <c r="G651" s="593"/>
    </row>
    <row r="652" spans="4:7">
      <c r="D652" s="593"/>
      <c r="F652" s="593"/>
      <c r="G652" s="593"/>
    </row>
    <row r="653" spans="4:7">
      <c r="D653" s="593"/>
      <c r="F653" s="593"/>
      <c r="G653" s="593"/>
    </row>
    <row r="654" spans="4:7">
      <c r="D654" s="593"/>
      <c r="F654" s="593"/>
      <c r="G654" s="593"/>
    </row>
    <row r="655" spans="4:7">
      <c r="D655" s="593"/>
      <c r="F655" s="593"/>
      <c r="G655" s="593"/>
    </row>
    <row r="656" spans="4:7">
      <c r="D656" s="593"/>
      <c r="F656" s="593"/>
      <c r="G656" s="593"/>
    </row>
    <row r="657" spans="4:7">
      <c r="D657" s="593"/>
      <c r="F657" s="593"/>
      <c r="G657" s="593"/>
    </row>
    <row r="658" spans="4:7">
      <c r="D658" s="593"/>
      <c r="F658" s="593"/>
      <c r="G658" s="593"/>
    </row>
    <row r="659" spans="4:7">
      <c r="D659" s="593"/>
      <c r="F659" s="593"/>
      <c r="G659" s="593"/>
    </row>
    <row r="660" spans="4:7">
      <c r="D660" s="593"/>
      <c r="F660" s="593"/>
      <c r="G660" s="593"/>
    </row>
    <row r="661" spans="4:7">
      <c r="D661" s="593"/>
      <c r="F661" s="593"/>
      <c r="G661" s="593"/>
    </row>
    <row r="662" spans="4:7">
      <c r="D662" s="593"/>
      <c r="F662" s="593"/>
      <c r="G662" s="593"/>
    </row>
    <row r="663" spans="4:7">
      <c r="D663" s="593"/>
      <c r="F663" s="593"/>
      <c r="G663" s="593"/>
    </row>
    <row r="664" spans="4:7">
      <c r="D664" s="593"/>
      <c r="F664" s="593"/>
      <c r="G664" s="593"/>
    </row>
    <row r="665" spans="4:7">
      <c r="D665" s="593"/>
      <c r="F665" s="593"/>
      <c r="G665" s="593"/>
    </row>
    <row r="666" spans="4:7">
      <c r="D666" s="593"/>
      <c r="F666" s="593"/>
      <c r="G666" s="593"/>
    </row>
    <row r="667" spans="4:7">
      <c r="D667" s="593"/>
      <c r="F667" s="593"/>
      <c r="G667" s="593"/>
    </row>
    <row r="668" spans="4:7">
      <c r="D668" s="593"/>
      <c r="F668" s="593"/>
      <c r="G668" s="593"/>
    </row>
    <row r="669" spans="4:7">
      <c r="D669" s="593"/>
      <c r="F669" s="593"/>
      <c r="G669" s="593"/>
    </row>
    <row r="670" spans="4:7">
      <c r="D670" s="593"/>
      <c r="F670" s="593"/>
      <c r="G670" s="593"/>
    </row>
    <row r="671" spans="4:7">
      <c r="D671" s="593"/>
      <c r="F671" s="593"/>
      <c r="G671" s="593"/>
    </row>
    <row r="672" spans="4:7">
      <c r="D672" s="593"/>
      <c r="F672" s="593"/>
      <c r="G672" s="593"/>
    </row>
    <row r="673" spans="4:7">
      <c r="D673" s="593"/>
      <c r="F673" s="593"/>
      <c r="G673" s="593"/>
    </row>
    <row r="674" spans="4:7">
      <c r="D674" s="593"/>
      <c r="F674" s="593"/>
      <c r="G674" s="593"/>
    </row>
    <row r="675" spans="4:7">
      <c r="D675" s="593"/>
      <c r="F675" s="593"/>
      <c r="G675" s="593"/>
    </row>
    <row r="676" spans="4:7">
      <c r="D676" s="593"/>
      <c r="F676" s="593"/>
      <c r="G676" s="593"/>
    </row>
    <row r="677" spans="4:7">
      <c r="D677" s="593"/>
      <c r="F677" s="593"/>
      <c r="G677" s="593"/>
    </row>
    <row r="678" spans="4:7">
      <c r="D678" s="593"/>
      <c r="F678" s="593"/>
      <c r="G678" s="593"/>
    </row>
    <row r="679" spans="4:7">
      <c r="D679" s="593"/>
      <c r="F679" s="593"/>
      <c r="G679" s="593"/>
    </row>
    <row r="680" spans="4:7">
      <c r="D680" s="593"/>
      <c r="F680" s="593"/>
      <c r="G680" s="593"/>
    </row>
    <row r="681" spans="4:7">
      <c r="D681" s="593"/>
      <c r="F681" s="593"/>
      <c r="G681" s="593"/>
    </row>
    <row r="682" spans="4:7">
      <c r="D682" s="593"/>
      <c r="F682" s="593"/>
      <c r="G682" s="593"/>
    </row>
    <row r="683" spans="4:7">
      <c r="D683" s="593"/>
      <c r="F683" s="593"/>
      <c r="G683" s="593"/>
    </row>
    <row r="684" spans="4:7">
      <c r="D684" s="593"/>
      <c r="F684" s="593"/>
      <c r="G684" s="593"/>
    </row>
    <row r="685" spans="4:7">
      <c r="D685" s="593"/>
      <c r="F685" s="593"/>
      <c r="G685" s="593"/>
    </row>
    <row r="686" spans="4:7">
      <c r="D686" s="593"/>
      <c r="F686" s="593"/>
      <c r="G686" s="593"/>
    </row>
    <row r="687" spans="4:7">
      <c r="D687" s="593"/>
      <c r="F687" s="593"/>
      <c r="G687" s="593"/>
    </row>
    <row r="688" spans="4:7">
      <c r="D688" s="593"/>
      <c r="F688" s="593"/>
      <c r="G688" s="593"/>
    </row>
    <row r="689" spans="4:7">
      <c r="D689" s="593"/>
      <c r="F689" s="593"/>
      <c r="G689" s="593"/>
    </row>
    <row r="690" spans="4:7">
      <c r="D690" s="593"/>
      <c r="F690" s="593"/>
      <c r="G690" s="593"/>
    </row>
    <row r="691" spans="4:7">
      <c r="D691" s="593"/>
      <c r="F691" s="593"/>
      <c r="G691" s="593"/>
    </row>
    <row r="692" spans="4:7">
      <c r="D692" s="593"/>
      <c r="F692" s="593"/>
      <c r="G692" s="593"/>
    </row>
    <row r="693" spans="4:7">
      <c r="D693" s="593"/>
      <c r="F693" s="593"/>
      <c r="G693" s="593"/>
    </row>
    <row r="694" spans="4:7">
      <c r="D694" s="593"/>
      <c r="F694" s="593"/>
      <c r="G694" s="593"/>
    </row>
    <row r="695" spans="4:7">
      <c r="D695" s="593"/>
      <c r="F695" s="593"/>
      <c r="G695" s="593"/>
    </row>
    <row r="696" spans="4:7">
      <c r="D696" s="593"/>
      <c r="F696" s="593"/>
      <c r="G696" s="593"/>
    </row>
    <row r="697" spans="4:7">
      <c r="D697" s="593"/>
      <c r="F697" s="593"/>
      <c r="G697" s="593"/>
    </row>
    <row r="698" spans="4:7">
      <c r="D698" s="593"/>
      <c r="F698" s="593"/>
      <c r="G698" s="593"/>
    </row>
    <row r="699" spans="4:7">
      <c r="D699" s="593"/>
      <c r="F699" s="593"/>
      <c r="G699" s="593"/>
    </row>
    <row r="700" spans="4:7">
      <c r="D700" s="593"/>
      <c r="F700" s="593"/>
      <c r="G700" s="593"/>
    </row>
    <row r="701" spans="4:7">
      <c r="D701" s="593"/>
      <c r="F701" s="593"/>
      <c r="G701" s="593"/>
    </row>
    <row r="702" spans="4:7">
      <c r="D702" s="593"/>
      <c r="F702" s="593"/>
      <c r="G702" s="593"/>
    </row>
    <row r="703" spans="4:7">
      <c r="D703" s="593"/>
      <c r="F703" s="593"/>
      <c r="G703" s="593"/>
    </row>
    <row r="704" spans="4:7">
      <c r="D704" s="593"/>
      <c r="F704" s="593"/>
      <c r="G704" s="593"/>
    </row>
    <row r="705" spans="4:7">
      <c r="D705" s="593"/>
      <c r="F705" s="593"/>
      <c r="G705" s="593"/>
    </row>
    <row r="706" spans="4:7">
      <c r="D706" s="593"/>
      <c r="F706" s="593"/>
      <c r="G706" s="593"/>
    </row>
    <row r="707" spans="4:7">
      <c r="D707" s="593"/>
      <c r="F707" s="593"/>
      <c r="G707" s="593"/>
    </row>
    <row r="708" spans="4:7">
      <c r="D708" s="593"/>
      <c r="F708" s="593"/>
      <c r="G708" s="593"/>
    </row>
    <row r="709" spans="4:7">
      <c r="D709" s="593"/>
      <c r="F709" s="593"/>
      <c r="G709" s="593"/>
    </row>
    <row r="710" spans="4:7">
      <c r="D710" s="593"/>
      <c r="F710" s="593"/>
      <c r="G710" s="593"/>
    </row>
    <row r="711" spans="4:7">
      <c r="D711" s="593"/>
      <c r="F711" s="593"/>
      <c r="G711" s="593"/>
    </row>
    <row r="712" spans="4:7">
      <c r="D712" s="593"/>
      <c r="F712" s="593"/>
      <c r="G712" s="593"/>
    </row>
    <row r="713" spans="4:7">
      <c r="D713" s="593"/>
      <c r="F713" s="593"/>
      <c r="G713" s="593"/>
    </row>
    <row r="714" spans="4:7">
      <c r="D714" s="593"/>
      <c r="F714" s="593"/>
      <c r="G714" s="593"/>
    </row>
    <row r="715" spans="4:7">
      <c r="D715" s="593"/>
      <c r="F715" s="593"/>
      <c r="G715" s="593"/>
    </row>
    <row r="716" spans="4:7">
      <c r="D716" s="593"/>
      <c r="F716" s="593"/>
      <c r="G716" s="593"/>
    </row>
    <row r="717" spans="4:7">
      <c r="D717" s="593"/>
      <c r="F717" s="593"/>
      <c r="G717" s="593"/>
    </row>
    <row r="718" spans="4:7">
      <c r="D718" s="593"/>
      <c r="F718" s="593"/>
      <c r="G718" s="593"/>
    </row>
    <row r="719" spans="4:7">
      <c r="D719" s="593"/>
      <c r="F719" s="593"/>
      <c r="G719" s="593"/>
    </row>
    <row r="720" spans="4:7">
      <c r="D720" s="593"/>
      <c r="F720" s="593"/>
      <c r="G720" s="593"/>
    </row>
    <row r="721" spans="4:7">
      <c r="D721" s="593"/>
      <c r="F721" s="593"/>
      <c r="G721" s="593"/>
    </row>
    <row r="722" spans="4:7">
      <c r="D722" s="593"/>
      <c r="F722" s="593"/>
      <c r="G722" s="593"/>
    </row>
    <row r="723" spans="4:7">
      <c r="D723" s="593"/>
      <c r="F723" s="593"/>
      <c r="G723" s="593"/>
    </row>
    <row r="724" spans="4:7">
      <c r="D724" s="593"/>
      <c r="F724" s="593"/>
      <c r="G724" s="593"/>
    </row>
    <row r="725" spans="4:7">
      <c r="D725" s="593"/>
      <c r="F725" s="593"/>
      <c r="G725" s="593"/>
    </row>
    <row r="726" spans="4:7">
      <c r="D726" s="593"/>
      <c r="F726" s="593"/>
      <c r="G726" s="593"/>
    </row>
    <row r="727" spans="4:7">
      <c r="D727" s="593"/>
      <c r="F727" s="593"/>
      <c r="G727" s="593"/>
    </row>
    <row r="728" spans="4:7">
      <c r="D728" s="593"/>
      <c r="F728" s="593"/>
      <c r="G728" s="593"/>
    </row>
    <row r="729" spans="4:7">
      <c r="D729" s="593"/>
      <c r="F729" s="593"/>
      <c r="G729" s="593"/>
    </row>
    <row r="730" spans="4:7">
      <c r="D730" s="593"/>
      <c r="F730" s="593"/>
      <c r="G730" s="593"/>
    </row>
    <row r="731" spans="4:7">
      <c r="D731" s="593"/>
      <c r="F731" s="593"/>
      <c r="G731" s="593"/>
    </row>
    <row r="732" spans="4:7">
      <c r="D732" s="593"/>
      <c r="F732" s="593"/>
      <c r="G732" s="593"/>
    </row>
    <row r="733" spans="4:7">
      <c r="D733" s="593"/>
      <c r="F733" s="593"/>
      <c r="G733" s="593"/>
    </row>
    <row r="734" spans="4:7">
      <c r="D734" s="593"/>
      <c r="F734" s="593"/>
      <c r="G734" s="593"/>
    </row>
    <row r="735" spans="4:7">
      <c r="D735" s="593"/>
      <c r="F735" s="593"/>
      <c r="G735" s="593"/>
    </row>
    <row r="736" spans="4:7">
      <c r="D736" s="593"/>
      <c r="F736" s="593"/>
      <c r="G736" s="593"/>
    </row>
    <row r="737" spans="4:7">
      <c r="D737" s="593"/>
      <c r="F737" s="593"/>
      <c r="G737" s="593"/>
    </row>
    <row r="738" spans="4:7">
      <c r="D738" s="593"/>
      <c r="F738" s="593"/>
      <c r="G738" s="593"/>
    </row>
    <row r="739" spans="4:7">
      <c r="D739" s="593"/>
      <c r="F739" s="593"/>
      <c r="G739" s="593"/>
    </row>
    <row r="740" spans="4:7">
      <c r="D740" s="593"/>
      <c r="F740" s="593"/>
      <c r="G740" s="593"/>
    </row>
    <row r="741" spans="4:7">
      <c r="D741" s="593"/>
      <c r="F741" s="593"/>
      <c r="G741" s="593"/>
    </row>
    <row r="742" spans="4:7">
      <c r="D742" s="593"/>
      <c r="F742" s="593"/>
      <c r="G742" s="593"/>
    </row>
    <row r="743" spans="4:7">
      <c r="D743" s="593"/>
      <c r="F743" s="593"/>
      <c r="G743" s="593"/>
    </row>
    <row r="744" spans="4:7">
      <c r="D744" s="593"/>
      <c r="F744" s="593"/>
      <c r="G744" s="593"/>
    </row>
    <row r="745" spans="4:7">
      <c r="D745" s="593"/>
      <c r="F745" s="593"/>
      <c r="G745" s="593"/>
    </row>
    <row r="746" spans="4:7">
      <c r="D746" s="593"/>
      <c r="F746" s="593"/>
      <c r="G746" s="593"/>
    </row>
    <row r="747" spans="4:7">
      <c r="D747" s="593"/>
      <c r="F747" s="593"/>
      <c r="G747" s="593"/>
    </row>
    <row r="748" spans="4:7">
      <c r="D748" s="593"/>
      <c r="F748" s="593"/>
      <c r="G748" s="593"/>
    </row>
    <row r="749" spans="4:7">
      <c r="D749" s="593"/>
      <c r="F749" s="593"/>
      <c r="G749" s="593"/>
    </row>
    <row r="750" spans="4:7">
      <c r="D750" s="593"/>
      <c r="F750" s="593"/>
      <c r="G750" s="593"/>
    </row>
    <row r="751" spans="4:7">
      <c r="D751" s="593"/>
      <c r="F751" s="593"/>
      <c r="G751" s="593"/>
    </row>
    <row r="752" spans="4:7">
      <c r="D752" s="593"/>
      <c r="F752" s="593"/>
      <c r="G752" s="593"/>
    </row>
    <row r="753" spans="4:7">
      <c r="D753" s="593"/>
      <c r="F753" s="593"/>
      <c r="G753" s="593"/>
    </row>
    <row r="754" spans="4:7">
      <c r="D754" s="593"/>
      <c r="F754" s="593"/>
      <c r="G754" s="593"/>
    </row>
    <row r="755" spans="4:7">
      <c r="D755" s="593"/>
      <c r="F755" s="593"/>
      <c r="G755" s="593"/>
    </row>
    <row r="756" spans="4:7">
      <c r="D756" s="593"/>
      <c r="F756" s="593"/>
      <c r="G756" s="593"/>
    </row>
    <row r="757" spans="4:7">
      <c r="D757" s="593"/>
      <c r="F757" s="593"/>
      <c r="G757" s="593"/>
    </row>
    <row r="758" spans="4:7">
      <c r="D758" s="593"/>
      <c r="F758" s="593"/>
      <c r="G758" s="593"/>
    </row>
    <row r="759" spans="4:7">
      <c r="D759" s="593"/>
      <c r="F759" s="593"/>
      <c r="G759" s="593"/>
    </row>
    <row r="760" spans="4:7">
      <c r="D760" s="593"/>
      <c r="F760" s="593"/>
      <c r="G760" s="593"/>
    </row>
    <row r="761" spans="4:7">
      <c r="D761" s="593"/>
      <c r="F761" s="593"/>
      <c r="G761" s="593"/>
    </row>
    <row r="762" spans="4:7">
      <c r="D762" s="593"/>
      <c r="F762" s="593"/>
      <c r="G762" s="593"/>
    </row>
    <row r="763" spans="4:7">
      <c r="D763" s="593"/>
      <c r="F763" s="593"/>
      <c r="G763" s="593"/>
    </row>
    <row r="764" spans="4:7">
      <c r="D764" s="593"/>
      <c r="F764" s="593"/>
      <c r="G764" s="593"/>
    </row>
    <row r="765" spans="4:7">
      <c r="D765" s="593"/>
      <c r="F765" s="593"/>
      <c r="G765" s="593"/>
    </row>
    <row r="766" spans="4:7">
      <c r="D766" s="593"/>
      <c r="F766" s="593"/>
      <c r="G766" s="593"/>
    </row>
    <row r="767" spans="4:7">
      <c r="D767" s="593"/>
      <c r="F767" s="593"/>
      <c r="G767" s="593"/>
    </row>
    <row r="768" spans="4:7">
      <c r="D768" s="593"/>
      <c r="F768" s="593"/>
      <c r="G768" s="593"/>
    </row>
    <row r="769" spans="4:7">
      <c r="D769" s="593"/>
      <c r="F769" s="593"/>
      <c r="G769" s="593"/>
    </row>
    <row r="770" spans="4:7">
      <c r="D770" s="593"/>
      <c r="F770" s="593"/>
      <c r="G770" s="593"/>
    </row>
    <row r="771" spans="4:7">
      <c r="D771" s="593"/>
      <c r="F771" s="593"/>
      <c r="G771" s="593"/>
    </row>
    <row r="772" spans="4:7">
      <c r="D772" s="593"/>
      <c r="F772" s="593"/>
      <c r="G772" s="593"/>
    </row>
    <row r="773" spans="4:7">
      <c r="D773" s="593"/>
      <c r="F773" s="593"/>
      <c r="G773" s="593"/>
    </row>
    <row r="774" spans="4:7">
      <c r="D774" s="593"/>
      <c r="F774" s="593"/>
      <c r="G774" s="593"/>
    </row>
    <row r="775" spans="4:7">
      <c r="D775" s="593"/>
      <c r="F775" s="593"/>
      <c r="G775" s="593"/>
    </row>
    <row r="776" spans="4:7">
      <c r="D776" s="593"/>
      <c r="F776" s="593"/>
      <c r="G776" s="593"/>
    </row>
    <row r="777" spans="4:7">
      <c r="D777" s="593"/>
      <c r="F777" s="593"/>
      <c r="G777" s="593"/>
    </row>
    <row r="778" spans="4:7">
      <c r="D778" s="593"/>
      <c r="F778" s="593"/>
      <c r="G778" s="593"/>
    </row>
    <row r="779" spans="4:7">
      <c r="D779" s="593"/>
      <c r="F779" s="593"/>
      <c r="G779" s="593"/>
    </row>
    <row r="780" spans="4:7">
      <c r="D780" s="593"/>
      <c r="F780" s="593"/>
      <c r="G780" s="593"/>
    </row>
    <row r="781" spans="4:7">
      <c r="D781" s="593"/>
      <c r="F781" s="593"/>
      <c r="G781" s="593"/>
    </row>
    <row r="782" spans="4:7">
      <c r="D782" s="593"/>
      <c r="F782" s="593"/>
      <c r="G782" s="593"/>
    </row>
    <row r="783" spans="4:7">
      <c r="D783" s="593"/>
      <c r="F783" s="593"/>
      <c r="G783" s="593"/>
    </row>
    <row r="784" spans="4:7">
      <c r="D784" s="593"/>
      <c r="F784" s="593"/>
      <c r="G784" s="593"/>
    </row>
    <row r="785" spans="4:7">
      <c r="D785" s="593"/>
      <c r="F785" s="593"/>
      <c r="G785" s="593"/>
    </row>
    <row r="786" spans="4:7">
      <c r="D786" s="593"/>
      <c r="F786" s="593"/>
      <c r="G786" s="593"/>
    </row>
    <row r="787" spans="4:7">
      <c r="D787" s="593"/>
      <c r="F787" s="593"/>
      <c r="G787" s="593"/>
    </row>
    <row r="788" spans="4:7">
      <c r="D788" s="593"/>
      <c r="F788" s="593"/>
      <c r="G788" s="593"/>
    </row>
    <row r="789" spans="4:7">
      <c r="D789" s="593"/>
      <c r="F789" s="593"/>
      <c r="G789" s="593"/>
    </row>
    <row r="790" spans="4:7">
      <c r="D790" s="593"/>
      <c r="F790" s="593"/>
      <c r="G790" s="593"/>
    </row>
    <row r="791" spans="4:7">
      <c r="D791" s="593"/>
      <c r="F791" s="593"/>
      <c r="G791" s="593"/>
    </row>
    <row r="792" spans="4:7">
      <c r="D792" s="593"/>
      <c r="F792" s="593"/>
      <c r="G792" s="593"/>
    </row>
    <row r="793" spans="4:7">
      <c r="D793" s="593"/>
      <c r="F793" s="593"/>
      <c r="G793" s="593"/>
    </row>
    <row r="794" spans="4:7">
      <c r="D794" s="593"/>
      <c r="F794" s="593"/>
      <c r="G794" s="593"/>
    </row>
    <row r="795" spans="4:7">
      <c r="D795" s="593"/>
      <c r="F795" s="593"/>
      <c r="G795" s="593"/>
    </row>
    <row r="796" spans="4:7">
      <c r="D796" s="593"/>
      <c r="F796" s="593"/>
      <c r="G796" s="593"/>
    </row>
    <row r="797" spans="4:7">
      <c r="D797" s="593"/>
      <c r="F797" s="593"/>
      <c r="G797" s="593"/>
    </row>
    <row r="798" spans="4:7">
      <c r="D798" s="593"/>
      <c r="F798" s="593"/>
      <c r="G798" s="593"/>
    </row>
    <row r="799" spans="4:7">
      <c r="D799" s="593"/>
      <c r="F799" s="593"/>
      <c r="G799" s="593"/>
    </row>
    <row r="800" spans="4:7">
      <c r="D800" s="593"/>
      <c r="F800" s="593"/>
      <c r="G800" s="593"/>
    </row>
    <row r="801" spans="4:7">
      <c r="D801" s="593"/>
      <c r="F801" s="593"/>
      <c r="G801" s="593"/>
    </row>
    <row r="802" spans="4:7">
      <c r="D802" s="593"/>
      <c r="F802" s="593"/>
      <c r="G802" s="593"/>
    </row>
    <row r="803" spans="4:7">
      <c r="D803" s="593"/>
      <c r="F803" s="593"/>
      <c r="G803" s="593"/>
    </row>
    <row r="804" spans="4:7">
      <c r="D804" s="593"/>
      <c r="F804" s="593"/>
      <c r="G804" s="593"/>
    </row>
    <row r="805" spans="4:7">
      <c r="D805" s="593"/>
      <c r="F805" s="593"/>
      <c r="G805" s="593"/>
    </row>
    <row r="806" spans="4:7">
      <c r="D806" s="593"/>
      <c r="F806" s="593"/>
      <c r="G806" s="593"/>
    </row>
    <row r="807" spans="4:7">
      <c r="D807" s="593"/>
      <c r="F807" s="593"/>
      <c r="G807" s="593"/>
    </row>
    <row r="808" spans="4:7">
      <c r="D808" s="593"/>
      <c r="F808" s="593"/>
      <c r="G808" s="593"/>
    </row>
    <row r="809" spans="4:7">
      <c r="D809" s="593"/>
      <c r="F809" s="593"/>
      <c r="G809" s="593"/>
    </row>
    <row r="810" spans="4:7">
      <c r="D810" s="593"/>
      <c r="F810" s="593"/>
      <c r="G810" s="593"/>
    </row>
    <row r="811" spans="4:7">
      <c r="D811" s="593"/>
      <c r="F811" s="593"/>
      <c r="G811" s="593"/>
    </row>
    <row r="812" spans="4:7">
      <c r="D812" s="593"/>
      <c r="F812" s="593"/>
      <c r="G812" s="593"/>
    </row>
    <row r="813" spans="4:7">
      <c r="D813" s="593"/>
      <c r="F813" s="593"/>
      <c r="G813" s="593"/>
    </row>
    <row r="814" spans="4:7">
      <c r="D814" s="593"/>
      <c r="F814" s="593"/>
      <c r="G814" s="593"/>
    </row>
    <row r="815" spans="4:7">
      <c r="D815" s="593"/>
      <c r="F815" s="593"/>
      <c r="G815" s="593"/>
    </row>
    <row r="816" spans="4:7">
      <c r="D816" s="593"/>
      <c r="F816" s="593"/>
      <c r="G816" s="593"/>
    </row>
    <row r="817" spans="4:7">
      <c r="D817" s="593"/>
      <c r="F817" s="593"/>
      <c r="G817" s="593"/>
    </row>
    <row r="818" spans="4:7">
      <c r="D818" s="593"/>
      <c r="F818" s="593"/>
      <c r="G818" s="593"/>
    </row>
    <row r="819" spans="4:7">
      <c r="D819" s="593"/>
      <c r="F819" s="593"/>
      <c r="G819" s="593"/>
    </row>
    <row r="820" spans="4:7">
      <c r="D820" s="593"/>
      <c r="F820" s="593"/>
      <c r="G820" s="593"/>
    </row>
    <row r="821" spans="4:7">
      <c r="D821" s="593"/>
      <c r="F821" s="593"/>
      <c r="G821" s="593"/>
    </row>
    <row r="822" spans="4:7">
      <c r="D822" s="593"/>
      <c r="F822" s="593"/>
      <c r="G822" s="593"/>
    </row>
    <row r="823" spans="4:7">
      <c r="D823" s="593"/>
      <c r="F823" s="593"/>
      <c r="G823" s="593"/>
    </row>
    <row r="824" spans="4:7">
      <c r="D824" s="593"/>
      <c r="F824" s="593"/>
      <c r="G824" s="593"/>
    </row>
    <row r="825" spans="4:7">
      <c r="D825" s="593"/>
      <c r="F825" s="593"/>
      <c r="G825" s="593"/>
    </row>
    <row r="826" spans="4:7">
      <c r="D826" s="593"/>
      <c r="F826" s="593"/>
      <c r="G826" s="593"/>
    </row>
    <row r="827" spans="4:7">
      <c r="D827" s="593"/>
      <c r="F827" s="593"/>
      <c r="G827" s="593"/>
    </row>
    <row r="828" spans="4:7">
      <c r="D828" s="593"/>
      <c r="F828" s="593"/>
      <c r="G828" s="593"/>
    </row>
    <row r="829" spans="4:7">
      <c r="D829" s="593"/>
      <c r="F829" s="593"/>
      <c r="G829" s="593"/>
    </row>
    <row r="830" spans="4:7">
      <c r="D830" s="593"/>
      <c r="F830" s="593"/>
      <c r="G830" s="593"/>
    </row>
    <row r="831" spans="4:7">
      <c r="D831" s="593"/>
      <c r="F831" s="593"/>
      <c r="G831" s="593"/>
    </row>
    <row r="832" spans="4:7">
      <c r="D832" s="593"/>
      <c r="F832" s="593"/>
      <c r="G832" s="593"/>
    </row>
    <row r="833" spans="4:7">
      <c r="D833" s="593"/>
      <c r="F833" s="593"/>
      <c r="G833" s="593"/>
    </row>
    <row r="834" spans="4:7">
      <c r="D834" s="593"/>
      <c r="F834" s="593"/>
      <c r="G834" s="593"/>
    </row>
    <row r="835" spans="4:7">
      <c r="D835" s="593"/>
      <c r="F835" s="593"/>
      <c r="G835" s="593"/>
    </row>
    <row r="836" spans="4:7">
      <c r="D836" s="593"/>
      <c r="F836" s="593"/>
      <c r="G836" s="593"/>
    </row>
    <row r="837" spans="4:7">
      <c r="D837" s="593"/>
      <c r="F837" s="593"/>
      <c r="G837" s="593"/>
    </row>
    <row r="838" spans="4:7">
      <c r="D838" s="593"/>
      <c r="F838" s="593"/>
      <c r="G838" s="593"/>
    </row>
    <row r="839" spans="4:7">
      <c r="D839" s="593"/>
      <c r="F839" s="593"/>
      <c r="G839" s="593"/>
    </row>
    <row r="840" spans="4:7">
      <c r="D840" s="593"/>
      <c r="F840" s="593"/>
      <c r="G840" s="593"/>
    </row>
    <row r="841" spans="4:7">
      <c r="D841" s="593"/>
      <c r="F841" s="593"/>
      <c r="G841" s="593"/>
    </row>
    <row r="842" spans="4:7">
      <c r="D842" s="593"/>
      <c r="F842" s="593"/>
      <c r="G842" s="593"/>
    </row>
    <row r="843" spans="4:7">
      <c r="D843" s="593"/>
      <c r="F843" s="593"/>
      <c r="G843" s="593"/>
    </row>
    <row r="844" spans="4:7">
      <c r="D844" s="593"/>
      <c r="F844" s="593"/>
      <c r="G844" s="593"/>
    </row>
    <row r="845" spans="4:7">
      <c r="D845" s="593"/>
      <c r="F845" s="593"/>
      <c r="G845" s="593"/>
    </row>
    <row r="846" spans="4:7">
      <c r="D846" s="593"/>
      <c r="F846" s="593"/>
      <c r="G846" s="593"/>
    </row>
    <row r="847" spans="4:7">
      <c r="D847" s="593"/>
      <c r="F847" s="593"/>
      <c r="G847" s="593"/>
    </row>
    <row r="848" spans="4:7">
      <c r="D848" s="593"/>
      <c r="F848" s="593"/>
      <c r="G848" s="593"/>
    </row>
    <row r="849" spans="4:7">
      <c r="D849" s="593"/>
      <c r="F849" s="593"/>
      <c r="G849" s="593"/>
    </row>
    <row r="850" spans="4:7">
      <c r="D850" s="593"/>
      <c r="F850" s="593"/>
      <c r="G850" s="593"/>
    </row>
    <row r="851" spans="4:7">
      <c r="D851" s="593"/>
      <c r="F851" s="593"/>
      <c r="G851" s="593"/>
    </row>
    <row r="852" spans="4:7">
      <c r="D852" s="593"/>
      <c r="F852" s="593"/>
      <c r="G852" s="593"/>
    </row>
    <row r="853" spans="4:7">
      <c r="D853" s="593"/>
      <c r="F853" s="593"/>
      <c r="G853" s="593"/>
    </row>
    <row r="854" spans="4:7">
      <c r="D854" s="593"/>
      <c r="F854" s="593"/>
      <c r="G854" s="593"/>
    </row>
  </sheetData>
  <printOptions horizontalCentered="1"/>
  <pageMargins left="0.9" right="0.5" top="0.75" bottom="0.75" header="0.3" footer="0.3"/>
  <pageSetup paperSize="9" firstPageNumber="12" orientation="portrait" r:id="rId1"/>
  <headerFoot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CC99"/>
  </sheetPr>
  <dimension ref="A1:I1354"/>
  <sheetViews>
    <sheetView view="pageBreakPreview" topLeftCell="B1" zoomScaleSheetLayoutView="100" workbookViewId="0">
      <selection activeCell="B2" sqref="B2"/>
    </sheetView>
  </sheetViews>
  <sheetFormatPr defaultColWidth="9.140625" defaultRowHeight="15.75"/>
  <cols>
    <col min="1" max="1" width="7.140625" style="205" hidden="1" customWidth="1"/>
    <col min="2" max="2" width="7" style="176" customWidth="1"/>
    <col min="3" max="3" width="40.7109375" style="176" customWidth="1"/>
    <col min="4" max="4" width="7.7109375" style="594" customWidth="1"/>
    <col min="5" max="5" width="5.7109375" style="176" customWidth="1"/>
    <col min="6" max="6" width="12.140625" style="594" customWidth="1"/>
    <col min="7" max="7" width="14.7109375" style="595" customWidth="1"/>
    <col min="8" max="8" width="12.85546875" style="205" bestFit="1" customWidth="1"/>
    <col min="9" max="9" width="9.7109375" style="205" bestFit="1" customWidth="1"/>
    <col min="10" max="16384" width="9.140625" style="205"/>
  </cols>
  <sheetData>
    <row r="1" spans="1:7" s="254" customFormat="1" ht="48.75" customHeight="1">
      <c r="B1" s="394" t="s">
        <v>0</v>
      </c>
      <c r="C1" s="466"/>
      <c r="D1" s="466"/>
      <c r="E1" s="466"/>
      <c r="F1" s="466"/>
      <c r="G1" s="396"/>
    </row>
    <row r="2" spans="1:7" s="254" customFormat="1" ht="18" customHeight="1">
      <c r="B2" s="498" t="s">
        <v>2147</v>
      </c>
      <c r="C2" s="499"/>
      <c r="D2" s="499"/>
      <c r="E2" s="499"/>
      <c r="F2" s="499"/>
      <c r="G2" s="500"/>
    </row>
    <row r="3" spans="1:7" s="254" customFormat="1" ht="12.75" customHeight="1">
      <c r="B3" s="468"/>
      <c r="C3" s="469"/>
      <c r="D3" s="469"/>
      <c r="E3" s="469"/>
      <c r="F3" s="469"/>
      <c r="G3" s="470"/>
    </row>
    <row r="4" spans="1:7" s="195" customFormat="1" ht="31.5">
      <c r="B4" s="484" t="s">
        <v>3</v>
      </c>
      <c r="C4" s="484" t="s">
        <v>4</v>
      </c>
      <c r="D4" s="477" t="s">
        <v>5</v>
      </c>
      <c r="E4" s="484" t="s">
        <v>6</v>
      </c>
      <c r="F4" s="549" t="s">
        <v>2115</v>
      </c>
      <c r="G4" s="550" t="s">
        <v>2116</v>
      </c>
    </row>
    <row r="5" spans="1:7" s="195" customFormat="1">
      <c r="B5" s="472"/>
      <c r="C5" s="472"/>
      <c r="D5" s="602"/>
      <c r="E5" s="472"/>
      <c r="F5" s="602"/>
      <c r="G5" s="602"/>
    </row>
    <row r="6" spans="1:7" s="195" customFormat="1">
      <c r="B6" s="244"/>
      <c r="C6" s="244" t="s">
        <v>505</v>
      </c>
      <c r="D6" s="566"/>
      <c r="E6" s="244"/>
      <c r="F6" s="566"/>
      <c r="G6" s="566"/>
    </row>
    <row r="7" spans="1:7" s="195" customFormat="1">
      <c r="B7" s="244"/>
      <c r="C7" s="244"/>
      <c r="D7" s="566"/>
      <c r="E7" s="244"/>
      <c r="F7" s="566"/>
      <c r="G7" s="566"/>
    </row>
    <row r="8" spans="1:7" s="195" customFormat="1" ht="31.5">
      <c r="B8" s="244"/>
      <c r="C8" s="244" t="s">
        <v>1071</v>
      </c>
      <c r="D8" s="566"/>
      <c r="E8" s="244"/>
      <c r="F8" s="566"/>
      <c r="G8" s="566"/>
    </row>
    <row r="9" spans="1:7" s="195" customFormat="1">
      <c r="B9" s="244"/>
      <c r="C9" s="244"/>
      <c r="D9" s="566"/>
      <c r="E9" s="244"/>
      <c r="F9" s="566"/>
      <c r="G9" s="566"/>
    </row>
    <row r="10" spans="1:7">
      <c r="B10" s="234"/>
      <c r="C10" s="487" t="s">
        <v>146</v>
      </c>
      <c r="D10" s="234"/>
      <c r="E10" s="567"/>
      <c r="F10" s="568"/>
      <c r="G10" s="568"/>
    </row>
    <row r="11" spans="1:7">
      <c r="B11" s="234"/>
      <c r="C11" s="234"/>
      <c r="D11" s="234"/>
      <c r="E11" s="567"/>
      <c r="F11" s="568"/>
      <c r="G11" s="568"/>
    </row>
    <row r="12" spans="1:7" ht="78.75">
      <c r="A12" s="213">
        <f t="shared" ref="A12:A79" si="0">IF(D12&lt;&gt;"",A11+1,A11)</f>
        <v>0</v>
      </c>
      <c r="B12" s="474" t="str">
        <f>IF(D12&lt;&gt;"","R1."&amp;A12,"")</f>
        <v/>
      </c>
      <c r="C12" s="234" t="s">
        <v>1072</v>
      </c>
      <c r="D12" s="234"/>
      <c r="E12" s="234" t="s">
        <v>12</v>
      </c>
      <c r="F12" s="568"/>
      <c r="G12" s="568"/>
    </row>
    <row r="13" spans="1:7">
      <c r="A13" s="213">
        <f t="shared" si="0"/>
        <v>0</v>
      </c>
      <c r="B13" s="474" t="str">
        <f t="shared" ref="B13:B78" si="1">IF(D13&lt;&gt;"","R1."&amp;A13,"")</f>
        <v/>
      </c>
      <c r="C13" s="234"/>
      <c r="D13" s="234"/>
      <c r="E13" s="234"/>
      <c r="F13" s="568"/>
      <c r="G13" s="568"/>
    </row>
    <row r="14" spans="1:7" ht="63">
      <c r="A14" s="213">
        <f t="shared" si="0"/>
        <v>0</v>
      </c>
      <c r="B14" s="474" t="str">
        <f t="shared" si="1"/>
        <v/>
      </c>
      <c r="C14" s="234" t="s">
        <v>1073</v>
      </c>
      <c r="D14" s="234"/>
      <c r="E14" s="234" t="s">
        <v>12</v>
      </c>
      <c r="F14" s="568"/>
      <c r="G14" s="568"/>
    </row>
    <row r="15" spans="1:7">
      <c r="A15" s="213">
        <f t="shared" si="0"/>
        <v>0</v>
      </c>
      <c r="B15" s="474" t="str">
        <f t="shared" si="1"/>
        <v/>
      </c>
      <c r="C15" s="234"/>
      <c r="D15" s="234"/>
      <c r="E15" s="234"/>
      <c r="F15" s="568"/>
      <c r="G15" s="568"/>
    </row>
    <row r="16" spans="1:7" ht="141.75">
      <c r="A16" s="213">
        <f t="shared" si="0"/>
        <v>0</v>
      </c>
      <c r="B16" s="474" t="str">
        <f t="shared" si="1"/>
        <v/>
      </c>
      <c r="C16" s="234" t="s">
        <v>1074</v>
      </c>
      <c r="D16" s="234"/>
      <c r="E16" s="234" t="s">
        <v>12</v>
      </c>
      <c r="F16" s="568"/>
      <c r="G16" s="568"/>
    </row>
    <row r="17" spans="1:9">
      <c r="A17" s="213">
        <f t="shared" si="0"/>
        <v>0</v>
      </c>
      <c r="B17" s="474" t="str">
        <f t="shared" si="1"/>
        <v/>
      </c>
      <c r="C17" s="234"/>
      <c r="D17" s="234"/>
      <c r="E17" s="234"/>
      <c r="F17" s="568"/>
      <c r="G17" s="568"/>
    </row>
    <row r="18" spans="1:9" ht="63">
      <c r="A18" s="213">
        <f t="shared" si="0"/>
        <v>0</v>
      </c>
      <c r="B18" s="474" t="str">
        <f t="shared" si="1"/>
        <v/>
      </c>
      <c r="C18" s="234" t="s">
        <v>1075</v>
      </c>
      <c r="D18" s="234"/>
      <c r="E18" s="234" t="s">
        <v>12</v>
      </c>
      <c r="F18" s="568"/>
      <c r="G18" s="568"/>
    </row>
    <row r="19" spans="1:9">
      <c r="A19" s="213">
        <f t="shared" si="0"/>
        <v>0</v>
      </c>
      <c r="B19" s="474" t="str">
        <f t="shared" si="1"/>
        <v/>
      </c>
      <c r="C19" s="234"/>
      <c r="D19" s="234"/>
      <c r="E19" s="234"/>
      <c r="F19" s="568"/>
      <c r="G19" s="568"/>
    </row>
    <row r="20" spans="1:9" ht="78.75">
      <c r="A20" s="213">
        <f t="shared" si="0"/>
        <v>0</v>
      </c>
      <c r="B20" s="474" t="str">
        <f t="shared" si="1"/>
        <v/>
      </c>
      <c r="C20" s="234" t="s">
        <v>1076</v>
      </c>
      <c r="D20" s="234"/>
      <c r="E20" s="234" t="s">
        <v>12</v>
      </c>
      <c r="F20" s="568"/>
      <c r="G20" s="568"/>
    </row>
    <row r="21" spans="1:9">
      <c r="A21" s="213">
        <f t="shared" si="0"/>
        <v>0</v>
      </c>
      <c r="B21" s="474"/>
      <c r="C21" s="234"/>
      <c r="D21" s="234"/>
      <c r="E21" s="234"/>
      <c r="F21" s="568"/>
      <c r="G21" s="568"/>
    </row>
    <row r="22" spans="1:9" ht="16.899999999999999" customHeight="1">
      <c r="A22" s="213">
        <f t="shared" si="0"/>
        <v>0</v>
      </c>
      <c r="B22" s="475" t="str">
        <f>IF(D22&lt;&gt;"","R1."&amp;A22,"")</f>
        <v/>
      </c>
      <c r="C22" s="570" t="s">
        <v>153</v>
      </c>
      <c r="D22" s="570"/>
      <c r="E22" s="570"/>
      <c r="F22" s="571"/>
      <c r="G22" s="572"/>
    </row>
    <row r="23" spans="1:9">
      <c r="A23" s="213">
        <f t="shared" si="0"/>
        <v>0</v>
      </c>
      <c r="B23" s="474" t="str">
        <f>IF(D23&lt;&gt;"","R1."&amp;A23,"")</f>
        <v/>
      </c>
      <c r="C23" s="574" t="s">
        <v>154</v>
      </c>
      <c r="D23" s="574"/>
      <c r="E23" s="574"/>
      <c r="F23" s="575"/>
      <c r="G23" s="572"/>
    </row>
    <row r="24" spans="1:9" ht="7.5" customHeight="1">
      <c r="A24" s="213">
        <f t="shared" si="0"/>
        <v>0</v>
      </c>
      <c r="B24" s="474"/>
      <c r="C24" s="581"/>
      <c r="D24" s="581"/>
      <c r="E24" s="581"/>
      <c r="F24" s="582"/>
      <c r="G24" s="566"/>
    </row>
    <row r="25" spans="1:9" ht="141.75">
      <c r="A25" s="213">
        <f t="shared" si="0"/>
        <v>0</v>
      </c>
      <c r="B25" s="474" t="str">
        <f t="shared" si="1"/>
        <v/>
      </c>
      <c r="C25" s="234" t="s">
        <v>1077</v>
      </c>
      <c r="D25" s="234"/>
      <c r="E25" s="234" t="s">
        <v>12</v>
      </c>
      <c r="F25" s="568"/>
      <c r="G25" s="568"/>
    </row>
    <row r="26" spans="1:9" ht="7.5" customHeight="1">
      <c r="A26" s="213">
        <f t="shared" si="0"/>
        <v>0</v>
      </c>
      <c r="B26" s="474" t="str">
        <f t="shared" si="1"/>
        <v/>
      </c>
      <c r="C26" s="234"/>
      <c r="D26" s="234"/>
      <c r="E26" s="234"/>
      <c r="F26" s="568"/>
      <c r="G26" s="568"/>
    </row>
    <row r="27" spans="1:9" ht="115.5" customHeight="1">
      <c r="A27" s="213">
        <f t="shared" si="0"/>
        <v>0</v>
      </c>
      <c r="B27" s="474" t="str">
        <f t="shared" si="1"/>
        <v/>
      </c>
      <c r="C27" s="234" t="s">
        <v>1078</v>
      </c>
      <c r="D27" s="234"/>
      <c r="E27" s="234" t="s">
        <v>12</v>
      </c>
      <c r="F27" s="568"/>
      <c r="G27" s="568"/>
    </row>
    <row r="28" spans="1:9" ht="7.5" customHeight="1">
      <c r="A28" s="213">
        <f t="shared" si="0"/>
        <v>0</v>
      </c>
      <c r="B28" s="474" t="str">
        <f t="shared" si="1"/>
        <v/>
      </c>
      <c r="C28" s="234"/>
      <c r="D28" s="577"/>
      <c r="E28" s="234"/>
      <c r="F28" s="576"/>
      <c r="G28" s="568"/>
      <c r="I28" s="233"/>
    </row>
    <row r="29" spans="1:9" ht="54" customHeight="1">
      <c r="A29" s="213">
        <f t="shared" si="0"/>
        <v>0</v>
      </c>
      <c r="B29" s="474" t="str">
        <f t="shared" si="1"/>
        <v/>
      </c>
      <c r="C29" s="234" t="s">
        <v>1079</v>
      </c>
      <c r="D29" s="577"/>
      <c r="E29" s="234" t="s">
        <v>12</v>
      </c>
      <c r="F29" s="576"/>
      <c r="G29" s="568"/>
    </row>
    <row r="30" spans="1:9" ht="7.5" customHeight="1">
      <c r="A30" s="213">
        <f t="shared" si="0"/>
        <v>0</v>
      </c>
      <c r="B30" s="474" t="str">
        <f t="shared" si="1"/>
        <v/>
      </c>
      <c r="C30" s="234"/>
      <c r="D30" s="577"/>
      <c r="E30" s="234"/>
      <c r="F30" s="576"/>
      <c r="G30" s="568"/>
    </row>
    <row r="31" spans="1:9" ht="63">
      <c r="A31" s="213">
        <f t="shared" si="0"/>
        <v>0</v>
      </c>
      <c r="B31" s="474" t="str">
        <f t="shared" si="1"/>
        <v/>
      </c>
      <c r="C31" s="234" t="s">
        <v>1080</v>
      </c>
      <c r="D31" s="568"/>
      <c r="E31" s="234" t="s">
        <v>12</v>
      </c>
      <c r="F31" s="576"/>
      <c r="G31" s="568"/>
    </row>
    <row r="32" spans="1:9" ht="7.5" customHeight="1">
      <c r="A32" s="213">
        <f t="shared" si="0"/>
        <v>0</v>
      </c>
      <c r="B32" s="474" t="str">
        <f t="shared" si="1"/>
        <v/>
      </c>
      <c r="C32" s="234"/>
      <c r="D32" s="577"/>
      <c r="E32" s="234"/>
      <c r="F32" s="576"/>
      <c r="G32" s="568"/>
    </row>
    <row r="33" spans="1:7" ht="31.5">
      <c r="A33" s="213">
        <f t="shared" si="0"/>
        <v>0</v>
      </c>
      <c r="B33" s="474" t="str">
        <f t="shared" si="1"/>
        <v/>
      </c>
      <c r="C33" s="234" t="s">
        <v>1081</v>
      </c>
      <c r="D33" s="568"/>
      <c r="E33" s="234" t="s">
        <v>12</v>
      </c>
      <c r="F33" s="576"/>
      <c r="G33" s="568"/>
    </row>
    <row r="34" spans="1:7" ht="8.25" customHeight="1">
      <c r="A34" s="213">
        <f t="shared" si="0"/>
        <v>0</v>
      </c>
      <c r="B34" s="474" t="str">
        <f t="shared" si="1"/>
        <v/>
      </c>
      <c r="C34" s="234"/>
      <c r="D34" s="580"/>
      <c r="E34" s="580"/>
      <c r="F34" s="576"/>
      <c r="G34" s="568"/>
    </row>
    <row r="35" spans="1:7" ht="67.5" customHeight="1">
      <c r="A35" s="213">
        <f t="shared" si="0"/>
        <v>0</v>
      </c>
      <c r="B35" s="474" t="str">
        <f t="shared" si="1"/>
        <v/>
      </c>
      <c r="C35" s="234" t="s">
        <v>1082</v>
      </c>
      <c r="D35" s="580"/>
      <c r="E35" s="234" t="s">
        <v>12</v>
      </c>
      <c r="F35" s="576"/>
      <c r="G35" s="568"/>
    </row>
    <row r="36" spans="1:7" ht="5.25" customHeight="1">
      <c r="A36" s="213">
        <f t="shared" si="0"/>
        <v>0</v>
      </c>
      <c r="B36" s="474" t="str">
        <f t="shared" si="1"/>
        <v/>
      </c>
      <c r="C36" s="234"/>
      <c r="D36" s="580"/>
      <c r="E36" s="580"/>
      <c r="F36" s="576"/>
      <c r="G36" s="568"/>
    </row>
    <row r="37" spans="1:7" ht="32.25" customHeight="1">
      <c r="A37" s="213">
        <f t="shared" si="0"/>
        <v>0</v>
      </c>
      <c r="B37" s="474" t="str">
        <f t="shared" si="1"/>
        <v/>
      </c>
      <c r="C37" s="234" t="s">
        <v>1083</v>
      </c>
      <c r="D37" s="580"/>
      <c r="E37" s="234" t="s">
        <v>12</v>
      </c>
      <c r="F37" s="576"/>
      <c r="G37" s="568"/>
    </row>
    <row r="38" spans="1:7" ht="8.25" customHeight="1">
      <c r="A38" s="213">
        <f t="shared" si="0"/>
        <v>0</v>
      </c>
      <c r="B38" s="474" t="str">
        <f t="shared" si="1"/>
        <v/>
      </c>
      <c r="C38" s="234"/>
      <c r="D38" s="580"/>
      <c r="E38" s="580"/>
      <c r="F38" s="576"/>
      <c r="G38" s="568"/>
    </row>
    <row r="39" spans="1:7" ht="47.25">
      <c r="A39" s="213">
        <f t="shared" si="0"/>
        <v>0</v>
      </c>
      <c r="B39" s="474" t="str">
        <f t="shared" si="1"/>
        <v/>
      </c>
      <c r="C39" s="234" t="s">
        <v>1084</v>
      </c>
      <c r="D39" s="580"/>
      <c r="E39" s="234" t="s">
        <v>12</v>
      </c>
      <c r="F39" s="576"/>
      <c r="G39" s="568"/>
    </row>
    <row r="40" spans="1:7" ht="9" customHeight="1">
      <c r="A40" s="213">
        <f t="shared" si="0"/>
        <v>0</v>
      </c>
      <c r="B40" s="474" t="str">
        <f t="shared" si="1"/>
        <v/>
      </c>
      <c r="C40" s="234"/>
      <c r="D40" s="580"/>
      <c r="E40" s="580"/>
      <c r="F40" s="576"/>
      <c r="G40" s="568"/>
    </row>
    <row r="41" spans="1:7">
      <c r="A41" s="213">
        <f t="shared" si="0"/>
        <v>0</v>
      </c>
      <c r="B41" s="475" t="str">
        <f>IF(D41&lt;&gt;"","R1."&amp;A41,"")</f>
        <v/>
      </c>
      <c r="C41" s="570" t="s">
        <v>153</v>
      </c>
      <c r="D41" s="570"/>
      <c r="E41" s="570"/>
      <c r="F41" s="571"/>
      <c r="G41" s="572"/>
    </row>
    <row r="42" spans="1:7">
      <c r="A42" s="213">
        <f t="shared" si="0"/>
        <v>0</v>
      </c>
      <c r="B42" s="474" t="str">
        <f>IF(D42&lt;&gt;"","R1."&amp;A42,"")</f>
        <v/>
      </c>
      <c r="C42" s="574" t="s">
        <v>154</v>
      </c>
      <c r="D42" s="574"/>
      <c r="E42" s="574"/>
      <c r="F42" s="575"/>
      <c r="G42" s="572"/>
    </row>
    <row r="43" spans="1:7" ht="7.5" customHeight="1">
      <c r="A43" s="213">
        <f t="shared" si="0"/>
        <v>0</v>
      </c>
      <c r="B43" s="474"/>
      <c r="C43" s="581"/>
      <c r="D43" s="581"/>
      <c r="E43" s="581"/>
      <c r="F43" s="582"/>
      <c r="G43" s="566"/>
    </row>
    <row r="44" spans="1:7" ht="63">
      <c r="A44" s="213">
        <f t="shared" si="0"/>
        <v>0</v>
      </c>
      <c r="B44" s="474" t="str">
        <f t="shared" si="1"/>
        <v/>
      </c>
      <c r="C44" s="234" t="s">
        <v>1085</v>
      </c>
      <c r="D44" s="580"/>
      <c r="E44" s="234" t="s">
        <v>12</v>
      </c>
      <c r="F44" s="576"/>
      <c r="G44" s="568"/>
    </row>
    <row r="45" spans="1:7" ht="7.5" customHeight="1">
      <c r="A45" s="213">
        <f t="shared" si="0"/>
        <v>0</v>
      </c>
      <c r="B45" s="474" t="str">
        <f t="shared" si="1"/>
        <v/>
      </c>
      <c r="C45" s="234"/>
      <c r="D45" s="580"/>
      <c r="E45" s="580"/>
      <c r="F45" s="576"/>
      <c r="G45" s="568"/>
    </row>
    <row r="46" spans="1:7" ht="78.75">
      <c r="A46" s="213">
        <f t="shared" si="0"/>
        <v>0</v>
      </c>
      <c r="B46" s="474" t="str">
        <f t="shared" si="1"/>
        <v/>
      </c>
      <c r="C46" s="234" t="s">
        <v>1086</v>
      </c>
      <c r="D46" s="580"/>
      <c r="E46" s="234" t="s">
        <v>12</v>
      </c>
      <c r="F46" s="576"/>
      <c r="G46" s="568"/>
    </row>
    <row r="47" spans="1:7" ht="9" customHeight="1">
      <c r="A47" s="213">
        <f t="shared" si="0"/>
        <v>0</v>
      </c>
      <c r="B47" s="474" t="str">
        <f t="shared" si="1"/>
        <v/>
      </c>
      <c r="C47" s="234"/>
      <c r="D47" s="580"/>
      <c r="E47" s="580"/>
      <c r="F47" s="576"/>
      <c r="G47" s="568"/>
    </row>
    <row r="48" spans="1:7" ht="78.75">
      <c r="A48" s="213">
        <f t="shared" si="0"/>
        <v>0</v>
      </c>
      <c r="B48" s="474" t="str">
        <f t="shared" si="1"/>
        <v/>
      </c>
      <c r="C48" s="234" t="s">
        <v>1087</v>
      </c>
      <c r="D48" s="580"/>
      <c r="E48" s="234" t="s">
        <v>12</v>
      </c>
      <c r="F48" s="576"/>
      <c r="G48" s="568"/>
    </row>
    <row r="49" spans="1:7" ht="8.1" customHeight="1">
      <c r="A49" s="213">
        <f t="shared" si="0"/>
        <v>0</v>
      </c>
      <c r="B49" s="474" t="str">
        <f t="shared" si="1"/>
        <v/>
      </c>
      <c r="C49" s="234"/>
      <c r="D49" s="580"/>
      <c r="E49" s="580"/>
      <c r="F49" s="576"/>
      <c r="G49" s="568"/>
    </row>
    <row r="50" spans="1:7" ht="81" customHeight="1">
      <c r="A50" s="213">
        <f t="shared" si="0"/>
        <v>0</v>
      </c>
      <c r="B50" s="474" t="str">
        <f t="shared" si="1"/>
        <v/>
      </c>
      <c r="C50" s="234" t="s">
        <v>1088</v>
      </c>
      <c r="D50" s="580"/>
      <c r="E50" s="234" t="s">
        <v>12</v>
      </c>
      <c r="F50" s="576"/>
      <c r="G50" s="568"/>
    </row>
    <row r="51" spans="1:7" ht="8.1" customHeight="1">
      <c r="A51" s="213">
        <f t="shared" si="0"/>
        <v>0</v>
      </c>
      <c r="B51" s="474" t="str">
        <f t="shared" si="1"/>
        <v/>
      </c>
      <c r="C51" s="234"/>
      <c r="D51" s="580"/>
      <c r="E51" s="580"/>
      <c r="F51" s="576"/>
      <c r="G51" s="568"/>
    </row>
    <row r="52" spans="1:7" ht="110.25">
      <c r="A52" s="213">
        <f t="shared" si="0"/>
        <v>0</v>
      </c>
      <c r="B52" s="474" t="str">
        <f t="shared" si="1"/>
        <v/>
      </c>
      <c r="C52" s="234" t="s">
        <v>1089</v>
      </c>
      <c r="D52" s="580"/>
      <c r="E52" s="234" t="s">
        <v>12</v>
      </c>
      <c r="F52" s="576"/>
      <c r="G52" s="568"/>
    </row>
    <row r="53" spans="1:7" ht="8.1" customHeight="1">
      <c r="A53" s="213">
        <f t="shared" si="0"/>
        <v>0</v>
      </c>
      <c r="B53" s="474" t="str">
        <f t="shared" si="1"/>
        <v/>
      </c>
      <c r="C53" s="234"/>
      <c r="D53" s="580"/>
      <c r="E53" s="580"/>
      <c r="F53" s="576"/>
      <c r="G53" s="568"/>
    </row>
    <row r="54" spans="1:7" ht="98.25" customHeight="1">
      <c r="A54" s="213">
        <f t="shared" si="0"/>
        <v>0</v>
      </c>
      <c r="B54" s="474" t="str">
        <f t="shared" si="1"/>
        <v/>
      </c>
      <c r="C54" s="234" t="s">
        <v>1090</v>
      </c>
      <c r="D54" s="580"/>
      <c r="E54" s="234" t="s">
        <v>12</v>
      </c>
      <c r="F54" s="576"/>
      <c r="G54" s="568"/>
    </row>
    <row r="55" spans="1:7" ht="8.1" customHeight="1">
      <c r="A55" s="213">
        <f t="shared" si="0"/>
        <v>0</v>
      </c>
      <c r="B55" s="474" t="str">
        <f t="shared" si="1"/>
        <v/>
      </c>
      <c r="C55" s="234"/>
      <c r="D55" s="580"/>
      <c r="E55" s="580"/>
      <c r="F55" s="576"/>
      <c r="G55" s="568"/>
    </row>
    <row r="56" spans="1:7" ht="47.25">
      <c r="A56" s="213">
        <f t="shared" si="0"/>
        <v>0</v>
      </c>
      <c r="B56" s="474" t="str">
        <f t="shared" si="1"/>
        <v/>
      </c>
      <c r="C56" s="234" t="s">
        <v>1091</v>
      </c>
      <c r="D56" s="580"/>
      <c r="E56" s="234" t="s">
        <v>12</v>
      </c>
      <c r="F56" s="576"/>
      <c r="G56" s="568"/>
    </row>
    <row r="57" spans="1:7" ht="8.1" customHeight="1">
      <c r="A57" s="213">
        <f>IF(D57&lt;&gt;"",A56+1,A56)</f>
        <v>0</v>
      </c>
      <c r="B57" s="474" t="str">
        <f t="shared" si="1"/>
        <v/>
      </c>
      <c r="C57" s="234"/>
      <c r="D57" s="580"/>
      <c r="E57" s="234"/>
      <c r="F57" s="576"/>
      <c r="G57" s="568"/>
    </row>
    <row r="58" spans="1:7">
      <c r="A58" s="213">
        <f>IF(D58&lt;&gt;"",A57+1,A57)</f>
        <v>0</v>
      </c>
      <c r="B58" s="475" t="str">
        <f t="shared" si="1"/>
        <v/>
      </c>
      <c r="C58" s="570" t="s">
        <v>153</v>
      </c>
      <c r="D58" s="570"/>
      <c r="E58" s="570"/>
      <c r="F58" s="571"/>
      <c r="G58" s="572"/>
    </row>
    <row r="59" spans="1:7">
      <c r="A59" s="213">
        <f>IF(D59&lt;&gt;"",A58+1,A58)</f>
        <v>0</v>
      </c>
      <c r="B59" s="474" t="str">
        <f t="shared" si="1"/>
        <v/>
      </c>
      <c r="C59" s="574" t="s">
        <v>154</v>
      </c>
      <c r="D59" s="574"/>
      <c r="E59" s="574"/>
      <c r="F59" s="575"/>
      <c r="G59" s="572"/>
    </row>
    <row r="60" spans="1:7">
      <c r="A60" s="213"/>
      <c r="B60" s="474"/>
      <c r="C60" s="581"/>
      <c r="D60" s="581"/>
      <c r="E60" s="581"/>
      <c r="F60" s="582"/>
      <c r="G60" s="566"/>
    </row>
    <row r="61" spans="1:7" ht="78.75">
      <c r="A61" s="213">
        <f>IF(D61&lt;&gt;"",A57+1,A57)</f>
        <v>0</v>
      </c>
      <c r="B61" s="474" t="str">
        <f t="shared" si="1"/>
        <v/>
      </c>
      <c r="C61" s="234" t="s">
        <v>1092</v>
      </c>
      <c r="D61" s="580"/>
      <c r="E61" s="234" t="s">
        <v>12</v>
      </c>
      <c r="F61" s="576"/>
      <c r="G61" s="568"/>
    </row>
    <row r="62" spans="1:7">
      <c r="A62" s="213">
        <f t="shared" si="0"/>
        <v>0</v>
      </c>
      <c r="B62" s="474" t="str">
        <f t="shared" si="1"/>
        <v/>
      </c>
      <c r="C62" s="234"/>
      <c r="D62" s="580"/>
      <c r="E62" s="234"/>
      <c r="F62" s="576"/>
      <c r="G62" s="568"/>
    </row>
    <row r="63" spans="1:7">
      <c r="A63" s="213">
        <f t="shared" si="0"/>
        <v>0</v>
      </c>
      <c r="B63" s="474" t="str">
        <f t="shared" si="1"/>
        <v/>
      </c>
      <c r="C63" s="244" t="s">
        <v>1093</v>
      </c>
      <c r="D63" s="580"/>
      <c r="E63" s="234"/>
      <c r="F63" s="576"/>
      <c r="G63" s="568"/>
    </row>
    <row r="64" spans="1:7" ht="173.25">
      <c r="A64" s="213">
        <f t="shared" si="0"/>
        <v>0</v>
      </c>
      <c r="B64" s="474" t="str">
        <f t="shared" si="1"/>
        <v/>
      </c>
      <c r="C64" s="234" t="s">
        <v>1094</v>
      </c>
      <c r="D64" s="580"/>
      <c r="E64" s="234"/>
      <c r="F64" s="576"/>
      <c r="G64" s="568"/>
    </row>
    <row r="65" spans="1:7">
      <c r="A65" s="213">
        <f t="shared" si="0"/>
        <v>0</v>
      </c>
      <c r="B65" s="474" t="str">
        <f t="shared" si="1"/>
        <v/>
      </c>
      <c r="C65" s="234"/>
      <c r="D65" s="580"/>
      <c r="E65" s="580"/>
      <c r="F65" s="576"/>
      <c r="G65" s="568"/>
    </row>
    <row r="66" spans="1:7">
      <c r="A66" s="213">
        <f t="shared" si="0"/>
        <v>0</v>
      </c>
      <c r="B66" s="474" t="str">
        <f t="shared" si="1"/>
        <v/>
      </c>
      <c r="C66" s="268" t="s">
        <v>1095</v>
      </c>
      <c r="D66" s="580"/>
      <c r="E66" s="234"/>
      <c r="F66" s="576"/>
      <c r="G66" s="568"/>
    </row>
    <row r="67" spans="1:7" ht="126">
      <c r="A67" s="213">
        <f t="shared" si="0"/>
        <v>0</v>
      </c>
      <c r="B67" s="474" t="str">
        <f t="shared" si="1"/>
        <v/>
      </c>
      <c r="C67" s="259" t="s">
        <v>1096</v>
      </c>
      <c r="D67" s="580"/>
      <c r="E67" s="234"/>
      <c r="F67" s="576"/>
      <c r="G67" s="568"/>
    </row>
    <row r="68" spans="1:7" ht="63">
      <c r="A68" s="213">
        <f t="shared" si="0"/>
        <v>0</v>
      </c>
      <c r="B68" s="474" t="str">
        <f t="shared" si="1"/>
        <v/>
      </c>
      <c r="C68" s="600" t="s">
        <v>1097</v>
      </c>
      <c r="D68" s="580"/>
      <c r="E68" s="580"/>
      <c r="F68" s="576"/>
      <c r="G68" s="568"/>
    </row>
    <row r="69" spans="1:7" ht="63">
      <c r="A69" s="213">
        <f t="shared" si="0"/>
        <v>0</v>
      </c>
      <c r="B69" s="474" t="str">
        <f t="shared" si="1"/>
        <v/>
      </c>
      <c r="C69" s="600" t="s">
        <v>1098</v>
      </c>
      <c r="D69" s="580"/>
      <c r="E69" s="234"/>
      <c r="F69" s="576"/>
      <c r="G69" s="568"/>
    </row>
    <row r="70" spans="1:7">
      <c r="A70" s="213"/>
      <c r="B70" s="474"/>
      <c r="C70" s="600"/>
      <c r="D70" s="580"/>
      <c r="E70" s="234"/>
      <c r="F70" s="576"/>
      <c r="G70" s="568"/>
    </row>
    <row r="71" spans="1:7">
      <c r="A71" s="213">
        <f>IF(D71&lt;&gt;"",A69+1,A69)</f>
        <v>0</v>
      </c>
      <c r="B71" s="474" t="str">
        <f t="shared" si="1"/>
        <v/>
      </c>
      <c r="C71" s="259"/>
      <c r="D71" s="580"/>
      <c r="E71" s="580"/>
      <c r="F71" s="576"/>
      <c r="G71" s="568"/>
    </row>
    <row r="72" spans="1:7">
      <c r="A72" s="213">
        <f t="shared" si="0"/>
        <v>0</v>
      </c>
      <c r="B72" s="475" t="str">
        <f>IF(D72&lt;&gt;"","R1."&amp;A72,"")</f>
        <v/>
      </c>
      <c r="C72" s="570" t="s">
        <v>153</v>
      </c>
      <c r="D72" s="570"/>
      <c r="E72" s="570"/>
      <c r="F72" s="571"/>
      <c r="G72" s="572"/>
    </row>
    <row r="73" spans="1:7">
      <c r="A73" s="213">
        <f t="shared" si="0"/>
        <v>0</v>
      </c>
      <c r="B73" s="474" t="str">
        <f>IF(D73&lt;&gt;"","R1."&amp;A73,"")</f>
        <v/>
      </c>
      <c r="C73" s="574" t="s">
        <v>154</v>
      </c>
      <c r="D73" s="574"/>
      <c r="E73" s="574"/>
      <c r="F73" s="575"/>
      <c r="G73" s="572"/>
    </row>
    <row r="74" spans="1:7" ht="5.25" customHeight="1">
      <c r="A74" s="213"/>
      <c r="B74" s="474"/>
      <c r="C74" s="581"/>
      <c r="D74" s="581"/>
      <c r="E74" s="581"/>
      <c r="F74" s="582"/>
      <c r="G74" s="566"/>
    </row>
    <row r="75" spans="1:7">
      <c r="A75" s="213">
        <f>IF(D75&lt;&gt;"",A71+1,A71)</f>
        <v>0</v>
      </c>
      <c r="B75" s="474" t="str">
        <f t="shared" si="1"/>
        <v/>
      </c>
      <c r="C75" s="267" t="s">
        <v>1099</v>
      </c>
      <c r="D75" s="580"/>
      <c r="E75" s="580"/>
      <c r="F75" s="576"/>
      <c r="G75" s="568"/>
    </row>
    <row r="76" spans="1:7" ht="63">
      <c r="A76" s="213">
        <f t="shared" si="0"/>
        <v>0</v>
      </c>
      <c r="B76" s="474" t="str">
        <f t="shared" si="1"/>
        <v/>
      </c>
      <c r="C76" s="176" t="s">
        <v>1100</v>
      </c>
      <c r="D76" s="580"/>
      <c r="E76" s="580"/>
      <c r="F76" s="576"/>
      <c r="G76" s="568"/>
    </row>
    <row r="77" spans="1:7" ht="47.25">
      <c r="A77" s="213">
        <f t="shared" si="0"/>
        <v>0</v>
      </c>
      <c r="B77" s="474" t="str">
        <f t="shared" si="1"/>
        <v/>
      </c>
      <c r="C77" s="176" t="s">
        <v>1101</v>
      </c>
      <c r="D77" s="580"/>
      <c r="E77" s="580"/>
      <c r="F77" s="576"/>
      <c r="G77" s="568"/>
    </row>
    <row r="78" spans="1:7" ht="110.25">
      <c r="A78" s="213">
        <f t="shared" si="0"/>
        <v>0</v>
      </c>
      <c r="B78" s="474" t="str">
        <f t="shared" si="1"/>
        <v/>
      </c>
      <c r="C78" s="176" t="s">
        <v>1102</v>
      </c>
      <c r="D78" s="580"/>
      <c r="E78" s="580"/>
      <c r="F78" s="576"/>
      <c r="G78" s="568"/>
    </row>
    <row r="79" spans="1:7" ht="94.5">
      <c r="A79" s="213">
        <f t="shared" si="0"/>
        <v>0</v>
      </c>
      <c r="B79" s="474" t="str">
        <f t="shared" ref="B79:B124" si="2">IF(D79&lt;&gt;"","R1."&amp;A79,"")</f>
        <v/>
      </c>
      <c r="C79" s="176" t="s">
        <v>1103</v>
      </c>
      <c r="D79" s="580"/>
      <c r="E79" s="580"/>
      <c r="F79" s="576"/>
      <c r="G79" s="568"/>
    </row>
    <row r="80" spans="1:7" ht="8.1" customHeight="1">
      <c r="A80" s="213">
        <f t="shared" ref="A80:A143" si="3">IF(D80&lt;&gt;"",A79+1,A79)</f>
        <v>0</v>
      </c>
      <c r="B80" s="474" t="str">
        <f t="shared" si="2"/>
        <v/>
      </c>
      <c r="D80" s="580"/>
      <c r="E80" s="580"/>
      <c r="F80" s="576"/>
      <c r="G80" s="568"/>
    </row>
    <row r="81" spans="1:7">
      <c r="A81" s="213">
        <f t="shared" si="3"/>
        <v>0</v>
      </c>
      <c r="B81" s="474" t="str">
        <f t="shared" si="2"/>
        <v/>
      </c>
      <c r="C81" s="265" t="s">
        <v>1104</v>
      </c>
      <c r="D81" s="580"/>
      <c r="E81" s="580"/>
      <c r="F81" s="576"/>
      <c r="G81" s="568"/>
    </row>
    <row r="82" spans="1:7" ht="8.1" customHeight="1">
      <c r="A82" s="213">
        <f t="shared" si="3"/>
        <v>0</v>
      </c>
      <c r="B82" s="474" t="str">
        <f t="shared" si="2"/>
        <v/>
      </c>
      <c r="C82" s="259"/>
      <c r="D82" s="580"/>
      <c r="E82" s="580"/>
      <c r="F82" s="576"/>
      <c r="G82" s="568"/>
    </row>
    <row r="83" spans="1:7" ht="94.5">
      <c r="A83" s="213">
        <f t="shared" si="3"/>
        <v>0</v>
      </c>
      <c r="B83" s="474" t="str">
        <f t="shared" si="2"/>
        <v/>
      </c>
      <c r="C83" s="268" t="s">
        <v>1105</v>
      </c>
      <c r="D83" s="580"/>
      <c r="E83" s="580"/>
      <c r="F83" s="576"/>
      <c r="G83" s="568"/>
    </row>
    <row r="84" spans="1:7">
      <c r="A84" s="213">
        <f t="shared" si="3"/>
        <v>1</v>
      </c>
      <c r="B84" s="474" t="str">
        <f t="shared" si="2"/>
        <v>R1.1</v>
      </c>
      <c r="C84" s="259" t="s">
        <v>1106</v>
      </c>
      <c r="D84" s="580" t="s">
        <v>195</v>
      </c>
      <c r="E84" s="580" t="s">
        <v>362</v>
      </c>
      <c r="F84" s="576"/>
      <c r="G84" s="568"/>
    </row>
    <row r="85" spans="1:7" ht="8.1" customHeight="1">
      <c r="A85" s="213">
        <f t="shared" si="3"/>
        <v>1</v>
      </c>
      <c r="B85" s="474" t="str">
        <f t="shared" si="2"/>
        <v/>
      </c>
      <c r="C85" s="259"/>
      <c r="D85" s="580"/>
      <c r="E85" s="580"/>
      <c r="F85" s="576"/>
      <c r="G85" s="568"/>
    </row>
    <row r="86" spans="1:7">
      <c r="A86" s="213">
        <f t="shared" si="3"/>
        <v>1</v>
      </c>
      <c r="B86" s="474" t="str">
        <f t="shared" si="2"/>
        <v/>
      </c>
      <c r="C86" s="268" t="s">
        <v>1107</v>
      </c>
      <c r="D86" s="234"/>
      <c r="E86" s="234"/>
      <c r="F86" s="576"/>
      <c r="G86" s="568"/>
    </row>
    <row r="87" spans="1:7">
      <c r="A87" s="213">
        <f t="shared" si="3"/>
        <v>1</v>
      </c>
      <c r="B87" s="474" t="str">
        <f t="shared" si="2"/>
        <v/>
      </c>
      <c r="C87" s="267" t="s">
        <v>1108</v>
      </c>
      <c r="D87" s="234"/>
      <c r="E87" s="234"/>
      <c r="F87" s="576"/>
      <c r="G87" s="568"/>
    </row>
    <row r="88" spans="1:7" ht="31.5">
      <c r="A88" s="213">
        <f t="shared" si="3"/>
        <v>1</v>
      </c>
      <c r="B88" s="474" t="str">
        <f t="shared" si="2"/>
        <v/>
      </c>
      <c r="C88" s="176" t="s">
        <v>1109</v>
      </c>
      <c r="D88" s="234"/>
      <c r="E88" s="234"/>
      <c r="F88" s="576"/>
      <c r="G88" s="568"/>
    </row>
    <row r="89" spans="1:7">
      <c r="A89" s="213">
        <f t="shared" si="3"/>
        <v>1</v>
      </c>
      <c r="B89" s="474" t="str">
        <f t="shared" si="2"/>
        <v/>
      </c>
      <c r="C89" s="176" t="s">
        <v>1110</v>
      </c>
      <c r="D89" s="234"/>
      <c r="E89" s="234"/>
      <c r="F89" s="576"/>
      <c r="G89" s="568"/>
    </row>
    <row r="90" spans="1:7">
      <c r="A90" s="213">
        <f t="shared" si="3"/>
        <v>2</v>
      </c>
      <c r="B90" s="474" t="str">
        <f t="shared" si="2"/>
        <v>R1.2</v>
      </c>
      <c r="C90" s="176" t="s">
        <v>1111</v>
      </c>
      <c r="D90" s="580" t="s">
        <v>921</v>
      </c>
      <c r="E90" s="580" t="s">
        <v>362</v>
      </c>
      <c r="F90" s="576"/>
      <c r="G90" s="568"/>
    </row>
    <row r="91" spans="1:7" ht="8.1" customHeight="1">
      <c r="A91" s="213">
        <f t="shared" si="3"/>
        <v>2</v>
      </c>
      <c r="B91" s="474" t="str">
        <f t="shared" si="2"/>
        <v/>
      </c>
      <c r="D91" s="234"/>
      <c r="E91" s="234"/>
      <c r="F91" s="576"/>
      <c r="G91" s="568"/>
    </row>
    <row r="92" spans="1:7">
      <c r="A92" s="213">
        <f t="shared" si="3"/>
        <v>2</v>
      </c>
      <c r="B92" s="474" t="str">
        <f t="shared" si="2"/>
        <v/>
      </c>
      <c r="C92" s="176" t="s">
        <v>1112</v>
      </c>
      <c r="D92" s="234"/>
      <c r="E92" s="234"/>
      <c r="F92" s="576"/>
      <c r="G92" s="568"/>
    </row>
    <row r="93" spans="1:7">
      <c r="A93" s="213">
        <f t="shared" si="3"/>
        <v>3</v>
      </c>
      <c r="B93" s="474" t="str">
        <f t="shared" si="2"/>
        <v>R1.3</v>
      </c>
      <c r="C93" s="176" t="s">
        <v>1113</v>
      </c>
      <c r="D93" s="580" t="s">
        <v>921</v>
      </c>
      <c r="E93" s="580" t="s">
        <v>362</v>
      </c>
      <c r="F93" s="576"/>
      <c r="G93" s="568"/>
    </row>
    <row r="94" spans="1:7">
      <c r="A94" s="213">
        <f t="shared" si="3"/>
        <v>3</v>
      </c>
      <c r="B94" s="475" t="str">
        <f t="shared" si="2"/>
        <v/>
      </c>
      <c r="C94" s="570" t="s">
        <v>153</v>
      </c>
      <c r="D94" s="570"/>
      <c r="E94" s="570"/>
      <c r="F94" s="571"/>
      <c r="G94" s="572"/>
    </row>
    <row r="95" spans="1:7">
      <c r="A95" s="213">
        <f t="shared" si="3"/>
        <v>3</v>
      </c>
      <c r="B95" s="474" t="str">
        <f t="shared" si="2"/>
        <v/>
      </c>
      <c r="C95" s="574" t="s">
        <v>154</v>
      </c>
      <c r="D95" s="574"/>
      <c r="E95" s="574"/>
      <c r="F95" s="575"/>
      <c r="G95" s="572"/>
    </row>
    <row r="96" spans="1:7" ht="7.5" customHeight="1">
      <c r="A96" s="213">
        <f t="shared" si="3"/>
        <v>3</v>
      </c>
      <c r="B96" s="474"/>
      <c r="C96" s="581"/>
      <c r="D96" s="581"/>
      <c r="E96" s="581"/>
      <c r="F96" s="582"/>
      <c r="G96" s="566"/>
    </row>
    <row r="97" spans="1:7" ht="31.5">
      <c r="A97" s="213">
        <f t="shared" si="3"/>
        <v>3</v>
      </c>
      <c r="B97" s="474" t="str">
        <f t="shared" si="2"/>
        <v/>
      </c>
      <c r="C97" s="176" t="s">
        <v>1114</v>
      </c>
      <c r="D97" s="234"/>
      <c r="E97" s="234"/>
      <c r="F97" s="576"/>
      <c r="G97" s="568"/>
    </row>
    <row r="98" spans="1:7">
      <c r="A98" s="213">
        <f t="shared" si="3"/>
        <v>3</v>
      </c>
      <c r="B98" s="474" t="str">
        <f t="shared" si="2"/>
        <v/>
      </c>
      <c r="C98" s="176" t="s">
        <v>1115</v>
      </c>
      <c r="D98" s="234"/>
      <c r="E98" s="234"/>
      <c r="F98" s="576"/>
      <c r="G98" s="568"/>
    </row>
    <row r="99" spans="1:7">
      <c r="A99" s="213">
        <f t="shared" si="3"/>
        <v>4</v>
      </c>
      <c r="B99" s="474" t="str">
        <f t="shared" si="2"/>
        <v>R1.4</v>
      </c>
      <c r="C99" s="176" t="s">
        <v>1113</v>
      </c>
      <c r="D99" s="580" t="s">
        <v>195</v>
      </c>
      <c r="E99" s="580" t="s">
        <v>362</v>
      </c>
      <c r="F99" s="576"/>
      <c r="G99" s="568"/>
    </row>
    <row r="100" spans="1:7" ht="8.1" customHeight="1">
      <c r="A100" s="213">
        <f t="shared" si="3"/>
        <v>4</v>
      </c>
      <c r="B100" s="474" t="str">
        <f t="shared" si="2"/>
        <v/>
      </c>
      <c r="D100" s="580"/>
      <c r="E100" s="580"/>
      <c r="F100" s="576"/>
      <c r="G100" s="568"/>
    </row>
    <row r="101" spans="1:7">
      <c r="A101" s="213">
        <f t="shared" si="3"/>
        <v>4</v>
      </c>
      <c r="B101" s="474" t="str">
        <f t="shared" si="2"/>
        <v/>
      </c>
      <c r="C101" s="268" t="s">
        <v>1107</v>
      </c>
      <c r="D101" s="234"/>
      <c r="E101" s="234"/>
      <c r="F101" s="576"/>
      <c r="G101" s="568"/>
    </row>
    <row r="102" spans="1:7" ht="31.5">
      <c r="A102" s="213">
        <f t="shared" si="3"/>
        <v>4</v>
      </c>
      <c r="B102" s="474" t="str">
        <f t="shared" si="2"/>
        <v/>
      </c>
      <c r="C102" s="267" t="s">
        <v>1116</v>
      </c>
      <c r="D102" s="234"/>
      <c r="E102" s="234"/>
      <c r="F102" s="576"/>
      <c r="G102" s="568"/>
    </row>
    <row r="103" spans="1:7" ht="31.5">
      <c r="A103" s="213">
        <f t="shared" si="3"/>
        <v>4</v>
      </c>
      <c r="B103" s="474" t="str">
        <f t="shared" si="2"/>
        <v/>
      </c>
      <c r="C103" s="176" t="s">
        <v>1109</v>
      </c>
      <c r="D103" s="234"/>
      <c r="E103" s="234"/>
      <c r="F103" s="576"/>
      <c r="G103" s="568"/>
    </row>
    <row r="104" spans="1:7">
      <c r="A104" s="213">
        <f t="shared" si="3"/>
        <v>4</v>
      </c>
      <c r="B104" s="474" t="str">
        <f t="shared" si="2"/>
        <v/>
      </c>
      <c r="C104" s="176" t="s">
        <v>1117</v>
      </c>
      <c r="D104" s="234"/>
      <c r="E104" s="234"/>
      <c r="F104" s="576"/>
      <c r="G104" s="568"/>
    </row>
    <row r="105" spans="1:7">
      <c r="A105" s="213">
        <f t="shared" si="3"/>
        <v>5</v>
      </c>
      <c r="B105" s="474" t="str">
        <f t="shared" si="2"/>
        <v>R1.5</v>
      </c>
      <c r="C105" s="176" t="s">
        <v>1111</v>
      </c>
      <c r="D105" s="580" t="s">
        <v>195</v>
      </c>
      <c r="E105" s="580" t="s">
        <v>362</v>
      </c>
      <c r="F105" s="576"/>
      <c r="G105" s="568"/>
    </row>
    <row r="106" spans="1:7" ht="8.1" customHeight="1">
      <c r="A106" s="213">
        <f t="shared" si="3"/>
        <v>5</v>
      </c>
      <c r="B106" s="474" t="str">
        <f t="shared" si="2"/>
        <v/>
      </c>
      <c r="D106" s="580"/>
      <c r="E106" s="580"/>
      <c r="F106" s="576"/>
      <c r="G106" s="568"/>
    </row>
    <row r="107" spans="1:7" ht="31.5">
      <c r="A107" s="213">
        <f t="shared" si="3"/>
        <v>5</v>
      </c>
      <c r="B107" s="474" t="str">
        <f t="shared" si="2"/>
        <v/>
      </c>
      <c r="C107" s="176" t="s">
        <v>1114</v>
      </c>
      <c r="D107" s="234"/>
      <c r="E107" s="234"/>
      <c r="F107" s="576"/>
      <c r="G107" s="568"/>
    </row>
    <row r="108" spans="1:7">
      <c r="A108" s="213">
        <f t="shared" si="3"/>
        <v>5</v>
      </c>
      <c r="B108" s="474" t="str">
        <f t="shared" si="2"/>
        <v/>
      </c>
      <c r="C108" s="176" t="s">
        <v>1118</v>
      </c>
      <c r="D108" s="234"/>
      <c r="E108" s="234"/>
      <c r="F108" s="576"/>
      <c r="G108" s="568"/>
    </row>
    <row r="109" spans="1:7">
      <c r="A109" s="213">
        <f t="shared" si="3"/>
        <v>6</v>
      </c>
      <c r="B109" s="474" t="str">
        <f t="shared" si="2"/>
        <v>R1.6</v>
      </c>
      <c r="C109" s="176" t="s">
        <v>1111</v>
      </c>
      <c r="D109" s="580" t="s">
        <v>195</v>
      </c>
      <c r="E109" s="580" t="s">
        <v>362</v>
      </c>
      <c r="F109" s="576"/>
      <c r="G109" s="568"/>
    </row>
    <row r="110" spans="1:7" ht="8.1" customHeight="1">
      <c r="A110" s="213">
        <f t="shared" si="3"/>
        <v>6</v>
      </c>
      <c r="B110" s="474" t="str">
        <f t="shared" si="2"/>
        <v/>
      </c>
      <c r="D110" s="580"/>
      <c r="E110" s="580"/>
      <c r="F110" s="576"/>
      <c r="G110" s="568"/>
    </row>
    <row r="111" spans="1:7" ht="110.25">
      <c r="A111" s="213">
        <f t="shared" si="3"/>
        <v>6</v>
      </c>
      <c r="B111" s="474" t="str">
        <f t="shared" si="2"/>
        <v/>
      </c>
      <c r="C111" s="176" t="s">
        <v>1119</v>
      </c>
      <c r="D111" s="580"/>
      <c r="E111" s="580"/>
      <c r="F111" s="576"/>
      <c r="G111" s="568"/>
    </row>
    <row r="112" spans="1:7" ht="8.1" customHeight="1">
      <c r="A112" s="213">
        <f t="shared" si="3"/>
        <v>6</v>
      </c>
      <c r="B112" s="474" t="str">
        <f t="shared" si="2"/>
        <v/>
      </c>
      <c r="D112" s="580"/>
      <c r="E112" s="580"/>
      <c r="F112" s="576"/>
      <c r="G112" s="568"/>
    </row>
    <row r="113" spans="1:7">
      <c r="A113" s="213">
        <f t="shared" si="3"/>
        <v>7</v>
      </c>
      <c r="B113" s="474" t="str">
        <f t="shared" si="2"/>
        <v>R1.7</v>
      </c>
      <c r="C113" s="259" t="s">
        <v>1120</v>
      </c>
      <c r="D113" s="580" t="s">
        <v>884</v>
      </c>
      <c r="E113" s="580" t="s">
        <v>265</v>
      </c>
      <c r="F113" s="576"/>
      <c r="G113" s="568"/>
    </row>
    <row r="114" spans="1:7" ht="8.1" customHeight="1">
      <c r="A114" s="213">
        <f t="shared" si="3"/>
        <v>7</v>
      </c>
      <c r="B114" s="474" t="str">
        <f t="shared" si="2"/>
        <v/>
      </c>
      <c r="C114" s="259"/>
      <c r="D114" s="580"/>
      <c r="E114" s="580"/>
      <c r="F114" s="576"/>
      <c r="G114" s="568"/>
    </row>
    <row r="115" spans="1:7" ht="78.75">
      <c r="A115" s="213">
        <f t="shared" si="3"/>
        <v>7</v>
      </c>
      <c r="B115" s="474" t="str">
        <f t="shared" si="2"/>
        <v/>
      </c>
      <c r="C115" s="268" t="s">
        <v>1121</v>
      </c>
      <c r="D115" s="580"/>
      <c r="E115" s="580"/>
      <c r="F115" s="576"/>
      <c r="G115" s="568"/>
    </row>
    <row r="116" spans="1:7" ht="110.25">
      <c r="A116" s="213">
        <f t="shared" si="3"/>
        <v>8</v>
      </c>
      <c r="B116" s="474" t="str">
        <f t="shared" si="2"/>
        <v>R1.8</v>
      </c>
      <c r="C116" s="259" t="s">
        <v>1122</v>
      </c>
      <c r="D116" s="580" t="s">
        <v>195</v>
      </c>
      <c r="E116" s="580" t="s">
        <v>29</v>
      </c>
      <c r="F116" s="576"/>
      <c r="G116" s="568"/>
    </row>
    <row r="117" spans="1:7">
      <c r="A117" s="213">
        <f t="shared" si="3"/>
        <v>8</v>
      </c>
      <c r="B117" s="474"/>
      <c r="C117" s="236"/>
      <c r="D117" s="583"/>
      <c r="E117" s="583"/>
      <c r="F117" s="578"/>
      <c r="G117" s="568"/>
    </row>
    <row r="118" spans="1:7">
      <c r="A118" s="213">
        <f t="shared" si="3"/>
        <v>8</v>
      </c>
      <c r="B118" s="475" t="str">
        <f>IF(D118&lt;&gt;"","R1."&amp;A118,"")</f>
        <v/>
      </c>
      <c r="C118" s="570" t="s">
        <v>153</v>
      </c>
      <c r="D118" s="570"/>
      <c r="E118" s="570"/>
      <c r="F118" s="571"/>
      <c r="G118" s="572"/>
    </row>
    <row r="119" spans="1:7">
      <c r="A119" s="213">
        <f t="shared" si="3"/>
        <v>8</v>
      </c>
      <c r="B119" s="474" t="str">
        <f>IF(D119&lt;&gt;"","R1."&amp;A119,"")</f>
        <v/>
      </c>
      <c r="C119" s="574" t="s">
        <v>154</v>
      </c>
      <c r="D119" s="574"/>
      <c r="E119" s="574"/>
      <c r="F119" s="575"/>
      <c r="G119" s="572"/>
    </row>
    <row r="120" spans="1:7">
      <c r="A120" s="213">
        <f t="shared" si="3"/>
        <v>8</v>
      </c>
      <c r="B120" s="474"/>
      <c r="C120" s="581"/>
      <c r="D120" s="581"/>
      <c r="E120" s="581"/>
      <c r="F120" s="582"/>
      <c r="G120" s="566"/>
    </row>
    <row r="121" spans="1:7" ht="63">
      <c r="A121" s="213">
        <f t="shared" si="3"/>
        <v>8</v>
      </c>
      <c r="B121" s="474" t="str">
        <f t="shared" si="2"/>
        <v/>
      </c>
      <c r="C121" s="530" t="s">
        <v>1123</v>
      </c>
      <c r="D121" s="580"/>
      <c r="E121" s="580"/>
      <c r="F121" s="576"/>
      <c r="G121" s="568"/>
    </row>
    <row r="122" spans="1:7" ht="31.5">
      <c r="A122" s="213">
        <f t="shared" si="3"/>
        <v>9</v>
      </c>
      <c r="B122" s="474" t="str">
        <f t="shared" si="2"/>
        <v>R1.9</v>
      </c>
      <c r="C122" s="259" t="s">
        <v>1124</v>
      </c>
      <c r="D122" s="580" t="s">
        <v>1051</v>
      </c>
      <c r="E122" s="580" t="s">
        <v>265</v>
      </c>
      <c r="F122" s="253"/>
      <c r="G122" s="568"/>
    </row>
    <row r="123" spans="1:7">
      <c r="A123" s="213">
        <f t="shared" si="3"/>
        <v>9</v>
      </c>
      <c r="B123" s="474" t="str">
        <f t="shared" si="2"/>
        <v/>
      </c>
      <c r="C123" s="530"/>
      <c r="D123" s="580"/>
      <c r="E123" s="580"/>
      <c r="F123" s="253"/>
      <c r="G123" s="568"/>
    </row>
    <row r="124" spans="1:7" ht="63">
      <c r="A124" s="213">
        <f t="shared" si="3"/>
        <v>10</v>
      </c>
      <c r="B124" s="474" t="str">
        <f t="shared" si="2"/>
        <v>R1.10</v>
      </c>
      <c r="C124" s="259" t="s">
        <v>1125</v>
      </c>
      <c r="D124" s="580" t="s">
        <v>195</v>
      </c>
      <c r="E124" s="580" t="s">
        <v>29</v>
      </c>
      <c r="F124" s="253"/>
      <c r="G124" s="568"/>
    </row>
    <row r="125" spans="1:7">
      <c r="A125" s="213">
        <f t="shared" si="3"/>
        <v>10</v>
      </c>
      <c r="B125" s="474" t="str">
        <f t="shared" ref="B125:B191" si="4">IF(D125&lt;&gt;"","R1."&amp;A125,"")</f>
        <v/>
      </c>
      <c r="C125" s="530"/>
      <c r="D125" s="580"/>
      <c r="E125" s="580"/>
      <c r="F125" s="253"/>
      <c r="G125" s="568"/>
    </row>
    <row r="126" spans="1:7" ht="78.75">
      <c r="A126" s="213">
        <f t="shared" si="3"/>
        <v>11</v>
      </c>
      <c r="B126" s="474" t="str">
        <f t="shared" si="4"/>
        <v>R1.11</v>
      </c>
      <c r="C126" s="259" t="s">
        <v>1126</v>
      </c>
      <c r="D126" s="580" t="s">
        <v>916</v>
      </c>
      <c r="E126" s="580" t="s">
        <v>265</v>
      </c>
      <c r="F126" s="253"/>
      <c r="G126" s="568"/>
    </row>
    <row r="127" spans="1:7">
      <c r="A127" s="213">
        <f t="shared" si="3"/>
        <v>11</v>
      </c>
      <c r="B127" s="474" t="str">
        <f t="shared" si="4"/>
        <v/>
      </c>
      <c r="C127" s="259"/>
      <c r="D127" s="580"/>
      <c r="E127" s="580"/>
      <c r="F127" s="253"/>
      <c r="G127" s="568"/>
    </row>
    <row r="128" spans="1:7" ht="19.5" customHeight="1">
      <c r="A128" s="213">
        <f t="shared" si="3"/>
        <v>11</v>
      </c>
      <c r="B128" s="474" t="str">
        <f t="shared" si="4"/>
        <v/>
      </c>
      <c r="C128" s="268" t="s">
        <v>1127</v>
      </c>
      <c r="D128" s="580"/>
      <c r="E128" s="580"/>
      <c r="F128" s="253"/>
      <c r="G128" s="568"/>
    </row>
    <row r="129" spans="1:7">
      <c r="A129" s="213">
        <f t="shared" si="3"/>
        <v>11</v>
      </c>
      <c r="B129" s="474" t="str">
        <f t="shared" si="4"/>
        <v/>
      </c>
      <c r="C129" s="259"/>
      <c r="D129" s="580"/>
      <c r="E129" s="580"/>
      <c r="F129" s="253"/>
      <c r="G129" s="568"/>
    </row>
    <row r="130" spans="1:7" ht="173.25">
      <c r="A130" s="213">
        <f t="shared" si="3"/>
        <v>11</v>
      </c>
      <c r="B130" s="474" t="str">
        <f t="shared" si="4"/>
        <v/>
      </c>
      <c r="C130" s="259" t="s">
        <v>1128</v>
      </c>
      <c r="D130" s="580"/>
      <c r="E130" s="580"/>
      <c r="F130" s="253"/>
      <c r="G130" s="568"/>
    </row>
    <row r="131" spans="1:7">
      <c r="A131" s="213">
        <f t="shared" si="3"/>
        <v>11</v>
      </c>
      <c r="B131" s="474" t="str">
        <f t="shared" si="4"/>
        <v/>
      </c>
      <c r="C131" s="259" t="s">
        <v>1129</v>
      </c>
      <c r="D131" s="580"/>
      <c r="E131" s="580"/>
      <c r="F131" s="253"/>
      <c r="G131" s="568"/>
    </row>
    <row r="132" spans="1:7">
      <c r="A132" s="213">
        <f t="shared" si="3"/>
        <v>12</v>
      </c>
      <c r="B132" s="474" t="str">
        <f t="shared" si="4"/>
        <v>R1.12</v>
      </c>
      <c r="C132" s="259" t="s">
        <v>1130</v>
      </c>
      <c r="D132" s="580" t="s">
        <v>195</v>
      </c>
      <c r="E132" s="580" t="s">
        <v>362</v>
      </c>
      <c r="F132" s="253"/>
      <c r="G132" s="568"/>
    </row>
    <row r="133" spans="1:7">
      <c r="A133" s="213">
        <f t="shared" si="3"/>
        <v>12</v>
      </c>
      <c r="B133" s="474"/>
      <c r="C133" s="259"/>
      <c r="D133" s="580"/>
      <c r="E133" s="580"/>
      <c r="F133" s="253"/>
      <c r="G133" s="568"/>
    </row>
    <row r="134" spans="1:7">
      <c r="A134" s="213">
        <f t="shared" si="3"/>
        <v>12</v>
      </c>
      <c r="B134" s="474"/>
      <c r="C134" s="259"/>
      <c r="D134" s="580"/>
      <c r="E134" s="580"/>
      <c r="F134" s="253"/>
      <c r="G134" s="568"/>
    </row>
    <row r="135" spans="1:7">
      <c r="A135" s="213">
        <f t="shared" si="3"/>
        <v>12</v>
      </c>
      <c r="B135" s="474"/>
      <c r="C135" s="259"/>
      <c r="D135" s="580"/>
      <c r="E135" s="580"/>
      <c r="F135" s="253"/>
      <c r="G135" s="568"/>
    </row>
    <row r="136" spans="1:7">
      <c r="A136" s="213">
        <f t="shared" si="3"/>
        <v>12</v>
      </c>
      <c r="B136" s="474"/>
      <c r="C136" s="259"/>
      <c r="D136" s="580"/>
      <c r="E136" s="580"/>
      <c r="F136" s="253"/>
      <c r="G136" s="568"/>
    </row>
    <row r="137" spans="1:7">
      <c r="A137" s="213">
        <f t="shared" si="3"/>
        <v>12</v>
      </c>
      <c r="B137" s="474" t="str">
        <f t="shared" si="4"/>
        <v/>
      </c>
      <c r="C137" s="259"/>
      <c r="D137" s="580"/>
      <c r="E137" s="580"/>
      <c r="F137" s="253"/>
      <c r="G137" s="568"/>
    </row>
    <row r="138" spans="1:7">
      <c r="A138" s="213">
        <f t="shared" si="3"/>
        <v>12</v>
      </c>
      <c r="B138" s="475" t="str">
        <f t="shared" si="4"/>
        <v/>
      </c>
      <c r="C138" s="570" t="s">
        <v>153</v>
      </c>
      <c r="D138" s="570"/>
      <c r="E138" s="570"/>
      <c r="F138" s="571"/>
      <c r="G138" s="572"/>
    </row>
    <row r="139" spans="1:7">
      <c r="A139" s="213">
        <f t="shared" si="3"/>
        <v>12</v>
      </c>
      <c r="B139" s="474" t="str">
        <f t="shared" si="4"/>
        <v/>
      </c>
      <c r="C139" s="574" t="s">
        <v>154</v>
      </c>
      <c r="D139" s="574"/>
      <c r="E139" s="574"/>
      <c r="F139" s="575"/>
      <c r="G139" s="572"/>
    </row>
    <row r="140" spans="1:7">
      <c r="A140" s="213">
        <f t="shared" si="3"/>
        <v>12</v>
      </c>
      <c r="B140" s="474"/>
      <c r="C140" s="581"/>
      <c r="D140" s="581"/>
      <c r="E140" s="581"/>
      <c r="F140" s="582"/>
      <c r="G140" s="566"/>
    </row>
    <row r="141" spans="1:7">
      <c r="A141" s="213">
        <f t="shared" si="3"/>
        <v>12</v>
      </c>
      <c r="B141" s="474" t="str">
        <f t="shared" si="4"/>
        <v/>
      </c>
      <c r="C141" s="268" t="s">
        <v>1131</v>
      </c>
      <c r="D141" s="580"/>
      <c r="E141" s="580"/>
      <c r="F141" s="576"/>
      <c r="G141" s="568"/>
    </row>
    <row r="142" spans="1:7" ht="47.25">
      <c r="A142" s="213">
        <f t="shared" si="3"/>
        <v>12</v>
      </c>
      <c r="B142" s="474" t="str">
        <f t="shared" si="4"/>
        <v/>
      </c>
      <c r="C142" s="259" t="s">
        <v>1132</v>
      </c>
      <c r="D142" s="580"/>
      <c r="E142" s="580"/>
      <c r="F142" s="576"/>
      <c r="G142" s="568"/>
    </row>
    <row r="143" spans="1:7" ht="94.5">
      <c r="A143" s="213">
        <f t="shared" si="3"/>
        <v>12</v>
      </c>
      <c r="B143" s="474" t="str">
        <f t="shared" si="4"/>
        <v/>
      </c>
      <c r="C143" s="259" t="s">
        <v>1133</v>
      </c>
      <c r="D143" s="580"/>
      <c r="E143" s="580"/>
      <c r="F143" s="576"/>
      <c r="G143" s="568"/>
    </row>
    <row r="144" spans="1:7">
      <c r="A144" s="213">
        <f t="shared" ref="A144:A207" si="5">IF(D144&lt;&gt;"",A143+1,A143)</f>
        <v>12</v>
      </c>
      <c r="B144" s="474" t="str">
        <f t="shared" si="4"/>
        <v/>
      </c>
      <c r="C144" s="268" t="s">
        <v>1108</v>
      </c>
      <c r="D144" s="568"/>
      <c r="E144" s="234"/>
      <c r="F144" s="576"/>
      <c r="G144" s="568"/>
    </row>
    <row r="145" spans="1:7">
      <c r="A145" s="213">
        <f t="shared" si="5"/>
        <v>13</v>
      </c>
      <c r="B145" s="474" t="str">
        <f t="shared" si="4"/>
        <v>R1.13</v>
      </c>
      <c r="C145" s="259" t="s">
        <v>1134</v>
      </c>
      <c r="D145" s="580" t="s">
        <v>195</v>
      </c>
      <c r="E145" s="580" t="s">
        <v>362</v>
      </c>
      <c r="F145" s="576"/>
      <c r="G145" s="568"/>
    </row>
    <row r="146" spans="1:7">
      <c r="A146" s="213">
        <f t="shared" si="5"/>
        <v>13</v>
      </c>
      <c r="B146" s="474" t="str">
        <f t="shared" si="4"/>
        <v/>
      </c>
      <c r="C146" s="259"/>
      <c r="D146" s="580"/>
      <c r="E146" s="580"/>
      <c r="F146" s="576"/>
      <c r="G146" s="568"/>
    </row>
    <row r="147" spans="1:7">
      <c r="A147" s="213">
        <f t="shared" si="5"/>
        <v>13</v>
      </c>
      <c r="B147" s="474" t="str">
        <f t="shared" si="4"/>
        <v/>
      </c>
      <c r="C147" s="268" t="s">
        <v>1135</v>
      </c>
      <c r="D147" s="580"/>
      <c r="E147" s="580"/>
      <c r="F147" s="576"/>
      <c r="G147" s="568"/>
    </row>
    <row r="148" spans="1:7" ht="94.5">
      <c r="A148" s="213">
        <f t="shared" si="5"/>
        <v>13</v>
      </c>
      <c r="B148" s="474" t="str">
        <f t="shared" si="4"/>
        <v/>
      </c>
      <c r="C148" s="259" t="s">
        <v>1136</v>
      </c>
      <c r="D148" s="580"/>
      <c r="E148" s="580"/>
      <c r="F148" s="576"/>
      <c r="G148" s="568"/>
    </row>
    <row r="149" spans="1:7">
      <c r="A149" s="213">
        <f t="shared" si="5"/>
        <v>14</v>
      </c>
      <c r="B149" s="474" t="str">
        <f t="shared" si="4"/>
        <v>R1.14</v>
      </c>
      <c r="C149" s="259" t="s">
        <v>1137</v>
      </c>
      <c r="D149" s="580" t="s">
        <v>195</v>
      </c>
      <c r="E149" s="580" t="s">
        <v>362</v>
      </c>
      <c r="F149" s="576"/>
      <c r="G149" s="568"/>
    </row>
    <row r="150" spans="1:7">
      <c r="A150" s="213">
        <f t="shared" si="5"/>
        <v>14</v>
      </c>
      <c r="B150" s="474" t="str">
        <f t="shared" si="4"/>
        <v/>
      </c>
      <c r="C150" s="259"/>
      <c r="D150" s="580"/>
      <c r="E150" s="580"/>
      <c r="F150" s="576"/>
      <c r="G150" s="568"/>
    </row>
    <row r="151" spans="1:7">
      <c r="A151" s="213">
        <f t="shared" si="5"/>
        <v>14</v>
      </c>
      <c r="B151" s="474" t="str">
        <f t="shared" si="4"/>
        <v/>
      </c>
      <c r="C151" s="268" t="s">
        <v>1138</v>
      </c>
      <c r="D151" s="580"/>
      <c r="E151" s="580"/>
      <c r="F151" s="576"/>
      <c r="G151" s="568"/>
    </row>
    <row r="152" spans="1:7" ht="110.25">
      <c r="A152" s="213">
        <f t="shared" si="5"/>
        <v>14</v>
      </c>
      <c r="B152" s="474" t="str">
        <f t="shared" si="4"/>
        <v/>
      </c>
      <c r="C152" s="259" t="s">
        <v>1139</v>
      </c>
      <c r="D152" s="580"/>
      <c r="E152" s="580"/>
      <c r="F152" s="576"/>
      <c r="G152" s="568"/>
    </row>
    <row r="153" spans="1:7">
      <c r="A153" s="213">
        <f t="shared" si="5"/>
        <v>15</v>
      </c>
      <c r="B153" s="474" t="str">
        <f t="shared" si="4"/>
        <v>R1.15</v>
      </c>
      <c r="C153" s="259" t="s">
        <v>1140</v>
      </c>
      <c r="D153" s="580" t="s">
        <v>195</v>
      </c>
      <c r="E153" s="580" t="s">
        <v>362</v>
      </c>
      <c r="F153" s="576"/>
      <c r="G153" s="568"/>
    </row>
    <row r="154" spans="1:7">
      <c r="A154" s="213">
        <f t="shared" si="5"/>
        <v>15</v>
      </c>
      <c r="B154" s="474" t="str">
        <f t="shared" si="4"/>
        <v/>
      </c>
      <c r="C154" s="259"/>
      <c r="D154" s="580"/>
      <c r="E154" s="580"/>
      <c r="F154" s="576"/>
      <c r="G154" s="568"/>
    </row>
    <row r="155" spans="1:7">
      <c r="A155" s="213">
        <f t="shared" si="5"/>
        <v>15</v>
      </c>
      <c r="B155" s="474" t="str">
        <f t="shared" si="4"/>
        <v/>
      </c>
      <c r="C155" s="265" t="s">
        <v>483</v>
      </c>
      <c r="D155" s="580"/>
      <c r="E155" s="580"/>
      <c r="F155" s="576"/>
      <c r="G155" s="568"/>
    </row>
    <row r="156" spans="1:7">
      <c r="A156" s="213">
        <f t="shared" si="5"/>
        <v>15</v>
      </c>
      <c r="B156" s="474" t="str">
        <f t="shared" si="4"/>
        <v/>
      </c>
      <c r="C156" s="259"/>
      <c r="D156" s="580"/>
      <c r="E156" s="580"/>
      <c r="F156" s="576"/>
      <c r="G156" s="568"/>
    </row>
    <row r="157" spans="1:7">
      <c r="A157" s="213">
        <f t="shared" si="5"/>
        <v>15</v>
      </c>
      <c r="B157" s="474" t="str">
        <f t="shared" si="4"/>
        <v/>
      </c>
      <c r="C157" s="268" t="s">
        <v>1141</v>
      </c>
      <c r="D157" s="580"/>
      <c r="E157" s="580"/>
      <c r="F157" s="576"/>
      <c r="G157" s="568"/>
    </row>
    <row r="158" spans="1:7">
      <c r="A158" s="213">
        <f t="shared" si="5"/>
        <v>16</v>
      </c>
      <c r="B158" s="474" t="str">
        <f t="shared" si="4"/>
        <v>R1.16</v>
      </c>
      <c r="C158" s="259" t="s">
        <v>1142</v>
      </c>
      <c r="D158" s="580" t="s">
        <v>195</v>
      </c>
      <c r="E158" s="580" t="s">
        <v>362</v>
      </c>
      <c r="F158" s="576"/>
      <c r="G158" s="568"/>
    </row>
    <row r="159" spans="1:7">
      <c r="A159" s="213">
        <f t="shared" si="5"/>
        <v>16</v>
      </c>
      <c r="B159" s="474"/>
      <c r="C159" s="259"/>
      <c r="D159" s="580"/>
      <c r="E159" s="580"/>
      <c r="F159" s="576"/>
      <c r="G159" s="568"/>
    </row>
    <row r="160" spans="1:7">
      <c r="A160" s="213">
        <f t="shared" si="5"/>
        <v>16</v>
      </c>
      <c r="B160" s="474" t="str">
        <f t="shared" si="4"/>
        <v/>
      </c>
      <c r="C160" s="259"/>
      <c r="D160" s="580"/>
      <c r="E160" s="580"/>
      <c r="F160" s="576"/>
      <c r="G160" s="568"/>
    </row>
    <row r="161" spans="1:7">
      <c r="A161" s="213">
        <f t="shared" si="5"/>
        <v>16</v>
      </c>
      <c r="B161" s="475" t="str">
        <f>IF(D161&lt;&gt;"","R1."&amp;A161,"")</f>
        <v/>
      </c>
      <c r="C161" s="570" t="s">
        <v>153</v>
      </c>
      <c r="D161" s="570"/>
      <c r="E161" s="570"/>
      <c r="F161" s="571"/>
      <c r="G161" s="572"/>
    </row>
    <row r="162" spans="1:7">
      <c r="A162" s="213">
        <f t="shared" si="5"/>
        <v>16</v>
      </c>
      <c r="B162" s="474" t="str">
        <f>IF(D162&lt;&gt;"","R1."&amp;A162,"")</f>
        <v/>
      </c>
      <c r="C162" s="574" t="s">
        <v>154</v>
      </c>
      <c r="D162" s="574"/>
      <c r="E162" s="574"/>
      <c r="F162" s="575"/>
      <c r="G162" s="572"/>
    </row>
    <row r="163" spans="1:7" ht="6.75" customHeight="1">
      <c r="A163" s="213">
        <f t="shared" si="5"/>
        <v>16</v>
      </c>
      <c r="B163" s="474"/>
      <c r="C163" s="581"/>
      <c r="D163" s="581"/>
      <c r="E163" s="581"/>
      <c r="F163" s="582"/>
      <c r="G163" s="566"/>
    </row>
    <row r="164" spans="1:7">
      <c r="A164" s="213">
        <f t="shared" si="5"/>
        <v>16</v>
      </c>
      <c r="B164" s="474" t="str">
        <f t="shared" si="4"/>
        <v/>
      </c>
      <c r="C164" s="268" t="s">
        <v>1143</v>
      </c>
      <c r="D164" s="580"/>
      <c r="E164" s="580"/>
      <c r="F164" s="576"/>
      <c r="G164" s="568"/>
    </row>
    <row r="165" spans="1:7">
      <c r="A165" s="213">
        <f t="shared" si="5"/>
        <v>16</v>
      </c>
      <c r="B165" s="474" t="str">
        <f t="shared" si="4"/>
        <v/>
      </c>
      <c r="C165" s="267" t="s">
        <v>1144</v>
      </c>
      <c r="D165" s="234"/>
      <c r="E165" s="234"/>
      <c r="F165" s="576"/>
      <c r="G165" s="568"/>
    </row>
    <row r="166" spans="1:7" ht="63">
      <c r="A166" s="213">
        <f t="shared" si="5"/>
        <v>16</v>
      </c>
      <c r="B166" s="474" t="str">
        <f t="shared" si="4"/>
        <v/>
      </c>
      <c r="C166" s="176" t="s">
        <v>1145</v>
      </c>
      <c r="D166" s="234"/>
      <c r="E166" s="234"/>
      <c r="F166" s="576"/>
      <c r="G166" s="568"/>
    </row>
    <row r="167" spans="1:7">
      <c r="A167" s="213">
        <f t="shared" si="5"/>
        <v>16</v>
      </c>
      <c r="B167" s="474" t="str">
        <f t="shared" si="4"/>
        <v/>
      </c>
      <c r="C167" s="176" t="s">
        <v>1146</v>
      </c>
      <c r="D167" s="234"/>
      <c r="E167" s="234"/>
      <c r="F167" s="576"/>
      <c r="G167" s="568"/>
    </row>
    <row r="168" spans="1:7">
      <c r="A168" s="213">
        <f t="shared" si="5"/>
        <v>17</v>
      </c>
      <c r="B168" s="474" t="str">
        <f t="shared" si="4"/>
        <v>R1.17</v>
      </c>
      <c r="C168" s="176" t="s">
        <v>1113</v>
      </c>
      <c r="D168" s="580" t="s">
        <v>195</v>
      </c>
      <c r="E168" s="580" t="s">
        <v>362</v>
      </c>
      <c r="F168" s="576"/>
      <c r="G168" s="568"/>
    </row>
    <row r="169" spans="1:7">
      <c r="A169" s="213">
        <f t="shared" si="5"/>
        <v>17</v>
      </c>
      <c r="B169" s="474" t="str">
        <f t="shared" si="4"/>
        <v/>
      </c>
      <c r="C169" s="259"/>
      <c r="D169" s="580"/>
      <c r="E169" s="580"/>
      <c r="F169" s="576"/>
      <c r="G169" s="568"/>
    </row>
    <row r="170" spans="1:7" ht="31.5">
      <c r="A170" s="213">
        <f t="shared" si="5"/>
        <v>17</v>
      </c>
      <c r="B170" s="474" t="str">
        <f t="shared" si="4"/>
        <v/>
      </c>
      <c r="C170" s="176" t="s">
        <v>1114</v>
      </c>
      <c r="D170" s="234"/>
      <c r="E170" s="234"/>
      <c r="F170" s="576"/>
      <c r="G170" s="568"/>
    </row>
    <row r="171" spans="1:7">
      <c r="A171" s="213">
        <f t="shared" si="5"/>
        <v>17</v>
      </c>
      <c r="B171" s="474" t="str">
        <f t="shared" si="4"/>
        <v/>
      </c>
      <c r="C171" s="176" t="s">
        <v>1147</v>
      </c>
      <c r="D171" s="234"/>
      <c r="E171" s="234"/>
      <c r="F171" s="576"/>
      <c r="G171" s="568"/>
    </row>
    <row r="172" spans="1:7">
      <c r="A172" s="213">
        <f t="shared" si="5"/>
        <v>18</v>
      </c>
      <c r="B172" s="474" t="str">
        <f t="shared" si="4"/>
        <v>R1.18</v>
      </c>
      <c r="C172" s="176" t="s">
        <v>1113</v>
      </c>
      <c r="D172" s="580" t="s">
        <v>195</v>
      </c>
      <c r="E172" s="580" t="s">
        <v>362</v>
      </c>
      <c r="F172" s="576"/>
      <c r="G172" s="568"/>
    </row>
    <row r="173" spans="1:7" ht="8.1" customHeight="1">
      <c r="A173" s="213">
        <f t="shared" si="5"/>
        <v>18</v>
      </c>
      <c r="B173" s="474" t="str">
        <f t="shared" si="4"/>
        <v/>
      </c>
      <c r="C173" s="258"/>
      <c r="D173" s="580"/>
      <c r="E173" s="580"/>
      <c r="F173" s="576"/>
      <c r="G173" s="568"/>
    </row>
    <row r="174" spans="1:7">
      <c r="A174" s="213">
        <f t="shared" si="5"/>
        <v>18</v>
      </c>
      <c r="B174" s="474" t="str">
        <f t="shared" si="4"/>
        <v/>
      </c>
      <c r="C174" s="176" t="s">
        <v>1148</v>
      </c>
      <c r="D174" s="234"/>
      <c r="E174" s="234"/>
      <c r="F174" s="576"/>
      <c r="G174" s="568"/>
    </row>
    <row r="175" spans="1:7">
      <c r="A175" s="213">
        <f t="shared" si="5"/>
        <v>19</v>
      </c>
      <c r="B175" s="474" t="str">
        <f t="shared" si="4"/>
        <v>R1.19</v>
      </c>
      <c r="C175" s="176" t="s">
        <v>1149</v>
      </c>
      <c r="D175" s="580" t="s">
        <v>195</v>
      </c>
      <c r="E175" s="580" t="s">
        <v>362</v>
      </c>
      <c r="F175" s="576"/>
      <c r="G175" s="568"/>
    </row>
    <row r="176" spans="1:7" ht="8.1" customHeight="1">
      <c r="A176" s="213">
        <f t="shared" si="5"/>
        <v>19</v>
      </c>
      <c r="B176" s="474" t="str">
        <f t="shared" si="4"/>
        <v/>
      </c>
      <c r="D176" s="580"/>
      <c r="E176" s="580"/>
      <c r="F176" s="576"/>
      <c r="G176" s="568"/>
    </row>
    <row r="177" spans="1:7" ht="110.25">
      <c r="A177" s="213">
        <f t="shared" si="5"/>
        <v>19</v>
      </c>
      <c r="B177" s="474" t="str">
        <f t="shared" si="4"/>
        <v/>
      </c>
      <c r="C177" s="176" t="s">
        <v>1119</v>
      </c>
      <c r="D177" s="580"/>
      <c r="E177" s="580"/>
      <c r="F177" s="576"/>
      <c r="G177" s="568"/>
    </row>
    <row r="178" spans="1:7" ht="8.1" customHeight="1">
      <c r="A178" s="213">
        <f t="shared" si="5"/>
        <v>19</v>
      </c>
      <c r="B178" s="474" t="str">
        <f t="shared" si="4"/>
        <v/>
      </c>
      <c r="D178" s="580"/>
      <c r="E178" s="580"/>
      <c r="F178" s="576"/>
      <c r="G178" s="568"/>
    </row>
    <row r="179" spans="1:7">
      <c r="A179" s="213">
        <f t="shared" si="5"/>
        <v>20</v>
      </c>
      <c r="B179" s="474" t="str">
        <f t="shared" si="4"/>
        <v>R1.20</v>
      </c>
      <c r="C179" s="259" t="s">
        <v>1120</v>
      </c>
      <c r="D179" s="580" t="s">
        <v>1150</v>
      </c>
      <c r="E179" s="580" t="s">
        <v>265</v>
      </c>
      <c r="F179" s="576"/>
      <c r="G179" s="568"/>
    </row>
    <row r="180" spans="1:7" ht="8.1" customHeight="1">
      <c r="A180" s="213">
        <f t="shared" si="5"/>
        <v>20</v>
      </c>
      <c r="B180" s="474" t="str">
        <f t="shared" si="4"/>
        <v/>
      </c>
      <c r="C180" s="259"/>
      <c r="D180" s="580"/>
      <c r="E180" s="580"/>
      <c r="F180" s="576"/>
      <c r="G180" s="568"/>
    </row>
    <row r="181" spans="1:7">
      <c r="A181" s="213">
        <f t="shared" si="5"/>
        <v>21</v>
      </c>
      <c r="B181" s="474" t="str">
        <f t="shared" si="4"/>
        <v>R1.21</v>
      </c>
      <c r="C181" s="259" t="s">
        <v>1151</v>
      </c>
      <c r="D181" s="580" t="s">
        <v>933</v>
      </c>
      <c r="E181" s="580" t="s">
        <v>265</v>
      </c>
      <c r="F181" s="576"/>
      <c r="G181" s="568"/>
    </row>
    <row r="182" spans="1:7" ht="8.1" customHeight="1">
      <c r="A182" s="213">
        <f t="shared" si="5"/>
        <v>21</v>
      </c>
      <c r="B182" s="474" t="str">
        <f t="shared" si="4"/>
        <v/>
      </c>
      <c r="D182" s="580"/>
      <c r="E182" s="580"/>
      <c r="F182" s="576"/>
      <c r="G182" s="568"/>
    </row>
    <row r="183" spans="1:7" ht="78.75">
      <c r="A183" s="213">
        <f t="shared" si="5"/>
        <v>21</v>
      </c>
      <c r="B183" s="474" t="str">
        <f t="shared" si="4"/>
        <v/>
      </c>
      <c r="C183" s="268" t="s">
        <v>1121</v>
      </c>
      <c r="D183" s="580"/>
      <c r="E183" s="580"/>
      <c r="F183" s="576"/>
      <c r="G183" s="568"/>
    </row>
    <row r="184" spans="1:7" ht="110.25">
      <c r="A184" s="213">
        <f t="shared" si="5"/>
        <v>22</v>
      </c>
      <c r="B184" s="474" t="str">
        <f t="shared" si="4"/>
        <v>R1.22</v>
      </c>
      <c r="C184" s="259" t="s">
        <v>1122</v>
      </c>
      <c r="D184" s="580" t="s">
        <v>195</v>
      </c>
      <c r="E184" s="580" t="s">
        <v>29</v>
      </c>
      <c r="F184" s="576"/>
      <c r="G184" s="568"/>
    </row>
    <row r="185" spans="1:7" ht="8.1" customHeight="1">
      <c r="A185" s="213">
        <f t="shared" si="5"/>
        <v>22</v>
      </c>
      <c r="B185" s="474" t="str">
        <f t="shared" si="4"/>
        <v/>
      </c>
      <c r="C185" s="259"/>
      <c r="D185" s="580"/>
      <c r="E185" s="580"/>
      <c r="F185" s="576"/>
      <c r="G185" s="568"/>
    </row>
    <row r="186" spans="1:7">
      <c r="A186" s="213">
        <f t="shared" si="5"/>
        <v>22</v>
      </c>
      <c r="B186" s="475" t="str">
        <f t="shared" si="4"/>
        <v/>
      </c>
      <c r="C186" s="570" t="s">
        <v>153</v>
      </c>
      <c r="D186" s="570"/>
      <c r="E186" s="570"/>
      <c r="F186" s="571"/>
      <c r="G186" s="572"/>
    </row>
    <row r="187" spans="1:7">
      <c r="A187" s="213">
        <f t="shared" si="5"/>
        <v>22</v>
      </c>
      <c r="B187" s="474" t="str">
        <f t="shared" si="4"/>
        <v/>
      </c>
      <c r="C187" s="574" t="s">
        <v>154</v>
      </c>
      <c r="D187" s="574"/>
      <c r="E187" s="574"/>
      <c r="F187" s="575"/>
      <c r="G187" s="572"/>
    </row>
    <row r="188" spans="1:7">
      <c r="A188" s="213">
        <f t="shared" si="5"/>
        <v>22</v>
      </c>
      <c r="B188" s="474"/>
      <c r="C188" s="581"/>
      <c r="D188" s="581"/>
      <c r="E188" s="581"/>
      <c r="F188" s="582"/>
      <c r="G188" s="566"/>
    </row>
    <row r="189" spans="1:7" ht="63">
      <c r="A189" s="213">
        <f t="shared" si="5"/>
        <v>22</v>
      </c>
      <c r="B189" s="474" t="str">
        <f t="shared" si="4"/>
        <v/>
      </c>
      <c r="C189" s="530" t="s">
        <v>1123</v>
      </c>
      <c r="D189" s="580"/>
      <c r="E189" s="580"/>
      <c r="F189" s="576"/>
      <c r="G189" s="568"/>
    </row>
    <row r="190" spans="1:7" ht="31.5">
      <c r="A190" s="213">
        <f t="shared" si="5"/>
        <v>23</v>
      </c>
      <c r="B190" s="474" t="str">
        <f t="shared" si="4"/>
        <v>R1.23</v>
      </c>
      <c r="C190" s="259" t="s">
        <v>1124</v>
      </c>
      <c r="D190" s="580" t="s">
        <v>1051</v>
      </c>
      <c r="E190" s="580" t="s">
        <v>265</v>
      </c>
      <c r="F190" s="576"/>
      <c r="G190" s="568"/>
    </row>
    <row r="191" spans="1:7">
      <c r="A191" s="213">
        <f t="shared" si="5"/>
        <v>23</v>
      </c>
      <c r="B191" s="474" t="str">
        <f t="shared" si="4"/>
        <v/>
      </c>
      <c r="C191" s="530"/>
      <c r="D191" s="580"/>
      <c r="E191" s="580"/>
      <c r="F191" s="576"/>
      <c r="G191" s="568"/>
    </row>
    <row r="192" spans="1:7" ht="63">
      <c r="A192" s="213">
        <f t="shared" si="5"/>
        <v>24</v>
      </c>
      <c r="B192" s="474" t="str">
        <f t="shared" ref="B192:B233" si="6">IF(D192&lt;&gt;"","R1."&amp;A192,"")</f>
        <v>R1.24</v>
      </c>
      <c r="C192" s="259" t="s">
        <v>1125</v>
      </c>
      <c r="D192" s="580" t="s">
        <v>195</v>
      </c>
      <c r="E192" s="580" t="s">
        <v>29</v>
      </c>
      <c r="F192" s="576"/>
      <c r="G192" s="568"/>
    </row>
    <row r="193" spans="1:7">
      <c r="A193" s="213">
        <f t="shared" si="5"/>
        <v>24</v>
      </c>
      <c r="B193" s="474" t="str">
        <f t="shared" si="6"/>
        <v/>
      </c>
      <c r="C193" s="530"/>
      <c r="D193" s="580"/>
      <c r="E193" s="580"/>
      <c r="F193" s="576"/>
      <c r="G193" s="568"/>
    </row>
    <row r="194" spans="1:7" ht="78.75">
      <c r="A194" s="213">
        <f t="shared" si="5"/>
        <v>25</v>
      </c>
      <c r="B194" s="474" t="str">
        <f t="shared" si="6"/>
        <v>R1.25</v>
      </c>
      <c r="C194" s="259" t="s">
        <v>1126</v>
      </c>
      <c r="D194" s="580" t="s">
        <v>1152</v>
      </c>
      <c r="E194" s="580" t="s">
        <v>265</v>
      </c>
      <c r="F194" s="576"/>
      <c r="G194" s="568"/>
    </row>
    <row r="195" spans="1:7">
      <c r="A195" s="213">
        <f t="shared" si="5"/>
        <v>25</v>
      </c>
      <c r="B195" s="474" t="str">
        <f t="shared" si="6"/>
        <v/>
      </c>
      <c r="D195" s="580"/>
      <c r="E195" s="580"/>
      <c r="F195" s="576"/>
      <c r="G195" s="568"/>
    </row>
    <row r="196" spans="1:7" ht="18.75" customHeight="1">
      <c r="A196" s="213">
        <f t="shared" si="5"/>
        <v>25</v>
      </c>
      <c r="B196" s="474" t="str">
        <f t="shared" si="6"/>
        <v/>
      </c>
      <c r="C196" s="268" t="s">
        <v>1127</v>
      </c>
      <c r="D196" s="580"/>
      <c r="E196" s="580"/>
      <c r="F196" s="576"/>
      <c r="G196" s="568"/>
    </row>
    <row r="197" spans="1:7">
      <c r="A197" s="213">
        <f t="shared" si="5"/>
        <v>25</v>
      </c>
      <c r="B197" s="474" t="str">
        <f t="shared" si="6"/>
        <v/>
      </c>
      <c r="C197" s="259"/>
      <c r="D197" s="580"/>
      <c r="E197" s="580"/>
      <c r="F197" s="576"/>
      <c r="G197" s="568"/>
    </row>
    <row r="198" spans="1:7" ht="173.25">
      <c r="A198" s="213">
        <f t="shared" si="5"/>
        <v>25</v>
      </c>
      <c r="B198" s="474" t="str">
        <f t="shared" si="6"/>
        <v/>
      </c>
      <c r="C198" s="259" t="s">
        <v>1128</v>
      </c>
      <c r="D198" s="580"/>
      <c r="E198" s="580"/>
      <c r="F198" s="576"/>
      <c r="G198" s="568"/>
    </row>
    <row r="199" spans="1:7">
      <c r="A199" s="213">
        <f t="shared" si="5"/>
        <v>25</v>
      </c>
      <c r="B199" s="474" t="str">
        <f t="shared" si="6"/>
        <v/>
      </c>
      <c r="D199" s="580"/>
      <c r="E199" s="580"/>
      <c r="F199" s="576"/>
      <c r="G199" s="568"/>
    </row>
    <row r="200" spans="1:7">
      <c r="A200" s="213">
        <f t="shared" si="5"/>
        <v>25</v>
      </c>
      <c r="B200" s="474" t="str">
        <f t="shared" si="6"/>
        <v/>
      </c>
      <c r="C200" s="259" t="s">
        <v>1153</v>
      </c>
      <c r="D200" s="580"/>
      <c r="E200" s="580"/>
      <c r="F200" s="576"/>
      <c r="G200" s="568"/>
    </row>
    <row r="201" spans="1:7">
      <c r="A201" s="213">
        <f t="shared" si="5"/>
        <v>26</v>
      </c>
      <c r="B201" s="474" t="str">
        <f t="shared" si="6"/>
        <v>R1.26</v>
      </c>
      <c r="C201" s="259" t="s">
        <v>1154</v>
      </c>
      <c r="D201" s="580" t="s">
        <v>195</v>
      </c>
      <c r="E201" s="580" t="s">
        <v>362</v>
      </c>
      <c r="F201" s="576"/>
      <c r="G201" s="568"/>
    </row>
    <row r="202" spans="1:7">
      <c r="A202" s="213">
        <f t="shared" si="5"/>
        <v>26</v>
      </c>
      <c r="B202" s="474" t="str">
        <f t="shared" si="6"/>
        <v/>
      </c>
      <c r="D202" s="580"/>
      <c r="E202" s="580"/>
      <c r="F202" s="576"/>
      <c r="G202" s="568"/>
    </row>
    <row r="203" spans="1:7">
      <c r="A203" s="213">
        <f t="shared" si="5"/>
        <v>26</v>
      </c>
      <c r="B203" s="474" t="str">
        <f t="shared" si="6"/>
        <v/>
      </c>
      <c r="C203" s="259" t="s">
        <v>1148</v>
      </c>
      <c r="D203" s="580"/>
      <c r="E203" s="580"/>
      <c r="F203" s="576"/>
      <c r="G203" s="568"/>
    </row>
    <row r="204" spans="1:7">
      <c r="A204" s="213">
        <f t="shared" si="5"/>
        <v>27</v>
      </c>
      <c r="B204" s="474" t="str">
        <f t="shared" si="6"/>
        <v>R1.27</v>
      </c>
      <c r="C204" s="259" t="s">
        <v>1155</v>
      </c>
      <c r="D204" s="580" t="s">
        <v>195</v>
      </c>
      <c r="E204" s="580" t="s">
        <v>362</v>
      </c>
      <c r="F204" s="576"/>
      <c r="G204" s="568"/>
    </row>
    <row r="205" spans="1:7">
      <c r="A205" s="213">
        <f t="shared" si="5"/>
        <v>27</v>
      </c>
      <c r="B205" s="474" t="str">
        <f t="shared" si="6"/>
        <v/>
      </c>
      <c r="D205" s="580"/>
      <c r="E205" s="580"/>
      <c r="F205" s="576"/>
      <c r="G205" s="568"/>
    </row>
    <row r="206" spans="1:7">
      <c r="A206" s="213">
        <f t="shared" si="5"/>
        <v>27</v>
      </c>
      <c r="B206" s="475" t="str">
        <f t="shared" si="6"/>
        <v/>
      </c>
      <c r="C206" s="570" t="s">
        <v>153</v>
      </c>
      <c r="D206" s="570"/>
      <c r="E206" s="570"/>
      <c r="F206" s="571"/>
      <c r="G206" s="572"/>
    </row>
    <row r="207" spans="1:7">
      <c r="A207" s="213">
        <f t="shared" si="5"/>
        <v>27</v>
      </c>
      <c r="B207" s="474" t="str">
        <f t="shared" si="6"/>
        <v/>
      </c>
      <c r="C207" s="574" t="s">
        <v>154</v>
      </c>
      <c r="D207" s="574"/>
      <c r="E207" s="574"/>
      <c r="F207" s="575"/>
      <c r="G207" s="572"/>
    </row>
    <row r="208" spans="1:7">
      <c r="A208" s="213">
        <f t="shared" ref="A208:A271" si="7">IF(D208&lt;&gt;"",A207+1,A207)</f>
        <v>27</v>
      </c>
      <c r="B208" s="474"/>
      <c r="C208" s="581"/>
      <c r="D208" s="581"/>
      <c r="E208" s="581"/>
      <c r="F208" s="582"/>
      <c r="G208" s="566"/>
    </row>
    <row r="209" spans="1:7">
      <c r="A209" s="213">
        <f t="shared" si="7"/>
        <v>27</v>
      </c>
      <c r="B209" s="474" t="str">
        <f t="shared" si="6"/>
        <v/>
      </c>
      <c r="C209" s="268" t="s">
        <v>1131</v>
      </c>
      <c r="D209" s="580"/>
      <c r="E209" s="580"/>
      <c r="F209" s="576"/>
      <c r="G209" s="568"/>
    </row>
    <row r="210" spans="1:7" ht="47.25">
      <c r="A210" s="213">
        <f t="shared" si="7"/>
        <v>27</v>
      </c>
      <c r="B210" s="474" t="str">
        <f t="shared" si="6"/>
        <v/>
      </c>
      <c r="C210" s="259" t="s">
        <v>1132</v>
      </c>
      <c r="D210" s="580"/>
      <c r="E210" s="580"/>
      <c r="F210" s="576"/>
      <c r="G210" s="568"/>
    </row>
    <row r="211" spans="1:7" ht="94.5">
      <c r="A211" s="213">
        <f t="shared" si="7"/>
        <v>27</v>
      </c>
      <c r="B211" s="474" t="str">
        <f t="shared" si="6"/>
        <v/>
      </c>
      <c r="C211" s="259" t="s">
        <v>1133</v>
      </c>
      <c r="D211" s="580"/>
      <c r="E211" s="580"/>
      <c r="F211" s="576"/>
      <c r="G211" s="568"/>
    </row>
    <row r="212" spans="1:7">
      <c r="A212" s="213">
        <f t="shared" si="7"/>
        <v>27</v>
      </c>
      <c r="B212" s="474" t="str">
        <f t="shared" si="6"/>
        <v/>
      </c>
      <c r="C212" s="268" t="s">
        <v>1144</v>
      </c>
      <c r="D212" s="568"/>
      <c r="E212" s="234"/>
      <c r="F212" s="576"/>
      <c r="G212" s="568"/>
    </row>
    <row r="213" spans="1:7" ht="31.5">
      <c r="A213" s="213">
        <f t="shared" si="7"/>
        <v>28</v>
      </c>
      <c r="B213" s="474" t="str">
        <f t="shared" si="6"/>
        <v>R1.28</v>
      </c>
      <c r="C213" s="259" t="s">
        <v>1156</v>
      </c>
      <c r="D213" s="580" t="s">
        <v>921</v>
      </c>
      <c r="E213" s="580" t="s">
        <v>362</v>
      </c>
      <c r="F213" s="576"/>
      <c r="G213" s="568"/>
    </row>
    <row r="214" spans="1:7">
      <c r="A214" s="213">
        <f t="shared" si="7"/>
        <v>28</v>
      </c>
      <c r="B214" s="474" t="str">
        <f t="shared" si="6"/>
        <v/>
      </c>
      <c r="C214" s="259"/>
      <c r="D214" s="568"/>
      <c r="E214" s="234"/>
      <c r="F214" s="576"/>
      <c r="G214" s="568"/>
    </row>
    <row r="215" spans="1:7">
      <c r="A215" s="213">
        <f t="shared" si="7"/>
        <v>29</v>
      </c>
      <c r="B215" s="474" t="str">
        <f t="shared" si="6"/>
        <v>R1.29</v>
      </c>
      <c r="C215" s="259" t="s">
        <v>1157</v>
      </c>
      <c r="D215" s="580" t="s">
        <v>195</v>
      </c>
      <c r="E215" s="580" t="s">
        <v>362</v>
      </c>
      <c r="F215" s="576"/>
      <c r="G215" s="568"/>
    </row>
    <row r="216" spans="1:7">
      <c r="A216" s="213">
        <f t="shared" si="7"/>
        <v>29</v>
      </c>
      <c r="B216" s="474" t="str">
        <f t="shared" si="6"/>
        <v/>
      </c>
      <c r="C216" s="259"/>
      <c r="D216" s="568"/>
      <c r="E216" s="234"/>
      <c r="F216" s="576"/>
      <c r="G216" s="568"/>
    </row>
    <row r="217" spans="1:7">
      <c r="A217" s="213">
        <f t="shared" si="7"/>
        <v>30</v>
      </c>
      <c r="B217" s="474" t="str">
        <f t="shared" si="6"/>
        <v>R1.30</v>
      </c>
      <c r="C217" s="259" t="s">
        <v>1158</v>
      </c>
      <c r="D217" s="580" t="s">
        <v>921</v>
      </c>
      <c r="E217" s="580" t="s">
        <v>362</v>
      </c>
      <c r="F217" s="576"/>
      <c r="G217" s="568"/>
    </row>
    <row r="218" spans="1:7">
      <c r="A218" s="213">
        <f t="shared" si="7"/>
        <v>30</v>
      </c>
      <c r="B218" s="474" t="str">
        <f t="shared" si="6"/>
        <v/>
      </c>
      <c r="C218" s="259"/>
      <c r="D218" s="568"/>
      <c r="E218" s="234"/>
      <c r="F218" s="576"/>
      <c r="G218" s="568"/>
    </row>
    <row r="219" spans="1:7">
      <c r="A219" s="213">
        <f t="shared" si="7"/>
        <v>31</v>
      </c>
      <c r="B219" s="474" t="str">
        <f t="shared" si="6"/>
        <v>R1.31</v>
      </c>
      <c r="C219" s="259" t="s">
        <v>1159</v>
      </c>
      <c r="D219" s="580" t="s">
        <v>195</v>
      </c>
      <c r="E219" s="580" t="s">
        <v>362</v>
      </c>
      <c r="F219" s="576"/>
      <c r="G219" s="568"/>
    </row>
    <row r="220" spans="1:7">
      <c r="A220" s="213">
        <f t="shared" si="7"/>
        <v>31</v>
      </c>
      <c r="B220" s="474" t="str">
        <f t="shared" si="6"/>
        <v/>
      </c>
      <c r="C220" s="259"/>
      <c r="D220" s="580"/>
      <c r="E220" s="580"/>
      <c r="F220" s="576"/>
      <c r="G220" s="568"/>
    </row>
    <row r="221" spans="1:7" ht="78.75">
      <c r="A221" s="213">
        <f t="shared" si="7"/>
        <v>31</v>
      </c>
      <c r="B221" s="474" t="str">
        <f t="shared" si="6"/>
        <v/>
      </c>
      <c r="C221" s="259" t="s">
        <v>1160</v>
      </c>
      <c r="D221" s="580"/>
      <c r="E221" s="580"/>
      <c r="F221" s="576"/>
      <c r="G221" s="568"/>
    </row>
    <row r="222" spans="1:7">
      <c r="A222" s="213">
        <f t="shared" si="7"/>
        <v>31</v>
      </c>
      <c r="B222" s="474" t="str">
        <f t="shared" si="6"/>
        <v/>
      </c>
      <c r="C222" s="268" t="s">
        <v>1144</v>
      </c>
      <c r="D222" s="568"/>
      <c r="E222" s="234"/>
      <c r="F222" s="576"/>
      <c r="G222" s="568"/>
    </row>
    <row r="223" spans="1:7" ht="31.5">
      <c r="A223" s="213">
        <f t="shared" si="7"/>
        <v>32</v>
      </c>
      <c r="B223" s="474" t="str">
        <f t="shared" si="6"/>
        <v>R1.32</v>
      </c>
      <c r="C223" s="259" t="s">
        <v>1161</v>
      </c>
      <c r="D223" s="580" t="s">
        <v>921</v>
      </c>
      <c r="E223" s="580" t="s">
        <v>362</v>
      </c>
      <c r="F223" s="576"/>
      <c r="G223" s="568"/>
    </row>
    <row r="224" spans="1:7">
      <c r="A224" s="213">
        <f t="shared" si="7"/>
        <v>32</v>
      </c>
      <c r="B224" s="474" t="str">
        <f t="shared" si="6"/>
        <v/>
      </c>
      <c r="C224" s="259"/>
      <c r="D224" s="580"/>
      <c r="E224" s="580"/>
      <c r="F224" s="576"/>
      <c r="G224" s="568"/>
    </row>
    <row r="225" spans="1:7">
      <c r="A225" s="213">
        <f t="shared" si="7"/>
        <v>32</v>
      </c>
      <c r="B225" s="474" t="str">
        <f t="shared" si="6"/>
        <v/>
      </c>
      <c r="C225" s="268" t="s">
        <v>1162</v>
      </c>
      <c r="D225" s="580"/>
      <c r="E225" s="580"/>
      <c r="F225" s="576"/>
      <c r="G225" s="568"/>
    </row>
    <row r="226" spans="1:7" ht="94.5">
      <c r="A226" s="213">
        <f t="shared" si="7"/>
        <v>32</v>
      </c>
      <c r="B226" s="474" t="str">
        <f t="shared" si="6"/>
        <v/>
      </c>
      <c r="C226" s="259" t="s">
        <v>1163</v>
      </c>
      <c r="D226" s="580"/>
      <c r="E226" s="580"/>
      <c r="F226" s="576"/>
      <c r="G226" s="568"/>
    </row>
    <row r="227" spans="1:7">
      <c r="A227" s="213">
        <f t="shared" si="7"/>
        <v>32</v>
      </c>
      <c r="B227" s="474"/>
      <c r="C227" s="234"/>
      <c r="D227" s="580"/>
      <c r="E227" s="580"/>
      <c r="F227" s="578"/>
      <c r="G227" s="568"/>
    </row>
    <row r="228" spans="1:7">
      <c r="A228" s="213">
        <f t="shared" si="7"/>
        <v>32</v>
      </c>
      <c r="B228" s="474"/>
      <c r="C228" s="234"/>
      <c r="D228" s="580"/>
      <c r="E228" s="580"/>
      <c r="F228" s="578"/>
      <c r="G228" s="568"/>
    </row>
    <row r="229" spans="1:7">
      <c r="A229" s="213">
        <f t="shared" si="7"/>
        <v>32</v>
      </c>
      <c r="B229" s="475" t="str">
        <f>IF(D229&lt;&gt;"","R1."&amp;A229,"")</f>
        <v/>
      </c>
      <c r="C229" s="570" t="s">
        <v>153</v>
      </c>
      <c r="D229" s="570"/>
      <c r="E229" s="570"/>
      <c r="F229" s="571"/>
      <c r="G229" s="572"/>
    </row>
    <row r="230" spans="1:7">
      <c r="A230" s="213">
        <f t="shared" si="7"/>
        <v>32</v>
      </c>
      <c r="B230" s="474" t="str">
        <f>IF(D230&lt;&gt;"","R1."&amp;A230,"")</f>
        <v/>
      </c>
      <c r="C230" s="574" t="s">
        <v>154</v>
      </c>
      <c r="D230" s="574"/>
      <c r="E230" s="574"/>
      <c r="F230" s="575"/>
      <c r="G230" s="572"/>
    </row>
    <row r="231" spans="1:7">
      <c r="A231" s="213">
        <f t="shared" si="7"/>
        <v>32</v>
      </c>
      <c r="B231" s="474"/>
      <c r="C231" s="581"/>
      <c r="D231" s="581"/>
      <c r="E231" s="581"/>
      <c r="F231" s="582"/>
      <c r="G231" s="566"/>
    </row>
    <row r="232" spans="1:7" ht="31.5">
      <c r="A232" s="213">
        <f t="shared" si="7"/>
        <v>32</v>
      </c>
      <c r="B232" s="474" t="str">
        <f t="shared" si="6"/>
        <v/>
      </c>
      <c r="C232" s="268" t="s">
        <v>1164</v>
      </c>
      <c r="D232" s="580"/>
      <c r="E232" s="580"/>
      <c r="F232" s="576"/>
      <c r="G232" s="568"/>
    </row>
    <row r="233" spans="1:7" ht="157.5">
      <c r="A233" s="213">
        <f t="shared" si="7"/>
        <v>33</v>
      </c>
      <c r="B233" s="474" t="str">
        <f t="shared" si="6"/>
        <v>R1.33</v>
      </c>
      <c r="C233" s="259" t="s">
        <v>1165</v>
      </c>
      <c r="D233" s="580" t="s">
        <v>965</v>
      </c>
      <c r="E233" s="580" t="s">
        <v>335</v>
      </c>
      <c r="F233" s="576"/>
      <c r="G233" s="568"/>
    </row>
    <row r="234" spans="1:7">
      <c r="A234" s="213">
        <f t="shared" si="7"/>
        <v>33</v>
      </c>
      <c r="B234" s="474" t="str">
        <f t="shared" ref="B234:B281" si="8">IF(D234&lt;&gt;"","R1."&amp;A234,"")</f>
        <v/>
      </c>
      <c r="C234" s="259"/>
      <c r="D234" s="580"/>
      <c r="E234" s="580"/>
      <c r="F234" s="576"/>
      <c r="G234" s="568"/>
    </row>
    <row r="235" spans="1:7">
      <c r="A235" s="213">
        <f t="shared" si="7"/>
        <v>33</v>
      </c>
      <c r="B235" s="474" t="str">
        <f t="shared" si="8"/>
        <v/>
      </c>
      <c r="C235" s="268" t="s">
        <v>1166</v>
      </c>
      <c r="D235" s="580"/>
      <c r="E235" s="580"/>
      <c r="F235" s="576"/>
      <c r="G235" s="568"/>
    </row>
    <row r="236" spans="1:7" ht="47.25">
      <c r="A236" s="213">
        <f t="shared" si="7"/>
        <v>34</v>
      </c>
      <c r="B236" s="474" t="str">
        <f t="shared" si="8"/>
        <v>R1.34</v>
      </c>
      <c r="C236" s="259" t="s">
        <v>1167</v>
      </c>
      <c r="D236" s="580" t="s">
        <v>1000</v>
      </c>
      <c r="E236" s="580" t="s">
        <v>335</v>
      </c>
      <c r="F236" s="576"/>
      <c r="G236" s="568"/>
    </row>
    <row r="237" spans="1:7">
      <c r="A237" s="213">
        <f t="shared" si="7"/>
        <v>34</v>
      </c>
      <c r="B237" s="474" t="str">
        <f t="shared" si="8"/>
        <v/>
      </c>
      <c r="C237" s="259"/>
      <c r="D237" s="580"/>
      <c r="E237" s="580"/>
      <c r="F237" s="576"/>
      <c r="G237" s="568"/>
    </row>
    <row r="238" spans="1:7" ht="31.5">
      <c r="A238" s="213">
        <f t="shared" si="7"/>
        <v>34</v>
      </c>
      <c r="B238" s="474" t="str">
        <f t="shared" si="8"/>
        <v/>
      </c>
      <c r="C238" s="268" t="s">
        <v>1168</v>
      </c>
      <c r="D238" s="580"/>
      <c r="E238" s="580"/>
      <c r="F238" s="576"/>
      <c r="G238" s="568"/>
    </row>
    <row r="239" spans="1:7" ht="63">
      <c r="A239" s="213">
        <f t="shared" si="7"/>
        <v>34</v>
      </c>
      <c r="B239" s="474" t="str">
        <f t="shared" si="8"/>
        <v/>
      </c>
      <c r="C239" s="259" t="s">
        <v>1169</v>
      </c>
      <c r="D239" s="580"/>
      <c r="E239" s="580"/>
      <c r="F239" s="576"/>
      <c r="G239" s="568"/>
    </row>
    <row r="240" spans="1:7">
      <c r="A240" s="213">
        <f t="shared" si="7"/>
        <v>34</v>
      </c>
      <c r="B240" s="474" t="str">
        <f t="shared" si="8"/>
        <v/>
      </c>
      <c r="C240" s="259"/>
      <c r="D240" s="580"/>
      <c r="E240" s="580"/>
      <c r="F240" s="576"/>
      <c r="G240" s="568"/>
    </row>
    <row r="241" spans="1:7" ht="31.5">
      <c r="A241" s="213">
        <f t="shared" si="7"/>
        <v>35</v>
      </c>
      <c r="B241" s="474" t="str">
        <f t="shared" si="8"/>
        <v>R1.35</v>
      </c>
      <c r="C241" s="259" t="s">
        <v>1170</v>
      </c>
      <c r="D241" s="580" t="s">
        <v>921</v>
      </c>
      <c r="E241" s="580" t="s">
        <v>265</v>
      </c>
      <c r="F241" s="576"/>
      <c r="G241" s="568"/>
    </row>
    <row r="242" spans="1:7">
      <c r="A242" s="213">
        <f t="shared" si="7"/>
        <v>35</v>
      </c>
      <c r="B242" s="474" t="str">
        <f t="shared" si="8"/>
        <v/>
      </c>
      <c r="C242" s="259"/>
      <c r="D242" s="580"/>
      <c r="E242" s="580"/>
      <c r="F242" s="576"/>
      <c r="G242" s="568"/>
    </row>
    <row r="243" spans="1:7" ht="31.5">
      <c r="A243" s="213">
        <f t="shared" si="7"/>
        <v>36</v>
      </c>
      <c r="B243" s="474" t="str">
        <f t="shared" si="8"/>
        <v>R1.36</v>
      </c>
      <c r="C243" s="259" t="s">
        <v>1171</v>
      </c>
      <c r="D243" s="580" t="s">
        <v>921</v>
      </c>
      <c r="E243" s="580" t="s">
        <v>265</v>
      </c>
      <c r="F243" s="576"/>
      <c r="G243" s="568"/>
    </row>
    <row r="244" spans="1:7">
      <c r="A244" s="213">
        <f t="shared" si="7"/>
        <v>36</v>
      </c>
      <c r="B244" s="474" t="str">
        <f t="shared" si="8"/>
        <v/>
      </c>
      <c r="C244" s="259"/>
      <c r="D244" s="580"/>
      <c r="E244" s="580"/>
      <c r="F244" s="576"/>
      <c r="G244" s="568"/>
    </row>
    <row r="245" spans="1:7">
      <c r="A245" s="213">
        <f t="shared" si="7"/>
        <v>36</v>
      </c>
      <c r="B245" s="474" t="str">
        <f t="shared" si="8"/>
        <v/>
      </c>
      <c r="C245" s="268" t="s">
        <v>1172</v>
      </c>
      <c r="D245" s="580"/>
      <c r="E245" s="580"/>
      <c r="F245" s="576"/>
      <c r="G245" s="568"/>
    </row>
    <row r="246" spans="1:7" ht="63">
      <c r="A246" s="213">
        <f t="shared" si="7"/>
        <v>36</v>
      </c>
      <c r="B246" s="474" t="str">
        <f t="shared" si="8"/>
        <v/>
      </c>
      <c r="C246" s="259" t="s">
        <v>1173</v>
      </c>
      <c r="D246" s="580"/>
      <c r="E246" s="580"/>
      <c r="F246" s="576"/>
      <c r="G246" s="568"/>
    </row>
    <row r="247" spans="1:7">
      <c r="A247" s="213">
        <f t="shared" si="7"/>
        <v>37</v>
      </c>
      <c r="B247" s="474" t="str">
        <f t="shared" si="8"/>
        <v>R1.37</v>
      </c>
      <c r="C247" s="259" t="s">
        <v>1174</v>
      </c>
      <c r="D247" s="580" t="s">
        <v>933</v>
      </c>
      <c r="E247" s="580" t="s">
        <v>362</v>
      </c>
      <c r="F247" s="576"/>
      <c r="G247" s="568"/>
    </row>
    <row r="248" spans="1:7">
      <c r="A248" s="213">
        <f t="shared" si="7"/>
        <v>37</v>
      </c>
      <c r="B248" s="474" t="str">
        <f t="shared" si="8"/>
        <v/>
      </c>
      <c r="C248" s="259"/>
      <c r="D248" s="580"/>
      <c r="E248" s="580"/>
      <c r="F248" s="576"/>
      <c r="G248" s="568"/>
    </row>
    <row r="249" spans="1:7">
      <c r="A249" s="213">
        <f t="shared" si="7"/>
        <v>37</v>
      </c>
      <c r="B249" s="475" t="str">
        <f t="shared" si="8"/>
        <v/>
      </c>
      <c r="C249" s="570" t="s">
        <v>153</v>
      </c>
      <c r="D249" s="570"/>
      <c r="E249" s="570"/>
      <c r="F249" s="571"/>
      <c r="G249" s="572"/>
    </row>
    <row r="250" spans="1:7">
      <c r="A250" s="213">
        <f t="shared" si="7"/>
        <v>37</v>
      </c>
      <c r="B250" s="474" t="str">
        <f t="shared" si="8"/>
        <v/>
      </c>
      <c r="C250" s="574" t="s">
        <v>154</v>
      </c>
      <c r="D250" s="574"/>
      <c r="E250" s="574"/>
      <c r="F250" s="575"/>
      <c r="G250" s="572"/>
    </row>
    <row r="251" spans="1:7">
      <c r="A251" s="213">
        <f t="shared" si="7"/>
        <v>37</v>
      </c>
      <c r="B251" s="474"/>
      <c r="C251" s="581"/>
      <c r="D251" s="581"/>
      <c r="E251" s="581"/>
      <c r="F251" s="582"/>
      <c r="G251" s="566"/>
    </row>
    <row r="252" spans="1:7">
      <c r="A252" s="213">
        <f t="shared" si="7"/>
        <v>37</v>
      </c>
      <c r="B252" s="474" t="str">
        <f t="shared" si="8"/>
        <v/>
      </c>
      <c r="C252" s="268" t="s">
        <v>1135</v>
      </c>
      <c r="D252" s="580"/>
      <c r="E252" s="580"/>
      <c r="F252" s="576"/>
      <c r="G252" s="568"/>
    </row>
    <row r="253" spans="1:7" ht="78.75">
      <c r="A253" s="213">
        <f t="shared" si="7"/>
        <v>37</v>
      </c>
      <c r="B253" s="474" t="str">
        <f t="shared" si="8"/>
        <v/>
      </c>
      <c r="C253" s="259" t="s">
        <v>1175</v>
      </c>
      <c r="D253" s="580"/>
      <c r="E253" s="580"/>
      <c r="F253" s="576"/>
      <c r="G253" s="568"/>
    </row>
    <row r="254" spans="1:7">
      <c r="A254" s="213">
        <f t="shared" si="7"/>
        <v>38</v>
      </c>
      <c r="B254" s="474" t="str">
        <f t="shared" si="8"/>
        <v>R1.38</v>
      </c>
      <c r="C254" s="259" t="s">
        <v>1176</v>
      </c>
      <c r="D254" s="580" t="s">
        <v>921</v>
      </c>
      <c r="E254" s="580" t="s">
        <v>362</v>
      </c>
      <c r="F254" s="576"/>
      <c r="G254" s="568"/>
    </row>
    <row r="255" spans="1:7">
      <c r="A255" s="213">
        <f t="shared" si="7"/>
        <v>38</v>
      </c>
      <c r="B255" s="474" t="str">
        <f t="shared" si="8"/>
        <v/>
      </c>
      <c r="C255" s="268"/>
      <c r="D255" s="580"/>
      <c r="E255" s="580"/>
      <c r="F255" s="576"/>
      <c r="G255" s="568"/>
    </row>
    <row r="256" spans="1:7" ht="94.5">
      <c r="A256" s="213">
        <f t="shared" si="7"/>
        <v>38</v>
      </c>
      <c r="B256" s="474" t="str">
        <f t="shared" si="8"/>
        <v/>
      </c>
      <c r="C256" s="259" t="s">
        <v>1136</v>
      </c>
      <c r="D256" s="580"/>
      <c r="E256" s="580"/>
      <c r="F256" s="576"/>
      <c r="G256" s="568"/>
    </row>
    <row r="257" spans="1:7">
      <c r="A257" s="213">
        <f t="shared" si="7"/>
        <v>39</v>
      </c>
      <c r="B257" s="474" t="str">
        <f t="shared" si="8"/>
        <v>R1.39</v>
      </c>
      <c r="C257" s="259" t="s">
        <v>1137</v>
      </c>
      <c r="D257" s="580" t="s">
        <v>195</v>
      </c>
      <c r="E257" s="580" t="s">
        <v>362</v>
      </c>
      <c r="F257" s="576"/>
      <c r="G257" s="568"/>
    </row>
    <row r="258" spans="1:7">
      <c r="A258" s="213">
        <f t="shared" si="7"/>
        <v>39</v>
      </c>
      <c r="B258" s="474" t="str">
        <f t="shared" si="8"/>
        <v/>
      </c>
      <c r="C258" s="259"/>
      <c r="D258" s="580"/>
      <c r="E258" s="580"/>
      <c r="F258" s="576"/>
      <c r="G258" s="568"/>
    </row>
    <row r="259" spans="1:7">
      <c r="A259" s="213">
        <f t="shared" si="7"/>
        <v>39</v>
      </c>
      <c r="B259" s="474" t="str">
        <f t="shared" si="8"/>
        <v/>
      </c>
      <c r="C259" s="268" t="s">
        <v>1177</v>
      </c>
      <c r="D259" s="580"/>
      <c r="E259" s="580"/>
      <c r="F259" s="576"/>
      <c r="G259" s="568"/>
    </row>
    <row r="260" spans="1:7" ht="63">
      <c r="A260" s="213">
        <f t="shared" si="7"/>
        <v>39</v>
      </c>
      <c r="B260" s="474" t="str">
        <f t="shared" si="8"/>
        <v/>
      </c>
      <c r="C260" s="259" t="s">
        <v>1178</v>
      </c>
      <c r="D260" s="580"/>
      <c r="E260" s="580"/>
      <c r="F260" s="576"/>
      <c r="G260" s="568"/>
    </row>
    <row r="261" spans="1:7">
      <c r="A261" s="213">
        <f t="shared" si="7"/>
        <v>40</v>
      </c>
      <c r="B261" s="474" t="str">
        <f t="shared" si="8"/>
        <v>R1.40</v>
      </c>
      <c r="C261" s="259" t="s">
        <v>1176</v>
      </c>
      <c r="D261" s="580" t="s">
        <v>921</v>
      </c>
      <c r="E261" s="580" t="s">
        <v>362</v>
      </c>
      <c r="F261" s="576"/>
      <c r="G261" s="568"/>
    </row>
    <row r="262" spans="1:7">
      <c r="A262" s="213">
        <f t="shared" si="7"/>
        <v>40</v>
      </c>
      <c r="B262" s="474" t="str">
        <f t="shared" si="8"/>
        <v/>
      </c>
      <c r="C262" s="259"/>
      <c r="D262" s="580"/>
      <c r="E262" s="580"/>
      <c r="F262" s="576"/>
      <c r="G262" s="568"/>
    </row>
    <row r="263" spans="1:7">
      <c r="A263" s="213">
        <f t="shared" si="7"/>
        <v>40</v>
      </c>
      <c r="B263" s="474" t="str">
        <f t="shared" si="8"/>
        <v/>
      </c>
      <c r="C263" s="268" t="s">
        <v>1138</v>
      </c>
      <c r="D263" s="580"/>
      <c r="E263" s="580"/>
      <c r="F263" s="576"/>
      <c r="G263" s="568"/>
    </row>
    <row r="264" spans="1:7" ht="110.25">
      <c r="A264" s="213">
        <f t="shared" si="7"/>
        <v>40</v>
      </c>
      <c r="B264" s="474" t="str">
        <f t="shared" si="8"/>
        <v/>
      </c>
      <c r="C264" s="259" t="s">
        <v>1139</v>
      </c>
      <c r="D264" s="580"/>
      <c r="E264" s="580"/>
      <c r="F264" s="576"/>
      <c r="G264" s="568"/>
    </row>
    <row r="265" spans="1:7">
      <c r="A265" s="213">
        <f t="shared" si="7"/>
        <v>41</v>
      </c>
      <c r="B265" s="474" t="str">
        <f t="shared" si="8"/>
        <v>R1.41</v>
      </c>
      <c r="C265" s="259" t="s">
        <v>1140</v>
      </c>
      <c r="D265" s="580" t="s">
        <v>195</v>
      </c>
      <c r="E265" s="580" t="s">
        <v>362</v>
      </c>
      <c r="F265" s="576"/>
      <c r="G265" s="568"/>
    </row>
    <row r="266" spans="1:7">
      <c r="A266" s="213">
        <f t="shared" si="7"/>
        <v>41</v>
      </c>
      <c r="B266" s="474" t="str">
        <f t="shared" si="8"/>
        <v/>
      </c>
      <c r="D266" s="580"/>
      <c r="E266" s="580"/>
      <c r="F266" s="576"/>
      <c r="G266" s="568"/>
    </row>
    <row r="267" spans="1:7">
      <c r="A267" s="213">
        <f t="shared" si="7"/>
        <v>41</v>
      </c>
      <c r="B267" s="474" t="str">
        <f t="shared" si="8"/>
        <v/>
      </c>
      <c r="C267" s="265" t="s">
        <v>1179</v>
      </c>
      <c r="D267" s="580"/>
      <c r="E267" s="580"/>
      <c r="F267" s="576"/>
      <c r="G267" s="568"/>
    </row>
    <row r="268" spans="1:7">
      <c r="A268" s="213">
        <f t="shared" si="7"/>
        <v>41</v>
      </c>
      <c r="B268" s="474" t="str">
        <f t="shared" si="8"/>
        <v/>
      </c>
      <c r="C268" s="267"/>
      <c r="D268" s="580"/>
      <c r="E268" s="580"/>
      <c r="F268" s="576"/>
      <c r="G268" s="568"/>
    </row>
    <row r="269" spans="1:7">
      <c r="A269" s="213">
        <f t="shared" si="7"/>
        <v>41</v>
      </c>
      <c r="B269" s="474" t="str">
        <f t="shared" si="8"/>
        <v/>
      </c>
      <c r="C269" s="268" t="s">
        <v>1141</v>
      </c>
      <c r="D269" s="580"/>
      <c r="E269" s="580"/>
      <c r="F269" s="576"/>
      <c r="G269" s="568"/>
    </row>
    <row r="270" spans="1:7">
      <c r="A270" s="213">
        <f t="shared" si="7"/>
        <v>42</v>
      </c>
      <c r="B270" s="474" t="str">
        <f t="shared" si="8"/>
        <v>R1.42</v>
      </c>
      <c r="C270" s="259" t="s">
        <v>1142</v>
      </c>
      <c r="D270" s="580" t="s">
        <v>195</v>
      </c>
      <c r="E270" s="580" t="s">
        <v>362</v>
      </c>
      <c r="F270" s="568"/>
      <c r="G270" s="568"/>
    </row>
    <row r="271" spans="1:7">
      <c r="A271" s="213">
        <f t="shared" si="7"/>
        <v>42</v>
      </c>
      <c r="B271" s="474" t="str">
        <f t="shared" si="8"/>
        <v/>
      </c>
      <c r="C271" s="259"/>
      <c r="D271" s="580"/>
      <c r="E271" s="580"/>
      <c r="F271" s="576"/>
      <c r="G271" s="568"/>
    </row>
    <row r="272" spans="1:7">
      <c r="A272" s="213">
        <f t="shared" ref="A272:A335" si="9">IF(D272&lt;&gt;"",A271+1,A271)</f>
        <v>42</v>
      </c>
      <c r="B272" s="475" t="str">
        <f>IF(D272&lt;&gt;"","R1."&amp;A272,"")</f>
        <v/>
      </c>
      <c r="C272" s="570" t="s">
        <v>153</v>
      </c>
      <c r="D272" s="570"/>
      <c r="E272" s="570"/>
      <c r="F272" s="571"/>
      <c r="G272" s="572"/>
    </row>
    <row r="273" spans="1:7">
      <c r="A273" s="213">
        <f t="shared" si="9"/>
        <v>42</v>
      </c>
      <c r="B273" s="474" t="str">
        <f>IF(D273&lt;&gt;"","R1."&amp;A273,"")</f>
        <v/>
      </c>
      <c r="C273" s="574" t="s">
        <v>154</v>
      </c>
      <c r="D273" s="574"/>
      <c r="E273" s="574"/>
      <c r="F273" s="575"/>
      <c r="G273" s="572"/>
    </row>
    <row r="274" spans="1:7">
      <c r="A274" s="213">
        <f t="shared" si="9"/>
        <v>42</v>
      </c>
      <c r="B274" s="474"/>
      <c r="C274" s="581"/>
      <c r="D274" s="581"/>
      <c r="E274" s="581"/>
      <c r="F274" s="582"/>
      <c r="G274" s="566"/>
    </row>
    <row r="275" spans="1:7">
      <c r="A275" s="213">
        <f t="shared" si="9"/>
        <v>42</v>
      </c>
      <c r="B275" s="474" t="str">
        <f t="shared" si="8"/>
        <v/>
      </c>
      <c r="C275" s="268" t="s">
        <v>1143</v>
      </c>
      <c r="D275" s="234"/>
      <c r="E275" s="234"/>
      <c r="F275" s="576"/>
      <c r="G275" s="568"/>
    </row>
    <row r="276" spans="1:7">
      <c r="A276" s="213">
        <f t="shared" si="9"/>
        <v>42</v>
      </c>
      <c r="B276" s="474" t="str">
        <f t="shared" si="8"/>
        <v/>
      </c>
      <c r="C276" s="267" t="s">
        <v>1180</v>
      </c>
      <c r="D276" s="580"/>
      <c r="E276" s="580"/>
      <c r="F276" s="576"/>
      <c r="G276" s="568"/>
    </row>
    <row r="277" spans="1:7" ht="63">
      <c r="A277" s="213">
        <f t="shared" si="9"/>
        <v>42</v>
      </c>
      <c r="B277" s="474" t="str">
        <f t="shared" si="8"/>
        <v/>
      </c>
      <c r="C277" s="176" t="s">
        <v>1145</v>
      </c>
      <c r="D277" s="234"/>
      <c r="E277" s="234"/>
      <c r="F277" s="576"/>
      <c r="G277" s="568"/>
    </row>
    <row r="278" spans="1:7">
      <c r="A278" s="213">
        <f t="shared" si="9"/>
        <v>42</v>
      </c>
      <c r="B278" s="474" t="str">
        <f t="shared" si="8"/>
        <v/>
      </c>
      <c r="C278" s="176" t="s">
        <v>1181</v>
      </c>
      <c r="D278" s="234"/>
      <c r="E278" s="234"/>
      <c r="F278" s="576"/>
      <c r="G278" s="568"/>
    </row>
    <row r="279" spans="1:7">
      <c r="A279" s="213">
        <f t="shared" si="9"/>
        <v>43</v>
      </c>
      <c r="B279" s="474" t="str">
        <f t="shared" si="8"/>
        <v>R1.43</v>
      </c>
      <c r="C279" s="176" t="s">
        <v>1182</v>
      </c>
      <c r="D279" s="580" t="s">
        <v>195</v>
      </c>
      <c r="E279" s="580" t="s">
        <v>362</v>
      </c>
      <c r="F279" s="576"/>
      <c r="G279" s="568"/>
    </row>
    <row r="280" spans="1:7">
      <c r="A280" s="213">
        <f t="shared" si="9"/>
        <v>43</v>
      </c>
      <c r="B280" s="474" t="str">
        <f t="shared" si="8"/>
        <v/>
      </c>
      <c r="C280" s="259"/>
      <c r="D280" s="580"/>
      <c r="E280" s="580"/>
      <c r="F280" s="576"/>
      <c r="G280" s="568"/>
    </row>
    <row r="281" spans="1:7" ht="31.5">
      <c r="A281" s="213">
        <f t="shared" si="9"/>
        <v>43</v>
      </c>
      <c r="B281" s="474" t="str">
        <f t="shared" si="8"/>
        <v/>
      </c>
      <c r="C281" s="176" t="s">
        <v>1109</v>
      </c>
      <c r="D281" s="234"/>
      <c r="E281" s="234"/>
      <c r="F281" s="576"/>
      <c r="G281" s="568"/>
    </row>
    <row r="282" spans="1:7">
      <c r="A282" s="213">
        <f t="shared" si="9"/>
        <v>43</v>
      </c>
      <c r="B282" s="474" t="str">
        <f t="shared" ref="B282:B331" si="10">IF(D282&lt;&gt;"","R1."&amp;A282,"")</f>
        <v/>
      </c>
      <c r="C282" s="176" t="s">
        <v>1183</v>
      </c>
      <c r="D282" s="234"/>
      <c r="E282" s="234"/>
      <c r="F282" s="576"/>
      <c r="G282" s="568"/>
    </row>
    <row r="283" spans="1:7">
      <c r="A283" s="213">
        <f t="shared" si="9"/>
        <v>44</v>
      </c>
      <c r="B283" s="474" t="str">
        <f t="shared" si="10"/>
        <v>R1.44</v>
      </c>
      <c r="C283" s="176" t="s">
        <v>1182</v>
      </c>
      <c r="D283" s="580" t="s">
        <v>887</v>
      </c>
      <c r="E283" s="580" t="s">
        <v>362</v>
      </c>
      <c r="F283" s="576"/>
      <c r="G283" s="568"/>
    </row>
    <row r="284" spans="1:7">
      <c r="A284" s="213">
        <f t="shared" si="9"/>
        <v>44</v>
      </c>
      <c r="B284" s="474" t="str">
        <f t="shared" si="10"/>
        <v/>
      </c>
      <c r="C284" s="259"/>
      <c r="D284" s="580"/>
      <c r="E284" s="580"/>
      <c r="F284" s="576"/>
      <c r="G284" s="568"/>
    </row>
    <row r="285" spans="1:7" ht="31.5">
      <c r="A285" s="213">
        <f t="shared" si="9"/>
        <v>44</v>
      </c>
      <c r="B285" s="474" t="str">
        <f t="shared" si="10"/>
        <v/>
      </c>
      <c r="C285" s="176" t="s">
        <v>1184</v>
      </c>
      <c r="D285" s="234"/>
      <c r="E285" s="234"/>
      <c r="F285" s="576"/>
      <c r="G285" s="568"/>
    </row>
    <row r="286" spans="1:7">
      <c r="A286" s="213">
        <f t="shared" si="9"/>
        <v>45</v>
      </c>
      <c r="B286" s="474" t="str">
        <f t="shared" si="10"/>
        <v>R1.45</v>
      </c>
      <c r="C286" s="176" t="s">
        <v>1149</v>
      </c>
      <c r="D286" s="580" t="s">
        <v>918</v>
      </c>
      <c r="E286" s="580" t="s">
        <v>362</v>
      </c>
      <c r="F286" s="576"/>
      <c r="G286" s="568"/>
    </row>
    <row r="287" spans="1:7">
      <c r="A287" s="213">
        <f t="shared" si="9"/>
        <v>45</v>
      </c>
      <c r="B287" s="474" t="str">
        <f t="shared" si="10"/>
        <v/>
      </c>
      <c r="C287" s="259"/>
      <c r="D287" s="580"/>
      <c r="E287" s="580"/>
      <c r="F287" s="576"/>
      <c r="G287" s="568"/>
    </row>
    <row r="288" spans="1:7" ht="31.5">
      <c r="A288" s="213">
        <f t="shared" si="9"/>
        <v>45</v>
      </c>
      <c r="B288" s="474" t="str">
        <f t="shared" si="10"/>
        <v/>
      </c>
      <c r="C288" s="176" t="s">
        <v>1185</v>
      </c>
      <c r="D288" s="234"/>
      <c r="E288" s="234"/>
      <c r="F288" s="576"/>
      <c r="G288" s="568"/>
    </row>
    <row r="289" spans="1:7">
      <c r="A289" s="213">
        <f t="shared" si="9"/>
        <v>46</v>
      </c>
      <c r="B289" s="474" t="str">
        <f t="shared" si="10"/>
        <v>R1.46</v>
      </c>
      <c r="C289" s="176" t="s">
        <v>1111</v>
      </c>
      <c r="D289" s="580" t="s">
        <v>927</v>
      </c>
      <c r="E289" s="580" t="s">
        <v>362</v>
      </c>
      <c r="F289" s="576"/>
      <c r="G289" s="568"/>
    </row>
    <row r="290" spans="1:7">
      <c r="A290" s="213">
        <f t="shared" si="9"/>
        <v>46</v>
      </c>
      <c r="B290" s="474" t="str">
        <f t="shared" si="10"/>
        <v/>
      </c>
      <c r="C290" s="258"/>
      <c r="D290" s="580"/>
      <c r="E290" s="580"/>
      <c r="F290" s="576"/>
      <c r="G290" s="568"/>
    </row>
    <row r="291" spans="1:7">
      <c r="A291" s="213">
        <f t="shared" si="9"/>
        <v>46</v>
      </c>
      <c r="B291" s="474" t="str">
        <f t="shared" si="10"/>
        <v/>
      </c>
      <c r="C291" s="176" t="s">
        <v>1186</v>
      </c>
      <c r="D291" s="234"/>
      <c r="E291" s="234"/>
      <c r="F291" s="576"/>
      <c r="G291" s="568"/>
    </row>
    <row r="292" spans="1:7">
      <c r="A292" s="213">
        <f t="shared" si="9"/>
        <v>47</v>
      </c>
      <c r="B292" s="474" t="str">
        <f t="shared" si="10"/>
        <v>R1.47</v>
      </c>
      <c r="C292" s="176" t="s">
        <v>1187</v>
      </c>
      <c r="D292" s="580" t="s">
        <v>195</v>
      </c>
      <c r="E292" s="580" t="s">
        <v>362</v>
      </c>
      <c r="F292" s="576"/>
      <c r="G292" s="568"/>
    </row>
    <row r="293" spans="1:7">
      <c r="A293" s="213">
        <f t="shared" si="9"/>
        <v>47</v>
      </c>
      <c r="B293" s="474" t="str">
        <f t="shared" si="10"/>
        <v/>
      </c>
      <c r="D293" s="580"/>
      <c r="E293" s="580"/>
      <c r="F293" s="576"/>
      <c r="G293" s="568"/>
    </row>
    <row r="294" spans="1:7" ht="110.25">
      <c r="A294" s="213">
        <f t="shared" si="9"/>
        <v>47</v>
      </c>
      <c r="B294" s="474" t="str">
        <f t="shared" si="10"/>
        <v/>
      </c>
      <c r="C294" s="176" t="s">
        <v>1119</v>
      </c>
      <c r="D294" s="580"/>
      <c r="E294" s="580"/>
      <c r="F294" s="576"/>
      <c r="G294" s="568"/>
    </row>
    <row r="295" spans="1:7">
      <c r="A295" s="213">
        <f t="shared" si="9"/>
        <v>47</v>
      </c>
      <c r="B295" s="474" t="str">
        <f t="shared" si="10"/>
        <v/>
      </c>
      <c r="D295" s="580"/>
      <c r="E295" s="580"/>
      <c r="F295" s="576"/>
      <c r="G295" s="568"/>
    </row>
    <row r="296" spans="1:7">
      <c r="A296" s="213">
        <f t="shared" si="9"/>
        <v>48</v>
      </c>
      <c r="B296" s="474" t="str">
        <f t="shared" si="10"/>
        <v>R1.48</v>
      </c>
      <c r="C296" s="259" t="s">
        <v>1120</v>
      </c>
      <c r="D296" s="580" t="s">
        <v>1188</v>
      </c>
      <c r="E296" s="580" t="s">
        <v>265</v>
      </c>
      <c r="F296" s="576"/>
      <c r="G296" s="568"/>
    </row>
    <row r="297" spans="1:7">
      <c r="A297" s="213">
        <f t="shared" si="9"/>
        <v>48</v>
      </c>
      <c r="B297" s="474" t="str">
        <f t="shared" si="10"/>
        <v/>
      </c>
      <c r="C297" s="259"/>
      <c r="D297" s="580"/>
      <c r="E297" s="580"/>
      <c r="F297" s="576"/>
      <c r="G297" s="568"/>
    </row>
    <row r="298" spans="1:7">
      <c r="A298" s="213">
        <f t="shared" si="9"/>
        <v>49</v>
      </c>
      <c r="B298" s="474" t="str">
        <f t="shared" si="10"/>
        <v>R1.49</v>
      </c>
      <c r="C298" s="259" t="s">
        <v>1189</v>
      </c>
      <c r="D298" s="580" t="s">
        <v>963</v>
      </c>
      <c r="E298" s="580" t="s">
        <v>265</v>
      </c>
      <c r="F298" s="576"/>
      <c r="G298" s="568"/>
    </row>
    <row r="299" spans="1:7">
      <c r="A299" s="213">
        <f t="shared" si="9"/>
        <v>49</v>
      </c>
      <c r="B299" s="474" t="str">
        <f t="shared" si="10"/>
        <v/>
      </c>
      <c r="D299" s="580"/>
      <c r="E299" s="580"/>
      <c r="F299" s="576"/>
      <c r="G299" s="568"/>
    </row>
    <row r="300" spans="1:7">
      <c r="A300" s="213">
        <f t="shared" si="9"/>
        <v>50</v>
      </c>
      <c r="B300" s="474" t="str">
        <f t="shared" si="10"/>
        <v>R1.50</v>
      </c>
      <c r="C300" s="259" t="s">
        <v>1190</v>
      </c>
      <c r="D300" s="580" t="s">
        <v>921</v>
      </c>
      <c r="E300" s="580" t="s">
        <v>265</v>
      </c>
      <c r="F300" s="576"/>
      <c r="G300" s="568"/>
    </row>
    <row r="301" spans="1:7">
      <c r="A301" s="213">
        <f t="shared" si="9"/>
        <v>50</v>
      </c>
      <c r="B301" s="474" t="str">
        <f t="shared" si="10"/>
        <v/>
      </c>
      <c r="C301" s="259"/>
      <c r="D301" s="580"/>
      <c r="E301" s="580"/>
      <c r="F301" s="576"/>
      <c r="G301" s="568"/>
    </row>
    <row r="302" spans="1:7">
      <c r="A302" s="213">
        <f t="shared" si="9"/>
        <v>50</v>
      </c>
      <c r="B302" s="475" t="str">
        <f t="shared" si="10"/>
        <v/>
      </c>
      <c r="C302" s="570" t="s">
        <v>153</v>
      </c>
      <c r="D302" s="570"/>
      <c r="E302" s="570"/>
      <c r="F302" s="571"/>
      <c r="G302" s="572"/>
    </row>
    <row r="303" spans="1:7">
      <c r="A303" s="213">
        <f t="shared" si="9"/>
        <v>50</v>
      </c>
      <c r="B303" s="474" t="str">
        <f t="shared" si="10"/>
        <v/>
      </c>
      <c r="C303" s="574" t="s">
        <v>154</v>
      </c>
      <c r="D303" s="574"/>
      <c r="E303" s="574"/>
      <c r="F303" s="575"/>
      <c r="G303" s="572"/>
    </row>
    <row r="304" spans="1:7">
      <c r="A304" s="213">
        <f t="shared" si="9"/>
        <v>50</v>
      </c>
      <c r="B304" s="474"/>
      <c r="C304" s="581"/>
      <c r="D304" s="581"/>
      <c r="E304" s="581"/>
      <c r="F304" s="582"/>
      <c r="G304" s="566"/>
    </row>
    <row r="305" spans="1:7" ht="78.75">
      <c r="A305" s="213">
        <f t="shared" si="9"/>
        <v>50</v>
      </c>
      <c r="B305" s="474" t="str">
        <f t="shared" si="10"/>
        <v/>
      </c>
      <c r="C305" s="268" t="s">
        <v>1121</v>
      </c>
      <c r="D305" s="580"/>
      <c r="E305" s="580"/>
      <c r="F305" s="576"/>
      <c r="G305" s="568"/>
    </row>
    <row r="306" spans="1:7" ht="110.25">
      <c r="A306" s="213">
        <f t="shared" si="9"/>
        <v>51</v>
      </c>
      <c r="B306" s="474" t="str">
        <f t="shared" si="10"/>
        <v>R1.51</v>
      </c>
      <c r="C306" s="259" t="s">
        <v>1122</v>
      </c>
      <c r="D306" s="580" t="s">
        <v>195</v>
      </c>
      <c r="E306" s="580" t="s">
        <v>29</v>
      </c>
      <c r="F306" s="576"/>
      <c r="G306" s="568"/>
    </row>
    <row r="307" spans="1:7" ht="63">
      <c r="A307" s="213">
        <f t="shared" si="9"/>
        <v>51</v>
      </c>
      <c r="B307" s="474" t="str">
        <f t="shared" si="10"/>
        <v/>
      </c>
      <c r="C307" s="530" t="s">
        <v>1123</v>
      </c>
      <c r="D307" s="580"/>
      <c r="E307" s="580"/>
      <c r="F307" s="576"/>
      <c r="G307" s="568"/>
    </row>
    <row r="308" spans="1:7" ht="31.5">
      <c r="A308" s="213">
        <f t="shared" si="9"/>
        <v>52</v>
      </c>
      <c r="B308" s="474" t="str">
        <f t="shared" si="10"/>
        <v>R1.52</v>
      </c>
      <c r="C308" s="259" t="s">
        <v>1124</v>
      </c>
      <c r="D308" s="580" t="s">
        <v>1051</v>
      </c>
      <c r="E308" s="580" t="s">
        <v>265</v>
      </c>
      <c r="F308" s="576"/>
      <c r="G308" s="568"/>
    </row>
    <row r="309" spans="1:7">
      <c r="A309" s="213">
        <f t="shared" si="9"/>
        <v>52</v>
      </c>
      <c r="B309" s="474" t="str">
        <f t="shared" si="10"/>
        <v/>
      </c>
      <c r="C309" s="530"/>
      <c r="D309" s="580"/>
      <c r="E309" s="580"/>
      <c r="F309" s="576"/>
      <c r="G309" s="568"/>
    </row>
    <row r="310" spans="1:7" ht="63">
      <c r="A310" s="213">
        <f t="shared" si="9"/>
        <v>53</v>
      </c>
      <c r="B310" s="474" t="str">
        <f t="shared" si="10"/>
        <v>R1.53</v>
      </c>
      <c r="C310" s="259" t="s">
        <v>1125</v>
      </c>
      <c r="D310" s="580" t="s">
        <v>195</v>
      </c>
      <c r="E310" s="580" t="s">
        <v>29</v>
      </c>
      <c r="F310" s="576"/>
      <c r="G310" s="568"/>
    </row>
    <row r="311" spans="1:7">
      <c r="A311" s="213">
        <f t="shared" si="9"/>
        <v>53</v>
      </c>
      <c r="B311" s="474" t="str">
        <f t="shared" si="10"/>
        <v/>
      </c>
      <c r="C311" s="530"/>
      <c r="D311" s="580"/>
      <c r="E311" s="580"/>
      <c r="F311" s="576"/>
      <c r="G311" s="568"/>
    </row>
    <row r="312" spans="1:7" ht="78.75">
      <c r="A312" s="213">
        <f t="shared" si="9"/>
        <v>54</v>
      </c>
      <c r="B312" s="474" t="str">
        <f t="shared" si="10"/>
        <v>R1.54</v>
      </c>
      <c r="C312" s="259" t="s">
        <v>1126</v>
      </c>
      <c r="D312" s="580" t="s">
        <v>910</v>
      </c>
      <c r="E312" s="580" t="s">
        <v>265</v>
      </c>
      <c r="F312" s="576"/>
      <c r="G312" s="568"/>
    </row>
    <row r="313" spans="1:7">
      <c r="A313" s="213">
        <f t="shared" si="9"/>
        <v>54</v>
      </c>
      <c r="B313" s="474"/>
      <c r="D313" s="580"/>
      <c r="E313" s="580"/>
      <c r="F313" s="576"/>
      <c r="G313" s="568"/>
    </row>
    <row r="314" spans="1:7">
      <c r="A314" s="213">
        <f t="shared" si="9"/>
        <v>54</v>
      </c>
      <c r="B314" s="474"/>
      <c r="D314" s="580"/>
      <c r="E314" s="580"/>
      <c r="F314" s="576"/>
      <c r="G314" s="568"/>
    </row>
    <row r="315" spans="1:7">
      <c r="A315" s="213">
        <f t="shared" si="9"/>
        <v>54</v>
      </c>
      <c r="B315" s="474"/>
      <c r="D315" s="580"/>
      <c r="E315" s="580"/>
      <c r="F315" s="576"/>
      <c r="G315" s="568"/>
    </row>
    <row r="316" spans="1:7">
      <c r="A316" s="213">
        <f t="shared" si="9"/>
        <v>54</v>
      </c>
      <c r="B316" s="474"/>
      <c r="D316" s="580"/>
      <c r="E316" s="580"/>
      <c r="F316" s="576"/>
      <c r="G316" s="568"/>
    </row>
    <row r="317" spans="1:7">
      <c r="A317" s="213">
        <f t="shared" si="9"/>
        <v>54</v>
      </c>
      <c r="B317" s="474"/>
      <c r="D317" s="580"/>
      <c r="E317" s="580"/>
      <c r="F317" s="576"/>
      <c r="G317" s="568"/>
    </row>
    <row r="318" spans="1:7">
      <c r="A318" s="213">
        <f t="shared" si="9"/>
        <v>54</v>
      </c>
      <c r="B318" s="474"/>
      <c r="D318" s="580"/>
      <c r="E318" s="580"/>
      <c r="F318" s="576"/>
      <c r="G318" s="568"/>
    </row>
    <row r="319" spans="1:7">
      <c r="A319" s="213">
        <f t="shared" si="9"/>
        <v>54</v>
      </c>
      <c r="B319" s="474"/>
      <c r="D319" s="580"/>
      <c r="E319" s="580"/>
      <c r="F319" s="576"/>
      <c r="G319" s="568"/>
    </row>
    <row r="320" spans="1:7">
      <c r="A320" s="213">
        <f t="shared" si="9"/>
        <v>54</v>
      </c>
      <c r="B320" s="474"/>
      <c r="D320" s="580"/>
      <c r="E320" s="580"/>
      <c r="F320" s="576"/>
      <c r="G320" s="568"/>
    </row>
    <row r="321" spans="1:7">
      <c r="A321" s="213">
        <f t="shared" si="9"/>
        <v>54</v>
      </c>
      <c r="B321" s="474" t="str">
        <f t="shared" si="10"/>
        <v/>
      </c>
      <c r="D321" s="580"/>
      <c r="E321" s="580"/>
      <c r="F321" s="576"/>
      <c r="G321" s="568"/>
    </row>
    <row r="322" spans="1:7">
      <c r="A322" s="213">
        <f t="shared" si="9"/>
        <v>54</v>
      </c>
      <c r="B322" s="475" t="str">
        <f>IF(D322&lt;&gt;"","R1."&amp;A322,"")</f>
        <v/>
      </c>
      <c r="C322" s="570" t="s">
        <v>153</v>
      </c>
      <c r="D322" s="570"/>
      <c r="E322" s="570"/>
      <c r="F322" s="571"/>
      <c r="G322" s="572"/>
    </row>
    <row r="323" spans="1:7">
      <c r="A323" s="213">
        <f t="shared" si="9"/>
        <v>54</v>
      </c>
      <c r="B323" s="474" t="str">
        <f>IF(D323&lt;&gt;"","R1."&amp;A323,"")</f>
        <v/>
      </c>
      <c r="C323" s="574" t="s">
        <v>154</v>
      </c>
      <c r="D323" s="574"/>
      <c r="E323" s="574"/>
      <c r="F323" s="575"/>
      <c r="G323" s="572"/>
    </row>
    <row r="324" spans="1:7">
      <c r="A324" s="213">
        <f t="shared" si="9"/>
        <v>54</v>
      </c>
      <c r="B324" s="474"/>
      <c r="C324" s="581"/>
      <c r="D324" s="581"/>
      <c r="E324" s="581"/>
      <c r="F324" s="582"/>
      <c r="G324" s="566"/>
    </row>
    <row r="325" spans="1:7">
      <c r="A325" s="213">
        <f t="shared" si="9"/>
        <v>54</v>
      </c>
      <c r="B325" s="474" t="str">
        <f t="shared" si="10"/>
        <v/>
      </c>
      <c r="C325" s="268" t="s">
        <v>1131</v>
      </c>
      <c r="D325" s="580"/>
      <c r="E325" s="580"/>
      <c r="F325" s="576"/>
      <c r="G325" s="568"/>
    </row>
    <row r="326" spans="1:7" ht="47.25">
      <c r="A326" s="213">
        <f t="shared" si="9"/>
        <v>54</v>
      </c>
      <c r="B326" s="474" t="str">
        <f t="shared" si="10"/>
        <v/>
      </c>
      <c r="C326" s="259" t="s">
        <v>1132</v>
      </c>
      <c r="D326" s="580"/>
      <c r="E326" s="580"/>
      <c r="F326" s="576"/>
      <c r="G326" s="568"/>
    </row>
    <row r="327" spans="1:7" ht="94.5">
      <c r="A327" s="213">
        <f t="shared" si="9"/>
        <v>54</v>
      </c>
      <c r="B327" s="474" t="str">
        <f t="shared" si="10"/>
        <v/>
      </c>
      <c r="C327" s="259" t="s">
        <v>1133</v>
      </c>
      <c r="D327" s="580"/>
      <c r="E327" s="580"/>
      <c r="F327" s="576"/>
      <c r="G327" s="568"/>
    </row>
    <row r="328" spans="1:7">
      <c r="A328" s="213">
        <f t="shared" si="9"/>
        <v>54</v>
      </c>
      <c r="B328" s="474" t="str">
        <f t="shared" si="10"/>
        <v/>
      </c>
      <c r="C328" s="268" t="s">
        <v>1180</v>
      </c>
      <c r="D328" s="580"/>
      <c r="E328" s="580"/>
      <c r="F328" s="576"/>
      <c r="G328" s="568"/>
    </row>
    <row r="329" spans="1:7">
      <c r="A329" s="213">
        <f t="shared" si="9"/>
        <v>55</v>
      </c>
      <c r="B329" s="474" t="str">
        <f t="shared" si="10"/>
        <v>R1.55</v>
      </c>
      <c r="C329" s="259" t="s">
        <v>1191</v>
      </c>
      <c r="D329" s="580" t="s">
        <v>195</v>
      </c>
      <c r="E329" s="580" t="s">
        <v>362</v>
      </c>
      <c r="F329" s="576"/>
      <c r="G329" s="568"/>
    </row>
    <row r="330" spans="1:7">
      <c r="A330" s="213">
        <f t="shared" si="9"/>
        <v>55</v>
      </c>
      <c r="B330" s="474" t="str">
        <f t="shared" si="10"/>
        <v/>
      </c>
      <c r="C330" s="259"/>
      <c r="D330" s="580"/>
      <c r="E330" s="580"/>
      <c r="F330" s="576"/>
      <c r="G330" s="568"/>
    </row>
    <row r="331" spans="1:7">
      <c r="A331" s="213">
        <f t="shared" si="9"/>
        <v>56</v>
      </c>
      <c r="B331" s="474" t="str">
        <f t="shared" si="10"/>
        <v>R1.56</v>
      </c>
      <c r="C331" s="259" t="s">
        <v>1192</v>
      </c>
      <c r="D331" s="580" t="s">
        <v>195</v>
      </c>
      <c r="E331" s="580" t="s">
        <v>362</v>
      </c>
      <c r="F331" s="576"/>
      <c r="G331" s="568"/>
    </row>
    <row r="332" spans="1:7">
      <c r="A332" s="213">
        <f t="shared" si="9"/>
        <v>56</v>
      </c>
      <c r="B332" s="474" t="str">
        <f t="shared" ref="B332:B379" si="11">IF(D332&lt;&gt;"","R1."&amp;A332,"")</f>
        <v/>
      </c>
      <c r="C332" s="259"/>
      <c r="D332" s="580"/>
      <c r="E332" s="580"/>
      <c r="F332" s="576"/>
      <c r="G332" s="568"/>
    </row>
    <row r="333" spans="1:7" ht="78.75">
      <c r="A333" s="213">
        <f t="shared" si="9"/>
        <v>56</v>
      </c>
      <c r="B333" s="474" t="str">
        <f t="shared" si="11"/>
        <v/>
      </c>
      <c r="C333" s="259" t="s">
        <v>1160</v>
      </c>
      <c r="D333" s="580"/>
      <c r="E333" s="580"/>
      <c r="F333" s="576"/>
      <c r="G333" s="568"/>
    </row>
    <row r="334" spans="1:7">
      <c r="A334" s="213">
        <f t="shared" si="9"/>
        <v>56</v>
      </c>
      <c r="B334" s="474" t="str">
        <f t="shared" si="11"/>
        <v/>
      </c>
      <c r="C334" s="268" t="s">
        <v>1180</v>
      </c>
      <c r="D334" s="568"/>
      <c r="E334" s="234"/>
      <c r="F334" s="576"/>
      <c r="G334" s="568"/>
    </row>
    <row r="335" spans="1:7" ht="31.5">
      <c r="A335" s="213">
        <f t="shared" si="9"/>
        <v>57</v>
      </c>
      <c r="B335" s="474" t="str">
        <f t="shared" si="11"/>
        <v>R1.57</v>
      </c>
      <c r="C335" s="259" t="s">
        <v>1193</v>
      </c>
      <c r="D335" s="580" t="s">
        <v>921</v>
      </c>
      <c r="E335" s="580" t="s">
        <v>362</v>
      </c>
      <c r="F335" s="576"/>
      <c r="G335" s="568"/>
    </row>
    <row r="336" spans="1:7">
      <c r="A336" s="213">
        <f t="shared" ref="A336:A399" si="12">IF(D336&lt;&gt;"",A335+1,A335)</f>
        <v>57</v>
      </c>
      <c r="B336" s="474" t="str">
        <f t="shared" si="11"/>
        <v/>
      </c>
      <c r="C336" s="259"/>
      <c r="D336" s="580"/>
      <c r="E336" s="580"/>
      <c r="F336" s="576"/>
      <c r="G336" s="568"/>
    </row>
    <row r="337" spans="1:7">
      <c r="A337" s="213">
        <f t="shared" si="12"/>
        <v>57</v>
      </c>
      <c r="B337" s="474" t="str">
        <f t="shared" si="11"/>
        <v/>
      </c>
      <c r="C337" s="268" t="s">
        <v>1194</v>
      </c>
      <c r="D337" s="580"/>
      <c r="E337" s="580"/>
      <c r="F337" s="576"/>
      <c r="G337" s="568"/>
    </row>
    <row r="338" spans="1:7" ht="47.25">
      <c r="A338" s="213">
        <f t="shared" si="12"/>
        <v>57</v>
      </c>
      <c r="B338" s="474" t="str">
        <f t="shared" si="11"/>
        <v/>
      </c>
      <c r="C338" s="259" t="s">
        <v>1132</v>
      </c>
      <c r="D338" s="580"/>
      <c r="E338" s="580"/>
      <c r="F338" s="576"/>
      <c r="G338" s="568"/>
    </row>
    <row r="339" spans="1:7" ht="78.75">
      <c r="A339" s="213">
        <f t="shared" si="12"/>
        <v>57</v>
      </c>
      <c r="B339" s="474" t="str">
        <f t="shared" si="11"/>
        <v/>
      </c>
      <c r="C339" s="259" t="s">
        <v>1195</v>
      </c>
      <c r="D339" s="580"/>
      <c r="E339" s="580"/>
      <c r="F339" s="576"/>
      <c r="G339" s="568"/>
    </row>
    <row r="340" spans="1:7">
      <c r="A340" s="213">
        <f t="shared" si="12"/>
        <v>57</v>
      </c>
      <c r="B340" s="474" t="str">
        <f t="shared" si="11"/>
        <v/>
      </c>
      <c r="C340" s="268" t="s">
        <v>1180</v>
      </c>
      <c r="D340" s="568"/>
      <c r="E340" s="234"/>
      <c r="F340" s="576"/>
      <c r="G340" s="568"/>
    </row>
    <row r="341" spans="1:7">
      <c r="A341" s="213">
        <f t="shared" si="12"/>
        <v>58</v>
      </c>
      <c r="B341" s="474" t="str">
        <f t="shared" si="11"/>
        <v>R1.58</v>
      </c>
      <c r="C341" s="259" t="s">
        <v>1196</v>
      </c>
      <c r="D341" s="580" t="s">
        <v>195</v>
      </c>
      <c r="E341" s="580" t="s">
        <v>362</v>
      </c>
      <c r="F341" s="576"/>
      <c r="G341" s="568"/>
    </row>
    <row r="342" spans="1:7">
      <c r="A342" s="213">
        <f t="shared" si="12"/>
        <v>58</v>
      </c>
      <c r="B342" s="474"/>
      <c r="C342" s="259"/>
      <c r="D342" s="580"/>
      <c r="E342" s="580"/>
      <c r="F342" s="576"/>
      <c r="G342" s="568"/>
    </row>
    <row r="343" spans="1:7">
      <c r="A343" s="213">
        <f t="shared" si="12"/>
        <v>58</v>
      </c>
      <c r="B343" s="474"/>
      <c r="C343" s="259"/>
      <c r="D343" s="580"/>
      <c r="E343" s="580"/>
      <c r="F343" s="576"/>
      <c r="G343" s="568"/>
    </row>
    <row r="344" spans="1:7">
      <c r="A344" s="213">
        <f t="shared" si="12"/>
        <v>58</v>
      </c>
      <c r="B344" s="474" t="str">
        <f t="shared" si="11"/>
        <v/>
      </c>
      <c r="C344" s="259"/>
      <c r="D344" s="580"/>
      <c r="E344" s="580"/>
      <c r="F344" s="576"/>
      <c r="G344" s="568"/>
    </row>
    <row r="345" spans="1:7">
      <c r="A345" s="213">
        <f t="shared" si="12"/>
        <v>58</v>
      </c>
      <c r="B345" s="475" t="str">
        <f t="shared" si="11"/>
        <v/>
      </c>
      <c r="C345" s="570" t="s">
        <v>153</v>
      </c>
      <c r="D345" s="570"/>
      <c r="E345" s="570"/>
      <c r="F345" s="571"/>
      <c r="G345" s="572"/>
    </row>
    <row r="346" spans="1:7">
      <c r="A346" s="213">
        <f t="shared" si="12"/>
        <v>58</v>
      </c>
      <c r="B346" s="474" t="str">
        <f t="shared" si="11"/>
        <v/>
      </c>
      <c r="C346" s="574" t="s">
        <v>154</v>
      </c>
      <c r="D346" s="574"/>
      <c r="E346" s="574"/>
      <c r="F346" s="575"/>
      <c r="G346" s="572"/>
    </row>
    <row r="347" spans="1:7">
      <c r="A347" s="213">
        <f t="shared" si="12"/>
        <v>58</v>
      </c>
      <c r="B347" s="474"/>
      <c r="C347" s="581"/>
      <c r="D347" s="581"/>
      <c r="E347" s="581"/>
      <c r="F347" s="582"/>
      <c r="G347" s="566"/>
    </row>
    <row r="348" spans="1:7">
      <c r="A348" s="213">
        <f t="shared" si="12"/>
        <v>58</v>
      </c>
      <c r="B348" s="474" t="str">
        <f t="shared" si="11"/>
        <v/>
      </c>
      <c r="C348" s="268" t="s">
        <v>1162</v>
      </c>
      <c r="D348" s="580"/>
      <c r="E348" s="580"/>
      <c r="F348" s="576"/>
      <c r="G348" s="568"/>
    </row>
    <row r="349" spans="1:7" ht="94.5">
      <c r="A349" s="213">
        <f t="shared" si="12"/>
        <v>58</v>
      </c>
      <c r="B349" s="474" t="str">
        <f t="shared" si="11"/>
        <v/>
      </c>
      <c r="C349" s="259" t="s">
        <v>1163</v>
      </c>
      <c r="D349" s="580"/>
      <c r="E349" s="580"/>
      <c r="F349" s="576"/>
      <c r="G349" s="568"/>
    </row>
    <row r="350" spans="1:7" ht="31.5">
      <c r="A350" s="213">
        <f t="shared" si="12"/>
        <v>58</v>
      </c>
      <c r="B350" s="474" t="str">
        <f t="shared" si="11"/>
        <v/>
      </c>
      <c r="C350" s="268" t="s">
        <v>1164</v>
      </c>
      <c r="D350" s="580"/>
      <c r="E350" s="580"/>
      <c r="F350" s="576"/>
      <c r="G350" s="568"/>
    </row>
    <row r="351" spans="1:7" ht="157.5">
      <c r="A351" s="213">
        <f t="shared" si="12"/>
        <v>59</v>
      </c>
      <c r="B351" s="474" t="str">
        <f t="shared" si="11"/>
        <v>R1.59</v>
      </c>
      <c r="C351" s="259" t="s">
        <v>1165</v>
      </c>
      <c r="D351" s="580" t="s">
        <v>910</v>
      </c>
      <c r="E351" s="580" t="s">
        <v>335</v>
      </c>
      <c r="F351" s="576"/>
      <c r="G351" s="568"/>
    </row>
    <row r="352" spans="1:7">
      <c r="A352" s="213">
        <f t="shared" si="12"/>
        <v>59</v>
      </c>
      <c r="B352" s="474" t="str">
        <f t="shared" si="11"/>
        <v/>
      </c>
      <c r="C352" s="259"/>
      <c r="D352" s="580"/>
      <c r="E352" s="580"/>
      <c r="F352" s="576"/>
      <c r="G352" s="568"/>
    </row>
    <row r="353" spans="1:7">
      <c r="A353" s="213">
        <f t="shared" si="12"/>
        <v>59</v>
      </c>
      <c r="B353" s="474" t="str">
        <f t="shared" si="11"/>
        <v/>
      </c>
      <c r="C353" s="268" t="s">
        <v>1166</v>
      </c>
      <c r="D353" s="580"/>
      <c r="E353" s="580"/>
      <c r="F353" s="576"/>
      <c r="G353" s="568"/>
    </row>
    <row r="354" spans="1:7" ht="47.25">
      <c r="A354" s="213">
        <f t="shared" si="12"/>
        <v>60</v>
      </c>
      <c r="B354" s="474" t="str">
        <f t="shared" si="11"/>
        <v>R1.60</v>
      </c>
      <c r="C354" s="259" t="s">
        <v>1167</v>
      </c>
      <c r="D354" s="580" t="s">
        <v>1197</v>
      </c>
      <c r="E354" s="580" t="s">
        <v>335</v>
      </c>
      <c r="F354" s="576"/>
      <c r="G354" s="568"/>
    </row>
    <row r="355" spans="1:7">
      <c r="A355" s="213">
        <f t="shared" si="12"/>
        <v>60</v>
      </c>
      <c r="B355" s="474" t="str">
        <f t="shared" si="11"/>
        <v/>
      </c>
      <c r="C355" s="259"/>
      <c r="D355" s="580"/>
      <c r="E355" s="580"/>
      <c r="F355" s="576"/>
      <c r="G355" s="568"/>
    </row>
    <row r="356" spans="1:7" ht="31.5">
      <c r="A356" s="213">
        <f t="shared" si="12"/>
        <v>60</v>
      </c>
      <c r="B356" s="474" t="str">
        <f t="shared" si="11"/>
        <v/>
      </c>
      <c r="C356" s="268" t="s">
        <v>1168</v>
      </c>
      <c r="D356" s="580"/>
      <c r="E356" s="580"/>
      <c r="F356" s="576"/>
      <c r="G356" s="568"/>
    </row>
    <row r="357" spans="1:7" ht="63">
      <c r="A357" s="213">
        <f t="shared" si="12"/>
        <v>60</v>
      </c>
      <c r="B357" s="474" t="str">
        <f t="shared" si="11"/>
        <v/>
      </c>
      <c r="C357" s="259" t="s">
        <v>1169</v>
      </c>
      <c r="D357" s="580"/>
      <c r="E357" s="580"/>
      <c r="F357" s="576"/>
      <c r="G357" s="568"/>
    </row>
    <row r="358" spans="1:7" ht="31.5">
      <c r="A358" s="213">
        <f t="shared" si="12"/>
        <v>61</v>
      </c>
      <c r="B358" s="474" t="str">
        <f t="shared" si="11"/>
        <v>R1.61</v>
      </c>
      <c r="C358" s="259" t="s">
        <v>1198</v>
      </c>
      <c r="D358" s="580" t="s">
        <v>918</v>
      </c>
      <c r="E358" s="580" t="s">
        <v>265</v>
      </c>
      <c r="F358" s="576"/>
      <c r="G358" s="568"/>
    </row>
    <row r="359" spans="1:7">
      <c r="A359" s="213">
        <f t="shared" si="12"/>
        <v>61</v>
      </c>
      <c r="B359" s="474" t="str">
        <f t="shared" si="11"/>
        <v/>
      </c>
      <c r="C359" s="259"/>
      <c r="D359" s="580"/>
      <c r="E359" s="580"/>
      <c r="F359" s="576"/>
      <c r="G359" s="568"/>
    </row>
    <row r="360" spans="1:7" ht="31.5">
      <c r="A360" s="213">
        <f t="shared" si="12"/>
        <v>62</v>
      </c>
      <c r="B360" s="474" t="str">
        <f t="shared" si="11"/>
        <v>R1.62</v>
      </c>
      <c r="C360" s="259" t="s">
        <v>1199</v>
      </c>
      <c r="D360" s="580" t="s">
        <v>918</v>
      </c>
      <c r="E360" s="580" t="s">
        <v>265</v>
      </c>
      <c r="F360" s="576"/>
      <c r="G360" s="568"/>
    </row>
    <row r="361" spans="1:7">
      <c r="A361" s="213">
        <f t="shared" si="12"/>
        <v>62</v>
      </c>
      <c r="B361" s="474"/>
      <c r="C361" s="259"/>
      <c r="D361" s="580"/>
      <c r="E361" s="580"/>
      <c r="F361" s="576"/>
      <c r="G361" s="568"/>
    </row>
    <row r="362" spans="1:7">
      <c r="A362" s="213">
        <f t="shared" si="12"/>
        <v>62</v>
      </c>
      <c r="B362" s="474" t="str">
        <f t="shared" si="11"/>
        <v/>
      </c>
      <c r="C362" s="259"/>
      <c r="D362" s="580"/>
      <c r="E362" s="580"/>
      <c r="F362" s="576"/>
      <c r="G362" s="568"/>
    </row>
    <row r="363" spans="1:7">
      <c r="A363" s="213">
        <f t="shared" si="12"/>
        <v>62</v>
      </c>
      <c r="B363" s="475" t="str">
        <f>IF(D363&lt;&gt;"","R1."&amp;A363,"")</f>
        <v/>
      </c>
      <c r="C363" s="570" t="s">
        <v>153</v>
      </c>
      <c r="D363" s="570"/>
      <c r="E363" s="570"/>
      <c r="F363" s="571"/>
      <c r="G363" s="572"/>
    </row>
    <row r="364" spans="1:7">
      <c r="A364" s="213">
        <f t="shared" si="12"/>
        <v>62</v>
      </c>
      <c r="B364" s="474" t="str">
        <f>IF(D364&lt;&gt;"","R1."&amp;A364,"")</f>
        <v/>
      </c>
      <c r="C364" s="574" t="s">
        <v>154</v>
      </c>
      <c r="D364" s="574"/>
      <c r="E364" s="574"/>
      <c r="F364" s="575"/>
      <c r="G364" s="572"/>
    </row>
    <row r="365" spans="1:7">
      <c r="A365" s="213">
        <f t="shared" si="12"/>
        <v>62</v>
      </c>
      <c r="B365" s="474"/>
      <c r="C365" s="581"/>
      <c r="D365" s="581"/>
      <c r="E365" s="581"/>
      <c r="F365" s="582"/>
      <c r="G365" s="566"/>
    </row>
    <row r="366" spans="1:7">
      <c r="A366" s="213">
        <f t="shared" si="12"/>
        <v>62</v>
      </c>
      <c r="B366" s="474" t="str">
        <f t="shared" si="11"/>
        <v/>
      </c>
      <c r="C366" s="268" t="s">
        <v>1172</v>
      </c>
      <c r="D366" s="580"/>
      <c r="E366" s="580"/>
      <c r="F366" s="576"/>
      <c r="G366" s="568"/>
    </row>
    <row r="367" spans="1:7" ht="63">
      <c r="A367" s="213">
        <f t="shared" si="12"/>
        <v>62</v>
      </c>
      <c r="B367" s="474" t="str">
        <f t="shared" si="11"/>
        <v/>
      </c>
      <c r="C367" s="259" t="s">
        <v>1173</v>
      </c>
      <c r="D367" s="580"/>
      <c r="E367" s="580"/>
      <c r="F367" s="576"/>
      <c r="G367" s="568"/>
    </row>
    <row r="368" spans="1:7">
      <c r="A368" s="213">
        <f t="shared" si="12"/>
        <v>63</v>
      </c>
      <c r="B368" s="474" t="str">
        <f t="shared" si="11"/>
        <v>R1.63</v>
      </c>
      <c r="C368" s="259" t="s">
        <v>1174</v>
      </c>
      <c r="D368" s="580" t="s">
        <v>978</v>
      </c>
      <c r="E368" s="580" t="s">
        <v>362</v>
      </c>
      <c r="F368" s="576"/>
      <c r="G368" s="568"/>
    </row>
    <row r="369" spans="1:7">
      <c r="A369" s="213">
        <f t="shared" si="12"/>
        <v>63</v>
      </c>
      <c r="B369" s="474" t="str">
        <f t="shared" si="11"/>
        <v/>
      </c>
      <c r="C369" s="259"/>
      <c r="D369" s="580"/>
      <c r="E369" s="580"/>
      <c r="F369" s="576"/>
      <c r="G369" s="568"/>
    </row>
    <row r="370" spans="1:7">
      <c r="A370" s="213">
        <f t="shared" si="12"/>
        <v>63</v>
      </c>
      <c r="B370" s="474" t="str">
        <f t="shared" si="11"/>
        <v/>
      </c>
      <c r="C370" s="268" t="s">
        <v>1135</v>
      </c>
      <c r="D370" s="580"/>
      <c r="E370" s="580"/>
      <c r="F370" s="576"/>
      <c r="G370" s="568"/>
    </row>
    <row r="371" spans="1:7" ht="78.75">
      <c r="A371" s="213">
        <f t="shared" si="12"/>
        <v>63</v>
      </c>
      <c r="B371" s="474" t="str">
        <f t="shared" si="11"/>
        <v/>
      </c>
      <c r="C371" s="259" t="s">
        <v>1175</v>
      </c>
      <c r="D371" s="580"/>
      <c r="E371" s="580"/>
      <c r="F371" s="576"/>
      <c r="G371" s="568"/>
    </row>
    <row r="372" spans="1:7">
      <c r="A372" s="213">
        <f t="shared" si="12"/>
        <v>64</v>
      </c>
      <c r="B372" s="474" t="str">
        <f t="shared" si="11"/>
        <v>R1.64</v>
      </c>
      <c r="C372" s="259" t="s">
        <v>1200</v>
      </c>
      <c r="D372" s="580" t="s">
        <v>921</v>
      </c>
      <c r="E372" s="580" t="s">
        <v>362</v>
      </c>
      <c r="F372" s="576"/>
      <c r="G372" s="568"/>
    </row>
    <row r="373" spans="1:7">
      <c r="A373" s="213">
        <f t="shared" si="12"/>
        <v>64</v>
      </c>
      <c r="B373" s="474" t="str">
        <f t="shared" si="11"/>
        <v/>
      </c>
      <c r="C373" s="259"/>
      <c r="D373" s="580"/>
      <c r="E373" s="580"/>
      <c r="F373" s="576"/>
      <c r="G373" s="568"/>
    </row>
    <row r="374" spans="1:7" ht="94.5">
      <c r="A374" s="213">
        <f t="shared" si="12"/>
        <v>64</v>
      </c>
      <c r="B374" s="474" t="str">
        <f t="shared" si="11"/>
        <v/>
      </c>
      <c r="C374" s="259" t="s">
        <v>1136</v>
      </c>
      <c r="D374" s="580"/>
      <c r="E374" s="580"/>
      <c r="F374" s="576"/>
      <c r="G374" s="568"/>
    </row>
    <row r="375" spans="1:7">
      <c r="A375" s="213">
        <f t="shared" si="12"/>
        <v>65</v>
      </c>
      <c r="B375" s="474" t="str">
        <f t="shared" si="11"/>
        <v>R1.65</v>
      </c>
      <c r="C375" s="259" t="s">
        <v>1201</v>
      </c>
      <c r="D375" s="580" t="s">
        <v>195</v>
      </c>
      <c r="E375" s="580" t="s">
        <v>362</v>
      </c>
      <c r="F375" s="576"/>
      <c r="G375" s="568"/>
    </row>
    <row r="376" spans="1:7">
      <c r="A376" s="213">
        <f t="shared" si="12"/>
        <v>65</v>
      </c>
      <c r="B376" s="474" t="str">
        <f t="shared" si="11"/>
        <v/>
      </c>
      <c r="C376" s="259"/>
      <c r="D376" s="580"/>
      <c r="E376" s="580"/>
      <c r="F376" s="576"/>
      <c r="G376" s="568"/>
    </row>
    <row r="377" spans="1:7">
      <c r="A377" s="213">
        <f t="shared" si="12"/>
        <v>65</v>
      </c>
      <c r="B377" s="474" t="str">
        <f t="shared" si="11"/>
        <v/>
      </c>
      <c r="C377" s="268" t="s">
        <v>1177</v>
      </c>
      <c r="D377" s="580"/>
      <c r="E377" s="580"/>
      <c r="F377" s="576"/>
      <c r="G377" s="568"/>
    </row>
    <row r="378" spans="1:7" ht="63">
      <c r="A378" s="213">
        <f t="shared" si="12"/>
        <v>65</v>
      </c>
      <c r="B378" s="474" t="str">
        <f t="shared" si="11"/>
        <v/>
      </c>
      <c r="C378" s="259" t="s">
        <v>1178</v>
      </c>
      <c r="D378" s="580"/>
      <c r="E378" s="580"/>
      <c r="F378" s="576"/>
      <c r="G378" s="568"/>
    </row>
    <row r="379" spans="1:7">
      <c r="A379" s="213">
        <f t="shared" si="12"/>
        <v>66</v>
      </c>
      <c r="B379" s="474" t="str">
        <f t="shared" si="11"/>
        <v>R1.66</v>
      </c>
      <c r="C379" s="259" t="s">
        <v>1200</v>
      </c>
      <c r="D379" s="580" t="s">
        <v>921</v>
      </c>
      <c r="E379" s="580" t="s">
        <v>362</v>
      </c>
      <c r="F379" s="576"/>
      <c r="G379" s="568"/>
    </row>
    <row r="380" spans="1:7">
      <c r="A380" s="213">
        <f t="shared" si="12"/>
        <v>66</v>
      </c>
      <c r="B380" s="474" t="str">
        <f t="shared" ref="B380:B420" si="13">IF(D380&lt;&gt;"","R1."&amp;A380,"")</f>
        <v/>
      </c>
      <c r="C380" s="259"/>
      <c r="D380" s="580"/>
      <c r="E380" s="580"/>
      <c r="F380" s="576"/>
      <c r="G380" s="568"/>
    </row>
    <row r="381" spans="1:7">
      <c r="A381" s="213">
        <f t="shared" si="12"/>
        <v>66</v>
      </c>
      <c r="B381" s="474" t="str">
        <f t="shared" si="13"/>
        <v/>
      </c>
      <c r="C381" s="268" t="s">
        <v>1138</v>
      </c>
      <c r="D381" s="580"/>
      <c r="E381" s="580"/>
      <c r="F381" s="576"/>
      <c r="G381" s="568"/>
    </row>
    <row r="382" spans="1:7" ht="110.25">
      <c r="A382" s="213">
        <f t="shared" si="12"/>
        <v>66</v>
      </c>
      <c r="B382" s="474" t="str">
        <f t="shared" si="13"/>
        <v/>
      </c>
      <c r="C382" s="259" t="s">
        <v>1139</v>
      </c>
      <c r="D382" s="580"/>
      <c r="E382" s="580"/>
      <c r="F382" s="576"/>
      <c r="G382" s="568"/>
    </row>
    <row r="383" spans="1:7">
      <c r="A383" s="213">
        <f t="shared" si="12"/>
        <v>66</v>
      </c>
      <c r="B383" s="475" t="str">
        <f t="shared" si="13"/>
        <v/>
      </c>
      <c r="C383" s="570" t="s">
        <v>153</v>
      </c>
      <c r="D383" s="570"/>
      <c r="E383" s="570"/>
      <c r="F383" s="571"/>
      <c r="G383" s="572"/>
    </row>
    <row r="384" spans="1:7">
      <c r="A384" s="213">
        <f t="shared" si="12"/>
        <v>66</v>
      </c>
      <c r="B384" s="474" t="str">
        <f t="shared" si="13"/>
        <v/>
      </c>
      <c r="C384" s="574" t="s">
        <v>154</v>
      </c>
      <c r="D384" s="574"/>
      <c r="E384" s="574"/>
      <c r="F384" s="575"/>
      <c r="G384" s="572"/>
    </row>
    <row r="385" spans="1:7" ht="5.25" customHeight="1">
      <c r="A385" s="213">
        <f t="shared" si="12"/>
        <v>66</v>
      </c>
      <c r="B385" s="474"/>
      <c r="C385" s="581"/>
      <c r="D385" s="581"/>
      <c r="E385" s="581"/>
      <c r="F385" s="582"/>
      <c r="G385" s="566"/>
    </row>
    <row r="386" spans="1:7">
      <c r="A386" s="213">
        <f t="shared" si="12"/>
        <v>67</v>
      </c>
      <c r="B386" s="474" t="str">
        <f t="shared" si="13"/>
        <v>R1.67</v>
      </c>
      <c r="C386" s="259" t="s">
        <v>1140</v>
      </c>
      <c r="D386" s="580" t="s">
        <v>910</v>
      </c>
      <c r="E386" s="580" t="s">
        <v>362</v>
      </c>
      <c r="F386" s="576"/>
      <c r="G386" s="568"/>
    </row>
    <row r="387" spans="1:7" ht="6" customHeight="1">
      <c r="A387" s="213">
        <f t="shared" si="12"/>
        <v>67</v>
      </c>
      <c r="B387" s="474" t="str">
        <f t="shared" si="13"/>
        <v/>
      </c>
      <c r="C387" s="259"/>
      <c r="D387" s="580"/>
      <c r="E387" s="580"/>
      <c r="F387" s="576"/>
      <c r="G387" s="568"/>
    </row>
    <row r="388" spans="1:7">
      <c r="A388" s="213">
        <f t="shared" si="12"/>
        <v>68</v>
      </c>
      <c r="B388" s="474" t="str">
        <f t="shared" si="13"/>
        <v>R1.68</v>
      </c>
      <c r="C388" s="259" t="s">
        <v>1202</v>
      </c>
      <c r="D388" s="580" t="s">
        <v>195</v>
      </c>
      <c r="E388" s="580" t="s">
        <v>362</v>
      </c>
      <c r="F388" s="576"/>
      <c r="G388" s="568"/>
    </row>
    <row r="389" spans="1:7" ht="5.25" customHeight="1">
      <c r="A389" s="213">
        <f t="shared" si="12"/>
        <v>68</v>
      </c>
      <c r="B389" s="474" t="str">
        <f t="shared" si="13"/>
        <v/>
      </c>
      <c r="C389" s="259"/>
      <c r="D389" s="580"/>
      <c r="E389" s="580"/>
      <c r="F389" s="576"/>
      <c r="G389" s="568"/>
    </row>
    <row r="390" spans="1:7">
      <c r="A390" s="213">
        <f t="shared" si="12"/>
        <v>69</v>
      </c>
      <c r="B390" s="474" t="str">
        <f t="shared" si="13"/>
        <v>R1.69</v>
      </c>
      <c r="C390" s="259" t="s">
        <v>1203</v>
      </c>
      <c r="D390" s="580" t="s">
        <v>195</v>
      </c>
      <c r="E390" s="580" t="s">
        <v>362</v>
      </c>
      <c r="F390" s="576"/>
      <c r="G390" s="568"/>
    </row>
    <row r="391" spans="1:7" ht="4.5" customHeight="1">
      <c r="A391" s="213">
        <f t="shared" si="12"/>
        <v>69</v>
      </c>
      <c r="B391" s="474" t="str">
        <f t="shared" si="13"/>
        <v/>
      </c>
      <c r="C391" s="259"/>
      <c r="D391" s="580"/>
      <c r="E391" s="580"/>
      <c r="F391" s="576"/>
      <c r="G391" s="568"/>
    </row>
    <row r="392" spans="1:7">
      <c r="A392" s="213">
        <f t="shared" si="12"/>
        <v>70</v>
      </c>
      <c r="B392" s="474" t="str">
        <f t="shared" si="13"/>
        <v>R1.70</v>
      </c>
      <c r="C392" s="259" t="s">
        <v>1204</v>
      </c>
      <c r="D392" s="580" t="s">
        <v>195</v>
      </c>
      <c r="E392" s="580" t="s">
        <v>362</v>
      </c>
      <c r="F392" s="576"/>
      <c r="G392" s="568"/>
    </row>
    <row r="393" spans="1:7" ht="8.1" customHeight="1">
      <c r="A393" s="213">
        <f t="shared" si="12"/>
        <v>70</v>
      </c>
      <c r="B393" s="474" t="str">
        <f t="shared" si="13"/>
        <v/>
      </c>
      <c r="D393" s="580"/>
      <c r="E393" s="580"/>
      <c r="F393" s="576"/>
      <c r="G393" s="568"/>
    </row>
    <row r="394" spans="1:7">
      <c r="A394" s="213">
        <f t="shared" si="12"/>
        <v>70</v>
      </c>
      <c r="B394" s="474" t="str">
        <f t="shared" si="13"/>
        <v/>
      </c>
      <c r="C394" s="265" t="s">
        <v>1205</v>
      </c>
      <c r="D394" s="580"/>
      <c r="E394" s="580"/>
      <c r="F394" s="576"/>
      <c r="G394" s="568"/>
    </row>
    <row r="395" spans="1:7" ht="8.1" customHeight="1">
      <c r="A395" s="213">
        <f t="shared" si="12"/>
        <v>70</v>
      </c>
      <c r="B395" s="474" t="str">
        <f t="shared" si="13"/>
        <v/>
      </c>
      <c r="C395" s="267"/>
      <c r="D395" s="580"/>
      <c r="E395" s="580"/>
      <c r="F395" s="576"/>
      <c r="G395" s="568"/>
    </row>
    <row r="396" spans="1:7">
      <c r="A396" s="213">
        <f t="shared" si="12"/>
        <v>70</v>
      </c>
      <c r="B396" s="474" t="str">
        <f t="shared" si="13"/>
        <v/>
      </c>
      <c r="C396" s="268" t="s">
        <v>1206</v>
      </c>
      <c r="D396" s="580"/>
      <c r="E396" s="580"/>
      <c r="F396" s="576"/>
      <c r="G396" s="568"/>
    </row>
    <row r="397" spans="1:7">
      <c r="A397" s="213">
        <f t="shared" si="12"/>
        <v>71</v>
      </c>
      <c r="B397" s="474" t="str">
        <f t="shared" si="13"/>
        <v>R1.71</v>
      </c>
      <c r="C397" s="259" t="s">
        <v>1207</v>
      </c>
      <c r="D397" s="580" t="s">
        <v>195</v>
      </c>
      <c r="E397" s="580" t="s">
        <v>362</v>
      </c>
      <c r="F397" s="576"/>
      <c r="G397" s="568"/>
    </row>
    <row r="398" spans="1:7" ht="8.1" customHeight="1">
      <c r="A398" s="213">
        <f t="shared" si="12"/>
        <v>71</v>
      </c>
      <c r="B398" s="474" t="str">
        <f t="shared" si="13"/>
        <v/>
      </c>
      <c r="C398" s="259"/>
      <c r="D398" s="580"/>
      <c r="E398" s="580"/>
      <c r="F398" s="576"/>
      <c r="G398" s="568"/>
    </row>
    <row r="399" spans="1:7">
      <c r="A399" s="213">
        <f t="shared" si="12"/>
        <v>71</v>
      </c>
      <c r="B399" s="474" t="str">
        <f t="shared" si="13"/>
        <v/>
      </c>
      <c r="C399" s="268" t="s">
        <v>1208</v>
      </c>
      <c r="D399" s="234"/>
      <c r="E399" s="234"/>
      <c r="F399" s="576"/>
      <c r="G399" s="568"/>
    </row>
    <row r="400" spans="1:7">
      <c r="A400" s="213">
        <f t="shared" ref="A400:A463" si="14">IF(D400&lt;&gt;"",A399+1,A399)</f>
        <v>71</v>
      </c>
      <c r="B400" s="474" t="str">
        <f t="shared" si="13"/>
        <v/>
      </c>
      <c r="C400" s="268" t="s">
        <v>1209</v>
      </c>
      <c r="D400" s="234"/>
      <c r="E400" s="234"/>
      <c r="F400" s="576"/>
      <c r="G400" s="568"/>
    </row>
    <row r="401" spans="1:7">
      <c r="A401" s="213">
        <f t="shared" si="14"/>
        <v>71</v>
      </c>
      <c r="B401" s="474" t="str">
        <f t="shared" si="13"/>
        <v/>
      </c>
      <c r="C401" s="268" t="s">
        <v>1210</v>
      </c>
      <c r="D401" s="234"/>
      <c r="E401" s="234"/>
      <c r="F401" s="576"/>
      <c r="G401" s="568"/>
    </row>
    <row r="402" spans="1:7" ht="204.75">
      <c r="A402" s="213">
        <f t="shared" si="14"/>
        <v>71</v>
      </c>
      <c r="B402" s="474" t="str">
        <f t="shared" si="13"/>
        <v/>
      </c>
      <c r="C402" s="259" t="s">
        <v>1211</v>
      </c>
      <c r="D402" s="234"/>
      <c r="E402" s="234"/>
      <c r="F402" s="576"/>
      <c r="G402" s="568"/>
    </row>
    <row r="403" spans="1:7" ht="8.1" customHeight="1">
      <c r="A403" s="213">
        <f t="shared" si="14"/>
        <v>71</v>
      </c>
      <c r="B403" s="474" t="str">
        <f t="shared" si="13"/>
        <v/>
      </c>
      <c r="C403" s="259"/>
      <c r="D403" s="234"/>
      <c r="F403" s="576"/>
      <c r="G403" s="568"/>
    </row>
    <row r="404" spans="1:7" ht="189">
      <c r="A404" s="213">
        <f t="shared" si="14"/>
        <v>71</v>
      </c>
      <c r="B404" s="474" t="str">
        <f t="shared" si="13"/>
        <v/>
      </c>
      <c r="C404" s="259" t="s">
        <v>1212</v>
      </c>
      <c r="D404" s="234"/>
      <c r="F404" s="576"/>
      <c r="G404" s="568"/>
    </row>
    <row r="405" spans="1:7">
      <c r="A405" s="213">
        <f t="shared" si="14"/>
        <v>71</v>
      </c>
      <c r="B405" s="474"/>
      <c r="C405" s="236"/>
      <c r="D405" s="236"/>
      <c r="E405" s="236"/>
      <c r="F405" s="578"/>
      <c r="G405" s="568"/>
    </row>
    <row r="406" spans="1:7">
      <c r="A406" s="213">
        <f t="shared" si="14"/>
        <v>71</v>
      </c>
      <c r="B406" s="475" t="str">
        <f>IF(D406&lt;&gt;"","R1."&amp;A406,"")</f>
        <v/>
      </c>
      <c r="C406" s="570" t="s">
        <v>153</v>
      </c>
      <c r="D406" s="570"/>
      <c r="E406" s="570"/>
      <c r="F406" s="571"/>
      <c r="G406" s="572"/>
    </row>
    <row r="407" spans="1:7">
      <c r="A407" s="213">
        <f t="shared" si="14"/>
        <v>71</v>
      </c>
      <c r="B407" s="474" t="str">
        <f>IF(D407&lt;&gt;"","R1."&amp;A407,"")</f>
        <v/>
      </c>
      <c r="C407" s="574" t="s">
        <v>154</v>
      </c>
      <c r="D407" s="574"/>
      <c r="E407" s="574"/>
      <c r="F407" s="575"/>
      <c r="G407" s="572"/>
    </row>
    <row r="408" spans="1:7">
      <c r="A408" s="213">
        <f t="shared" si="14"/>
        <v>71</v>
      </c>
      <c r="B408" s="474"/>
      <c r="C408" s="581"/>
      <c r="D408" s="581"/>
      <c r="E408" s="581"/>
      <c r="F408" s="582"/>
      <c r="G408" s="566"/>
    </row>
    <row r="409" spans="1:7" ht="63">
      <c r="A409" s="213">
        <f t="shared" si="14"/>
        <v>71</v>
      </c>
      <c r="B409" s="474" t="str">
        <f t="shared" si="13"/>
        <v/>
      </c>
      <c r="C409" s="269" t="s">
        <v>1213</v>
      </c>
      <c r="D409" s="176"/>
      <c r="E409" s="270"/>
      <c r="F409" s="576"/>
      <c r="G409" s="568"/>
    </row>
    <row r="410" spans="1:7" ht="8.1" customHeight="1">
      <c r="A410" s="213">
        <f t="shared" si="14"/>
        <v>71</v>
      </c>
      <c r="B410" s="474" t="str">
        <f t="shared" si="13"/>
        <v/>
      </c>
      <c r="C410" s="259"/>
      <c r="D410" s="234"/>
      <c r="E410" s="234"/>
      <c r="F410" s="578"/>
      <c r="G410" s="568"/>
    </row>
    <row r="411" spans="1:7">
      <c r="A411" s="213">
        <f t="shared" si="14"/>
        <v>71</v>
      </c>
      <c r="B411" s="474" t="str">
        <f t="shared" si="13"/>
        <v/>
      </c>
      <c r="C411" s="268" t="s">
        <v>1214</v>
      </c>
      <c r="D411" s="234"/>
      <c r="E411" s="234"/>
      <c r="F411" s="578"/>
      <c r="G411" s="568"/>
    </row>
    <row r="412" spans="1:7">
      <c r="A412" s="213">
        <f t="shared" si="14"/>
        <v>71</v>
      </c>
      <c r="B412" s="474" t="str">
        <f t="shared" si="13"/>
        <v/>
      </c>
      <c r="C412" s="259" t="s">
        <v>1215</v>
      </c>
      <c r="D412" s="234"/>
      <c r="E412" s="234"/>
      <c r="F412" s="578"/>
      <c r="G412" s="568"/>
    </row>
    <row r="413" spans="1:7">
      <c r="A413" s="213">
        <f t="shared" si="14"/>
        <v>71</v>
      </c>
      <c r="B413" s="474" t="str">
        <f t="shared" si="13"/>
        <v/>
      </c>
      <c r="C413" s="176" t="s">
        <v>1216</v>
      </c>
      <c r="D413" s="234"/>
      <c r="E413" s="234"/>
      <c r="F413" s="578"/>
      <c r="G413" s="568"/>
    </row>
    <row r="414" spans="1:7">
      <c r="A414" s="213">
        <f t="shared" si="14"/>
        <v>71</v>
      </c>
      <c r="B414" s="474" t="str">
        <f t="shared" si="13"/>
        <v/>
      </c>
      <c r="C414" s="176" t="s">
        <v>1217</v>
      </c>
      <c r="D414" s="234"/>
      <c r="E414" s="234"/>
      <c r="F414" s="578"/>
      <c r="G414" s="568"/>
    </row>
    <row r="415" spans="1:7">
      <c r="A415" s="213">
        <f t="shared" si="14"/>
        <v>71</v>
      </c>
      <c r="B415" s="474" t="str">
        <f t="shared" si="13"/>
        <v/>
      </c>
      <c r="C415" s="176" t="s">
        <v>1218</v>
      </c>
      <c r="D415" s="234"/>
      <c r="E415" s="234"/>
      <c r="F415" s="578"/>
      <c r="G415" s="568"/>
    </row>
    <row r="416" spans="1:7">
      <c r="A416" s="213">
        <f t="shared" si="14"/>
        <v>71</v>
      </c>
      <c r="B416" s="474" t="str">
        <f t="shared" si="13"/>
        <v/>
      </c>
      <c r="C416" s="176" t="s">
        <v>1219</v>
      </c>
      <c r="D416" s="234"/>
      <c r="E416" s="234"/>
      <c r="F416" s="578"/>
      <c r="G416" s="568"/>
    </row>
    <row r="417" spans="1:7" ht="31.5">
      <c r="A417" s="213">
        <f t="shared" si="14"/>
        <v>71</v>
      </c>
      <c r="B417" s="474" t="str">
        <f t="shared" si="13"/>
        <v/>
      </c>
      <c r="C417" s="176" t="s">
        <v>1220</v>
      </c>
      <c r="D417" s="234"/>
      <c r="E417" s="234"/>
      <c r="F417" s="578"/>
      <c r="G417" s="568"/>
    </row>
    <row r="418" spans="1:7" ht="18.75">
      <c r="A418" s="213">
        <f t="shared" si="14"/>
        <v>71</v>
      </c>
      <c r="B418" s="474" t="str">
        <f t="shared" si="13"/>
        <v/>
      </c>
      <c r="C418" s="176" t="s">
        <v>1221</v>
      </c>
      <c r="D418" s="234"/>
      <c r="E418" s="234"/>
      <c r="F418" s="578"/>
      <c r="G418" s="568"/>
    </row>
    <row r="419" spans="1:7" ht="37.5">
      <c r="A419" s="213">
        <f t="shared" si="14"/>
        <v>71</v>
      </c>
      <c r="B419" s="474" t="str">
        <f t="shared" si="13"/>
        <v/>
      </c>
      <c r="C419" s="176" t="s">
        <v>1222</v>
      </c>
      <c r="D419" s="234"/>
      <c r="E419" s="234"/>
      <c r="F419" s="578"/>
      <c r="G419" s="568"/>
    </row>
    <row r="420" spans="1:7" ht="18.75">
      <c r="A420" s="213">
        <f t="shared" si="14"/>
        <v>71</v>
      </c>
      <c r="B420" s="474" t="str">
        <f t="shared" si="13"/>
        <v/>
      </c>
      <c r="C420" s="176" t="s">
        <v>1223</v>
      </c>
      <c r="D420" s="234"/>
      <c r="E420" s="234"/>
      <c r="F420" s="578"/>
      <c r="G420" s="568"/>
    </row>
    <row r="421" spans="1:7">
      <c r="A421" s="213">
        <f t="shared" si="14"/>
        <v>71</v>
      </c>
      <c r="B421" s="474" t="str">
        <f t="shared" ref="B421:B454" si="15">IF(D421&lt;&gt;"","R1."&amp;A421,"")</f>
        <v/>
      </c>
      <c r="C421" s="176" t="s">
        <v>1224</v>
      </c>
      <c r="D421" s="234"/>
      <c r="E421" s="234"/>
      <c r="F421" s="578"/>
      <c r="G421" s="568"/>
    </row>
    <row r="422" spans="1:7">
      <c r="A422" s="213">
        <f t="shared" si="14"/>
        <v>71</v>
      </c>
      <c r="B422" s="474" t="str">
        <f t="shared" si="15"/>
        <v/>
      </c>
      <c r="C422" s="176" t="s">
        <v>1225</v>
      </c>
      <c r="D422" s="234"/>
      <c r="E422" s="234"/>
      <c r="F422" s="578"/>
      <c r="G422" s="568"/>
    </row>
    <row r="423" spans="1:7">
      <c r="A423" s="213">
        <f t="shared" si="14"/>
        <v>72</v>
      </c>
      <c r="B423" s="474" t="str">
        <f t="shared" si="15"/>
        <v>R1.72</v>
      </c>
      <c r="C423" s="176" t="s">
        <v>1226</v>
      </c>
      <c r="D423" s="580" t="s">
        <v>195</v>
      </c>
      <c r="E423" s="580" t="s">
        <v>362</v>
      </c>
      <c r="F423" s="578"/>
      <c r="G423" s="568"/>
    </row>
    <row r="424" spans="1:7" ht="8.1" customHeight="1">
      <c r="A424" s="213">
        <f t="shared" si="14"/>
        <v>72</v>
      </c>
      <c r="B424" s="474" t="str">
        <f t="shared" si="15"/>
        <v/>
      </c>
      <c r="C424" s="259"/>
      <c r="D424" s="580"/>
      <c r="E424" s="580"/>
      <c r="F424" s="576"/>
      <c r="G424" s="568"/>
    </row>
    <row r="425" spans="1:7">
      <c r="A425" s="213">
        <f t="shared" si="14"/>
        <v>72</v>
      </c>
      <c r="B425" s="474" t="str">
        <f t="shared" si="15"/>
        <v/>
      </c>
      <c r="C425" s="268" t="s">
        <v>1209</v>
      </c>
      <c r="D425" s="580"/>
      <c r="E425" s="580"/>
      <c r="F425" s="576"/>
      <c r="G425" s="568"/>
    </row>
    <row r="426" spans="1:7">
      <c r="A426" s="213">
        <f t="shared" si="14"/>
        <v>72</v>
      </c>
      <c r="B426" s="474" t="str">
        <f t="shared" si="15"/>
        <v/>
      </c>
      <c r="C426" s="268" t="s">
        <v>1210</v>
      </c>
      <c r="D426" s="234"/>
      <c r="E426" s="234"/>
      <c r="F426" s="576"/>
      <c r="G426" s="568"/>
    </row>
    <row r="427" spans="1:7" ht="236.25">
      <c r="A427" s="213">
        <f t="shared" si="14"/>
        <v>72</v>
      </c>
      <c r="B427" s="474" t="str">
        <f t="shared" si="15"/>
        <v/>
      </c>
      <c r="C427" s="259" t="s">
        <v>1227</v>
      </c>
      <c r="D427" s="234"/>
      <c r="E427" s="234"/>
      <c r="F427" s="576"/>
      <c r="G427" s="568"/>
    </row>
    <row r="428" spans="1:7">
      <c r="A428" s="213">
        <f t="shared" si="14"/>
        <v>72</v>
      </c>
      <c r="B428" s="474"/>
      <c r="C428" s="236"/>
      <c r="D428" s="236"/>
      <c r="E428" s="236"/>
      <c r="F428" s="578"/>
      <c r="G428" s="568"/>
    </row>
    <row r="429" spans="1:7">
      <c r="A429" s="213">
        <f t="shared" si="14"/>
        <v>72</v>
      </c>
      <c r="B429" s="475" t="str">
        <f t="shared" si="15"/>
        <v/>
      </c>
      <c r="C429" s="570" t="s">
        <v>153</v>
      </c>
      <c r="D429" s="570"/>
      <c r="E429" s="570"/>
      <c r="F429" s="571"/>
      <c r="G429" s="572"/>
    </row>
    <row r="430" spans="1:7">
      <c r="A430" s="213">
        <f t="shared" si="14"/>
        <v>72</v>
      </c>
      <c r="B430" s="474" t="str">
        <f t="shared" si="15"/>
        <v/>
      </c>
      <c r="C430" s="574" t="s">
        <v>154</v>
      </c>
      <c r="D430" s="574"/>
      <c r="E430" s="574"/>
      <c r="F430" s="575"/>
      <c r="G430" s="572"/>
    </row>
    <row r="431" spans="1:7" ht="5.25" customHeight="1">
      <c r="A431" s="213">
        <f t="shared" si="14"/>
        <v>72</v>
      </c>
      <c r="B431" s="474"/>
      <c r="C431" s="581"/>
      <c r="D431" s="581"/>
      <c r="E431" s="581"/>
      <c r="F431" s="582"/>
      <c r="G431" s="566"/>
    </row>
    <row r="432" spans="1:7" ht="177" customHeight="1">
      <c r="A432" s="213">
        <f t="shared" si="14"/>
        <v>72</v>
      </c>
      <c r="B432" s="474" t="str">
        <f t="shared" si="15"/>
        <v/>
      </c>
      <c r="C432" s="259" t="s">
        <v>1212</v>
      </c>
      <c r="D432" s="234"/>
      <c r="E432" s="234"/>
      <c r="F432" s="576"/>
      <c r="G432" s="568"/>
    </row>
    <row r="433" spans="1:7" ht="63">
      <c r="A433" s="213">
        <f t="shared" si="14"/>
        <v>72</v>
      </c>
      <c r="B433" s="474" t="str">
        <f t="shared" si="15"/>
        <v/>
      </c>
      <c r="C433" s="269" t="s">
        <v>1213</v>
      </c>
      <c r="D433" s="234"/>
      <c r="E433" s="234"/>
      <c r="F433" s="576"/>
      <c r="G433" s="568"/>
    </row>
    <row r="434" spans="1:7">
      <c r="A434" s="213">
        <f t="shared" si="14"/>
        <v>72</v>
      </c>
      <c r="B434" s="474" t="str">
        <f t="shared" si="15"/>
        <v/>
      </c>
      <c r="C434" s="268" t="s">
        <v>1228</v>
      </c>
      <c r="D434" s="234"/>
      <c r="E434" s="234"/>
      <c r="F434" s="576"/>
      <c r="G434" s="568"/>
    </row>
    <row r="435" spans="1:7">
      <c r="A435" s="213">
        <f t="shared" si="14"/>
        <v>72</v>
      </c>
      <c r="B435" s="474" t="str">
        <f t="shared" si="15"/>
        <v/>
      </c>
      <c r="C435" s="259" t="s">
        <v>1229</v>
      </c>
      <c r="D435" s="234"/>
      <c r="E435" s="234"/>
      <c r="F435" s="576"/>
      <c r="G435" s="568"/>
    </row>
    <row r="436" spans="1:7">
      <c r="A436" s="213">
        <f t="shared" si="14"/>
        <v>72</v>
      </c>
      <c r="B436" s="474" t="str">
        <f t="shared" si="15"/>
        <v/>
      </c>
      <c r="C436" s="176" t="s">
        <v>1230</v>
      </c>
      <c r="D436" s="234"/>
      <c r="E436" s="234"/>
      <c r="F436" s="576"/>
      <c r="G436" s="568"/>
    </row>
    <row r="437" spans="1:7">
      <c r="A437" s="213">
        <f t="shared" si="14"/>
        <v>72</v>
      </c>
      <c r="B437" s="474" t="str">
        <f t="shared" si="15"/>
        <v/>
      </c>
      <c r="C437" s="176" t="s">
        <v>1231</v>
      </c>
      <c r="D437" s="234"/>
      <c r="E437" s="234"/>
      <c r="F437" s="576"/>
      <c r="G437" s="568"/>
    </row>
    <row r="438" spans="1:7">
      <c r="A438" s="213">
        <f t="shared" si="14"/>
        <v>72</v>
      </c>
      <c r="B438" s="474" t="str">
        <f t="shared" si="15"/>
        <v/>
      </c>
      <c r="C438" s="176" t="s">
        <v>1232</v>
      </c>
      <c r="D438" s="234"/>
      <c r="E438" s="234"/>
      <c r="F438" s="576"/>
      <c r="G438" s="568"/>
    </row>
    <row r="439" spans="1:7">
      <c r="A439" s="213">
        <f t="shared" si="14"/>
        <v>72</v>
      </c>
      <c r="B439" s="474" t="str">
        <f t="shared" si="15"/>
        <v/>
      </c>
      <c r="C439" s="176" t="s">
        <v>1233</v>
      </c>
      <c r="D439" s="234"/>
      <c r="E439" s="234"/>
      <c r="F439" s="576"/>
      <c r="G439" s="568"/>
    </row>
    <row r="440" spans="1:7" ht="31.5">
      <c r="A440" s="213">
        <f t="shared" si="14"/>
        <v>72</v>
      </c>
      <c r="B440" s="474" t="str">
        <f t="shared" si="15"/>
        <v/>
      </c>
      <c r="C440" s="176" t="s">
        <v>1234</v>
      </c>
      <c r="D440" s="234"/>
      <c r="E440" s="234"/>
      <c r="F440" s="576"/>
      <c r="G440" s="568"/>
    </row>
    <row r="441" spans="1:7" ht="18.75">
      <c r="A441" s="213">
        <f t="shared" si="14"/>
        <v>72</v>
      </c>
      <c r="B441" s="474" t="str">
        <f t="shared" si="15"/>
        <v/>
      </c>
      <c r="C441" s="176" t="s">
        <v>1235</v>
      </c>
      <c r="D441" s="234"/>
      <c r="E441" s="234"/>
      <c r="F441" s="576"/>
      <c r="G441" s="568"/>
    </row>
    <row r="442" spans="1:7" ht="37.5">
      <c r="A442" s="213">
        <f t="shared" si="14"/>
        <v>72</v>
      </c>
      <c r="B442" s="474" t="str">
        <f t="shared" si="15"/>
        <v/>
      </c>
      <c r="C442" s="176" t="s">
        <v>1236</v>
      </c>
      <c r="D442" s="234"/>
      <c r="E442" s="234"/>
      <c r="F442" s="576"/>
      <c r="G442" s="568"/>
    </row>
    <row r="443" spans="1:7" ht="18.75">
      <c r="A443" s="213">
        <f t="shared" si="14"/>
        <v>72</v>
      </c>
      <c r="B443" s="474" t="str">
        <f t="shared" si="15"/>
        <v/>
      </c>
      <c r="C443" s="176" t="s">
        <v>1237</v>
      </c>
      <c r="D443" s="234"/>
      <c r="E443" s="234"/>
      <c r="F443" s="576"/>
      <c r="G443" s="568"/>
    </row>
    <row r="444" spans="1:7">
      <c r="A444" s="213">
        <f t="shared" si="14"/>
        <v>72</v>
      </c>
      <c r="B444" s="474" t="str">
        <f t="shared" si="15"/>
        <v/>
      </c>
      <c r="C444" s="176" t="s">
        <v>1224</v>
      </c>
      <c r="D444" s="234"/>
      <c r="E444" s="234"/>
      <c r="F444" s="576"/>
      <c r="G444" s="568"/>
    </row>
    <row r="445" spans="1:7">
      <c r="A445" s="213">
        <f t="shared" si="14"/>
        <v>72</v>
      </c>
      <c r="B445" s="474" t="str">
        <f t="shared" si="15"/>
        <v/>
      </c>
      <c r="C445" s="176" t="s">
        <v>1225</v>
      </c>
      <c r="D445" s="234"/>
      <c r="E445" s="234"/>
      <c r="F445" s="576"/>
      <c r="G445" s="568"/>
    </row>
    <row r="446" spans="1:7">
      <c r="A446" s="213">
        <f t="shared" si="14"/>
        <v>73</v>
      </c>
      <c r="B446" s="474" t="str">
        <f t="shared" si="15"/>
        <v>R1.73</v>
      </c>
      <c r="C446" s="176" t="s">
        <v>1226</v>
      </c>
      <c r="D446" s="580" t="s">
        <v>195</v>
      </c>
      <c r="E446" s="580" t="s">
        <v>362</v>
      </c>
      <c r="F446" s="576"/>
      <c r="G446" s="568"/>
    </row>
    <row r="447" spans="1:7" ht="8.1" customHeight="1">
      <c r="A447" s="213">
        <f t="shared" si="14"/>
        <v>73</v>
      </c>
      <c r="B447" s="474" t="str">
        <f t="shared" si="15"/>
        <v/>
      </c>
      <c r="C447" s="259"/>
      <c r="D447" s="580"/>
      <c r="E447" s="580"/>
      <c r="F447" s="576"/>
      <c r="G447" s="568"/>
    </row>
    <row r="448" spans="1:7">
      <c r="A448" s="213">
        <f t="shared" si="14"/>
        <v>73</v>
      </c>
      <c r="B448" s="474" t="str">
        <f t="shared" si="15"/>
        <v/>
      </c>
      <c r="C448" s="267" t="s">
        <v>1209</v>
      </c>
      <c r="D448" s="580"/>
      <c r="E448" s="580"/>
      <c r="F448" s="576"/>
      <c r="G448" s="568"/>
    </row>
    <row r="449" spans="1:7" ht="31.5">
      <c r="A449" s="213">
        <f t="shared" si="14"/>
        <v>73</v>
      </c>
      <c r="B449" s="474" t="str">
        <f t="shared" si="15"/>
        <v/>
      </c>
      <c r="C449" s="176" t="s">
        <v>1109</v>
      </c>
      <c r="D449" s="580"/>
      <c r="E449" s="580"/>
      <c r="F449" s="576"/>
      <c r="G449" s="568"/>
    </row>
    <row r="450" spans="1:7">
      <c r="A450" s="213">
        <f t="shared" si="14"/>
        <v>73</v>
      </c>
      <c r="B450" s="474" t="str">
        <f t="shared" si="15"/>
        <v/>
      </c>
      <c r="C450" s="259" t="s">
        <v>1238</v>
      </c>
      <c r="D450" s="580"/>
      <c r="E450" s="580"/>
      <c r="F450" s="576"/>
      <c r="G450" s="568"/>
    </row>
    <row r="451" spans="1:7">
      <c r="A451" s="213">
        <f t="shared" si="14"/>
        <v>74</v>
      </c>
      <c r="B451" s="474" t="str">
        <f t="shared" si="15"/>
        <v>R1.74</v>
      </c>
      <c r="C451" s="176" t="s">
        <v>1111</v>
      </c>
      <c r="D451" s="580" t="s">
        <v>887</v>
      </c>
      <c r="E451" s="580" t="s">
        <v>362</v>
      </c>
      <c r="F451" s="576"/>
      <c r="G451" s="568"/>
    </row>
    <row r="452" spans="1:7" ht="4.5" customHeight="1">
      <c r="A452" s="213">
        <f t="shared" si="14"/>
        <v>74</v>
      </c>
      <c r="B452" s="474" t="str">
        <f t="shared" si="15"/>
        <v/>
      </c>
      <c r="C452" s="259"/>
      <c r="D452" s="580"/>
      <c r="E452" s="580"/>
      <c r="F452" s="576"/>
      <c r="G452" s="568"/>
    </row>
    <row r="453" spans="1:7" ht="31.5">
      <c r="A453" s="213">
        <f t="shared" si="14"/>
        <v>74</v>
      </c>
      <c r="B453" s="474" t="str">
        <f t="shared" si="15"/>
        <v/>
      </c>
      <c r="C453" s="259" t="s">
        <v>1239</v>
      </c>
      <c r="D453" s="580"/>
      <c r="E453" s="580"/>
      <c r="F453" s="576"/>
      <c r="G453" s="568"/>
    </row>
    <row r="454" spans="1:7">
      <c r="A454" s="213">
        <f t="shared" si="14"/>
        <v>75</v>
      </c>
      <c r="B454" s="474" t="str">
        <f t="shared" si="15"/>
        <v>R1.75</v>
      </c>
      <c r="C454" s="176" t="s">
        <v>1149</v>
      </c>
      <c r="D454" s="580" t="s">
        <v>933</v>
      </c>
      <c r="E454" s="580" t="s">
        <v>362</v>
      </c>
      <c r="F454" s="576"/>
      <c r="G454" s="568"/>
    </row>
    <row r="455" spans="1:7" ht="8.1" customHeight="1">
      <c r="A455" s="213">
        <f t="shared" si="14"/>
        <v>75</v>
      </c>
      <c r="B455" s="474" t="str">
        <f t="shared" ref="B455:B502" si="16">IF(D455&lt;&gt;"","R1."&amp;A455,"")</f>
        <v/>
      </c>
      <c r="C455" s="259"/>
      <c r="D455" s="580"/>
      <c r="E455" s="580"/>
      <c r="F455" s="576"/>
      <c r="G455" s="568"/>
    </row>
    <row r="456" spans="1:7">
      <c r="A456" s="213">
        <f t="shared" si="14"/>
        <v>75</v>
      </c>
      <c r="B456" s="475" t="str">
        <f t="shared" si="16"/>
        <v/>
      </c>
      <c r="C456" s="570" t="s">
        <v>153</v>
      </c>
      <c r="D456" s="570"/>
      <c r="E456" s="570"/>
      <c r="F456" s="571"/>
      <c r="G456" s="572"/>
    </row>
    <row r="457" spans="1:7">
      <c r="A457" s="213">
        <f t="shared" si="14"/>
        <v>75</v>
      </c>
      <c r="B457" s="474" t="str">
        <f t="shared" si="16"/>
        <v/>
      </c>
      <c r="C457" s="574" t="s">
        <v>154</v>
      </c>
      <c r="D457" s="574"/>
      <c r="E457" s="574"/>
      <c r="F457" s="575"/>
      <c r="G457" s="572"/>
    </row>
    <row r="458" spans="1:7">
      <c r="A458" s="213">
        <f t="shared" si="14"/>
        <v>75</v>
      </c>
      <c r="B458" s="474"/>
      <c r="C458" s="581"/>
      <c r="D458" s="581"/>
      <c r="E458" s="581"/>
      <c r="F458" s="582"/>
      <c r="G458" s="566"/>
    </row>
    <row r="459" spans="1:7">
      <c r="A459" s="213">
        <f t="shared" si="14"/>
        <v>75</v>
      </c>
      <c r="B459" s="474" t="str">
        <f t="shared" si="16"/>
        <v/>
      </c>
      <c r="C459" s="259" t="s">
        <v>1240</v>
      </c>
      <c r="D459" s="580"/>
      <c r="E459" s="580"/>
      <c r="F459" s="576"/>
      <c r="G459" s="568"/>
    </row>
    <row r="460" spans="1:7">
      <c r="A460" s="213">
        <f t="shared" si="14"/>
        <v>76</v>
      </c>
      <c r="B460" s="474" t="str">
        <f t="shared" si="16"/>
        <v>R1.76</v>
      </c>
      <c r="C460" s="176" t="s">
        <v>1113</v>
      </c>
      <c r="D460" s="580" t="s">
        <v>195</v>
      </c>
      <c r="E460" s="580" t="s">
        <v>362</v>
      </c>
      <c r="F460" s="576"/>
      <c r="G460" s="568"/>
    </row>
    <row r="461" spans="1:7">
      <c r="A461" s="213">
        <f t="shared" si="14"/>
        <v>76</v>
      </c>
      <c r="B461" s="474" t="str">
        <f t="shared" si="16"/>
        <v/>
      </c>
      <c r="C461" s="259"/>
      <c r="D461" s="580"/>
      <c r="E461" s="580"/>
      <c r="F461" s="576"/>
      <c r="G461" s="568"/>
    </row>
    <row r="462" spans="1:7" ht="31.5">
      <c r="A462" s="213">
        <f t="shared" si="14"/>
        <v>76</v>
      </c>
      <c r="B462" s="474" t="str">
        <f t="shared" si="16"/>
        <v/>
      </c>
      <c r="C462" s="259" t="s">
        <v>1241</v>
      </c>
      <c r="D462" s="580"/>
      <c r="E462" s="580"/>
      <c r="F462" s="576"/>
      <c r="G462" s="568"/>
    </row>
    <row r="463" spans="1:7">
      <c r="A463" s="213">
        <f t="shared" si="14"/>
        <v>77</v>
      </c>
      <c r="B463" s="474" t="str">
        <f t="shared" si="16"/>
        <v>R1.77</v>
      </c>
      <c r="C463" s="176" t="s">
        <v>1187</v>
      </c>
      <c r="D463" s="580" t="s">
        <v>978</v>
      </c>
      <c r="E463" s="580" t="s">
        <v>362</v>
      </c>
      <c r="F463" s="576"/>
      <c r="G463" s="568"/>
    </row>
    <row r="464" spans="1:7">
      <c r="A464" s="213">
        <f t="shared" ref="A464:A527" si="17">IF(D464&lt;&gt;"",A463+1,A463)</f>
        <v>77</v>
      </c>
      <c r="B464" s="474" t="str">
        <f t="shared" si="16"/>
        <v/>
      </c>
      <c r="C464" s="259"/>
      <c r="D464" s="580"/>
      <c r="E464" s="580"/>
      <c r="F464" s="576"/>
      <c r="G464" s="568"/>
    </row>
    <row r="465" spans="1:7">
      <c r="A465" s="213">
        <f t="shared" si="17"/>
        <v>77</v>
      </c>
      <c r="B465" s="474" t="str">
        <f t="shared" si="16"/>
        <v/>
      </c>
      <c r="C465" s="530" t="s">
        <v>1242</v>
      </c>
      <c r="D465" s="580"/>
      <c r="E465" s="580"/>
      <c r="F465" s="576"/>
      <c r="G465" s="568"/>
    </row>
    <row r="466" spans="1:7" ht="110.25">
      <c r="A466" s="213">
        <f t="shared" si="17"/>
        <v>77</v>
      </c>
      <c r="B466" s="474" t="str">
        <f t="shared" si="16"/>
        <v/>
      </c>
      <c r="C466" s="259" t="s">
        <v>1243</v>
      </c>
      <c r="D466" s="580"/>
      <c r="E466" s="580"/>
      <c r="F466" s="576"/>
      <c r="G466" s="568"/>
    </row>
    <row r="467" spans="1:7">
      <c r="A467" s="213">
        <f t="shared" si="17"/>
        <v>78</v>
      </c>
      <c r="B467" s="474" t="str">
        <f t="shared" si="16"/>
        <v>R1.78</v>
      </c>
      <c r="C467" s="259" t="s">
        <v>1214</v>
      </c>
      <c r="D467" s="580" t="s">
        <v>921</v>
      </c>
      <c r="E467" s="580" t="s">
        <v>362</v>
      </c>
      <c r="F467" s="576"/>
      <c r="G467" s="568"/>
    </row>
    <row r="468" spans="1:7">
      <c r="A468" s="213">
        <f t="shared" si="17"/>
        <v>78</v>
      </c>
      <c r="B468" s="474" t="str">
        <f t="shared" si="16"/>
        <v/>
      </c>
      <c r="C468" s="259"/>
      <c r="D468" s="580"/>
      <c r="E468" s="580"/>
      <c r="F468" s="576"/>
      <c r="G468" s="568"/>
    </row>
    <row r="469" spans="1:7">
      <c r="A469" s="213">
        <f t="shared" si="17"/>
        <v>79</v>
      </c>
      <c r="B469" s="474" t="str">
        <f t="shared" si="16"/>
        <v>R1.79</v>
      </c>
      <c r="C469" s="259" t="s">
        <v>1228</v>
      </c>
      <c r="D469" s="580" t="s">
        <v>921</v>
      </c>
      <c r="E469" s="580" t="s">
        <v>362</v>
      </c>
      <c r="F469" s="576"/>
      <c r="G469" s="568"/>
    </row>
    <row r="470" spans="1:7">
      <c r="A470" s="213">
        <f t="shared" si="17"/>
        <v>79</v>
      </c>
      <c r="B470" s="474" t="str">
        <f t="shared" si="16"/>
        <v/>
      </c>
      <c r="C470" s="259"/>
      <c r="D470" s="580"/>
      <c r="E470" s="580"/>
      <c r="F470" s="576"/>
      <c r="G470" s="568"/>
    </row>
    <row r="471" spans="1:7">
      <c r="A471" s="213">
        <f t="shared" si="17"/>
        <v>79</v>
      </c>
      <c r="B471" s="474" t="str">
        <f t="shared" si="16"/>
        <v/>
      </c>
      <c r="C471" s="268" t="s">
        <v>1244</v>
      </c>
      <c r="D471" s="580"/>
      <c r="E471" s="580"/>
      <c r="F471" s="576"/>
      <c r="G471" s="568"/>
    </row>
    <row r="472" spans="1:7">
      <c r="A472" s="213">
        <f t="shared" si="17"/>
        <v>79</v>
      </c>
      <c r="B472" s="474" t="str">
        <f t="shared" si="16"/>
        <v/>
      </c>
      <c r="C472" s="259"/>
      <c r="D472" s="580"/>
      <c r="E472" s="580"/>
      <c r="F472" s="576"/>
      <c r="G472" s="568"/>
    </row>
    <row r="473" spans="1:7" ht="173.25">
      <c r="A473" s="213">
        <f t="shared" si="17"/>
        <v>79</v>
      </c>
      <c r="B473" s="474" t="str">
        <f t="shared" si="16"/>
        <v/>
      </c>
      <c r="C473" s="259" t="s">
        <v>1245</v>
      </c>
      <c r="D473" s="580"/>
      <c r="E473" s="580"/>
      <c r="F473" s="576"/>
      <c r="G473" s="568"/>
    </row>
    <row r="474" spans="1:7">
      <c r="A474" s="213">
        <f t="shared" si="17"/>
        <v>79</v>
      </c>
      <c r="B474" s="474" t="str">
        <f t="shared" si="16"/>
        <v/>
      </c>
      <c r="C474" s="259"/>
      <c r="D474" s="580"/>
      <c r="E474" s="580"/>
      <c r="F474" s="576"/>
      <c r="G474" s="568"/>
    </row>
    <row r="475" spans="1:7">
      <c r="A475" s="213">
        <f t="shared" si="17"/>
        <v>80</v>
      </c>
      <c r="B475" s="474" t="str">
        <f t="shared" si="16"/>
        <v>R1.80</v>
      </c>
      <c r="C475" s="259" t="s">
        <v>1214</v>
      </c>
      <c r="D475" s="580" t="s">
        <v>195</v>
      </c>
      <c r="E475" s="580" t="s">
        <v>362</v>
      </c>
      <c r="F475" s="576"/>
      <c r="G475" s="568"/>
    </row>
    <row r="476" spans="1:7">
      <c r="A476" s="213">
        <f t="shared" si="17"/>
        <v>80</v>
      </c>
      <c r="B476" s="474" t="str">
        <f t="shared" si="16"/>
        <v/>
      </c>
      <c r="C476" s="259"/>
      <c r="D476" s="580"/>
      <c r="E476" s="580"/>
      <c r="F476" s="576"/>
      <c r="G476" s="568"/>
    </row>
    <row r="477" spans="1:7">
      <c r="A477" s="213">
        <f t="shared" si="17"/>
        <v>81</v>
      </c>
      <c r="B477" s="474" t="str">
        <f t="shared" si="16"/>
        <v>R1.81</v>
      </c>
      <c r="C477" s="259" t="s">
        <v>1228</v>
      </c>
      <c r="D477" s="580" t="s">
        <v>195</v>
      </c>
      <c r="E477" s="580" t="s">
        <v>362</v>
      </c>
      <c r="F477" s="576"/>
      <c r="G477" s="568"/>
    </row>
    <row r="478" spans="1:7">
      <c r="A478" s="213">
        <f t="shared" si="17"/>
        <v>81</v>
      </c>
      <c r="B478" s="474"/>
      <c r="C478" s="259"/>
      <c r="D478" s="580"/>
      <c r="E478" s="580"/>
      <c r="F478" s="576"/>
      <c r="G478" s="568"/>
    </row>
    <row r="479" spans="1:7">
      <c r="A479" s="213">
        <f t="shared" si="17"/>
        <v>81</v>
      </c>
      <c r="B479" s="474" t="str">
        <f t="shared" si="16"/>
        <v/>
      </c>
      <c r="C479" s="259"/>
      <c r="D479" s="580"/>
      <c r="E479" s="580"/>
      <c r="F479" s="576"/>
      <c r="G479" s="568"/>
    </row>
    <row r="480" spans="1:7">
      <c r="A480" s="213">
        <f t="shared" si="17"/>
        <v>81</v>
      </c>
      <c r="B480" s="475" t="str">
        <f>IF(D480&lt;&gt;"","R1."&amp;A480,"")</f>
        <v/>
      </c>
      <c r="C480" s="570" t="s">
        <v>153</v>
      </c>
      <c r="D480" s="570"/>
      <c r="E480" s="570"/>
      <c r="F480" s="571"/>
      <c r="G480" s="572"/>
    </row>
    <row r="481" spans="1:7">
      <c r="A481" s="213">
        <f t="shared" si="17"/>
        <v>81</v>
      </c>
      <c r="B481" s="474" t="str">
        <f>IF(D481&lt;&gt;"","R1."&amp;A481,"")</f>
        <v/>
      </c>
      <c r="C481" s="574" t="s">
        <v>154</v>
      </c>
      <c r="D481" s="574"/>
      <c r="E481" s="574"/>
      <c r="F481" s="575"/>
      <c r="G481" s="572"/>
    </row>
    <row r="482" spans="1:7">
      <c r="A482" s="213">
        <f t="shared" si="17"/>
        <v>81</v>
      </c>
      <c r="B482" s="474"/>
      <c r="C482" s="581"/>
      <c r="D482" s="581"/>
      <c r="E482" s="581"/>
      <c r="F482" s="582"/>
      <c r="G482" s="566"/>
    </row>
    <row r="483" spans="1:7">
      <c r="A483" s="213">
        <f t="shared" si="17"/>
        <v>81</v>
      </c>
      <c r="B483" s="474" t="str">
        <f t="shared" si="16"/>
        <v/>
      </c>
      <c r="C483" s="268" t="s">
        <v>1246</v>
      </c>
      <c r="D483" s="580"/>
      <c r="E483" s="580"/>
      <c r="F483" s="576"/>
      <c r="G483" s="568"/>
    </row>
    <row r="484" spans="1:7" ht="110.25">
      <c r="A484" s="213">
        <f t="shared" si="17"/>
        <v>81</v>
      </c>
      <c r="B484" s="474" t="str">
        <f t="shared" si="16"/>
        <v/>
      </c>
      <c r="C484" s="259" t="s">
        <v>1247</v>
      </c>
      <c r="D484" s="580"/>
      <c r="E484" s="580"/>
      <c r="F484" s="576"/>
      <c r="G484" s="568"/>
    </row>
    <row r="485" spans="1:7" ht="31.5">
      <c r="A485" s="213">
        <f t="shared" si="17"/>
        <v>82</v>
      </c>
      <c r="B485" s="474" t="str">
        <f t="shared" si="16"/>
        <v>R1.82</v>
      </c>
      <c r="C485" s="259" t="s">
        <v>1248</v>
      </c>
      <c r="D485" s="580" t="s">
        <v>921</v>
      </c>
      <c r="E485" s="580" t="s">
        <v>362</v>
      </c>
      <c r="F485" s="576"/>
      <c r="G485" s="568"/>
    </row>
    <row r="486" spans="1:7" ht="8.1" customHeight="1">
      <c r="A486" s="213">
        <f t="shared" si="17"/>
        <v>82</v>
      </c>
      <c r="B486" s="474" t="str">
        <f t="shared" si="16"/>
        <v/>
      </c>
      <c r="C486" s="259"/>
      <c r="D486" s="580"/>
      <c r="E486" s="580"/>
      <c r="F486" s="576"/>
      <c r="G486" s="568"/>
    </row>
    <row r="487" spans="1:7" ht="31.5">
      <c r="A487" s="213">
        <f t="shared" si="17"/>
        <v>83</v>
      </c>
      <c r="B487" s="474" t="str">
        <f t="shared" si="16"/>
        <v>R1.83</v>
      </c>
      <c r="C487" s="259" t="s">
        <v>1249</v>
      </c>
      <c r="D487" s="580" t="s">
        <v>195</v>
      </c>
      <c r="E487" s="580" t="s">
        <v>362</v>
      </c>
      <c r="F487" s="576"/>
      <c r="G487" s="568"/>
    </row>
    <row r="488" spans="1:7" ht="8.1" customHeight="1">
      <c r="A488" s="213">
        <f t="shared" si="17"/>
        <v>83</v>
      </c>
      <c r="B488" s="474" t="str">
        <f t="shared" si="16"/>
        <v/>
      </c>
      <c r="C488" s="259"/>
      <c r="D488" s="580"/>
      <c r="E488" s="580"/>
      <c r="F488" s="576"/>
      <c r="G488" s="568"/>
    </row>
    <row r="489" spans="1:7" ht="31.5">
      <c r="A489" s="213">
        <f t="shared" si="17"/>
        <v>83</v>
      </c>
      <c r="B489" s="474" t="str">
        <f t="shared" si="16"/>
        <v/>
      </c>
      <c r="C489" s="268" t="s">
        <v>1250</v>
      </c>
      <c r="D489" s="580"/>
      <c r="E489" s="580"/>
      <c r="F489" s="576"/>
      <c r="G489" s="568"/>
    </row>
    <row r="490" spans="1:7" ht="126">
      <c r="A490" s="213">
        <f t="shared" si="17"/>
        <v>83</v>
      </c>
      <c r="B490" s="474" t="str">
        <f t="shared" si="16"/>
        <v/>
      </c>
      <c r="C490" s="259" t="s">
        <v>1251</v>
      </c>
      <c r="D490" s="580"/>
      <c r="E490" s="580"/>
      <c r="F490" s="576"/>
      <c r="G490" s="568"/>
    </row>
    <row r="491" spans="1:7">
      <c r="A491" s="213">
        <f t="shared" si="17"/>
        <v>84</v>
      </c>
      <c r="B491" s="474" t="str">
        <f t="shared" si="16"/>
        <v>R1.84</v>
      </c>
      <c r="C491" s="259" t="s">
        <v>1214</v>
      </c>
      <c r="D491" s="580" t="s">
        <v>195</v>
      </c>
      <c r="E491" s="580" t="s">
        <v>29</v>
      </c>
      <c r="F491" s="576"/>
      <c r="G491" s="568"/>
    </row>
    <row r="492" spans="1:7" ht="8.1" customHeight="1">
      <c r="A492" s="213">
        <f t="shared" si="17"/>
        <v>84</v>
      </c>
      <c r="B492" s="474" t="str">
        <f t="shared" si="16"/>
        <v/>
      </c>
      <c r="C492" s="259"/>
      <c r="D492" s="580"/>
      <c r="E492" s="580"/>
      <c r="F492" s="576"/>
      <c r="G492" s="568"/>
    </row>
    <row r="493" spans="1:7">
      <c r="A493" s="213">
        <f t="shared" si="17"/>
        <v>85</v>
      </c>
      <c r="B493" s="474" t="str">
        <f t="shared" si="16"/>
        <v>R1.85</v>
      </c>
      <c r="C493" s="259" t="s">
        <v>1228</v>
      </c>
      <c r="D493" s="580" t="s">
        <v>195</v>
      </c>
      <c r="E493" s="580" t="s">
        <v>29</v>
      </c>
      <c r="F493" s="576"/>
      <c r="G493" s="568"/>
    </row>
    <row r="494" spans="1:7" ht="8.1" customHeight="1">
      <c r="A494" s="213">
        <f t="shared" si="17"/>
        <v>85</v>
      </c>
      <c r="B494" s="474" t="str">
        <f t="shared" si="16"/>
        <v/>
      </c>
      <c r="C494" s="259"/>
      <c r="D494" s="580"/>
      <c r="E494" s="580"/>
      <c r="F494" s="576"/>
      <c r="G494" s="568"/>
    </row>
    <row r="495" spans="1:7" ht="110.25">
      <c r="A495" s="213">
        <f t="shared" si="17"/>
        <v>85</v>
      </c>
      <c r="B495" s="474" t="str">
        <f t="shared" si="16"/>
        <v/>
      </c>
      <c r="C495" s="176" t="s">
        <v>1119</v>
      </c>
      <c r="D495" s="580"/>
      <c r="E495" s="580"/>
      <c r="F495" s="576"/>
      <c r="G495" s="568"/>
    </row>
    <row r="496" spans="1:7" ht="8.1" customHeight="1">
      <c r="A496" s="213">
        <f t="shared" si="17"/>
        <v>85</v>
      </c>
      <c r="B496" s="474" t="str">
        <f t="shared" si="16"/>
        <v/>
      </c>
      <c r="D496" s="580"/>
      <c r="E496" s="580"/>
      <c r="F496" s="576"/>
      <c r="G496" s="568"/>
    </row>
    <row r="497" spans="1:7">
      <c r="A497" s="213">
        <f t="shared" si="17"/>
        <v>86</v>
      </c>
      <c r="B497" s="474" t="str">
        <f t="shared" si="16"/>
        <v>R1.86</v>
      </c>
      <c r="C497" s="259" t="s">
        <v>1120</v>
      </c>
      <c r="D497" s="580" t="s">
        <v>1001</v>
      </c>
      <c r="E497" s="580" t="s">
        <v>265</v>
      </c>
      <c r="F497" s="576"/>
      <c r="G497" s="568"/>
    </row>
    <row r="498" spans="1:7" ht="8.1" customHeight="1">
      <c r="A498" s="213">
        <f t="shared" si="17"/>
        <v>86</v>
      </c>
      <c r="B498" s="474" t="str">
        <f t="shared" si="16"/>
        <v/>
      </c>
      <c r="C498" s="259"/>
      <c r="D498" s="580"/>
      <c r="E498" s="580"/>
      <c r="F498" s="576"/>
      <c r="G498" s="568"/>
    </row>
    <row r="499" spans="1:7">
      <c r="A499" s="213">
        <f t="shared" si="17"/>
        <v>87</v>
      </c>
      <c r="B499" s="474" t="str">
        <f t="shared" si="16"/>
        <v>R1.87</v>
      </c>
      <c r="C499" s="259" t="s">
        <v>1189</v>
      </c>
      <c r="D499" s="580" t="s">
        <v>1051</v>
      </c>
      <c r="E499" s="580" t="s">
        <v>265</v>
      </c>
      <c r="F499" s="576"/>
      <c r="G499" s="568"/>
    </row>
    <row r="500" spans="1:7" ht="8.1" customHeight="1">
      <c r="A500" s="213">
        <f t="shared" si="17"/>
        <v>87</v>
      </c>
      <c r="B500" s="474" t="str">
        <f t="shared" si="16"/>
        <v/>
      </c>
      <c r="D500" s="580"/>
      <c r="E500" s="580"/>
      <c r="F500" s="576"/>
      <c r="G500" s="568"/>
    </row>
    <row r="501" spans="1:7">
      <c r="A501" s="213">
        <f t="shared" si="17"/>
        <v>88</v>
      </c>
      <c r="B501" s="474" t="str">
        <f t="shared" si="16"/>
        <v>R1.88</v>
      </c>
      <c r="C501" s="259" t="s">
        <v>1190</v>
      </c>
      <c r="D501" s="580" t="s">
        <v>921</v>
      </c>
      <c r="E501" s="580" t="s">
        <v>265</v>
      </c>
      <c r="F501" s="576"/>
      <c r="G501" s="568"/>
    </row>
    <row r="502" spans="1:7" ht="8.1" customHeight="1">
      <c r="A502" s="213">
        <f t="shared" si="17"/>
        <v>88</v>
      </c>
      <c r="B502" s="474" t="str">
        <f t="shared" si="16"/>
        <v/>
      </c>
      <c r="C502" s="259"/>
      <c r="D502" s="580"/>
      <c r="E502" s="580"/>
      <c r="F502" s="576"/>
      <c r="G502" s="579"/>
    </row>
    <row r="503" spans="1:7">
      <c r="A503" s="213">
        <f t="shared" si="17"/>
        <v>88</v>
      </c>
      <c r="B503" s="475" t="str">
        <f t="shared" ref="B503:B544" si="18">IF(D503&lt;&gt;"","R1."&amp;A503,"")</f>
        <v/>
      </c>
      <c r="C503" s="570" t="s">
        <v>153</v>
      </c>
      <c r="D503" s="570"/>
      <c r="E503" s="570"/>
      <c r="F503" s="571"/>
      <c r="G503" s="584"/>
    </row>
    <row r="504" spans="1:7">
      <c r="A504" s="213">
        <f t="shared" si="17"/>
        <v>88</v>
      </c>
      <c r="B504" s="474" t="str">
        <f t="shared" si="18"/>
        <v/>
      </c>
      <c r="C504" s="573" t="s">
        <v>154</v>
      </c>
      <c r="D504" s="574"/>
      <c r="E504" s="574"/>
      <c r="F504" s="575"/>
      <c r="G504" s="584"/>
    </row>
    <row r="505" spans="1:7" ht="6.75" customHeight="1">
      <c r="A505" s="213">
        <f t="shared" si="17"/>
        <v>88</v>
      </c>
      <c r="B505" s="474" t="str">
        <f t="shared" si="18"/>
        <v/>
      </c>
      <c r="C505" s="259"/>
      <c r="D505" s="580"/>
      <c r="E505" s="580"/>
      <c r="F505" s="576"/>
      <c r="G505" s="568"/>
    </row>
    <row r="506" spans="1:7" ht="78.75">
      <c r="A506" s="213">
        <f t="shared" si="17"/>
        <v>88</v>
      </c>
      <c r="B506" s="474" t="str">
        <f t="shared" si="18"/>
        <v/>
      </c>
      <c r="C506" s="268" t="s">
        <v>1121</v>
      </c>
      <c r="D506" s="580"/>
      <c r="E506" s="580"/>
      <c r="F506" s="576"/>
      <c r="G506" s="568"/>
    </row>
    <row r="507" spans="1:7" ht="110.25">
      <c r="A507" s="213">
        <f t="shared" si="17"/>
        <v>89</v>
      </c>
      <c r="B507" s="474" t="str">
        <f t="shared" si="18"/>
        <v>R1.89</v>
      </c>
      <c r="C507" s="259" t="s">
        <v>1122</v>
      </c>
      <c r="D507" s="580" t="s">
        <v>195</v>
      </c>
      <c r="E507" s="580" t="s">
        <v>29</v>
      </c>
      <c r="F507" s="576"/>
      <c r="G507" s="568"/>
    </row>
    <row r="508" spans="1:7" ht="63">
      <c r="A508" s="213">
        <f t="shared" si="17"/>
        <v>89</v>
      </c>
      <c r="B508" s="474" t="str">
        <f t="shared" si="18"/>
        <v/>
      </c>
      <c r="C508" s="530" t="s">
        <v>1123</v>
      </c>
      <c r="D508" s="580"/>
      <c r="E508" s="580"/>
      <c r="F508" s="576"/>
      <c r="G508" s="568"/>
    </row>
    <row r="509" spans="1:7" ht="31.5">
      <c r="A509" s="213">
        <f t="shared" si="17"/>
        <v>90</v>
      </c>
      <c r="B509" s="474" t="str">
        <f t="shared" si="18"/>
        <v>R1.90</v>
      </c>
      <c r="C509" s="259" t="s">
        <v>1124</v>
      </c>
      <c r="D509" s="580" t="s">
        <v>965</v>
      </c>
      <c r="E509" s="580" t="s">
        <v>265</v>
      </c>
      <c r="F509" s="576"/>
      <c r="G509" s="568"/>
    </row>
    <row r="510" spans="1:7" ht="6.75" customHeight="1">
      <c r="A510" s="213">
        <f t="shared" si="17"/>
        <v>90</v>
      </c>
      <c r="B510" s="474" t="str">
        <f t="shared" si="18"/>
        <v/>
      </c>
      <c r="C510" s="530"/>
      <c r="D510" s="580"/>
      <c r="E510" s="580"/>
      <c r="F510" s="576"/>
      <c r="G510" s="568"/>
    </row>
    <row r="511" spans="1:7" ht="63">
      <c r="A511" s="213">
        <f t="shared" si="17"/>
        <v>91</v>
      </c>
      <c r="B511" s="474" t="str">
        <f t="shared" si="18"/>
        <v>R1.91</v>
      </c>
      <c r="C511" s="259" t="s">
        <v>1125</v>
      </c>
      <c r="D511" s="580" t="s">
        <v>195</v>
      </c>
      <c r="E511" s="580" t="s">
        <v>29</v>
      </c>
      <c r="F511" s="576"/>
      <c r="G511" s="568"/>
    </row>
    <row r="512" spans="1:7" ht="6.75" customHeight="1">
      <c r="A512" s="213">
        <f t="shared" si="17"/>
        <v>91</v>
      </c>
      <c r="B512" s="474" t="str">
        <f t="shared" si="18"/>
        <v/>
      </c>
      <c r="C512" s="530"/>
      <c r="D512" s="580"/>
      <c r="E512" s="580"/>
      <c r="F512" s="576"/>
      <c r="G512" s="568"/>
    </row>
    <row r="513" spans="1:7" ht="78.75">
      <c r="A513" s="213">
        <f t="shared" si="17"/>
        <v>92</v>
      </c>
      <c r="B513" s="474" t="str">
        <f t="shared" si="18"/>
        <v>R1.92</v>
      </c>
      <c r="C513" s="259" t="s">
        <v>1126</v>
      </c>
      <c r="D513" s="580" t="s">
        <v>1051</v>
      </c>
      <c r="E513" s="580" t="s">
        <v>265</v>
      </c>
      <c r="F513" s="576"/>
      <c r="G513" s="568"/>
    </row>
    <row r="514" spans="1:7" ht="7.5" customHeight="1">
      <c r="A514" s="213">
        <f t="shared" si="17"/>
        <v>92</v>
      </c>
      <c r="B514" s="474" t="str">
        <f t="shared" si="18"/>
        <v/>
      </c>
      <c r="C514" s="259"/>
      <c r="D514" s="580"/>
      <c r="E514" s="580"/>
      <c r="F514" s="576"/>
      <c r="G514" s="568"/>
    </row>
    <row r="515" spans="1:7">
      <c r="A515" s="213">
        <f t="shared" si="17"/>
        <v>92</v>
      </c>
      <c r="B515" s="474" t="str">
        <f t="shared" si="18"/>
        <v/>
      </c>
      <c r="C515" s="268" t="s">
        <v>1131</v>
      </c>
      <c r="D515" s="580"/>
      <c r="E515" s="580"/>
      <c r="F515" s="576"/>
      <c r="G515" s="568"/>
    </row>
    <row r="516" spans="1:7" ht="47.25">
      <c r="A516" s="213">
        <f t="shared" si="17"/>
        <v>92</v>
      </c>
      <c r="B516" s="474" t="str">
        <f t="shared" si="18"/>
        <v/>
      </c>
      <c r="C516" s="259" t="s">
        <v>1132</v>
      </c>
      <c r="D516" s="580"/>
      <c r="E516" s="580"/>
      <c r="F516" s="576"/>
      <c r="G516" s="568"/>
    </row>
    <row r="517" spans="1:7" ht="94.5">
      <c r="A517" s="213">
        <f t="shared" si="17"/>
        <v>92</v>
      </c>
      <c r="B517" s="474" t="str">
        <f t="shared" si="18"/>
        <v/>
      </c>
      <c r="C517" s="259" t="s">
        <v>1133</v>
      </c>
      <c r="D517" s="580"/>
      <c r="E517" s="580"/>
      <c r="F517" s="576"/>
      <c r="G517" s="568"/>
    </row>
    <row r="518" spans="1:7" ht="6.75" customHeight="1">
      <c r="A518" s="213">
        <f t="shared" si="17"/>
        <v>92</v>
      </c>
      <c r="B518" s="474"/>
      <c r="C518" s="236"/>
      <c r="D518" s="583"/>
      <c r="E518" s="583"/>
      <c r="F518" s="578"/>
      <c r="G518" s="568"/>
    </row>
    <row r="519" spans="1:7">
      <c r="A519" s="213">
        <f t="shared" si="17"/>
        <v>92</v>
      </c>
      <c r="B519" s="475" t="str">
        <f>IF(D519&lt;&gt;"","R1."&amp;A519,"")</f>
        <v/>
      </c>
      <c r="C519" s="570" t="s">
        <v>153</v>
      </c>
      <c r="D519" s="570"/>
      <c r="E519" s="570"/>
      <c r="F519" s="571"/>
      <c r="G519" s="584"/>
    </row>
    <row r="520" spans="1:7">
      <c r="A520" s="213">
        <f t="shared" si="17"/>
        <v>92</v>
      </c>
      <c r="B520" s="474" t="str">
        <f>IF(D520&lt;&gt;"","R1."&amp;A520,"")</f>
        <v/>
      </c>
      <c r="C520" s="573" t="s">
        <v>154</v>
      </c>
      <c r="D520" s="574"/>
      <c r="E520" s="574"/>
      <c r="F520" s="575"/>
      <c r="G520" s="584"/>
    </row>
    <row r="521" spans="1:7">
      <c r="A521" s="213">
        <f t="shared" si="17"/>
        <v>92</v>
      </c>
      <c r="B521" s="474"/>
      <c r="C521" s="581"/>
      <c r="D521" s="581"/>
      <c r="E521" s="581"/>
      <c r="F521" s="582"/>
      <c r="G521" s="568"/>
    </row>
    <row r="522" spans="1:7">
      <c r="A522" s="213">
        <f t="shared" si="17"/>
        <v>92</v>
      </c>
      <c r="B522" s="474" t="str">
        <f t="shared" si="18"/>
        <v/>
      </c>
      <c r="C522" s="268" t="s">
        <v>1209</v>
      </c>
      <c r="D522" s="580"/>
      <c r="E522" s="580"/>
      <c r="F522" s="576"/>
      <c r="G522" s="568"/>
    </row>
    <row r="523" spans="1:7" ht="31.5">
      <c r="A523" s="213">
        <f t="shared" si="17"/>
        <v>93</v>
      </c>
      <c r="B523" s="474" t="str">
        <f t="shared" si="18"/>
        <v>R1.93</v>
      </c>
      <c r="C523" s="259" t="s">
        <v>1252</v>
      </c>
      <c r="D523" s="580" t="s">
        <v>921</v>
      </c>
      <c r="E523" s="580" t="s">
        <v>362</v>
      </c>
      <c r="F523" s="576"/>
      <c r="G523" s="568"/>
    </row>
    <row r="524" spans="1:7">
      <c r="A524" s="213">
        <f t="shared" si="17"/>
        <v>93</v>
      </c>
      <c r="B524" s="474" t="str">
        <f t="shared" si="18"/>
        <v/>
      </c>
      <c r="C524" s="259"/>
      <c r="D524" s="580"/>
      <c r="E524" s="580"/>
      <c r="F524" s="576"/>
      <c r="G524" s="568"/>
    </row>
    <row r="525" spans="1:7">
      <c r="A525" s="213">
        <f t="shared" si="17"/>
        <v>93</v>
      </c>
      <c r="B525" s="474" t="str">
        <f t="shared" si="18"/>
        <v/>
      </c>
      <c r="C525" s="268" t="s">
        <v>1162</v>
      </c>
      <c r="D525" s="580"/>
      <c r="E525" s="580"/>
      <c r="F525" s="576"/>
      <c r="G525" s="568"/>
    </row>
    <row r="526" spans="1:7" ht="94.5">
      <c r="A526" s="213">
        <f t="shared" si="17"/>
        <v>93</v>
      </c>
      <c r="B526" s="474" t="str">
        <f t="shared" si="18"/>
        <v/>
      </c>
      <c r="C526" s="259" t="s">
        <v>1163</v>
      </c>
      <c r="D526" s="580"/>
      <c r="E526" s="580"/>
      <c r="F526" s="576"/>
      <c r="G526" s="568"/>
    </row>
    <row r="527" spans="1:7" ht="31.5">
      <c r="A527" s="213">
        <f t="shared" si="17"/>
        <v>93</v>
      </c>
      <c r="B527" s="474" t="str">
        <f t="shared" si="18"/>
        <v/>
      </c>
      <c r="C527" s="268" t="s">
        <v>1253</v>
      </c>
      <c r="D527" s="580"/>
      <c r="E527" s="580"/>
      <c r="F527" s="576"/>
      <c r="G527" s="568"/>
    </row>
    <row r="528" spans="1:7" ht="63">
      <c r="A528" s="213">
        <f t="shared" ref="A528:A591" si="19">IF(D528&lt;&gt;"",A527+1,A527)</f>
        <v>94</v>
      </c>
      <c r="B528" s="474" t="str">
        <f t="shared" si="18"/>
        <v>R1.94</v>
      </c>
      <c r="C528" s="259" t="s">
        <v>1254</v>
      </c>
      <c r="D528" s="580" t="s">
        <v>1255</v>
      </c>
      <c r="E528" s="580" t="s">
        <v>335</v>
      </c>
      <c r="F528" s="576"/>
      <c r="G528" s="568"/>
    </row>
    <row r="529" spans="1:7">
      <c r="A529" s="213">
        <f t="shared" si="19"/>
        <v>94</v>
      </c>
      <c r="B529" s="474" t="str">
        <f t="shared" si="18"/>
        <v/>
      </c>
      <c r="C529" s="259"/>
      <c r="D529" s="580"/>
      <c r="E529" s="580"/>
      <c r="F529" s="576"/>
      <c r="G529" s="568"/>
    </row>
    <row r="530" spans="1:7">
      <c r="A530" s="213">
        <f t="shared" si="19"/>
        <v>94</v>
      </c>
      <c r="B530" s="474" t="str">
        <f t="shared" si="18"/>
        <v/>
      </c>
      <c r="C530" s="268" t="s">
        <v>1166</v>
      </c>
      <c r="D530" s="580"/>
      <c r="E530" s="580"/>
      <c r="F530" s="576"/>
      <c r="G530" s="568"/>
    </row>
    <row r="531" spans="1:7" ht="47.25">
      <c r="A531" s="213">
        <f t="shared" si="19"/>
        <v>95</v>
      </c>
      <c r="B531" s="474" t="str">
        <f t="shared" si="18"/>
        <v>R1.95</v>
      </c>
      <c r="C531" s="259" t="s">
        <v>1167</v>
      </c>
      <c r="D531" s="580" t="s">
        <v>1256</v>
      </c>
      <c r="E531" s="580" t="s">
        <v>335</v>
      </c>
      <c r="F531" s="576"/>
      <c r="G531" s="568"/>
    </row>
    <row r="532" spans="1:7">
      <c r="A532" s="213">
        <f t="shared" si="19"/>
        <v>95</v>
      </c>
      <c r="B532" s="474" t="str">
        <f t="shared" si="18"/>
        <v/>
      </c>
      <c r="C532" s="259"/>
      <c r="D532" s="580"/>
      <c r="E532" s="580"/>
      <c r="F532" s="576"/>
      <c r="G532" s="568"/>
    </row>
    <row r="533" spans="1:7">
      <c r="A533" s="213">
        <f t="shared" si="19"/>
        <v>95</v>
      </c>
      <c r="B533" s="474" t="str">
        <f t="shared" si="18"/>
        <v/>
      </c>
      <c r="C533" s="268" t="s">
        <v>1257</v>
      </c>
      <c r="D533" s="580"/>
      <c r="E533" s="580"/>
      <c r="F533" s="576"/>
      <c r="G533" s="568"/>
    </row>
    <row r="534" spans="1:7" ht="94.5">
      <c r="A534" s="213">
        <f t="shared" si="19"/>
        <v>96</v>
      </c>
      <c r="B534" s="474" t="str">
        <f t="shared" si="18"/>
        <v>R1.96</v>
      </c>
      <c r="C534" s="259" t="s">
        <v>1258</v>
      </c>
      <c r="D534" s="580" t="s">
        <v>1259</v>
      </c>
      <c r="E534" s="580" t="s">
        <v>362</v>
      </c>
      <c r="F534" s="576"/>
      <c r="G534" s="568"/>
    </row>
    <row r="535" spans="1:7">
      <c r="A535" s="213">
        <f t="shared" si="19"/>
        <v>96</v>
      </c>
      <c r="B535" s="474" t="str">
        <f t="shared" si="18"/>
        <v/>
      </c>
      <c r="C535" s="259"/>
      <c r="D535" s="580"/>
      <c r="E535" s="580"/>
      <c r="F535" s="576"/>
      <c r="G535" s="568"/>
    </row>
    <row r="536" spans="1:7" ht="63">
      <c r="A536" s="213">
        <f t="shared" si="19"/>
        <v>97</v>
      </c>
      <c r="B536" s="474" t="str">
        <f t="shared" si="18"/>
        <v>R1.97</v>
      </c>
      <c r="C536" s="259" t="s">
        <v>1260</v>
      </c>
      <c r="D536" s="580" t="s">
        <v>195</v>
      </c>
      <c r="E536" s="580" t="s">
        <v>362</v>
      </c>
      <c r="F536" s="576"/>
      <c r="G536" s="568"/>
    </row>
    <row r="537" spans="1:7">
      <c r="A537" s="213">
        <f t="shared" si="19"/>
        <v>97</v>
      </c>
      <c r="B537" s="474"/>
      <c r="C537" s="259"/>
      <c r="D537" s="580"/>
      <c r="E537" s="580"/>
      <c r="F537" s="576"/>
      <c r="G537" s="568"/>
    </row>
    <row r="538" spans="1:7">
      <c r="A538" s="213">
        <f t="shared" si="19"/>
        <v>97</v>
      </c>
      <c r="B538" s="474"/>
      <c r="C538" s="259"/>
      <c r="D538" s="580"/>
      <c r="E538" s="580"/>
      <c r="F538" s="576"/>
      <c r="G538" s="568"/>
    </row>
    <row r="539" spans="1:7">
      <c r="A539" s="213">
        <f t="shared" si="19"/>
        <v>97</v>
      </c>
      <c r="B539" s="474" t="str">
        <f t="shared" si="18"/>
        <v/>
      </c>
      <c r="C539" s="259"/>
      <c r="D539" s="580"/>
      <c r="E539" s="580"/>
      <c r="F539" s="576"/>
      <c r="G539" s="568"/>
    </row>
    <row r="540" spans="1:7">
      <c r="A540" s="213">
        <f t="shared" si="19"/>
        <v>97</v>
      </c>
      <c r="B540" s="475" t="str">
        <f t="shared" si="18"/>
        <v/>
      </c>
      <c r="C540" s="570" t="s">
        <v>153</v>
      </c>
      <c r="D540" s="570"/>
      <c r="E540" s="570"/>
      <c r="F540" s="571"/>
      <c r="G540" s="584"/>
    </row>
    <row r="541" spans="1:7">
      <c r="A541" s="213">
        <f t="shared" si="19"/>
        <v>97</v>
      </c>
      <c r="B541" s="474" t="str">
        <f t="shared" si="18"/>
        <v/>
      </c>
      <c r="C541" s="573" t="s">
        <v>154</v>
      </c>
      <c r="D541" s="574"/>
      <c r="E541" s="574"/>
      <c r="F541" s="575"/>
      <c r="G541" s="584"/>
    </row>
    <row r="542" spans="1:7" ht="99.75" customHeight="1">
      <c r="A542" s="213">
        <f t="shared" si="19"/>
        <v>98</v>
      </c>
      <c r="B542" s="474" t="str">
        <f t="shared" si="18"/>
        <v>R1.98</v>
      </c>
      <c r="C542" s="259" t="s">
        <v>1261</v>
      </c>
      <c r="D542" s="580" t="s">
        <v>921</v>
      </c>
      <c r="E542" s="580" t="s">
        <v>362</v>
      </c>
      <c r="F542" s="576"/>
      <c r="G542" s="568"/>
    </row>
    <row r="543" spans="1:7" ht="8.1" customHeight="1">
      <c r="A543" s="213">
        <f t="shared" si="19"/>
        <v>98</v>
      </c>
      <c r="B543" s="474" t="str">
        <f t="shared" si="18"/>
        <v/>
      </c>
      <c r="C543" s="530"/>
      <c r="D543" s="580"/>
      <c r="E543" s="580"/>
      <c r="F543" s="576"/>
      <c r="G543" s="568"/>
    </row>
    <row r="544" spans="1:7" ht="50.25" customHeight="1">
      <c r="A544" s="213">
        <f t="shared" si="19"/>
        <v>99</v>
      </c>
      <c r="B544" s="474" t="str">
        <f t="shared" si="18"/>
        <v>R1.99</v>
      </c>
      <c r="C544" s="259" t="s">
        <v>1262</v>
      </c>
      <c r="D544" s="580" t="s">
        <v>195</v>
      </c>
      <c r="E544" s="580" t="s">
        <v>362</v>
      </c>
      <c r="F544" s="576"/>
      <c r="G544" s="568"/>
    </row>
    <row r="545" spans="1:7" ht="8.1" customHeight="1">
      <c r="A545" s="213">
        <f t="shared" si="19"/>
        <v>99</v>
      </c>
      <c r="B545" s="474" t="str">
        <f t="shared" ref="B545:B602" si="20">IF(D545&lt;&gt;"","R1."&amp;A545,"")</f>
        <v/>
      </c>
      <c r="C545" s="259"/>
      <c r="D545" s="580"/>
      <c r="E545" s="580"/>
      <c r="F545" s="576"/>
      <c r="G545" s="568"/>
    </row>
    <row r="546" spans="1:7">
      <c r="A546" s="213">
        <f t="shared" si="19"/>
        <v>99</v>
      </c>
      <c r="B546" s="474" t="str">
        <f t="shared" si="20"/>
        <v/>
      </c>
      <c r="C546" s="268" t="s">
        <v>1135</v>
      </c>
      <c r="D546" s="580"/>
      <c r="E546" s="580"/>
      <c r="F546" s="576"/>
      <c r="G546" s="568"/>
    </row>
    <row r="547" spans="1:7" ht="94.5">
      <c r="A547" s="213">
        <f t="shared" si="19"/>
        <v>99</v>
      </c>
      <c r="B547" s="474" t="str">
        <f t="shared" si="20"/>
        <v/>
      </c>
      <c r="C547" s="259" t="s">
        <v>1136</v>
      </c>
      <c r="D547" s="580"/>
      <c r="E547" s="580"/>
      <c r="F547" s="576"/>
      <c r="G547" s="568"/>
    </row>
    <row r="548" spans="1:7" ht="31.5">
      <c r="A548" s="213">
        <f t="shared" si="19"/>
        <v>100</v>
      </c>
      <c r="B548" s="474" t="str">
        <f t="shared" si="20"/>
        <v>R1.100</v>
      </c>
      <c r="C548" s="259" t="s">
        <v>1263</v>
      </c>
      <c r="D548" s="580" t="s">
        <v>195</v>
      </c>
      <c r="E548" s="580" t="s">
        <v>362</v>
      </c>
      <c r="F548" s="576"/>
      <c r="G548" s="568"/>
    </row>
    <row r="549" spans="1:7" ht="8.1" customHeight="1">
      <c r="A549" s="213">
        <f t="shared" si="19"/>
        <v>100</v>
      </c>
      <c r="B549" s="474" t="str">
        <f t="shared" si="20"/>
        <v/>
      </c>
      <c r="C549" s="259"/>
      <c r="D549" s="580"/>
      <c r="E549" s="580"/>
      <c r="F549" s="576"/>
      <c r="G549" s="568"/>
    </row>
    <row r="550" spans="1:7">
      <c r="A550" s="213">
        <f t="shared" si="19"/>
        <v>100</v>
      </c>
      <c r="B550" s="474" t="str">
        <f t="shared" si="20"/>
        <v/>
      </c>
      <c r="C550" s="268" t="s">
        <v>1177</v>
      </c>
      <c r="D550" s="580"/>
      <c r="E550" s="580"/>
      <c r="F550" s="576"/>
      <c r="G550" s="568"/>
    </row>
    <row r="551" spans="1:7" ht="63">
      <c r="A551" s="213">
        <f t="shared" si="19"/>
        <v>100</v>
      </c>
      <c r="B551" s="474" t="str">
        <f t="shared" si="20"/>
        <v/>
      </c>
      <c r="C551" s="259" t="s">
        <v>1178</v>
      </c>
      <c r="D551" s="580"/>
      <c r="E551" s="580"/>
      <c r="F551" s="576"/>
      <c r="G551" s="568"/>
    </row>
    <row r="552" spans="1:7" ht="31.5">
      <c r="A552" s="213">
        <f t="shared" si="19"/>
        <v>101</v>
      </c>
      <c r="B552" s="474" t="str">
        <f t="shared" si="20"/>
        <v>R1.101</v>
      </c>
      <c r="C552" s="259" t="s">
        <v>1264</v>
      </c>
      <c r="D552" s="580" t="s">
        <v>921</v>
      </c>
      <c r="E552" s="580" t="s">
        <v>362</v>
      </c>
      <c r="F552" s="576"/>
      <c r="G552" s="568"/>
    </row>
    <row r="553" spans="1:7" ht="4.5" customHeight="1">
      <c r="A553" s="213">
        <f t="shared" si="19"/>
        <v>101</v>
      </c>
      <c r="B553" s="474" t="str">
        <f t="shared" si="20"/>
        <v/>
      </c>
      <c r="C553" s="259"/>
      <c r="D553" s="580"/>
      <c r="E553" s="580"/>
      <c r="F553" s="576"/>
      <c r="G553" s="568"/>
    </row>
    <row r="554" spans="1:7">
      <c r="A554" s="213">
        <f t="shared" si="19"/>
        <v>101</v>
      </c>
      <c r="B554" s="474" t="str">
        <f t="shared" si="20"/>
        <v/>
      </c>
      <c r="C554" s="268" t="s">
        <v>1138</v>
      </c>
      <c r="D554" s="580"/>
      <c r="E554" s="580"/>
      <c r="F554" s="576"/>
      <c r="G554" s="568"/>
    </row>
    <row r="555" spans="1:7" ht="110.25">
      <c r="A555" s="213">
        <f t="shared" si="19"/>
        <v>101</v>
      </c>
      <c r="B555" s="474" t="str">
        <f t="shared" si="20"/>
        <v/>
      </c>
      <c r="C555" s="259" t="s">
        <v>1139</v>
      </c>
      <c r="D555" s="580"/>
      <c r="E555" s="580"/>
      <c r="F555" s="576"/>
      <c r="G555" s="568"/>
    </row>
    <row r="556" spans="1:7" ht="31.5">
      <c r="A556" s="213">
        <f t="shared" si="19"/>
        <v>102</v>
      </c>
      <c r="B556" s="474" t="str">
        <f t="shared" si="20"/>
        <v>R1.102</v>
      </c>
      <c r="C556" s="259" t="s">
        <v>1140</v>
      </c>
      <c r="D556" s="580" t="s">
        <v>887</v>
      </c>
      <c r="E556" s="580" t="s">
        <v>362</v>
      </c>
      <c r="F556" s="576"/>
      <c r="G556" s="568"/>
    </row>
    <row r="557" spans="1:7" ht="3.75" customHeight="1">
      <c r="A557" s="213">
        <f t="shared" si="19"/>
        <v>102</v>
      </c>
      <c r="B557" s="474" t="str">
        <f t="shared" si="20"/>
        <v/>
      </c>
      <c r="C557" s="259"/>
      <c r="D557" s="580"/>
      <c r="E557" s="580"/>
      <c r="F557" s="576"/>
      <c r="G557" s="568"/>
    </row>
    <row r="558" spans="1:7" ht="31.5">
      <c r="A558" s="213">
        <f t="shared" si="19"/>
        <v>103</v>
      </c>
      <c r="B558" s="474" t="str">
        <f t="shared" si="20"/>
        <v>R1.103</v>
      </c>
      <c r="C558" s="259" t="s">
        <v>1202</v>
      </c>
      <c r="D558" s="580" t="s">
        <v>195</v>
      </c>
      <c r="E558" s="580" t="s">
        <v>362</v>
      </c>
      <c r="F558" s="576"/>
      <c r="G558" s="568"/>
    </row>
    <row r="559" spans="1:7" ht="4.5" customHeight="1">
      <c r="A559" s="213">
        <f t="shared" si="19"/>
        <v>103</v>
      </c>
      <c r="B559" s="474" t="str">
        <f t="shared" si="20"/>
        <v/>
      </c>
      <c r="C559" s="259"/>
      <c r="D559" s="580"/>
      <c r="E559" s="580"/>
      <c r="F559" s="576"/>
      <c r="G559" s="568"/>
    </row>
    <row r="560" spans="1:7" ht="31.5">
      <c r="A560" s="213">
        <f t="shared" si="19"/>
        <v>104</v>
      </c>
      <c r="B560" s="474" t="str">
        <f t="shared" si="20"/>
        <v>R1.104</v>
      </c>
      <c r="C560" s="259" t="s">
        <v>1203</v>
      </c>
      <c r="D560" s="580" t="s">
        <v>195</v>
      </c>
      <c r="E560" s="580" t="s">
        <v>362</v>
      </c>
      <c r="F560" s="576"/>
      <c r="G560" s="568"/>
    </row>
    <row r="561" spans="1:7" ht="4.5" customHeight="1">
      <c r="A561" s="213">
        <f t="shared" si="19"/>
        <v>104</v>
      </c>
      <c r="B561" s="474" t="str">
        <f t="shared" si="20"/>
        <v/>
      </c>
      <c r="C561" s="259"/>
      <c r="D561" s="580"/>
      <c r="E561" s="580"/>
      <c r="F561" s="576"/>
      <c r="G561" s="568"/>
    </row>
    <row r="562" spans="1:7" ht="31.5">
      <c r="A562" s="213">
        <f t="shared" si="19"/>
        <v>105</v>
      </c>
      <c r="B562" s="474" t="str">
        <f t="shared" si="20"/>
        <v>R1.105</v>
      </c>
      <c r="C562" s="259" t="s">
        <v>1265</v>
      </c>
      <c r="D562" s="580" t="s">
        <v>927</v>
      </c>
      <c r="E562" s="580" t="s">
        <v>362</v>
      </c>
      <c r="F562" s="576"/>
      <c r="G562" s="568"/>
    </row>
    <row r="563" spans="1:7" ht="4.5" customHeight="1">
      <c r="A563" s="213">
        <f t="shared" si="19"/>
        <v>105</v>
      </c>
      <c r="B563" s="474" t="str">
        <f t="shared" si="20"/>
        <v/>
      </c>
      <c r="C563" s="259"/>
      <c r="D563" s="580"/>
      <c r="E563" s="580"/>
      <c r="F563" s="576"/>
      <c r="G563" s="568"/>
    </row>
    <row r="564" spans="1:7" ht="31.5">
      <c r="A564" s="213">
        <f t="shared" si="19"/>
        <v>106</v>
      </c>
      <c r="B564" s="474" t="str">
        <f t="shared" si="20"/>
        <v>R1.106</v>
      </c>
      <c r="C564" s="259" t="s">
        <v>1266</v>
      </c>
      <c r="D564" s="580" t="s">
        <v>195</v>
      </c>
      <c r="E564" s="580" t="s">
        <v>362</v>
      </c>
      <c r="F564" s="576"/>
      <c r="G564" s="568"/>
    </row>
    <row r="565" spans="1:7">
      <c r="A565" s="213">
        <f t="shared" si="19"/>
        <v>106</v>
      </c>
      <c r="B565" s="475" t="str">
        <f t="shared" si="20"/>
        <v/>
      </c>
      <c r="C565" s="570" t="s">
        <v>153</v>
      </c>
      <c r="D565" s="570"/>
      <c r="E565" s="570"/>
      <c r="F565" s="571"/>
      <c r="G565" s="584"/>
    </row>
    <row r="566" spans="1:7">
      <c r="A566" s="213">
        <f t="shared" si="19"/>
        <v>106</v>
      </c>
      <c r="B566" s="474" t="str">
        <f t="shared" si="20"/>
        <v/>
      </c>
      <c r="C566" s="573" t="s">
        <v>154</v>
      </c>
      <c r="D566" s="574"/>
      <c r="E566" s="574"/>
      <c r="F566" s="575"/>
      <c r="G566" s="584"/>
    </row>
    <row r="567" spans="1:7" ht="8.1" customHeight="1">
      <c r="A567" s="213">
        <f t="shared" si="19"/>
        <v>106</v>
      </c>
      <c r="B567" s="474" t="str">
        <f t="shared" si="20"/>
        <v/>
      </c>
      <c r="C567" s="259"/>
      <c r="D567" s="580"/>
      <c r="E567" s="580"/>
      <c r="F567" s="576"/>
      <c r="G567" s="568"/>
    </row>
    <row r="568" spans="1:7">
      <c r="A568" s="213">
        <f t="shared" si="19"/>
        <v>106</v>
      </c>
      <c r="B568" s="474" t="str">
        <f t="shared" si="20"/>
        <v/>
      </c>
      <c r="C568" s="268" t="s">
        <v>1267</v>
      </c>
      <c r="D568" s="580"/>
      <c r="E568" s="580"/>
      <c r="F568" s="576"/>
      <c r="G568" s="568"/>
    </row>
    <row r="569" spans="1:7" ht="49.5" customHeight="1">
      <c r="A569" s="213">
        <f t="shared" si="19"/>
        <v>107</v>
      </c>
      <c r="B569" s="474" t="str">
        <f t="shared" si="20"/>
        <v>R1.107</v>
      </c>
      <c r="C569" s="259" t="s">
        <v>1268</v>
      </c>
      <c r="D569" s="580" t="s">
        <v>921</v>
      </c>
      <c r="E569" s="580" t="s">
        <v>362</v>
      </c>
      <c r="F569" s="576"/>
      <c r="G569" s="568"/>
    </row>
    <row r="570" spans="1:7" ht="8.1" customHeight="1">
      <c r="A570" s="213">
        <f t="shared" si="19"/>
        <v>107</v>
      </c>
      <c r="B570" s="474" t="str">
        <f t="shared" si="20"/>
        <v/>
      </c>
      <c r="D570" s="580"/>
      <c r="E570" s="580"/>
      <c r="F570" s="576"/>
      <c r="G570" s="568"/>
    </row>
    <row r="571" spans="1:7">
      <c r="A571" s="213">
        <f t="shared" si="19"/>
        <v>107</v>
      </c>
      <c r="B571" s="474" t="str">
        <f t="shared" si="20"/>
        <v/>
      </c>
      <c r="C571" s="265" t="s">
        <v>1269</v>
      </c>
      <c r="D571" s="580"/>
      <c r="E571" s="580"/>
      <c r="F571" s="576"/>
      <c r="G571" s="568"/>
    </row>
    <row r="572" spans="1:7" ht="8.1" customHeight="1">
      <c r="A572" s="213">
        <f t="shared" si="19"/>
        <v>107</v>
      </c>
      <c r="B572" s="474" t="str">
        <f t="shared" si="20"/>
        <v/>
      </c>
      <c r="C572" s="267"/>
      <c r="D572" s="580"/>
      <c r="E572" s="580"/>
      <c r="F572" s="576"/>
      <c r="G572" s="568"/>
    </row>
    <row r="573" spans="1:7">
      <c r="A573" s="213">
        <f t="shared" si="19"/>
        <v>107</v>
      </c>
      <c r="B573" s="474" t="str">
        <f t="shared" si="20"/>
        <v/>
      </c>
      <c r="C573" s="268" t="s">
        <v>1270</v>
      </c>
      <c r="D573" s="580"/>
      <c r="E573" s="580"/>
      <c r="F573" s="576"/>
      <c r="G573" s="568"/>
    </row>
    <row r="574" spans="1:7" ht="31.5">
      <c r="A574" s="213">
        <f t="shared" si="19"/>
        <v>108</v>
      </c>
      <c r="B574" s="474" t="str">
        <f t="shared" si="20"/>
        <v>R1.108</v>
      </c>
      <c r="C574" s="259" t="s">
        <v>1271</v>
      </c>
      <c r="D574" s="580" t="s">
        <v>195</v>
      </c>
      <c r="E574" s="580" t="s">
        <v>362</v>
      </c>
      <c r="F574" s="576"/>
      <c r="G574" s="568"/>
    </row>
    <row r="575" spans="1:7" ht="8.1" customHeight="1">
      <c r="A575" s="213">
        <f t="shared" si="19"/>
        <v>108</v>
      </c>
      <c r="B575" s="474" t="str">
        <f t="shared" si="20"/>
        <v/>
      </c>
      <c r="C575" s="259"/>
      <c r="D575" s="580"/>
      <c r="E575" s="580"/>
      <c r="F575" s="576"/>
      <c r="G575" s="568"/>
    </row>
    <row r="576" spans="1:7">
      <c r="A576" s="213">
        <f t="shared" si="19"/>
        <v>108</v>
      </c>
      <c r="B576" s="474" t="str">
        <f t="shared" si="20"/>
        <v/>
      </c>
      <c r="C576" s="268" t="s">
        <v>1272</v>
      </c>
      <c r="D576" s="580"/>
      <c r="E576" s="580"/>
      <c r="F576" s="576"/>
      <c r="G576" s="568"/>
    </row>
    <row r="577" spans="1:7">
      <c r="A577" s="213">
        <f t="shared" si="19"/>
        <v>108</v>
      </c>
      <c r="B577" s="474" t="str">
        <f t="shared" si="20"/>
        <v/>
      </c>
      <c r="C577" s="267" t="s">
        <v>1273</v>
      </c>
      <c r="D577" s="580"/>
      <c r="E577" s="580"/>
      <c r="F577" s="576"/>
      <c r="G577" s="568"/>
    </row>
    <row r="578" spans="1:7" ht="31.5">
      <c r="A578" s="213">
        <f t="shared" si="19"/>
        <v>108</v>
      </c>
      <c r="B578" s="474" t="str">
        <f t="shared" si="20"/>
        <v/>
      </c>
      <c r="C578" s="176" t="s">
        <v>1109</v>
      </c>
      <c r="D578" s="580"/>
      <c r="E578" s="580"/>
      <c r="F578" s="576"/>
      <c r="G578" s="568"/>
    </row>
    <row r="579" spans="1:7">
      <c r="A579" s="213">
        <f t="shared" si="19"/>
        <v>108</v>
      </c>
      <c r="B579" s="474" t="str">
        <f t="shared" si="20"/>
        <v/>
      </c>
      <c r="C579" s="259" t="s">
        <v>1274</v>
      </c>
      <c r="D579" s="580"/>
      <c r="E579" s="580"/>
      <c r="F579" s="576"/>
      <c r="G579" s="568"/>
    </row>
    <row r="580" spans="1:7" ht="31.5">
      <c r="A580" s="213">
        <f t="shared" si="19"/>
        <v>109</v>
      </c>
      <c r="B580" s="474" t="str">
        <f t="shared" si="20"/>
        <v>R1.109</v>
      </c>
      <c r="C580" s="176" t="s">
        <v>1111</v>
      </c>
      <c r="D580" s="580" t="s">
        <v>195</v>
      </c>
      <c r="E580" s="580" t="s">
        <v>362</v>
      </c>
      <c r="F580" s="576"/>
      <c r="G580" s="568"/>
    </row>
    <row r="581" spans="1:7" ht="8.1" customHeight="1">
      <c r="A581" s="213">
        <f t="shared" si="19"/>
        <v>109</v>
      </c>
      <c r="B581" s="474" t="str">
        <f t="shared" si="20"/>
        <v/>
      </c>
      <c r="C581" s="259"/>
      <c r="D581" s="580"/>
      <c r="E581" s="580"/>
      <c r="F581" s="576"/>
      <c r="G581" s="568"/>
    </row>
    <row r="582" spans="1:7">
      <c r="A582" s="213">
        <f t="shared" si="19"/>
        <v>109</v>
      </c>
      <c r="B582" s="474" t="str">
        <f t="shared" si="20"/>
        <v/>
      </c>
      <c r="C582" s="259" t="s">
        <v>1275</v>
      </c>
      <c r="D582" s="580"/>
      <c r="E582" s="580"/>
      <c r="F582" s="576"/>
      <c r="G582" s="568"/>
    </row>
    <row r="583" spans="1:7" ht="31.5">
      <c r="A583" s="213">
        <f t="shared" si="19"/>
        <v>110</v>
      </c>
      <c r="B583" s="474" t="str">
        <f t="shared" si="20"/>
        <v>R1.110</v>
      </c>
      <c r="C583" s="176" t="s">
        <v>1149</v>
      </c>
      <c r="D583" s="580" t="s">
        <v>887</v>
      </c>
      <c r="E583" s="580" t="s">
        <v>362</v>
      </c>
      <c r="F583" s="576"/>
      <c r="G583" s="568"/>
    </row>
    <row r="584" spans="1:7" ht="8.1" customHeight="1">
      <c r="A584" s="213">
        <f t="shared" si="19"/>
        <v>110</v>
      </c>
      <c r="B584" s="474" t="str">
        <f t="shared" si="20"/>
        <v/>
      </c>
      <c r="C584" s="259"/>
      <c r="D584" s="580"/>
      <c r="E584" s="580"/>
      <c r="F584" s="576"/>
      <c r="G584" s="568"/>
    </row>
    <row r="585" spans="1:7" ht="31.5">
      <c r="A585" s="213">
        <f t="shared" si="19"/>
        <v>110</v>
      </c>
      <c r="B585" s="474" t="str">
        <f t="shared" si="20"/>
        <v/>
      </c>
      <c r="C585" s="259" t="s">
        <v>1276</v>
      </c>
      <c r="D585" s="580"/>
      <c r="E585" s="580"/>
      <c r="F585" s="576"/>
      <c r="G585" s="568"/>
    </row>
    <row r="586" spans="1:7" ht="31.5">
      <c r="A586" s="213">
        <f t="shared" si="19"/>
        <v>111</v>
      </c>
      <c r="B586" s="474" t="str">
        <f t="shared" si="20"/>
        <v>R1.111</v>
      </c>
      <c r="C586" s="176" t="s">
        <v>1187</v>
      </c>
      <c r="D586" s="580" t="s">
        <v>1277</v>
      </c>
      <c r="E586" s="580" t="s">
        <v>362</v>
      </c>
      <c r="F586" s="576"/>
      <c r="G586" s="568"/>
    </row>
    <row r="587" spans="1:7" ht="8.1" customHeight="1">
      <c r="A587" s="213">
        <f t="shared" si="19"/>
        <v>111</v>
      </c>
      <c r="B587" s="474" t="str">
        <f t="shared" si="20"/>
        <v/>
      </c>
      <c r="D587" s="580"/>
      <c r="E587" s="580"/>
      <c r="F587" s="576"/>
      <c r="G587" s="568"/>
    </row>
    <row r="588" spans="1:7" ht="78.75">
      <c r="A588" s="213">
        <f t="shared" si="19"/>
        <v>111</v>
      </c>
      <c r="B588" s="474" t="str">
        <f t="shared" si="20"/>
        <v/>
      </c>
      <c r="C588" s="601" t="s">
        <v>1278</v>
      </c>
      <c r="D588" s="580"/>
      <c r="E588" s="580"/>
      <c r="F588" s="576"/>
      <c r="G588" s="568"/>
    </row>
    <row r="589" spans="1:7" ht="47.25">
      <c r="A589" s="213">
        <f t="shared" si="19"/>
        <v>111</v>
      </c>
      <c r="B589" s="474" t="str">
        <f t="shared" si="20"/>
        <v/>
      </c>
      <c r="C589" s="268" t="s">
        <v>1279</v>
      </c>
      <c r="D589" s="234"/>
      <c r="E589" s="234"/>
      <c r="F589" s="576"/>
      <c r="G589" s="568"/>
    </row>
    <row r="590" spans="1:7" ht="78.75">
      <c r="A590" s="213">
        <f t="shared" si="19"/>
        <v>111</v>
      </c>
      <c r="B590" s="474" t="str">
        <f t="shared" si="20"/>
        <v/>
      </c>
      <c r="C590" s="176" t="s">
        <v>1280</v>
      </c>
      <c r="D590" s="234"/>
      <c r="E590" s="234"/>
      <c r="F590" s="576"/>
      <c r="G590" s="568"/>
    </row>
    <row r="591" spans="1:7" ht="63">
      <c r="A591" s="213">
        <f t="shared" si="19"/>
        <v>111</v>
      </c>
      <c r="B591" s="474" t="str">
        <f t="shared" si="20"/>
        <v/>
      </c>
      <c r="C591" s="259" t="s">
        <v>1281</v>
      </c>
      <c r="D591" s="234"/>
      <c r="E591" s="234"/>
      <c r="F591" s="576"/>
      <c r="G591" s="568"/>
    </row>
    <row r="592" spans="1:7">
      <c r="A592" s="213">
        <f t="shared" ref="A592:A655" si="21">IF(D592&lt;&gt;"",A591+1,A591)</f>
        <v>111</v>
      </c>
      <c r="B592" s="475" t="str">
        <f>IF(D592&lt;&gt;"","R1."&amp;A592,"")</f>
        <v/>
      </c>
      <c r="C592" s="570" t="s">
        <v>153</v>
      </c>
      <c r="D592" s="570"/>
      <c r="E592" s="570"/>
      <c r="F592" s="571"/>
      <c r="G592" s="584"/>
    </row>
    <row r="593" spans="1:7">
      <c r="A593" s="213">
        <f t="shared" si="21"/>
        <v>111</v>
      </c>
      <c r="B593" s="474" t="str">
        <f>IF(D593&lt;&gt;"","R1."&amp;A593,"")</f>
        <v/>
      </c>
      <c r="C593" s="573" t="s">
        <v>154</v>
      </c>
      <c r="D593" s="574"/>
      <c r="E593" s="574"/>
      <c r="F593" s="575"/>
      <c r="G593" s="584"/>
    </row>
    <row r="594" spans="1:7">
      <c r="A594" s="213">
        <f t="shared" si="21"/>
        <v>111</v>
      </c>
      <c r="B594" s="474"/>
      <c r="C594" s="581"/>
      <c r="D594" s="581"/>
      <c r="E594" s="581"/>
      <c r="F594" s="582"/>
      <c r="G594" s="568"/>
    </row>
    <row r="595" spans="1:7" ht="157.5">
      <c r="A595" s="213">
        <f t="shared" si="21"/>
        <v>111</v>
      </c>
      <c r="B595" s="474" t="str">
        <f t="shared" si="20"/>
        <v/>
      </c>
      <c r="C595" s="259" t="s">
        <v>1282</v>
      </c>
      <c r="D595" s="234"/>
      <c r="E595" s="234"/>
      <c r="F595" s="576"/>
      <c r="G595" s="568"/>
    </row>
    <row r="596" spans="1:7" ht="110.25">
      <c r="A596" s="213">
        <f t="shared" si="21"/>
        <v>112</v>
      </c>
      <c r="B596" s="474" t="str">
        <f t="shared" si="20"/>
        <v>R1.112</v>
      </c>
      <c r="C596" s="259" t="s">
        <v>1283</v>
      </c>
      <c r="D596" s="580" t="s">
        <v>195</v>
      </c>
      <c r="E596" s="580" t="s">
        <v>29</v>
      </c>
      <c r="F596" s="576"/>
      <c r="G596" s="568"/>
    </row>
    <row r="597" spans="1:7">
      <c r="A597" s="213">
        <f t="shared" si="21"/>
        <v>112</v>
      </c>
      <c r="B597" s="474" t="str">
        <f t="shared" si="20"/>
        <v/>
      </c>
      <c r="D597" s="580"/>
      <c r="E597" s="580"/>
      <c r="F597" s="576"/>
      <c r="G597" s="568"/>
    </row>
    <row r="598" spans="1:7" ht="110.25">
      <c r="A598" s="213">
        <f t="shared" si="21"/>
        <v>112</v>
      </c>
      <c r="B598" s="474" t="str">
        <f t="shared" si="20"/>
        <v/>
      </c>
      <c r="C598" s="176" t="s">
        <v>1119</v>
      </c>
      <c r="D598" s="580"/>
      <c r="E598" s="580"/>
      <c r="F598" s="576"/>
      <c r="G598" s="568"/>
    </row>
    <row r="599" spans="1:7">
      <c r="A599" s="213">
        <f t="shared" si="21"/>
        <v>112</v>
      </c>
      <c r="B599" s="474" t="str">
        <f t="shared" si="20"/>
        <v/>
      </c>
      <c r="D599" s="580"/>
      <c r="E599" s="580"/>
      <c r="F599" s="576"/>
      <c r="G599" s="568"/>
    </row>
    <row r="600" spans="1:7" ht="31.5">
      <c r="A600" s="213">
        <f t="shared" si="21"/>
        <v>113</v>
      </c>
      <c r="B600" s="474" t="str">
        <f t="shared" si="20"/>
        <v>R1.113</v>
      </c>
      <c r="C600" s="259" t="s">
        <v>1120</v>
      </c>
      <c r="D600" s="580" t="s">
        <v>1284</v>
      </c>
      <c r="E600" s="580" t="s">
        <v>265</v>
      </c>
      <c r="F600" s="576"/>
      <c r="G600" s="568"/>
    </row>
    <row r="601" spans="1:7">
      <c r="A601" s="213">
        <f t="shared" si="21"/>
        <v>113</v>
      </c>
      <c r="B601" s="474" t="str">
        <f t="shared" si="20"/>
        <v/>
      </c>
      <c r="C601" s="259"/>
      <c r="D601" s="580"/>
      <c r="E601" s="580"/>
      <c r="F601" s="576"/>
      <c r="G601" s="568"/>
    </row>
    <row r="602" spans="1:7" ht="31.5">
      <c r="A602" s="213">
        <f t="shared" si="21"/>
        <v>114</v>
      </c>
      <c r="B602" s="474" t="str">
        <f t="shared" si="20"/>
        <v>R1.114</v>
      </c>
      <c r="C602" s="259" t="s">
        <v>1189</v>
      </c>
      <c r="D602" s="580" t="s">
        <v>963</v>
      </c>
      <c r="E602" s="580" t="s">
        <v>265</v>
      </c>
      <c r="F602" s="576"/>
      <c r="G602" s="568"/>
    </row>
    <row r="603" spans="1:7">
      <c r="A603" s="213">
        <f t="shared" si="21"/>
        <v>114</v>
      </c>
      <c r="B603" s="474" t="str">
        <f t="shared" ref="B603:B656" si="22">IF(D603&lt;&gt;"","R1."&amp;A603,"")</f>
        <v/>
      </c>
      <c r="D603" s="580"/>
      <c r="E603" s="580"/>
      <c r="F603" s="576"/>
      <c r="G603" s="568"/>
    </row>
    <row r="604" spans="1:7" ht="31.5">
      <c r="A604" s="213">
        <f t="shared" si="21"/>
        <v>115</v>
      </c>
      <c r="B604" s="474" t="str">
        <f t="shared" si="22"/>
        <v>R1.115</v>
      </c>
      <c r="C604" s="259" t="s">
        <v>1190</v>
      </c>
      <c r="D604" s="580" t="s">
        <v>921</v>
      </c>
      <c r="E604" s="580" t="s">
        <v>265</v>
      </c>
      <c r="F604" s="576"/>
      <c r="G604" s="568"/>
    </row>
    <row r="605" spans="1:7">
      <c r="A605" s="213">
        <f t="shared" si="21"/>
        <v>115</v>
      </c>
      <c r="B605" s="474"/>
      <c r="C605" s="259"/>
      <c r="D605" s="580"/>
      <c r="E605" s="580"/>
      <c r="F605" s="576"/>
      <c r="G605" s="568"/>
    </row>
    <row r="606" spans="1:7" ht="78.75">
      <c r="A606" s="213">
        <f t="shared" si="21"/>
        <v>115</v>
      </c>
      <c r="B606" s="474"/>
      <c r="C606" s="268" t="s">
        <v>1121</v>
      </c>
      <c r="D606" s="580"/>
      <c r="E606" s="580"/>
      <c r="F606" s="576"/>
      <c r="G606" s="568"/>
    </row>
    <row r="607" spans="1:7">
      <c r="A607" s="213">
        <f t="shared" si="21"/>
        <v>115</v>
      </c>
      <c r="B607" s="474"/>
      <c r="C607" s="259"/>
      <c r="D607" s="580"/>
      <c r="E607" s="580"/>
      <c r="F607" s="576"/>
      <c r="G607" s="568"/>
    </row>
    <row r="608" spans="1:7">
      <c r="A608" s="213">
        <f t="shared" si="21"/>
        <v>115</v>
      </c>
      <c r="B608" s="475" t="str">
        <f t="shared" si="22"/>
        <v/>
      </c>
      <c r="C608" s="570" t="s">
        <v>153</v>
      </c>
      <c r="D608" s="570"/>
      <c r="E608" s="570"/>
      <c r="F608" s="571"/>
      <c r="G608" s="584"/>
    </row>
    <row r="609" spans="1:7">
      <c r="A609" s="213">
        <f t="shared" si="21"/>
        <v>115</v>
      </c>
      <c r="B609" s="474" t="str">
        <f t="shared" si="22"/>
        <v/>
      </c>
      <c r="C609" s="573" t="s">
        <v>154</v>
      </c>
      <c r="D609" s="574"/>
      <c r="E609" s="574"/>
      <c r="F609" s="575"/>
      <c r="G609" s="584"/>
    </row>
    <row r="610" spans="1:7" ht="7.5" customHeight="1">
      <c r="A610" s="213">
        <f t="shared" si="21"/>
        <v>115</v>
      </c>
      <c r="B610" s="474" t="str">
        <f t="shared" si="22"/>
        <v/>
      </c>
      <c r="C610" s="268"/>
      <c r="D610" s="580"/>
      <c r="E610" s="580"/>
      <c r="F610" s="576"/>
      <c r="G610" s="568"/>
    </row>
    <row r="611" spans="1:7" ht="110.25">
      <c r="A611" s="213">
        <f t="shared" si="21"/>
        <v>116</v>
      </c>
      <c r="B611" s="474" t="str">
        <f t="shared" si="22"/>
        <v>R1.116</v>
      </c>
      <c r="C611" s="259" t="s">
        <v>1122</v>
      </c>
      <c r="D611" s="580" t="s">
        <v>195</v>
      </c>
      <c r="E611" s="580" t="s">
        <v>29</v>
      </c>
      <c r="F611" s="576"/>
      <c r="G611" s="568"/>
    </row>
    <row r="612" spans="1:7" ht="63">
      <c r="A612" s="213">
        <f t="shared" si="21"/>
        <v>116</v>
      </c>
      <c r="B612" s="474" t="str">
        <f t="shared" si="22"/>
        <v/>
      </c>
      <c r="C612" s="530" t="s">
        <v>1123</v>
      </c>
      <c r="D612" s="580"/>
      <c r="E612" s="580"/>
      <c r="F612" s="576"/>
      <c r="G612" s="568"/>
    </row>
    <row r="613" spans="1:7" ht="31.5">
      <c r="A613" s="213">
        <f t="shared" si="21"/>
        <v>117</v>
      </c>
      <c r="B613" s="474" t="str">
        <f t="shared" si="22"/>
        <v>R1.117</v>
      </c>
      <c r="C613" s="259" t="s">
        <v>1124</v>
      </c>
      <c r="D613" s="580" t="s">
        <v>926</v>
      </c>
      <c r="E613" s="580" t="s">
        <v>265</v>
      </c>
      <c r="F613" s="576"/>
      <c r="G613" s="568"/>
    </row>
    <row r="614" spans="1:7" ht="8.1" customHeight="1">
      <c r="A614" s="213">
        <f t="shared" si="21"/>
        <v>117</v>
      </c>
      <c r="B614" s="474" t="str">
        <f t="shared" si="22"/>
        <v/>
      </c>
      <c r="C614" s="530"/>
      <c r="D614" s="580"/>
      <c r="E614" s="580"/>
      <c r="F614" s="576"/>
      <c r="G614" s="568"/>
    </row>
    <row r="615" spans="1:7" ht="63">
      <c r="A615" s="213">
        <f t="shared" si="21"/>
        <v>118</v>
      </c>
      <c r="B615" s="474" t="str">
        <f t="shared" si="22"/>
        <v>R1.118</v>
      </c>
      <c r="C615" s="259" t="s">
        <v>1125</v>
      </c>
      <c r="D615" s="580" t="s">
        <v>195</v>
      </c>
      <c r="E615" s="580" t="s">
        <v>29</v>
      </c>
      <c r="F615" s="576"/>
      <c r="G615" s="568"/>
    </row>
    <row r="616" spans="1:7" ht="8.1" customHeight="1">
      <c r="A616" s="213">
        <f t="shared" si="21"/>
        <v>118</v>
      </c>
      <c r="B616" s="474" t="str">
        <f t="shared" si="22"/>
        <v/>
      </c>
      <c r="C616" s="530"/>
      <c r="D616" s="580"/>
      <c r="E616" s="580"/>
      <c r="F616" s="576"/>
      <c r="G616" s="568"/>
    </row>
    <row r="617" spans="1:7" ht="78.75">
      <c r="A617" s="213">
        <f t="shared" si="21"/>
        <v>119</v>
      </c>
      <c r="B617" s="474" t="str">
        <f t="shared" si="22"/>
        <v>R1.119</v>
      </c>
      <c r="C617" s="259" t="s">
        <v>1126</v>
      </c>
      <c r="D617" s="580" t="s">
        <v>1259</v>
      </c>
      <c r="E617" s="580" t="s">
        <v>265</v>
      </c>
      <c r="F617" s="576"/>
      <c r="G617" s="568"/>
    </row>
    <row r="618" spans="1:7" ht="8.1" customHeight="1">
      <c r="A618" s="213">
        <f t="shared" si="21"/>
        <v>119</v>
      </c>
      <c r="B618" s="474" t="str">
        <f t="shared" si="22"/>
        <v/>
      </c>
      <c r="C618" s="259"/>
      <c r="D618" s="580"/>
      <c r="E618" s="580"/>
      <c r="F618" s="576"/>
      <c r="G618" s="568"/>
    </row>
    <row r="619" spans="1:7" ht="18.75" customHeight="1">
      <c r="A619" s="213">
        <f t="shared" si="21"/>
        <v>119</v>
      </c>
      <c r="B619" s="474" t="str">
        <f t="shared" si="22"/>
        <v/>
      </c>
      <c r="C619" s="268" t="s">
        <v>1127</v>
      </c>
      <c r="D619" s="580"/>
      <c r="E619" s="580"/>
      <c r="F619" s="576"/>
      <c r="G619" s="568"/>
    </row>
    <row r="620" spans="1:7" ht="8.1" customHeight="1">
      <c r="A620" s="213">
        <f t="shared" si="21"/>
        <v>119</v>
      </c>
      <c r="B620" s="474" t="str">
        <f t="shared" si="22"/>
        <v/>
      </c>
      <c r="C620" s="259"/>
      <c r="D620" s="580"/>
      <c r="E620" s="580"/>
      <c r="F620" s="576"/>
      <c r="G620" s="568"/>
    </row>
    <row r="621" spans="1:7" ht="173.25">
      <c r="A621" s="213">
        <f t="shared" si="21"/>
        <v>119</v>
      </c>
      <c r="B621" s="474" t="str">
        <f t="shared" si="22"/>
        <v/>
      </c>
      <c r="C621" s="259" t="s">
        <v>1285</v>
      </c>
      <c r="D621" s="580"/>
      <c r="E621" s="580"/>
      <c r="F621" s="576"/>
      <c r="G621" s="568"/>
    </row>
    <row r="622" spans="1:7">
      <c r="A622" s="213">
        <f t="shared" si="21"/>
        <v>119</v>
      </c>
      <c r="B622" s="474" t="str">
        <f t="shared" si="22"/>
        <v/>
      </c>
      <c r="C622" s="259" t="s">
        <v>1286</v>
      </c>
      <c r="D622" s="580"/>
      <c r="E622" s="580"/>
      <c r="F622" s="576"/>
      <c r="G622" s="568"/>
    </row>
    <row r="623" spans="1:7" ht="31.5">
      <c r="A623" s="213">
        <f t="shared" si="21"/>
        <v>120</v>
      </c>
      <c r="B623" s="474" t="str">
        <f t="shared" si="22"/>
        <v>R1.120</v>
      </c>
      <c r="C623" s="259" t="s">
        <v>1287</v>
      </c>
      <c r="D623" s="580" t="s">
        <v>195</v>
      </c>
      <c r="E623" s="580" t="s">
        <v>362</v>
      </c>
      <c r="F623" s="576"/>
      <c r="G623" s="568"/>
    </row>
    <row r="624" spans="1:7" ht="8.1" customHeight="1">
      <c r="A624" s="213">
        <f t="shared" si="21"/>
        <v>120</v>
      </c>
      <c r="B624" s="474" t="str">
        <f t="shared" si="22"/>
        <v/>
      </c>
      <c r="D624" s="580"/>
      <c r="E624" s="580"/>
      <c r="F624" s="576"/>
      <c r="G624" s="579"/>
    </row>
    <row r="625" spans="1:7">
      <c r="A625" s="213">
        <f t="shared" si="21"/>
        <v>120</v>
      </c>
      <c r="B625" s="475" t="str">
        <f t="shared" si="22"/>
        <v/>
      </c>
      <c r="C625" s="570" t="s">
        <v>153</v>
      </c>
      <c r="D625" s="570"/>
      <c r="E625" s="570"/>
      <c r="F625" s="571"/>
      <c r="G625" s="584"/>
    </row>
    <row r="626" spans="1:7">
      <c r="A626" s="213">
        <f t="shared" si="21"/>
        <v>120</v>
      </c>
      <c r="B626" s="474" t="str">
        <f t="shared" si="22"/>
        <v/>
      </c>
      <c r="C626" s="573" t="s">
        <v>154</v>
      </c>
      <c r="D626" s="574"/>
      <c r="E626" s="574"/>
      <c r="F626" s="575"/>
      <c r="G626" s="584"/>
    </row>
    <row r="627" spans="1:7" ht="8.1" customHeight="1">
      <c r="A627" s="213">
        <f t="shared" si="21"/>
        <v>120</v>
      </c>
      <c r="B627" s="474" t="str">
        <f t="shared" si="22"/>
        <v/>
      </c>
      <c r="D627" s="580"/>
      <c r="E627" s="580"/>
      <c r="F627" s="576"/>
      <c r="G627" s="568"/>
    </row>
    <row r="628" spans="1:7">
      <c r="A628" s="213">
        <f t="shared" si="21"/>
        <v>120</v>
      </c>
      <c r="B628" s="474" t="str">
        <f t="shared" si="22"/>
        <v/>
      </c>
      <c r="C628" s="268" t="s">
        <v>1131</v>
      </c>
      <c r="D628" s="580"/>
      <c r="E628" s="580"/>
      <c r="F628" s="576"/>
      <c r="G628" s="568"/>
    </row>
    <row r="629" spans="1:7" ht="47.25">
      <c r="A629" s="213">
        <f t="shared" si="21"/>
        <v>120</v>
      </c>
      <c r="B629" s="474" t="str">
        <f t="shared" si="22"/>
        <v/>
      </c>
      <c r="C629" s="259" t="s">
        <v>1132</v>
      </c>
      <c r="D629" s="580"/>
      <c r="E629" s="580"/>
      <c r="F629" s="576"/>
      <c r="G629" s="568"/>
    </row>
    <row r="630" spans="1:7" ht="94.5">
      <c r="A630" s="213">
        <f t="shared" si="21"/>
        <v>120</v>
      </c>
      <c r="B630" s="474" t="str">
        <f t="shared" si="22"/>
        <v/>
      </c>
      <c r="C630" s="259" t="s">
        <v>1133</v>
      </c>
      <c r="D630" s="580"/>
      <c r="E630" s="580"/>
      <c r="F630" s="576"/>
      <c r="G630" s="568"/>
    </row>
    <row r="631" spans="1:7" ht="8.1" customHeight="1">
      <c r="A631" s="213">
        <f t="shared" si="21"/>
        <v>120</v>
      </c>
      <c r="B631" s="474" t="str">
        <f t="shared" si="22"/>
        <v/>
      </c>
      <c r="C631" s="259"/>
      <c r="D631" s="580"/>
      <c r="E631" s="580"/>
      <c r="F631" s="576"/>
      <c r="G631" s="568"/>
    </row>
    <row r="632" spans="1:7">
      <c r="A632" s="213">
        <f t="shared" si="21"/>
        <v>120</v>
      </c>
      <c r="B632" s="474" t="str">
        <f t="shared" si="22"/>
        <v/>
      </c>
      <c r="C632" s="268" t="s">
        <v>1273</v>
      </c>
      <c r="D632" s="580"/>
      <c r="E632" s="580"/>
      <c r="F632" s="576"/>
      <c r="G632" s="568"/>
    </row>
    <row r="633" spans="1:7" ht="31.5">
      <c r="A633" s="213">
        <f t="shared" si="21"/>
        <v>121</v>
      </c>
      <c r="B633" s="474" t="str">
        <f t="shared" si="22"/>
        <v>R1.121</v>
      </c>
      <c r="C633" s="259" t="s">
        <v>1288</v>
      </c>
      <c r="D633" s="580" t="s">
        <v>921</v>
      </c>
      <c r="E633" s="580" t="s">
        <v>362</v>
      </c>
      <c r="F633" s="576"/>
      <c r="G633" s="568"/>
    </row>
    <row r="634" spans="1:7" ht="8.1" customHeight="1">
      <c r="A634" s="213">
        <f t="shared" si="21"/>
        <v>121</v>
      </c>
      <c r="B634" s="474" t="str">
        <f t="shared" si="22"/>
        <v/>
      </c>
      <c r="C634" s="259"/>
      <c r="D634" s="580"/>
      <c r="E634" s="580"/>
      <c r="F634" s="576"/>
      <c r="G634" s="568"/>
    </row>
    <row r="635" spans="1:7" ht="31.5">
      <c r="A635" s="213">
        <f t="shared" si="21"/>
        <v>122</v>
      </c>
      <c r="B635" s="474" t="str">
        <f t="shared" si="22"/>
        <v>R1.122</v>
      </c>
      <c r="C635" s="259" t="s">
        <v>1289</v>
      </c>
      <c r="D635" s="580" t="s">
        <v>195</v>
      </c>
      <c r="E635" s="580" t="s">
        <v>362</v>
      </c>
      <c r="F635" s="576"/>
      <c r="G635" s="568"/>
    </row>
    <row r="636" spans="1:7" ht="8.1" customHeight="1">
      <c r="A636" s="213">
        <f t="shared" si="21"/>
        <v>122</v>
      </c>
      <c r="B636" s="474" t="str">
        <f t="shared" si="22"/>
        <v/>
      </c>
      <c r="C636" s="259"/>
      <c r="D636" s="580"/>
      <c r="E636" s="580"/>
      <c r="F636" s="576"/>
      <c r="G636" s="568"/>
    </row>
    <row r="637" spans="1:7">
      <c r="A637" s="213">
        <f t="shared" si="21"/>
        <v>122</v>
      </c>
      <c r="B637" s="474" t="str">
        <f t="shared" si="22"/>
        <v/>
      </c>
      <c r="C637" s="268" t="s">
        <v>1194</v>
      </c>
      <c r="D637" s="580"/>
      <c r="E637" s="580"/>
      <c r="F637" s="576"/>
      <c r="G637" s="568"/>
    </row>
    <row r="638" spans="1:7" ht="47.25">
      <c r="A638" s="213">
        <f t="shared" si="21"/>
        <v>122</v>
      </c>
      <c r="B638" s="474" t="str">
        <f t="shared" si="22"/>
        <v/>
      </c>
      <c r="C638" s="259" t="s">
        <v>1132</v>
      </c>
      <c r="D638" s="580"/>
      <c r="E638" s="580"/>
      <c r="F638" s="576"/>
      <c r="G638" s="568"/>
    </row>
    <row r="639" spans="1:7" ht="78.75">
      <c r="A639" s="213">
        <f t="shared" si="21"/>
        <v>122</v>
      </c>
      <c r="B639" s="474" t="str">
        <f t="shared" si="22"/>
        <v/>
      </c>
      <c r="C639" s="259" t="s">
        <v>1195</v>
      </c>
      <c r="D639" s="580"/>
      <c r="E639" s="580"/>
      <c r="F639" s="576"/>
      <c r="G639" s="568"/>
    </row>
    <row r="640" spans="1:7">
      <c r="A640" s="213">
        <f t="shared" si="21"/>
        <v>122</v>
      </c>
      <c r="B640" s="474" t="str">
        <f t="shared" si="22"/>
        <v/>
      </c>
      <c r="C640" s="268" t="s">
        <v>1273</v>
      </c>
      <c r="D640" s="568"/>
      <c r="E640" s="234"/>
      <c r="F640" s="576"/>
      <c r="G640" s="568"/>
    </row>
    <row r="641" spans="1:7" ht="31.5">
      <c r="A641" s="213">
        <f t="shared" si="21"/>
        <v>123</v>
      </c>
      <c r="B641" s="474" t="str">
        <f t="shared" si="22"/>
        <v>R1.123</v>
      </c>
      <c r="C641" s="259" t="s">
        <v>1290</v>
      </c>
      <c r="D641" s="580" t="s">
        <v>195</v>
      </c>
      <c r="E641" s="580" t="s">
        <v>362</v>
      </c>
      <c r="F641" s="576"/>
      <c r="G641" s="568"/>
    </row>
    <row r="642" spans="1:7" ht="8.1" customHeight="1">
      <c r="A642" s="213">
        <f t="shared" si="21"/>
        <v>123</v>
      </c>
      <c r="B642" s="474" t="str">
        <f t="shared" si="22"/>
        <v/>
      </c>
      <c r="C642" s="259"/>
      <c r="D642" s="580"/>
      <c r="E642" s="580"/>
      <c r="F642" s="576"/>
      <c r="G642" s="568"/>
    </row>
    <row r="643" spans="1:7">
      <c r="A643" s="213">
        <f t="shared" si="21"/>
        <v>123</v>
      </c>
      <c r="B643" s="474" t="str">
        <f t="shared" si="22"/>
        <v/>
      </c>
      <c r="C643" s="268" t="s">
        <v>1162</v>
      </c>
      <c r="D643" s="580"/>
      <c r="E643" s="580"/>
      <c r="F643" s="576"/>
      <c r="G643" s="568"/>
    </row>
    <row r="644" spans="1:7" ht="94.5">
      <c r="A644" s="213">
        <f t="shared" si="21"/>
        <v>123</v>
      </c>
      <c r="B644" s="474" t="str">
        <f t="shared" si="22"/>
        <v/>
      </c>
      <c r="C644" s="259" t="s">
        <v>1163</v>
      </c>
      <c r="D644" s="580"/>
      <c r="E644" s="580"/>
      <c r="F644" s="576"/>
      <c r="G644" s="568"/>
    </row>
    <row r="645" spans="1:7" ht="8.1" customHeight="1">
      <c r="A645" s="213">
        <f t="shared" si="21"/>
        <v>123</v>
      </c>
      <c r="B645" s="474" t="str">
        <f t="shared" si="22"/>
        <v/>
      </c>
      <c r="C645" s="259"/>
      <c r="D645" s="580"/>
      <c r="E645" s="580"/>
      <c r="F645" s="576"/>
      <c r="G645" s="568"/>
    </row>
    <row r="646" spans="1:7">
      <c r="A646" s="213">
        <f t="shared" si="21"/>
        <v>123</v>
      </c>
      <c r="B646" s="474" t="str">
        <f t="shared" si="22"/>
        <v/>
      </c>
      <c r="C646" s="268" t="s">
        <v>1166</v>
      </c>
      <c r="D646" s="580"/>
      <c r="E646" s="580"/>
      <c r="F646" s="576"/>
      <c r="G646" s="568"/>
    </row>
    <row r="647" spans="1:7" ht="47.25">
      <c r="A647" s="213">
        <f t="shared" si="21"/>
        <v>124</v>
      </c>
      <c r="B647" s="474" t="str">
        <f t="shared" si="22"/>
        <v>R1.124</v>
      </c>
      <c r="C647" s="259" t="s">
        <v>1167</v>
      </c>
      <c r="D647" s="580" t="s">
        <v>1152</v>
      </c>
      <c r="E647" s="580" t="s">
        <v>335</v>
      </c>
      <c r="F647" s="576"/>
      <c r="G647" s="568"/>
    </row>
    <row r="648" spans="1:7" ht="8.1" customHeight="1">
      <c r="A648" s="213">
        <f t="shared" si="21"/>
        <v>124</v>
      </c>
      <c r="B648" s="474" t="str">
        <f t="shared" si="22"/>
        <v/>
      </c>
      <c r="C648" s="259"/>
      <c r="D648" s="580"/>
      <c r="E648" s="580"/>
      <c r="F648" s="576"/>
      <c r="G648" s="579"/>
    </row>
    <row r="649" spans="1:7">
      <c r="A649" s="213">
        <f t="shared" si="21"/>
        <v>124</v>
      </c>
      <c r="B649" s="475" t="str">
        <f t="shared" si="22"/>
        <v/>
      </c>
      <c r="C649" s="570" t="s">
        <v>153</v>
      </c>
      <c r="D649" s="570"/>
      <c r="E649" s="570"/>
      <c r="F649" s="571"/>
      <c r="G649" s="584"/>
    </row>
    <row r="650" spans="1:7">
      <c r="A650" s="213">
        <f t="shared" si="21"/>
        <v>124</v>
      </c>
      <c r="B650" s="474" t="str">
        <f t="shared" si="22"/>
        <v/>
      </c>
      <c r="C650" s="573" t="s">
        <v>154</v>
      </c>
      <c r="D650" s="574"/>
      <c r="E650" s="574"/>
      <c r="F650" s="575"/>
      <c r="G650" s="584"/>
    </row>
    <row r="651" spans="1:7" ht="8.1" customHeight="1">
      <c r="A651" s="213">
        <f t="shared" si="21"/>
        <v>124</v>
      </c>
      <c r="B651" s="474" t="str">
        <f t="shared" si="22"/>
        <v/>
      </c>
      <c r="C651" s="259"/>
      <c r="D651" s="580"/>
      <c r="E651" s="580"/>
      <c r="F651" s="576"/>
      <c r="G651" s="568"/>
    </row>
    <row r="652" spans="1:7">
      <c r="A652" s="213">
        <f t="shared" si="21"/>
        <v>124</v>
      </c>
      <c r="B652" s="474" t="str">
        <f t="shared" si="22"/>
        <v/>
      </c>
      <c r="C652" s="268" t="s">
        <v>1135</v>
      </c>
      <c r="D652" s="580"/>
      <c r="E652" s="580"/>
      <c r="F652" s="576"/>
      <c r="G652" s="568"/>
    </row>
    <row r="653" spans="1:7" ht="94.5">
      <c r="A653" s="213">
        <f t="shared" si="21"/>
        <v>124</v>
      </c>
      <c r="B653" s="474" t="str">
        <f t="shared" si="22"/>
        <v/>
      </c>
      <c r="C653" s="259" t="s">
        <v>1136</v>
      </c>
      <c r="D653" s="580"/>
      <c r="E653" s="580"/>
      <c r="F653" s="576"/>
      <c r="G653" s="568"/>
    </row>
    <row r="654" spans="1:7" ht="31.5">
      <c r="A654" s="213">
        <f t="shared" si="21"/>
        <v>125</v>
      </c>
      <c r="B654" s="474" t="str">
        <f t="shared" si="22"/>
        <v>R1.125</v>
      </c>
      <c r="C654" s="259" t="s">
        <v>1291</v>
      </c>
      <c r="D654" s="580" t="s">
        <v>195</v>
      </c>
      <c r="E654" s="580" t="s">
        <v>362</v>
      </c>
      <c r="F654" s="576"/>
      <c r="G654" s="568"/>
    </row>
    <row r="655" spans="1:7" ht="8.1" customHeight="1">
      <c r="A655" s="213">
        <f t="shared" si="21"/>
        <v>125</v>
      </c>
      <c r="B655" s="474" t="str">
        <f t="shared" si="22"/>
        <v/>
      </c>
      <c r="C655" s="259"/>
      <c r="D655" s="580"/>
      <c r="E655" s="580"/>
      <c r="F655" s="576"/>
      <c r="G655" s="568"/>
    </row>
    <row r="656" spans="1:7">
      <c r="A656" s="213">
        <f t="shared" ref="A656:A708" si="23">IF(D656&lt;&gt;"",A655+1,A655)</f>
        <v>125</v>
      </c>
      <c r="B656" s="474" t="str">
        <f t="shared" si="22"/>
        <v/>
      </c>
      <c r="C656" s="268" t="s">
        <v>1177</v>
      </c>
      <c r="D656" s="580"/>
      <c r="E656" s="580"/>
      <c r="F656" s="576"/>
      <c r="G656" s="568"/>
    </row>
    <row r="657" spans="1:7" ht="63">
      <c r="A657" s="213">
        <f t="shared" si="23"/>
        <v>125</v>
      </c>
      <c r="B657" s="474" t="str">
        <f t="shared" ref="B657:B701" si="24">IF(D657&lt;&gt;"","R1."&amp;A657,"")</f>
        <v/>
      </c>
      <c r="C657" s="259" t="s">
        <v>1178</v>
      </c>
      <c r="D657" s="580"/>
      <c r="E657" s="580"/>
      <c r="F657" s="576"/>
      <c r="G657" s="568"/>
    </row>
    <row r="658" spans="1:7" ht="31.5">
      <c r="A658" s="213">
        <f t="shared" si="23"/>
        <v>126</v>
      </c>
      <c r="B658" s="474" t="str">
        <f t="shared" si="24"/>
        <v>R1.126</v>
      </c>
      <c r="C658" s="259" t="s">
        <v>1264</v>
      </c>
      <c r="D658" s="580" t="s">
        <v>921</v>
      </c>
      <c r="E658" s="580" t="s">
        <v>362</v>
      </c>
      <c r="F658" s="576"/>
      <c r="G658" s="568"/>
    </row>
    <row r="659" spans="1:7" ht="8.1" customHeight="1">
      <c r="A659" s="213">
        <f t="shared" si="23"/>
        <v>126</v>
      </c>
      <c r="B659" s="474" t="str">
        <f t="shared" si="24"/>
        <v/>
      </c>
      <c r="C659" s="259"/>
      <c r="D659" s="580"/>
      <c r="E659" s="580"/>
      <c r="F659" s="576"/>
      <c r="G659" s="568"/>
    </row>
    <row r="660" spans="1:7">
      <c r="A660" s="213">
        <f t="shared" si="23"/>
        <v>126</v>
      </c>
      <c r="B660" s="474" t="str">
        <f t="shared" si="24"/>
        <v/>
      </c>
      <c r="C660" s="268" t="s">
        <v>1138</v>
      </c>
      <c r="D660" s="580"/>
      <c r="E660" s="580"/>
      <c r="F660" s="576"/>
      <c r="G660" s="568"/>
    </row>
    <row r="661" spans="1:7" ht="110.25">
      <c r="A661" s="213">
        <f t="shared" si="23"/>
        <v>126</v>
      </c>
      <c r="B661" s="474" t="str">
        <f t="shared" si="24"/>
        <v/>
      </c>
      <c r="C661" s="259" t="s">
        <v>1139</v>
      </c>
      <c r="D661" s="580"/>
      <c r="E661" s="580"/>
      <c r="F661" s="576"/>
      <c r="G661" s="568"/>
    </row>
    <row r="662" spans="1:7" ht="31.5">
      <c r="A662" s="213">
        <f t="shared" si="23"/>
        <v>127</v>
      </c>
      <c r="B662" s="474" t="str">
        <f t="shared" si="24"/>
        <v>R1.127</v>
      </c>
      <c r="C662" s="259" t="s">
        <v>1140</v>
      </c>
      <c r="D662" s="580" t="s">
        <v>933</v>
      </c>
      <c r="E662" s="580" t="s">
        <v>362</v>
      </c>
      <c r="F662" s="576"/>
      <c r="G662" s="568"/>
    </row>
    <row r="663" spans="1:7" ht="8.1" customHeight="1">
      <c r="A663" s="213">
        <f t="shared" si="23"/>
        <v>127</v>
      </c>
      <c r="B663" s="474" t="str">
        <f t="shared" si="24"/>
        <v/>
      </c>
      <c r="C663" s="259"/>
      <c r="D663" s="580"/>
      <c r="E663" s="580"/>
      <c r="F663" s="576"/>
      <c r="G663" s="568"/>
    </row>
    <row r="664" spans="1:7" ht="31.5">
      <c r="A664" s="213">
        <f t="shared" si="23"/>
        <v>128</v>
      </c>
      <c r="B664" s="474" t="str">
        <f t="shared" si="24"/>
        <v>R1.128</v>
      </c>
      <c r="C664" s="259" t="s">
        <v>1292</v>
      </c>
      <c r="D664" s="580" t="s">
        <v>195</v>
      </c>
      <c r="E664" s="580" t="s">
        <v>362</v>
      </c>
      <c r="F664" s="576"/>
      <c r="G664" s="568"/>
    </row>
    <row r="665" spans="1:7" ht="8.1" customHeight="1">
      <c r="A665" s="213">
        <f t="shared" si="23"/>
        <v>128</v>
      </c>
      <c r="B665" s="474" t="str">
        <f t="shared" si="24"/>
        <v/>
      </c>
      <c r="D665" s="580"/>
      <c r="E665" s="580"/>
      <c r="F665" s="576"/>
      <c r="G665" s="568"/>
    </row>
    <row r="666" spans="1:7">
      <c r="A666" s="213">
        <f t="shared" si="23"/>
        <v>128</v>
      </c>
      <c r="B666" s="474" t="str">
        <f t="shared" si="24"/>
        <v/>
      </c>
      <c r="C666" s="267" t="s">
        <v>1293</v>
      </c>
      <c r="D666" s="580"/>
      <c r="E666" s="580"/>
      <c r="F666" s="576"/>
      <c r="G666" s="568"/>
    </row>
    <row r="667" spans="1:7" ht="8.1" customHeight="1">
      <c r="A667" s="213">
        <f t="shared" si="23"/>
        <v>128</v>
      </c>
      <c r="B667" s="474" t="str">
        <f t="shared" si="24"/>
        <v/>
      </c>
      <c r="C667" s="267"/>
      <c r="D667" s="580"/>
      <c r="E667" s="580"/>
      <c r="F667" s="576"/>
      <c r="G667" s="568"/>
    </row>
    <row r="668" spans="1:7" ht="94.5">
      <c r="A668" s="213">
        <f t="shared" si="23"/>
        <v>128</v>
      </c>
      <c r="B668" s="474" t="str">
        <f t="shared" si="24"/>
        <v/>
      </c>
      <c r="C668" s="176" t="s">
        <v>1294</v>
      </c>
      <c r="D668" s="580"/>
      <c r="E668" s="580"/>
      <c r="F668" s="576"/>
      <c r="G668" s="568"/>
    </row>
    <row r="669" spans="1:7" ht="8.1" customHeight="1">
      <c r="A669" s="213">
        <f t="shared" si="23"/>
        <v>128</v>
      </c>
      <c r="B669" s="474" t="str">
        <f t="shared" si="24"/>
        <v/>
      </c>
      <c r="D669" s="580"/>
      <c r="E669" s="580"/>
      <c r="F669" s="576"/>
      <c r="G669" s="568"/>
    </row>
    <row r="670" spans="1:7" ht="31.5">
      <c r="A670" s="213">
        <f t="shared" si="23"/>
        <v>129</v>
      </c>
      <c r="B670" s="474" t="str">
        <f t="shared" si="24"/>
        <v>R1.129</v>
      </c>
      <c r="C670" s="259" t="s">
        <v>1151</v>
      </c>
      <c r="D670" s="580" t="s">
        <v>916</v>
      </c>
      <c r="E670" s="580" t="s">
        <v>265</v>
      </c>
      <c r="F670" s="576"/>
      <c r="G670" s="568"/>
    </row>
    <row r="671" spans="1:7" ht="8.1" customHeight="1">
      <c r="A671" s="213">
        <f t="shared" si="23"/>
        <v>129</v>
      </c>
      <c r="B671" s="474" t="str">
        <f t="shared" si="24"/>
        <v/>
      </c>
      <c r="C671" s="267"/>
      <c r="D671" s="580"/>
      <c r="E671" s="580"/>
      <c r="F671" s="576"/>
      <c r="G671" s="568"/>
    </row>
    <row r="672" spans="1:7" ht="31.5">
      <c r="A672" s="213">
        <f t="shared" si="23"/>
        <v>130</v>
      </c>
      <c r="B672" s="474" t="str">
        <f t="shared" si="24"/>
        <v>R1.130</v>
      </c>
      <c r="C672" s="259" t="s">
        <v>1295</v>
      </c>
      <c r="D672" s="580" t="s">
        <v>195</v>
      </c>
      <c r="E672" s="580" t="s">
        <v>29</v>
      </c>
      <c r="F672" s="576"/>
      <c r="G672" s="568"/>
    </row>
    <row r="673" spans="1:7">
      <c r="A673" s="213">
        <f t="shared" si="23"/>
        <v>130</v>
      </c>
      <c r="B673" s="474"/>
      <c r="C673" s="236"/>
      <c r="D673" s="583"/>
      <c r="E673" s="583"/>
      <c r="F673" s="578"/>
      <c r="G673" s="568"/>
    </row>
    <row r="674" spans="1:7">
      <c r="A674" s="213">
        <f t="shared" si="23"/>
        <v>130</v>
      </c>
      <c r="B674" s="475" t="str">
        <f t="shared" si="24"/>
        <v/>
      </c>
      <c r="C674" s="570" t="s">
        <v>153</v>
      </c>
      <c r="D674" s="570"/>
      <c r="E674" s="570"/>
      <c r="F674" s="571"/>
      <c r="G674" s="584"/>
    </row>
    <row r="675" spans="1:7">
      <c r="A675" s="213">
        <f t="shared" si="23"/>
        <v>130</v>
      </c>
      <c r="B675" s="474" t="str">
        <f t="shared" si="24"/>
        <v/>
      </c>
      <c r="C675" s="573" t="s">
        <v>154</v>
      </c>
      <c r="D675" s="574"/>
      <c r="E675" s="574"/>
      <c r="F675" s="575"/>
      <c r="G675" s="584"/>
    </row>
    <row r="676" spans="1:7" ht="63">
      <c r="A676" s="213">
        <f t="shared" si="23"/>
        <v>130</v>
      </c>
      <c r="B676" s="474" t="str">
        <f t="shared" si="24"/>
        <v/>
      </c>
      <c r="C676" s="268" t="s">
        <v>1296</v>
      </c>
      <c r="D676" s="580"/>
      <c r="E676" s="580"/>
      <c r="F676" s="576"/>
      <c r="G676" s="568"/>
    </row>
    <row r="677" spans="1:7" ht="129.75" customHeight="1">
      <c r="A677" s="213">
        <f t="shared" si="23"/>
        <v>130</v>
      </c>
      <c r="B677" s="474" t="str">
        <f t="shared" si="24"/>
        <v/>
      </c>
      <c r="C677" s="268" t="s">
        <v>1297</v>
      </c>
      <c r="D677" s="580"/>
      <c r="E677" s="580"/>
      <c r="F677" s="576"/>
      <c r="G677" s="568"/>
    </row>
    <row r="678" spans="1:7" ht="8.1" customHeight="1">
      <c r="A678" s="213">
        <f t="shared" si="23"/>
        <v>130</v>
      </c>
      <c r="B678" s="474" t="str">
        <f t="shared" si="24"/>
        <v/>
      </c>
      <c r="C678" s="259"/>
      <c r="D678" s="580"/>
      <c r="E678" s="580"/>
      <c r="F678" s="576"/>
      <c r="G678" s="568"/>
    </row>
    <row r="679" spans="1:7">
      <c r="A679" s="213">
        <f t="shared" si="23"/>
        <v>130</v>
      </c>
      <c r="B679" s="474" t="str">
        <f t="shared" si="24"/>
        <v/>
      </c>
      <c r="C679" s="530" t="s">
        <v>1298</v>
      </c>
      <c r="D679" s="580"/>
      <c r="E679" s="580"/>
      <c r="F679" s="576"/>
      <c r="G679" s="568"/>
    </row>
    <row r="680" spans="1:7" ht="47.25">
      <c r="A680" s="213">
        <f t="shared" si="23"/>
        <v>131</v>
      </c>
      <c r="B680" s="474" t="str">
        <f t="shared" si="24"/>
        <v>R1.131</v>
      </c>
      <c r="C680" s="259" t="s">
        <v>1299</v>
      </c>
      <c r="D680" s="580" t="s">
        <v>195</v>
      </c>
      <c r="E680" s="580" t="s">
        <v>29</v>
      </c>
      <c r="F680" s="576"/>
      <c r="G680" s="568"/>
    </row>
    <row r="681" spans="1:7" ht="8.1" customHeight="1">
      <c r="A681" s="213">
        <f t="shared" si="23"/>
        <v>131</v>
      </c>
      <c r="B681" s="474" t="str">
        <f t="shared" si="24"/>
        <v/>
      </c>
      <c r="C681" s="259"/>
      <c r="D681" s="580"/>
      <c r="E681" s="580"/>
      <c r="F681" s="576"/>
      <c r="G681" s="568"/>
    </row>
    <row r="682" spans="1:7">
      <c r="A682" s="213">
        <f t="shared" si="23"/>
        <v>131</v>
      </c>
      <c r="B682" s="474" t="str">
        <f t="shared" si="24"/>
        <v/>
      </c>
      <c r="C682" s="530" t="s">
        <v>1300</v>
      </c>
      <c r="D682" s="580"/>
      <c r="E682" s="580"/>
      <c r="F682" s="576"/>
      <c r="G682" s="568"/>
    </row>
    <row r="683" spans="1:7" ht="63">
      <c r="A683" s="213">
        <f t="shared" si="23"/>
        <v>132</v>
      </c>
      <c r="B683" s="474" t="str">
        <f t="shared" si="24"/>
        <v>R1.132</v>
      </c>
      <c r="C683" s="259" t="s">
        <v>1025</v>
      </c>
      <c r="D683" s="580" t="s">
        <v>195</v>
      </c>
      <c r="E683" s="580" t="s">
        <v>29</v>
      </c>
      <c r="F683" s="576"/>
      <c r="G683" s="568"/>
    </row>
    <row r="684" spans="1:7" ht="8.1" customHeight="1">
      <c r="A684" s="213">
        <f t="shared" si="23"/>
        <v>132</v>
      </c>
      <c r="B684" s="474" t="str">
        <f t="shared" si="24"/>
        <v/>
      </c>
      <c r="C684" s="259"/>
      <c r="D684" s="580"/>
      <c r="E684" s="580"/>
      <c r="F684" s="576"/>
      <c r="G684" s="568"/>
    </row>
    <row r="685" spans="1:7">
      <c r="A685" s="213">
        <f t="shared" si="23"/>
        <v>132</v>
      </c>
      <c r="B685" s="474" t="str">
        <f t="shared" si="24"/>
        <v/>
      </c>
      <c r="C685" s="530" t="s">
        <v>1301</v>
      </c>
      <c r="D685" s="580"/>
      <c r="E685" s="580"/>
      <c r="F685" s="576"/>
      <c r="G685" s="568"/>
    </row>
    <row r="686" spans="1:7" ht="47.25">
      <c r="A686" s="213">
        <f t="shared" si="23"/>
        <v>133</v>
      </c>
      <c r="B686" s="474" t="str">
        <f t="shared" si="24"/>
        <v>R1.133</v>
      </c>
      <c r="C686" s="259" t="s">
        <v>1023</v>
      </c>
      <c r="D686" s="580" t="s">
        <v>195</v>
      </c>
      <c r="E686" s="580" t="s">
        <v>29</v>
      </c>
      <c r="F686" s="576"/>
      <c r="G686" s="568"/>
    </row>
    <row r="687" spans="1:7" ht="8.1" customHeight="1">
      <c r="A687" s="213">
        <f t="shared" si="23"/>
        <v>133</v>
      </c>
      <c r="B687" s="474" t="str">
        <f t="shared" si="24"/>
        <v/>
      </c>
      <c r="C687" s="259"/>
      <c r="D687" s="580"/>
      <c r="E687" s="580"/>
      <c r="F687" s="576"/>
      <c r="G687" s="568"/>
    </row>
    <row r="688" spans="1:7">
      <c r="A688" s="213">
        <f t="shared" si="23"/>
        <v>133</v>
      </c>
      <c r="B688" s="474" t="str">
        <f t="shared" si="24"/>
        <v/>
      </c>
      <c r="C688" s="530" t="s">
        <v>905</v>
      </c>
      <c r="D688" s="580"/>
      <c r="E688" s="580"/>
      <c r="F688" s="576"/>
      <c r="G688" s="568"/>
    </row>
    <row r="689" spans="1:7" ht="47.25">
      <c r="A689" s="213">
        <f t="shared" si="23"/>
        <v>133</v>
      </c>
      <c r="B689" s="474" t="str">
        <f t="shared" si="24"/>
        <v/>
      </c>
      <c r="C689" s="259" t="s">
        <v>1302</v>
      </c>
      <c r="D689" s="580"/>
      <c r="E689" s="580" t="s">
        <v>12</v>
      </c>
      <c r="F689" s="576"/>
      <c r="G689" s="568"/>
    </row>
    <row r="690" spans="1:7" ht="8.1" customHeight="1">
      <c r="A690" s="213">
        <f t="shared" si="23"/>
        <v>133</v>
      </c>
      <c r="B690" s="474" t="str">
        <f t="shared" si="24"/>
        <v/>
      </c>
      <c r="C690" s="259"/>
      <c r="D690" s="580"/>
      <c r="E690" s="580"/>
      <c r="F690" s="576"/>
      <c r="G690" s="568"/>
    </row>
    <row r="691" spans="1:7" ht="31.5">
      <c r="A691" s="213">
        <f t="shared" si="23"/>
        <v>134</v>
      </c>
      <c r="B691" s="474" t="str">
        <f t="shared" si="24"/>
        <v>R1.134</v>
      </c>
      <c r="C691" s="259" t="s">
        <v>1303</v>
      </c>
      <c r="D691" s="580" t="s">
        <v>195</v>
      </c>
      <c r="E691" s="580" t="s">
        <v>29</v>
      </c>
      <c r="F691" s="576"/>
      <c r="G691" s="568"/>
    </row>
    <row r="692" spans="1:7" ht="8.1" customHeight="1">
      <c r="A692" s="213">
        <f t="shared" si="23"/>
        <v>134</v>
      </c>
      <c r="B692" s="474" t="str">
        <f t="shared" si="24"/>
        <v/>
      </c>
      <c r="C692" s="259"/>
      <c r="D692" s="580"/>
      <c r="E692" s="580"/>
      <c r="F692" s="576"/>
      <c r="G692" s="568"/>
    </row>
    <row r="693" spans="1:7" ht="31.5">
      <c r="A693" s="213">
        <f t="shared" si="23"/>
        <v>134</v>
      </c>
      <c r="B693" s="474" t="str">
        <f t="shared" si="24"/>
        <v/>
      </c>
      <c r="C693" s="268" t="s">
        <v>1304</v>
      </c>
      <c r="D693" s="580"/>
      <c r="E693" s="580"/>
      <c r="F693" s="576"/>
      <c r="G693" s="568"/>
    </row>
    <row r="694" spans="1:7" ht="31.5">
      <c r="A694" s="213">
        <f t="shared" si="23"/>
        <v>135</v>
      </c>
      <c r="B694" s="474" t="str">
        <f t="shared" si="24"/>
        <v>R1.135</v>
      </c>
      <c r="C694" s="259" t="s">
        <v>1305</v>
      </c>
      <c r="D694" s="580" t="s">
        <v>195</v>
      </c>
      <c r="E694" s="580" t="s">
        <v>29</v>
      </c>
      <c r="F694" s="576"/>
      <c r="G694" s="568"/>
    </row>
    <row r="695" spans="1:7" ht="8.1" customHeight="1">
      <c r="A695" s="213">
        <f t="shared" si="23"/>
        <v>135</v>
      </c>
      <c r="B695" s="474" t="str">
        <f t="shared" si="24"/>
        <v/>
      </c>
      <c r="D695" s="580"/>
      <c r="E695" s="580"/>
      <c r="F695" s="576"/>
      <c r="G695" s="568"/>
    </row>
    <row r="696" spans="1:7" ht="8.1" customHeight="1">
      <c r="A696" s="213">
        <f t="shared" si="23"/>
        <v>135</v>
      </c>
      <c r="B696" s="474"/>
      <c r="C696" s="236"/>
      <c r="D696" s="583"/>
      <c r="E696" s="583"/>
      <c r="F696" s="578"/>
      <c r="G696" s="568"/>
    </row>
    <row r="697" spans="1:7">
      <c r="A697" s="213">
        <f t="shared" si="23"/>
        <v>135</v>
      </c>
      <c r="B697" s="475" t="str">
        <f>IF(D697&lt;&gt;"","R1."&amp;A697,"")</f>
        <v/>
      </c>
      <c r="C697" s="570" t="s">
        <v>153</v>
      </c>
      <c r="D697" s="570"/>
      <c r="E697" s="570"/>
      <c r="F697" s="571"/>
      <c r="G697" s="584"/>
    </row>
    <row r="698" spans="1:7">
      <c r="A698" s="213">
        <f t="shared" si="23"/>
        <v>135</v>
      </c>
      <c r="B698" s="474" t="str">
        <f>IF(D698&lt;&gt;"","R1."&amp;A698,"")</f>
        <v/>
      </c>
      <c r="C698" s="573" t="s">
        <v>154</v>
      </c>
      <c r="D698" s="574"/>
      <c r="E698" s="574"/>
      <c r="F698" s="575"/>
      <c r="G698" s="584"/>
    </row>
    <row r="699" spans="1:7" ht="9" customHeight="1">
      <c r="A699" s="213">
        <f t="shared" si="23"/>
        <v>135</v>
      </c>
      <c r="B699" s="474"/>
      <c r="C699" s="581"/>
      <c r="D699" s="581"/>
      <c r="E699" s="581"/>
      <c r="F699" s="582"/>
      <c r="G699" s="568"/>
    </row>
    <row r="700" spans="1:7">
      <c r="A700" s="213">
        <f t="shared" si="23"/>
        <v>135</v>
      </c>
      <c r="B700" s="474" t="str">
        <f t="shared" si="24"/>
        <v/>
      </c>
      <c r="C700" s="530" t="s">
        <v>1306</v>
      </c>
      <c r="D700" s="580"/>
      <c r="E700" s="580"/>
      <c r="F700" s="576"/>
      <c r="G700" s="568"/>
    </row>
    <row r="701" spans="1:7" ht="47.25">
      <c r="A701" s="213">
        <f t="shared" si="23"/>
        <v>136</v>
      </c>
      <c r="B701" s="474" t="str">
        <f t="shared" si="24"/>
        <v>R1.136</v>
      </c>
      <c r="C701" s="259" t="s">
        <v>1307</v>
      </c>
      <c r="D701" s="580" t="s">
        <v>195</v>
      </c>
      <c r="E701" s="580" t="s">
        <v>29</v>
      </c>
      <c r="F701" s="576"/>
      <c r="G701" s="568"/>
    </row>
    <row r="702" spans="1:7" ht="8.1" customHeight="1">
      <c r="A702" s="213">
        <f t="shared" si="23"/>
        <v>136</v>
      </c>
      <c r="B702" s="474" t="str">
        <f t="shared" ref="B702:B704" si="25">IF(D702&lt;&gt;"","R1."&amp;A702,"")</f>
        <v/>
      </c>
      <c r="C702" s="259"/>
      <c r="D702" s="580"/>
      <c r="E702" s="580"/>
      <c r="F702" s="576"/>
      <c r="G702" s="568"/>
    </row>
    <row r="703" spans="1:7" ht="78.75">
      <c r="A703" s="213">
        <f t="shared" si="23"/>
        <v>137</v>
      </c>
      <c r="B703" s="474" t="str">
        <f t="shared" si="25"/>
        <v>R1.137</v>
      </c>
      <c r="C703" s="259" t="s">
        <v>1308</v>
      </c>
      <c r="D703" s="580" t="s">
        <v>195</v>
      </c>
      <c r="E703" s="580" t="s">
        <v>29</v>
      </c>
      <c r="F703" s="576"/>
      <c r="G703" s="568"/>
    </row>
    <row r="704" spans="1:7" ht="8.1" customHeight="1">
      <c r="A704" s="213">
        <f t="shared" si="23"/>
        <v>137</v>
      </c>
      <c r="B704" s="474" t="str">
        <f t="shared" si="25"/>
        <v/>
      </c>
      <c r="C704" s="270"/>
      <c r="D704" s="580"/>
      <c r="E704" s="580"/>
      <c r="F704" s="576"/>
      <c r="G704" s="568"/>
    </row>
    <row r="705" spans="1:8">
      <c r="A705" s="213">
        <f t="shared" si="23"/>
        <v>137</v>
      </c>
      <c r="B705" s="474"/>
      <c r="C705" s="585"/>
      <c r="D705" s="585"/>
      <c r="E705" s="585"/>
      <c r="F705" s="582"/>
      <c r="G705" s="568"/>
    </row>
    <row r="706" spans="1:8" ht="8.1" customHeight="1">
      <c r="A706" s="213">
        <f t="shared" si="23"/>
        <v>137</v>
      </c>
      <c r="B706" s="474" t="str">
        <f t="shared" ref="B706" si="26">IF(D706&lt;&gt;"","R1."&amp;A706,"")</f>
        <v/>
      </c>
      <c r="C706" s="259"/>
      <c r="D706" s="580"/>
      <c r="E706" s="580"/>
      <c r="F706" s="576"/>
      <c r="G706" s="568"/>
    </row>
    <row r="707" spans="1:8" ht="9.75" customHeight="1">
      <c r="A707" s="213">
        <f t="shared" si="23"/>
        <v>137</v>
      </c>
      <c r="B707" s="474"/>
      <c r="D707" s="580"/>
      <c r="E707" s="603"/>
      <c r="F707" s="576"/>
      <c r="G707" s="568"/>
    </row>
    <row r="708" spans="1:8" ht="31.5">
      <c r="A708" s="213">
        <f t="shared" si="23"/>
        <v>137</v>
      </c>
      <c r="B708" s="474" t="str">
        <f>IF(D708&lt;&gt;"","D"&amp;A708,"")</f>
        <v/>
      </c>
      <c r="C708" s="268" t="s">
        <v>1071</v>
      </c>
      <c r="D708" s="568"/>
      <c r="E708" s="234"/>
      <c r="F708" s="568"/>
      <c r="G708" s="568"/>
    </row>
    <row r="709" spans="1:8">
      <c r="A709" s="213"/>
      <c r="B709" s="236"/>
      <c r="C709" s="591" t="s">
        <v>127</v>
      </c>
      <c r="D709" s="591"/>
      <c r="E709" s="591"/>
      <c r="F709" s="592"/>
      <c r="G709" s="572"/>
      <c r="H709" s="262"/>
    </row>
    <row r="710" spans="1:8">
      <c r="A710" s="213"/>
      <c r="D710" s="593"/>
      <c r="F710" s="593"/>
      <c r="G710" s="593"/>
    </row>
    <row r="711" spans="1:8">
      <c r="A711" s="213"/>
      <c r="D711" s="593"/>
      <c r="F711" s="593"/>
      <c r="G711" s="593"/>
    </row>
    <row r="712" spans="1:8">
      <c r="A712" s="213"/>
      <c r="D712" s="593"/>
      <c r="F712" s="593"/>
      <c r="G712" s="593"/>
    </row>
    <row r="713" spans="1:8">
      <c r="A713" s="213"/>
      <c r="D713" s="593"/>
      <c r="F713" s="593"/>
      <c r="G713" s="593"/>
    </row>
    <row r="714" spans="1:8">
      <c r="A714" s="213"/>
      <c r="D714" s="593"/>
      <c r="F714" s="593"/>
      <c r="G714" s="593"/>
    </row>
    <row r="715" spans="1:8">
      <c r="A715" s="213"/>
      <c r="D715" s="593"/>
      <c r="F715" s="593"/>
      <c r="G715" s="593"/>
    </row>
    <row r="716" spans="1:8">
      <c r="A716" s="213"/>
      <c r="D716" s="593"/>
      <c r="F716" s="593"/>
      <c r="G716" s="593"/>
    </row>
    <row r="717" spans="1:8">
      <c r="A717" s="213"/>
      <c r="D717" s="593"/>
      <c r="F717" s="593"/>
      <c r="G717" s="593"/>
    </row>
    <row r="718" spans="1:8">
      <c r="A718" s="213"/>
      <c r="D718" s="593"/>
      <c r="F718" s="593"/>
      <c r="G718" s="593"/>
    </row>
    <row r="719" spans="1:8">
      <c r="A719" s="213"/>
      <c r="D719" s="593"/>
      <c r="F719" s="593"/>
      <c r="G719" s="593"/>
    </row>
    <row r="720" spans="1:8">
      <c r="A720" s="213"/>
      <c r="D720" s="593"/>
      <c r="F720" s="593"/>
      <c r="G720" s="593"/>
    </row>
    <row r="721" spans="1:7">
      <c r="A721" s="213"/>
      <c r="D721" s="593"/>
      <c r="F721" s="593"/>
      <c r="G721" s="593"/>
    </row>
    <row r="722" spans="1:7">
      <c r="A722" s="213"/>
      <c r="D722" s="593"/>
      <c r="F722" s="593"/>
      <c r="G722" s="593"/>
    </row>
    <row r="723" spans="1:7">
      <c r="A723" s="213"/>
      <c r="D723" s="593"/>
      <c r="F723" s="593"/>
      <c r="G723" s="593"/>
    </row>
    <row r="724" spans="1:7">
      <c r="A724" s="213"/>
      <c r="D724" s="593"/>
      <c r="F724" s="593"/>
      <c r="G724" s="593"/>
    </row>
    <row r="725" spans="1:7">
      <c r="A725" s="213"/>
      <c r="D725" s="593"/>
      <c r="F725" s="593"/>
      <c r="G725" s="593"/>
    </row>
    <row r="726" spans="1:7">
      <c r="A726" s="213"/>
      <c r="D726" s="593"/>
      <c r="F726" s="593"/>
      <c r="G726" s="593"/>
    </row>
    <row r="727" spans="1:7">
      <c r="A727" s="213"/>
      <c r="D727" s="593"/>
      <c r="F727" s="593"/>
      <c r="G727" s="593"/>
    </row>
    <row r="728" spans="1:7">
      <c r="A728" s="213"/>
      <c r="D728" s="593"/>
      <c r="F728" s="593"/>
      <c r="G728" s="593"/>
    </row>
    <row r="729" spans="1:7">
      <c r="A729" s="213"/>
      <c r="D729" s="593"/>
      <c r="F729" s="593"/>
      <c r="G729" s="593"/>
    </row>
    <row r="730" spans="1:7">
      <c r="A730" s="213"/>
      <c r="D730" s="593"/>
      <c r="F730" s="593"/>
      <c r="G730" s="593"/>
    </row>
    <row r="731" spans="1:7">
      <c r="A731" s="213"/>
      <c r="D731" s="593"/>
      <c r="F731" s="593"/>
      <c r="G731" s="593"/>
    </row>
    <row r="732" spans="1:7">
      <c r="A732" s="213"/>
      <c r="D732" s="593"/>
      <c r="F732" s="593"/>
      <c r="G732" s="593"/>
    </row>
    <row r="733" spans="1:7">
      <c r="D733" s="593"/>
      <c r="F733" s="593"/>
      <c r="G733" s="593"/>
    </row>
    <row r="734" spans="1:7">
      <c r="D734" s="593"/>
      <c r="F734" s="593"/>
      <c r="G734" s="593"/>
    </row>
    <row r="735" spans="1:7">
      <c r="D735" s="593"/>
      <c r="F735" s="593"/>
      <c r="G735" s="593"/>
    </row>
    <row r="736" spans="1:7">
      <c r="D736" s="593"/>
      <c r="F736" s="593"/>
      <c r="G736" s="593"/>
    </row>
    <row r="737" spans="4:7">
      <c r="D737" s="593"/>
      <c r="F737" s="593"/>
      <c r="G737" s="593"/>
    </row>
    <row r="738" spans="4:7">
      <c r="D738" s="593"/>
      <c r="F738" s="593"/>
      <c r="G738" s="593"/>
    </row>
    <row r="739" spans="4:7">
      <c r="D739" s="593"/>
      <c r="F739" s="593"/>
      <c r="G739" s="593"/>
    </row>
    <row r="740" spans="4:7">
      <c r="D740" s="593"/>
      <c r="F740" s="593"/>
      <c r="G740" s="593"/>
    </row>
    <row r="741" spans="4:7">
      <c r="D741" s="593"/>
      <c r="F741" s="593"/>
      <c r="G741" s="593"/>
    </row>
    <row r="742" spans="4:7">
      <c r="D742" s="593"/>
      <c r="F742" s="593"/>
      <c r="G742" s="593"/>
    </row>
    <row r="743" spans="4:7">
      <c r="D743" s="593"/>
      <c r="F743" s="593"/>
      <c r="G743" s="593"/>
    </row>
    <row r="744" spans="4:7">
      <c r="D744" s="593"/>
      <c r="F744" s="593"/>
      <c r="G744" s="593"/>
    </row>
    <row r="745" spans="4:7">
      <c r="D745" s="593"/>
      <c r="F745" s="593"/>
      <c r="G745" s="593"/>
    </row>
    <row r="746" spans="4:7">
      <c r="D746" s="593"/>
      <c r="F746" s="593"/>
      <c r="G746" s="593"/>
    </row>
    <row r="747" spans="4:7">
      <c r="D747" s="593"/>
      <c r="F747" s="593"/>
      <c r="G747" s="593"/>
    </row>
    <row r="748" spans="4:7">
      <c r="D748" s="593"/>
      <c r="F748" s="593"/>
      <c r="G748" s="593"/>
    </row>
    <row r="749" spans="4:7">
      <c r="D749" s="593"/>
      <c r="F749" s="593"/>
      <c r="G749" s="593"/>
    </row>
    <row r="750" spans="4:7">
      <c r="D750" s="593"/>
      <c r="F750" s="593"/>
      <c r="G750" s="593"/>
    </row>
    <row r="751" spans="4:7">
      <c r="D751" s="593"/>
      <c r="F751" s="593"/>
      <c r="G751" s="593"/>
    </row>
    <row r="752" spans="4:7">
      <c r="D752" s="593"/>
      <c r="F752" s="593"/>
      <c r="G752" s="593"/>
    </row>
    <row r="753" spans="4:7">
      <c r="D753" s="593"/>
      <c r="F753" s="593"/>
      <c r="G753" s="593"/>
    </row>
    <row r="754" spans="4:7">
      <c r="D754" s="593"/>
      <c r="F754" s="593"/>
      <c r="G754" s="593"/>
    </row>
    <row r="755" spans="4:7">
      <c r="D755" s="593"/>
      <c r="F755" s="593"/>
      <c r="G755" s="593"/>
    </row>
    <row r="756" spans="4:7">
      <c r="D756" s="593"/>
      <c r="F756" s="593"/>
      <c r="G756" s="593"/>
    </row>
    <row r="757" spans="4:7">
      <c r="D757" s="593"/>
      <c r="F757" s="593"/>
      <c r="G757" s="593"/>
    </row>
    <row r="758" spans="4:7">
      <c r="D758" s="593"/>
      <c r="F758" s="593"/>
      <c r="G758" s="593"/>
    </row>
    <row r="759" spans="4:7">
      <c r="D759" s="593"/>
      <c r="F759" s="593"/>
      <c r="G759" s="593"/>
    </row>
    <row r="760" spans="4:7">
      <c r="D760" s="593"/>
      <c r="F760" s="593"/>
      <c r="G760" s="593"/>
    </row>
    <row r="761" spans="4:7">
      <c r="D761" s="593"/>
      <c r="F761" s="593"/>
      <c r="G761" s="593"/>
    </row>
    <row r="762" spans="4:7">
      <c r="D762" s="593"/>
      <c r="F762" s="593"/>
      <c r="G762" s="593"/>
    </row>
    <row r="763" spans="4:7">
      <c r="D763" s="593"/>
      <c r="F763" s="593"/>
      <c r="G763" s="593"/>
    </row>
    <row r="764" spans="4:7">
      <c r="D764" s="593"/>
      <c r="F764" s="593"/>
      <c r="G764" s="593"/>
    </row>
    <row r="765" spans="4:7">
      <c r="D765" s="593"/>
      <c r="F765" s="593"/>
      <c r="G765" s="593"/>
    </row>
    <row r="766" spans="4:7">
      <c r="D766" s="593"/>
      <c r="F766" s="593"/>
      <c r="G766" s="593"/>
    </row>
    <row r="767" spans="4:7">
      <c r="D767" s="593"/>
      <c r="F767" s="593"/>
      <c r="G767" s="593"/>
    </row>
    <row r="768" spans="4:7">
      <c r="D768" s="593"/>
      <c r="F768" s="593"/>
      <c r="G768" s="593"/>
    </row>
    <row r="769" spans="4:7">
      <c r="D769" s="593"/>
      <c r="F769" s="593"/>
      <c r="G769" s="593"/>
    </row>
    <row r="770" spans="4:7">
      <c r="D770" s="593"/>
      <c r="F770" s="593"/>
      <c r="G770" s="593"/>
    </row>
    <row r="771" spans="4:7">
      <c r="D771" s="593"/>
      <c r="F771" s="593"/>
      <c r="G771" s="593"/>
    </row>
    <row r="772" spans="4:7">
      <c r="D772" s="593"/>
      <c r="F772" s="593"/>
      <c r="G772" s="593"/>
    </row>
    <row r="773" spans="4:7">
      <c r="D773" s="593"/>
      <c r="F773" s="593"/>
      <c r="G773" s="593"/>
    </row>
    <row r="774" spans="4:7">
      <c r="D774" s="593"/>
      <c r="F774" s="593"/>
      <c r="G774" s="593"/>
    </row>
    <row r="775" spans="4:7">
      <c r="D775" s="593"/>
      <c r="F775" s="593"/>
      <c r="G775" s="593"/>
    </row>
    <row r="776" spans="4:7">
      <c r="D776" s="593"/>
      <c r="F776" s="593"/>
      <c r="G776" s="593"/>
    </row>
    <row r="777" spans="4:7">
      <c r="D777" s="593"/>
      <c r="F777" s="593"/>
      <c r="G777" s="593"/>
    </row>
    <row r="778" spans="4:7">
      <c r="D778" s="593"/>
      <c r="F778" s="593"/>
      <c r="G778" s="593"/>
    </row>
    <row r="779" spans="4:7">
      <c r="D779" s="593"/>
      <c r="F779" s="593"/>
      <c r="G779" s="593"/>
    </row>
    <row r="780" spans="4:7">
      <c r="D780" s="593"/>
      <c r="F780" s="593"/>
      <c r="G780" s="593"/>
    </row>
    <row r="781" spans="4:7">
      <c r="D781" s="593"/>
      <c r="F781" s="593"/>
      <c r="G781" s="593"/>
    </row>
    <row r="782" spans="4:7">
      <c r="D782" s="593"/>
      <c r="F782" s="593"/>
      <c r="G782" s="593"/>
    </row>
    <row r="783" spans="4:7">
      <c r="D783" s="593"/>
      <c r="F783" s="593"/>
      <c r="G783" s="593"/>
    </row>
    <row r="784" spans="4:7">
      <c r="D784" s="593"/>
      <c r="F784" s="593"/>
      <c r="G784" s="593"/>
    </row>
    <row r="785" spans="4:7">
      <c r="D785" s="593"/>
      <c r="F785" s="593"/>
      <c r="G785" s="593"/>
    </row>
    <row r="786" spans="4:7">
      <c r="D786" s="593"/>
      <c r="F786" s="593"/>
      <c r="G786" s="593"/>
    </row>
    <row r="787" spans="4:7">
      <c r="D787" s="593"/>
      <c r="F787" s="593"/>
      <c r="G787" s="593"/>
    </row>
    <row r="788" spans="4:7">
      <c r="D788" s="593"/>
      <c r="F788" s="593"/>
      <c r="G788" s="593"/>
    </row>
    <row r="789" spans="4:7">
      <c r="D789" s="593"/>
      <c r="F789" s="593"/>
      <c r="G789" s="593"/>
    </row>
    <row r="790" spans="4:7">
      <c r="D790" s="593"/>
      <c r="F790" s="593"/>
      <c r="G790" s="593"/>
    </row>
    <row r="791" spans="4:7">
      <c r="D791" s="593"/>
      <c r="F791" s="593"/>
      <c r="G791" s="593"/>
    </row>
    <row r="792" spans="4:7">
      <c r="D792" s="593"/>
      <c r="F792" s="593"/>
      <c r="G792" s="593"/>
    </row>
    <row r="793" spans="4:7">
      <c r="D793" s="593"/>
      <c r="F793" s="593"/>
      <c r="G793" s="593"/>
    </row>
    <row r="794" spans="4:7">
      <c r="D794" s="593"/>
      <c r="F794" s="593"/>
      <c r="G794" s="593"/>
    </row>
    <row r="795" spans="4:7">
      <c r="D795" s="593"/>
      <c r="F795" s="593"/>
      <c r="G795" s="593"/>
    </row>
    <row r="796" spans="4:7">
      <c r="D796" s="593"/>
      <c r="F796" s="593"/>
      <c r="G796" s="593"/>
    </row>
    <row r="797" spans="4:7">
      <c r="D797" s="593"/>
      <c r="F797" s="593"/>
      <c r="G797" s="593"/>
    </row>
    <row r="798" spans="4:7">
      <c r="D798" s="593"/>
      <c r="F798" s="593"/>
      <c r="G798" s="593"/>
    </row>
    <row r="799" spans="4:7">
      <c r="D799" s="593"/>
      <c r="F799" s="593"/>
      <c r="G799" s="593"/>
    </row>
    <row r="800" spans="4:7">
      <c r="D800" s="593"/>
      <c r="F800" s="593"/>
      <c r="G800" s="593"/>
    </row>
    <row r="801" spans="4:7">
      <c r="D801" s="593"/>
      <c r="F801" s="593"/>
      <c r="G801" s="593"/>
    </row>
    <row r="802" spans="4:7">
      <c r="D802" s="593"/>
      <c r="F802" s="593"/>
      <c r="G802" s="593"/>
    </row>
    <row r="803" spans="4:7">
      <c r="D803" s="593"/>
      <c r="F803" s="593"/>
      <c r="G803" s="593"/>
    </row>
    <row r="804" spans="4:7">
      <c r="D804" s="593"/>
      <c r="F804" s="593"/>
      <c r="G804" s="593"/>
    </row>
    <row r="805" spans="4:7">
      <c r="D805" s="593"/>
      <c r="F805" s="593"/>
      <c r="G805" s="593"/>
    </row>
    <row r="806" spans="4:7">
      <c r="D806" s="593"/>
      <c r="F806" s="593"/>
      <c r="G806" s="593"/>
    </row>
    <row r="807" spans="4:7">
      <c r="D807" s="593"/>
      <c r="F807" s="593"/>
      <c r="G807" s="593"/>
    </row>
    <row r="808" spans="4:7">
      <c r="D808" s="593"/>
      <c r="F808" s="593"/>
      <c r="G808" s="593"/>
    </row>
    <row r="809" spans="4:7">
      <c r="D809" s="593"/>
      <c r="F809" s="593"/>
      <c r="G809" s="593"/>
    </row>
    <row r="810" spans="4:7">
      <c r="D810" s="593"/>
      <c r="F810" s="593"/>
      <c r="G810" s="593"/>
    </row>
    <row r="811" spans="4:7">
      <c r="D811" s="593"/>
      <c r="F811" s="593"/>
      <c r="G811" s="593"/>
    </row>
    <row r="812" spans="4:7">
      <c r="D812" s="593"/>
      <c r="F812" s="593"/>
      <c r="G812" s="593"/>
    </row>
    <row r="813" spans="4:7">
      <c r="D813" s="593"/>
      <c r="F813" s="593"/>
      <c r="G813" s="593"/>
    </row>
    <row r="814" spans="4:7">
      <c r="D814" s="593"/>
      <c r="F814" s="593"/>
      <c r="G814" s="593"/>
    </row>
    <row r="815" spans="4:7">
      <c r="D815" s="593"/>
      <c r="F815" s="593"/>
      <c r="G815" s="593"/>
    </row>
    <row r="816" spans="4:7">
      <c r="D816" s="593"/>
      <c r="F816" s="593"/>
      <c r="G816" s="593"/>
    </row>
    <row r="817" spans="4:7">
      <c r="D817" s="593"/>
      <c r="F817" s="593"/>
      <c r="G817" s="593"/>
    </row>
    <row r="818" spans="4:7">
      <c r="D818" s="593"/>
      <c r="F818" s="593"/>
      <c r="G818" s="593"/>
    </row>
    <row r="819" spans="4:7">
      <c r="D819" s="593"/>
      <c r="F819" s="593"/>
      <c r="G819" s="593"/>
    </row>
    <row r="820" spans="4:7">
      <c r="D820" s="593"/>
      <c r="F820" s="593"/>
      <c r="G820" s="593"/>
    </row>
    <row r="821" spans="4:7">
      <c r="D821" s="593"/>
      <c r="F821" s="593"/>
      <c r="G821" s="593"/>
    </row>
    <row r="822" spans="4:7">
      <c r="D822" s="593"/>
      <c r="F822" s="593"/>
      <c r="G822" s="593"/>
    </row>
    <row r="823" spans="4:7">
      <c r="D823" s="593"/>
      <c r="F823" s="593"/>
      <c r="G823" s="593"/>
    </row>
    <row r="824" spans="4:7">
      <c r="D824" s="593"/>
      <c r="F824" s="593"/>
      <c r="G824" s="593"/>
    </row>
    <row r="825" spans="4:7">
      <c r="D825" s="593"/>
      <c r="F825" s="593"/>
      <c r="G825" s="593"/>
    </row>
    <row r="826" spans="4:7">
      <c r="D826" s="593"/>
      <c r="F826" s="593"/>
      <c r="G826" s="593"/>
    </row>
    <row r="827" spans="4:7">
      <c r="D827" s="593"/>
      <c r="F827" s="593"/>
      <c r="G827" s="593"/>
    </row>
    <row r="828" spans="4:7">
      <c r="D828" s="593"/>
      <c r="F828" s="593"/>
      <c r="G828" s="593"/>
    </row>
    <row r="829" spans="4:7">
      <c r="D829" s="593"/>
      <c r="F829" s="593"/>
      <c r="G829" s="593"/>
    </row>
    <row r="830" spans="4:7">
      <c r="D830" s="593"/>
      <c r="F830" s="593"/>
      <c r="G830" s="593"/>
    </row>
    <row r="831" spans="4:7">
      <c r="D831" s="593"/>
      <c r="F831" s="593"/>
      <c r="G831" s="593"/>
    </row>
    <row r="832" spans="4:7">
      <c r="D832" s="593"/>
      <c r="F832" s="593"/>
      <c r="G832" s="593"/>
    </row>
    <row r="833" spans="4:7">
      <c r="D833" s="593"/>
      <c r="F833" s="593"/>
      <c r="G833" s="593"/>
    </row>
    <row r="834" spans="4:7">
      <c r="D834" s="593"/>
      <c r="F834" s="593"/>
      <c r="G834" s="593"/>
    </row>
    <row r="835" spans="4:7">
      <c r="D835" s="593"/>
      <c r="F835" s="593"/>
      <c r="G835" s="593"/>
    </row>
    <row r="836" spans="4:7">
      <c r="D836" s="593"/>
      <c r="F836" s="593"/>
      <c r="G836" s="593"/>
    </row>
    <row r="837" spans="4:7">
      <c r="D837" s="593"/>
      <c r="F837" s="593"/>
      <c r="G837" s="593"/>
    </row>
    <row r="838" spans="4:7">
      <c r="D838" s="593"/>
      <c r="F838" s="593"/>
      <c r="G838" s="593"/>
    </row>
    <row r="839" spans="4:7">
      <c r="D839" s="593"/>
      <c r="F839" s="593"/>
      <c r="G839" s="593"/>
    </row>
    <row r="840" spans="4:7">
      <c r="D840" s="593"/>
      <c r="F840" s="593"/>
      <c r="G840" s="593"/>
    </row>
    <row r="841" spans="4:7">
      <c r="D841" s="593"/>
      <c r="F841" s="593"/>
      <c r="G841" s="593"/>
    </row>
    <row r="842" spans="4:7">
      <c r="D842" s="593"/>
      <c r="F842" s="593"/>
      <c r="G842" s="593"/>
    </row>
    <row r="843" spans="4:7">
      <c r="D843" s="593"/>
      <c r="F843" s="593"/>
      <c r="G843" s="593"/>
    </row>
    <row r="844" spans="4:7">
      <c r="D844" s="593"/>
      <c r="F844" s="593"/>
      <c r="G844" s="593"/>
    </row>
    <row r="845" spans="4:7">
      <c r="D845" s="593"/>
      <c r="F845" s="593"/>
      <c r="G845" s="593"/>
    </row>
    <row r="846" spans="4:7">
      <c r="D846" s="593"/>
      <c r="F846" s="593"/>
      <c r="G846" s="593"/>
    </row>
    <row r="847" spans="4:7">
      <c r="D847" s="593"/>
      <c r="F847" s="593"/>
      <c r="G847" s="593"/>
    </row>
    <row r="848" spans="4:7">
      <c r="D848" s="593"/>
      <c r="F848" s="593"/>
      <c r="G848" s="593"/>
    </row>
    <row r="849" spans="4:7">
      <c r="D849" s="593"/>
      <c r="F849" s="593"/>
      <c r="G849" s="593"/>
    </row>
    <row r="850" spans="4:7">
      <c r="D850" s="593"/>
      <c r="F850" s="593"/>
      <c r="G850" s="593"/>
    </row>
    <row r="851" spans="4:7">
      <c r="D851" s="593"/>
      <c r="F851" s="593"/>
      <c r="G851" s="593"/>
    </row>
    <row r="852" spans="4:7">
      <c r="D852" s="593"/>
      <c r="F852" s="593"/>
      <c r="G852" s="593"/>
    </row>
    <row r="853" spans="4:7">
      <c r="D853" s="593"/>
      <c r="F853" s="593"/>
      <c r="G853" s="593"/>
    </row>
    <row r="854" spans="4:7">
      <c r="D854" s="593"/>
      <c r="F854" s="593"/>
      <c r="G854" s="593"/>
    </row>
    <row r="855" spans="4:7">
      <c r="D855" s="593"/>
      <c r="F855" s="593"/>
      <c r="G855" s="593"/>
    </row>
    <row r="856" spans="4:7">
      <c r="D856" s="593"/>
      <c r="F856" s="593"/>
      <c r="G856" s="593"/>
    </row>
    <row r="857" spans="4:7">
      <c r="D857" s="593"/>
      <c r="F857" s="593"/>
      <c r="G857" s="593"/>
    </row>
    <row r="858" spans="4:7">
      <c r="D858" s="593"/>
      <c r="F858" s="593"/>
      <c r="G858" s="593"/>
    </row>
    <row r="859" spans="4:7">
      <c r="D859" s="593"/>
      <c r="F859" s="593"/>
      <c r="G859" s="593"/>
    </row>
    <row r="860" spans="4:7">
      <c r="D860" s="593"/>
      <c r="F860" s="593"/>
      <c r="G860" s="593"/>
    </row>
    <row r="861" spans="4:7">
      <c r="D861" s="593"/>
      <c r="F861" s="593"/>
      <c r="G861" s="593"/>
    </row>
    <row r="862" spans="4:7">
      <c r="D862" s="593"/>
      <c r="F862" s="593"/>
      <c r="G862" s="593"/>
    </row>
    <row r="863" spans="4:7">
      <c r="D863" s="593"/>
      <c r="F863" s="593"/>
      <c r="G863" s="593"/>
    </row>
    <row r="864" spans="4:7">
      <c r="D864" s="593"/>
      <c r="F864" s="593"/>
      <c r="G864" s="593"/>
    </row>
    <row r="865" spans="4:7">
      <c r="D865" s="593"/>
      <c r="F865" s="593"/>
      <c r="G865" s="593"/>
    </row>
    <row r="866" spans="4:7">
      <c r="D866" s="593"/>
      <c r="F866" s="593"/>
      <c r="G866" s="593"/>
    </row>
    <row r="867" spans="4:7">
      <c r="D867" s="593"/>
      <c r="F867" s="593"/>
      <c r="G867" s="593"/>
    </row>
    <row r="868" spans="4:7">
      <c r="D868" s="593"/>
      <c r="F868" s="593"/>
      <c r="G868" s="593"/>
    </row>
    <row r="869" spans="4:7">
      <c r="D869" s="593"/>
      <c r="F869" s="593"/>
      <c r="G869" s="593"/>
    </row>
    <row r="870" spans="4:7">
      <c r="D870" s="593"/>
      <c r="F870" s="593"/>
      <c r="G870" s="593"/>
    </row>
    <row r="871" spans="4:7">
      <c r="D871" s="593"/>
      <c r="F871" s="593"/>
      <c r="G871" s="593"/>
    </row>
    <row r="872" spans="4:7">
      <c r="D872" s="593"/>
      <c r="F872" s="593"/>
      <c r="G872" s="593"/>
    </row>
    <row r="873" spans="4:7">
      <c r="D873" s="593"/>
      <c r="F873" s="593"/>
      <c r="G873" s="593"/>
    </row>
    <row r="874" spans="4:7">
      <c r="D874" s="593"/>
      <c r="F874" s="593"/>
      <c r="G874" s="593"/>
    </row>
    <row r="875" spans="4:7">
      <c r="D875" s="593"/>
      <c r="F875" s="593"/>
      <c r="G875" s="593"/>
    </row>
    <row r="876" spans="4:7">
      <c r="D876" s="593"/>
      <c r="F876" s="593"/>
      <c r="G876" s="593"/>
    </row>
    <row r="877" spans="4:7">
      <c r="D877" s="593"/>
      <c r="F877" s="593"/>
      <c r="G877" s="593"/>
    </row>
    <row r="878" spans="4:7">
      <c r="D878" s="593"/>
      <c r="F878" s="593"/>
      <c r="G878" s="593"/>
    </row>
    <row r="879" spans="4:7">
      <c r="D879" s="593"/>
      <c r="F879" s="593"/>
      <c r="G879" s="593"/>
    </row>
    <row r="880" spans="4:7">
      <c r="D880" s="593"/>
      <c r="F880" s="593"/>
      <c r="G880" s="593"/>
    </row>
    <row r="881" spans="4:7">
      <c r="D881" s="593"/>
      <c r="F881" s="593"/>
      <c r="G881" s="593"/>
    </row>
    <row r="882" spans="4:7">
      <c r="D882" s="593"/>
      <c r="F882" s="593"/>
      <c r="G882" s="593"/>
    </row>
    <row r="883" spans="4:7">
      <c r="D883" s="593"/>
      <c r="F883" s="593"/>
      <c r="G883" s="593"/>
    </row>
    <row r="884" spans="4:7">
      <c r="D884" s="593"/>
      <c r="F884" s="593"/>
      <c r="G884" s="593"/>
    </row>
    <row r="885" spans="4:7">
      <c r="D885" s="593"/>
      <c r="F885" s="593"/>
      <c r="G885" s="593"/>
    </row>
    <row r="886" spans="4:7">
      <c r="D886" s="593"/>
      <c r="F886" s="593"/>
      <c r="G886" s="593"/>
    </row>
    <row r="887" spans="4:7">
      <c r="D887" s="593"/>
      <c r="F887" s="593"/>
      <c r="G887" s="593"/>
    </row>
    <row r="888" spans="4:7">
      <c r="D888" s="593"/>
      <c r="F888" s="593"/>
      <c r="G888" s="593"/>
    </row>
    <row r="889" spans="4:7">
      <c r="D889" s="593"/>
      <c r="F889" s="593"/>
      <c r="G889" s="593"/>
    </row>
    <row r="890" spans="4:7">
      <c r="D890" s="593"/>
      <c r="F890" s="593"/>
      <c r="G890" s="593"/>
    </row>
    <row r="891" spans="4:7">
      <c r="D891" s="593"/>
      <c r="F891" s="593"/>
      <c r="G891" s="593"/>
    </row>
    <row r="892" spans="4:7">
      <c r="D892" s="593"/>
      <c r="F892" s="593"/>
      <c r="G892" s="593"/>
    </row>
    <row r="893" spans="4:7">
      <c r="D893" s="593"/>
      <c r="F893" s="593"/>
      <c r="G893" s="593"/>
    </row>
    <row r="894" spans="4:7">
      <c r="D894" s="593"/>
      <c r="F894" s="593"/>
      <c r="G894" s="593"/>
    </row>
    <row r="895" spans="4:7">
      <c r="D895" s="593"/>
      <c r="F895" s="593"/>
      <c r="G895" s="593"/>
    </row>
    <row r="896" spans="4:7">
      <c r="D896" s="593"/>
      <c r="F896" s="593"/>
      <c r="G896" s="593"/>
    </row>
    <row r="897" spans="4:7">
      <c r="D897" s="593"/>
      <c r="F897" s="593"/>
      <c r="G897" s="593"/>
    </row>
    <row r="898" spans="4:7">
      <c r="D898" s="593"/>
      <c r="F898" s="593"/>
      <c r="G898" s="593"/>
    </row>
    <row r="899" spans="4:7">
      <c r="D899" s="593"/>
      <c r="F899" s="593"/>
      <c r="G899" s="593"/>
    </row>
    <row r="900" spans="4:7">
      <c r="D900" s="593"/>
      <c r="F900" s="593"/>
      <c r="G900" s="593"/>
    </row>
    <row r="901" spans="4:7">
      <c r="D901" s="593"/>
      <c r="F901" s="593"/>
      <c r="G901" s="593"/>
    </row>
    <row r="902" spans="4:7">
      <c r="D902" s="593"/>
      <c r="F902" s="593"/>
      <c r="G902" s="593"/>
    </row>
    <row r="903" spans="4:7">
      <c r="D903" s="593"/>
      <c r="F903" s="593"/>
      <c r="G903" s="593"/>
    </row>
    <row r="904" spans="4:7">
      <c r="D904" s="593"/>
      <c r="F904" s="593"/>
      <c r="G904" s="593"/>
    </row>
    <row r="905" spans="4:7">
      <c r="D905" s="593"/>
      <c r="F905" s="593"/>
      <c r="G905" s="593"/>
    </row>
    <row r="906" spans="4:7">
      <c r="D906" s="593"/>
      <c r="F906" s="593"/>
      <c r="G906" s="593"/>
    </row>
    <row r="907" spans="4:7">
      <c r="D907" s="593"/>
      <c r="F907" s="593"/>
      <c r="G907" s="593"/>
    </row>
    <row r="908" spans="4:7">
      <c r="D908" s="593"/>
      <c r="F908" s="593"/>
      <c r="G908" s="593"/>
    </row>
    <row r="909" spans="4:7">
      <c r="D909" s="593"/>
      <c r="F909" s="593"/>
      <c r="G909" s="593"/>
    </row>
    <row r="910" spans="4:7">
      <c r="D910" s="593"/>
      <c r="F910" s="593"/>
      <c r="G910" s="593"/>
    </row>
    <row r="911" spans="4:7">
      <c r="D911" s="593"/>
      <c r="F911" s="593"/>
      <c r="G911" s="593"/>
    </row>
    <row r="912" spans="4:7">
      <c r="D912" s="593"/>
      <c r="F912" s="593"/>
      <c r="G912" s="593"/>
    </row>
    <row r="913" spans="4:7">
      <c r="D913" s="593"/>
      <c r="F913" s="593"/>
      <c r="G913" s="593"/>
    </row>
    <row r="914" spans="4:7">
      <c r="D914" s="593"/>
      <c r="F914" s="593"/>
      <c r="G914" s="593"/>
    </row>
    <row r="915" spans="4:7">
      <c r="D915" s="593"/>
      <c r="F915" s="593"/>
      <c r="G915" s="593"/>
    </row>
    <row r="916" spans="4:7">
      <c r="D916" s="593"/>
      <c r="F916" s="593"/>
      <c r="G916" s="593"/>
    </row>
    <row r="917" spans="4:7">
      <c r="D917" s="593"/>
      <c r="F917" s="593"/>
      <c r="G917" s="593"/>
    </row>
    <row r="918" spans="4:7">
      <c r="D918" s="593"/>
      <c r="F918" s="593"/>
      <c r="G918" s="593"/>
    </row>
    <row r="919" spans="4:7">
      <c r="D919" s="593"/>
      <c r="F919" s="593"/>
      <c r="G919" s="593"/>
    </row>
    <row r="920" spans="4:7">
      <c r="D920" s="593"/>
      <c r="F920" s="593"/>
      <c r="G920" s="593"/>
    </row>
    <row r="921" spans="4:7">
      <c r="D921" s="593"/>
      <c r="F921" s="593"/>
      <c r="G921" s="593"/>
    </row>
    <row r="922" spans="4:7">
      <c r="D922" s="593"/>
      <c r="F922" s="593"/>
      <c r="G922" s="593"/>
    </row>
    <row r="923" spans="4:7">
      <c r="D923" s="593"/>
      <c r="F923" s="593"/>
      <c r="G923" s="593"/>
    </row>
    <row r="924" spans="4:7">
      <c r="D924" s="593"/>
      <c r="F924" s="593"/>
      <c r="G924" s="593"/>
    </row>
    <row r="925" spans="4:7">
      <c r="D925" s="593"/>
      <c r="F925" s="593"/>
      <c r="G925" s="593"/>
    </row>
    <row r="926" spans="4:7">
      <c r="D926" s="593"/>
      <c r="F926" s="593"/>
      <c r="G926" s="593"/>
    </row>
    <row r="927" spans="4:7">
      <c r="D927" s="593"/>
      <c r="F927" s="593"/>
      <c r="G927" s="593"/>
    </row>
    <row r="928" spans="4:7">
      <c r="D928" s="593"/>
      <c r="F928" s="593"/>
      <c r="G928" s="593"/>
    </row>
    <row r="929" spans="4:7">
      <c r="D929" s="593"/>
      <c r="F929" s="593"/>
      <c r="G929" s="593"/>
    </row>
    <row r="930" spans="4:7">
      <c r="D930" s="593"/>
      <c r="F930" s="593"/>
      <c r="G930" s="593"/>
    </row>
    <row r="931" spans="4:7">
      <c r="D931" s="593"/>
      <c r="F931" s="593"/>
      <c r="G931" s="593"/>
    </row>
    <row r="932" spans="4:7">
      <c r="D932" s="593"/>
      <c r="F932" s="593"/>
      <c r="G932" s="593"/>
    </row>
    <row r="933" spans="4:7">
      <c r="D933" s="593"/>
      <c r="F933" s="593"/>
      <c r="G933" s="593"/>
    </row>
    <row r="934" spans="4:7">
      <c r="D934" s="593"/>
      <c r="F934" s="593"/>
      <c r="G934" s="593"/>
    </row>
    <row r="935" spans="4:7">
      <c r="D935" s="593"/>
      <c r="F935" s="593"/>
      <c r="G935" s="593"/>
    </row>
    <row r="936" spans="4:7">
      <c r="D936" s="593"/>
      <c r="F936" s="593"/>
      <c r="G936" s="593"/>
    </row>
    <row r="937" spans="4:7">
      <c r="D937" s="593"/>
      <c r="F937" s="593"/>
      <c r="G937" s="593"/>
    </row>
    <row r="938" spans="4:7">
      <c r="D938" s="593"/>
      <c r="F938" s="593"/>
      <c r="G938" s="593"/>
    </row>
    <row r="939" spans="4:7">
      <c r="D939" s="593"/>
      <c r="F939" s="593"/>
      <c r="G939" s="593"/>
    </row>
    <row r="940" spans="4:7">
      <c r="D940" s="593"/>
      <c r="F940" s="593"/>
      <c r="G940" s="593"/>
    </row>
    <row r="941" spans="4:7">
      <c r="D941" s="593"/>
      <c r="F941" s="593"/>
      <c r="G941" s="593"/>
    </row>
    <row r="942" spans="4:7">
      <c r="D942" s="593"/>
      <c r="F942" s="593"/>
      <c r="G942" s="593"/>
    </row>
    <row r="943" spans="4:7">
      <c r="D943" s="593"/>
      <c r="F943" s="593"/>
      <c r="G943" s="593"/>
    </row>
    <row r="944" spans="4:7">
      <c r="D944" s="593"/>
      <c r="F944" s="593"/>
      <c r="G944" s="593"/>
    </row>
    <row r="945" spans="4:7">
      <c r="D945" s="593"/>
      <c r="F945" s="593"/>
      <c r="G945" s="593"/>
    </row>
    <row r="946" spans="4:7">
      <c r="D946" s="593"/>
      <c r="F946" s="593"/>
      <c r="G946" s="593"/>
    </row>
    <row r="947" spans="4:7">
      <c r="D947" s="593"/>
      <c r="F947" s="593"/>
      <c r="G947" s="593"/>
    </row>
    <row r="948" spans="4:7">
      <c r="D948" s="593"/>
      <c r="F948" s="593"/>
      <c r="G948" s="593"/>
    </row>
    <row r="949" spans="4:7">
      <c r="D949" s="593"/>
      <c r="F949" s="593"/>
      <c r="G949" s="593"/>
    </row>
    <row r="950" spans="4:7">
      <c r="D950" s="593"/>
      <c r="F950" s="593"/>
      <c r="G950" s="593"/>
    </row>
    <row r="951" spans="4:7">
      <c r="D951" s="593"/>
      <c r="F951" s="593"/>
      <c r="G951" s="593"/>
    </row>
    <row r="952" spans="4:7">
      <c r="D952" s="593"/>
      <c r="F952" s="593"/>
      <c r="G952" s="593"/>
    </row>
    <row r="953" spans="4:7">
      <c r="D953" s="593"/>
      <c r="F953" s="593"/>
      <c r="G953" s="593"/>
    </row>
    <row r="954" spans="4:7">
      <c r="D954" s="593"/>
      <c r="F954" s="593"/>
      <c r="G954" s="593"/>
    </row>
    <row r="955" spans="4:7">
      <c r="D955" s="593"/>
      <c r="F955" s="593"/>
      <c r="G955" s="593"/>
    </row>
    <row r="956" spans="4:7">
      <c r="D956" s="593"/>
      <c r="F956" s="593"/>
      <c r="G956" s="593"/>
    </row>
    <row r="957" spans="4:7">
      <c r="D957" s="593"/>
      <c r="F957" s="593"/>
      <c r="G957" s="593"/>
    </row>
    <row r="958" spans="4:7">
      <c r="D958" s="593"/>
      <c r="F958" s="593"/>
      <c r="G958" s="593"/>
    </row>
    <row r="959" spans="4:7">
      <c r="D959" s="593"/>
      <c r="F959" s="593"/>
      <c r="G959" s="593"/>
    </row>
    <row r="960" spans="4:7">
      <c r="D960" s="593"/>
      <c r="F960" s="593"/>
      <c r="G960" s="593"/>
    </row>
    <row r="961" spans="4:7">
      <c r="D961" s="593"/>
      <c r="F961" s="593"/>
      <c r="G961" s="593"/>
    </row>
    <row r="962" spans="4:7">
      <c r="D962" s="593"/>
      <c r="F962" s="593"/>
      <c r="G962" s="593"/>
    </row>
    <row r="963" spans="4:7">
      <c r="D963" s="593"/>
      <c r="F963" s="593"/>
      <c r="G963" s="593"/>
    </row>
    <row r="964" spans="4:7">
      <c r="D964" s="593"/>
      <c r="F964" s="593"/>
      <c r="G964" s="593"/>
    </row>
    <row r="965" spans="4:7">
      <c r="D965" s="593"/>
      <c r="F965" s="593"/>
      <c r="G965" s="593"/>
    </row>
    <row r="966" spans="4:7">
      <c r="D966" s="593"/>
      <c r="F966" s="593"/>
      <c r="G966" s="593"/>
    </row>
    <row r="967" spans="4:7">
      <c r="D967" s="593"/>
      <c r="F967" s="593"/>
      <c r="G967" s="593"/>
    </row>
    <row r="968" spans="4:7">
      <c r="D968" s="593"/>
      <c r="F968" s="593"/>
      <c r="G968" s="593"/>
    </row>
    <row r="969" spans="4:7">
      <c r="D969" s="593"/>
      <c r="F969" s="593"/>
      <c r="G969" s="593"/>
    </row>
    <row r="970" spans="4:7">
      <c r="D970" s="593"/>
      <c r="F970" s="593"/>
      <c r="G970" s="593"/>
    </row>
    <row r="971" spans="4:7">
      <c r="D971" s="593"/>
      <c r="F971" s="593"/>
      <c r="G971" s="593"/>
    </row>
    <row r="972" spans="4:7">
      <c r="D972" s="593"/>
      <c r="F972" s="593"/>
      <c r="G972" s="593"/>
    </row>
    <row r="973" spans="4:7">
      <c r="D973" s="593"/>
      <c r="F973" s="593"/>
      <c r="G973" s="593"/>
    </row>
    <row r="974" spans="4:7">
      <c r="D974" s="593"/>
      <c r="F974" s="593"/>
      <c r="G974" s="593"/>
    </row>
    <row r="975" spans="4:7">
      <c r="D975" s="593"/>
      <c r="F975" s="593"/>
      <c r="G975" s="593"/>
    </row>
    <row r="976" spans="4:7">
      <c r="D976" s="593"/>
      <c r="F976" s="593"/>
      <c r="G976" s="593"/>
    </row>
    <row r="977" spans="4:7">
      <c r="D977" s="593"/>
      <c r="F977" s="593"/>
      <c r="G977" s="593"/>
    </row>
    <row r="978" spans="4:7">
      <c r="D978" s="593"/>
      <c r="F978" s="593"/>
      <c r="G978" s="593"/>
    </row>
    <row r="979" spans="4:7">
      <c r="D979" s="593"/>
      <c r="F979" s="593"/>
      <c r="G979" s="593"/>
    </row>
    <row r="980" spans="4:7">
      <c r="D980" s="593"/>
      <c r="F980" s="593"/>
      <c r="G980" s="593"/>
    </row>
    <row r="981" spans="4:7">
      <c r="D981" s="593"/>
      <c r="F981" s="593"/>
      <c r="G981" s="593"/>
    </row>
    <row r="982" spans="4:7">
      <c r="D982" s="593"/>
      <c r="F982" s="593"/>
      <c r="G982" s="593"/>
    </row>
    <row r="983" spans="4:7">
      <c r="D983" s="593"/>
      <c r="F983" s="593"/>
      <c r="G983" s="593"/>
    </row>
    <row r="984" spans="4:7">
      <c r="D984" s="593"/>
      <c r="F984" s="593"/>
      <c r="G984" s="593"/>
    </row>
    <row r="985" spans="4:7">
      <c r="D985" s="593"/>
      <c r="F985" s="593"/>
      <c r="G985" s="593"/>
    </row>
    <row r="986" spans="4:7">
      <c r="D986" s="593"/>
      <c r="F986" s="593"/>
      <c r="G986" s="593"/>
    </row>
    <row r="987" spans="4:7">
      <c r="D987" s="593"/>
      <c r="F987" s="593"/>
      <c r="G987" s="593"/>
    </row>
    <row r="988" spans="4:7">
      <c r="D988" s="593"/>
      <c r="F988" s="593"/>
      <c r="G988" s="593"/>
    </row>
    <row r="989" spans="4:7">
      <c r="D989" s="593"/>
      <c r="F989" s="593"/>
      <c r="G989" s="593"/>
    </row>
    <row r="990" spans="4:7">
      <c r="D990" s="593"/>
      <c r="F990" s="593"/>
      <c r="G990" s="593"/>
    </row>
    <row r="991" spans="4:7">
      <c r="D991" s="593"/>
      <c r="F991" s="593"/>
      <c r="G991" s="593"/>
    </row>
    <row r="992" spans="4:7">
      <c r="D992" s="593"/>
      <c r="F992" s="593"/>
      <c r="G992" s="593"/>
    </row>
    <row r="993" spans="4:7">
      <c r="D993" s="593"/>
      <c r="F993" s="593"/>
      <c r="G993" s="593"/>
    </row>
    <row r="994" spans="4:7">
      <c r="D994" s="593"/>
      <c r="F994" s="593"/>
      <c r="G994" s="593"/>
    </row>
    <row r="995" spans="4:7">
      <c r="D995" s="593"/>
      <c r="F995" s="593"/>
      <c r="G995" s="593"/>
    </row>
    <row r="996" spans="4:7">
      <c r="D996" s="593"/>
      <c r="F996" s="593"/>
      <c r="G996" s="593"/>
    </row>
    <row r="997" spans="4:7">
      <c r="D997" s="593"/>
      <c r="F997" s="593"/>
      <c r="G997" s="593"/>
    </row>
    <row r="998" spans="4:7">
      <c r="D998" s="593"/>
      <c r="F998" s="593"/>
      <c r="G998" s="593"/>
    </row>
    <row r="999" spans="4:7">
      <c r="D999" s="593"/>
      <c r="F999" s="593"/>
      <c r="G999" s="593"/>
    </row>
    <row r="1000" spans="4:7">
      <c r="D1000" s="593"/>
      <c r="F1000" s="593"/>
      <c r="G1000" s="593"/>
    </row>
    <row r="1001" spans="4:7">
      <c r="D1001" s="593"/>
      <c r="F1001" s="593"/>
      <c r="G1001" s="593"/>
    </row>
    <row r="1002" spans="4:7">
      <c r="D1002" s="593"/>
      <c r="F1002" s="593"/>
      <c r="G1002" s="593"/>
    </row>
    <row r="1003" spans="4:7">
      <c r="D1003" s="593"/>
      <c r="F1003" s="593"/>
      <c r="G1003" s="593"/>
    </row>
    <row r="1004" spans="4:7">
      <c r="D1004" s="593"/>
      <c r="F1004" s="593"/>
      <c r="G1004" s="593"/>
    </row>
    <row r="1005" spans="4:7">
      <c r="D1005" s="593"/>
      <c r="F1005" s="593"/>
      <c r="G1005" s="593"/>
    </row>
    <row r="1006" spans="4:7">
      <c r="D1006" s="593"/>
      <c r="F1006" s="593"/>
      <c r="G1006" s="593"/>
    </row>
    <row r="1007" spans="4:7">
      <c r="D1007" s="593"/>
      <c r="F1007" s="593"/>
      <c r="G1007" s="593"/>
    </row>
    <row r="1008" spans="4:7">
      <c r="D1008" s="593"/>
      <c r="F1008" s="593"/>
      <c r="G1008" s="593"/>
    </row>
    <row r="1009" spans="4:7">
      <c r="D1009" s="593"/>
      <c r="F1009" s="593"/>
      <c r="G1009" s="593"/>
    </row>
    <row r="1010" spans="4:7">
      <c r="D1010" s="593"/>
      <c r="F1010" s="593"/>
      <c r="G1010" s="593"/>
    </row>
    <row r="1011" spans="4:7">
      <c r="D1011" s="593"/>
      <c r="F1011" s="593"/>
      <c r="G1011" s="593"/>
    </row>
    <row r="1012" spans="4:7">
      <c r="D1012" s="593"/>
      <c r="F1012" s="593"/>
      <c r="G1012" s="593"/>
    </row>
    <row r="1013" spans="4:7">
      <c r="D1013" s="593"/>
      <c r="F1013" s="593"/>
      <c r="G1013" s="593"/>
    </row>
    <row r="1014" spans="4:7">
      <c r="D1014" s="593"/>
      <c r="F1014" s="593"/>
      <c r="G1014" s="593"/>
    </row>
    <row r="1015" spans="4:7">
      <c r="D1015" s="593"/>
      <c r="F1015" s="593"/>
      <c r="G1015" s="593"/>
    </row>
    <row r="1016" spans="4:7">
      <c r="D1016" s="593"/>
      <c r="F1016" s="593"/>
      <c r="G1016" s="593"/>
    </row>
    <row r="1017" spans="4:7">
      <c r="D1017" s="593"/>
      <c r="F1017" s="593"/>
      <c r="G1017" s="593"/>
    </row>
    <row r="1018" spans="4:7">
      <c r="D1018" s="593"/>
      <c r="F1018" s="593"/>
      <c r="G1018" s="593"/>
    </row>
    <row r="1019" spans="4:7">
      <c r="D1019" s="593"/>
      <c r="F1019" s="593"/>
      <c r="G1019" s="593"/>
    </row>
    <row r="1020" spans="4:7">
      <c r="D1020" s="593"/>
      <c r="F1020" s="593"/>
      <c r="G1020" s="593"/>
    </row>
    <row r="1021" spans="4:7">
      <c r="D1021" s="593"/>
      <c r="F1021" s="593"/>
      <c r="G1021" s="593"/>
    </row>
    <row r="1022" spans="4:7">
      <c r="D1022" s="593"/>
      <c r="F1022" s="593"/>
      <c r="G1022" s="593"/>
    </row>
    <row r="1023" spans="4:7">
      <c r="D1023" s="593"/>
      <c r="F1023" s="593"/>
      <c r="G1023" s="593"/>
    </row>
    <row r="1024" spans="4:7">
      <c r="D1024" s="593"/>
      <c r="F1024" s="593"/>
      <c r="G1024" s="593"/>
    </row>
    <row r="1025" spans="4:7">
      <c r="D1025" s="593"/>
      <c r="F1025" s="593"/>
      <c r="G1025" s="593"/>
    </row>
    <row r="1026" spans="4:7">
      <c r="D1026" s="593"/>
      <c r="F1026" s="593"/>
      <c r="G1026" s="593"/>
    </row>
    <row r="1027" spans="4:7">
      <c r="D1027" s="593"/>
      <c r="F1027" s="593"/>
      <c r="G1027" s="593"/>
    </row>
    <row r="1028" spans="4:7">
      <c r="D1028" s="593"/>
      <c r="F1028" s="593"/>
      <c r="G1028" s="593"/>
    </row>
    <row r="1029" spans="4:7">
      <c r="D1029" s="593"/>
      <c r="F1029" s="593"/>
      <c r="G1029" s="593"/>
    </row>
    <row r="1030" spans="4:7">
      <c r="D1030" s="593"/>
      <c r="F1030" s="593"/>
      <c r="G1030" s="593"/>
    </row>
    <row r="1031" spans="4:7">
      <c r="D1031" s="593"/>
      <c r="F1031" s="593"/>
      <c r="G1031" s="593"/>
    </row>
    <row r="1032" spans="4:7">
      <c r="D1032" s="593"/>
      <c r="F1032" s="593"/>
      <c r="G1032" s="593"/>
    </row>
    <row r="1033" spans="4:7">
      <c r="D1033" s="593"/>
      <c r="F1033" s="593"/>
      <c r="G1033" s="593"/>
    </row>
    <row r="1034" spans="4:7">
      <c r="D1034" s="593"/>
      <c r="F1034" s="593"/>
      <c r="G1034" s="593"/>
    </row>
    <row r="1035" spans="4:7">
      <c r="D1035" s="593"/>
      <c r="F1035" s="593"/>
      <c r="G1035" s="593"/>
    </row>
    <row r="1036" spans="4:7">
      <c r="D1036" s="593"/>
      <c r="F1036" s="593"/>
      <c r="G1036" s="593"/>
    </row>
    <row r="1037" spans="4:7">
      <c r="D1037" s="593"/>
      <c r="F1037" s="593"/>
      <c r="G1037" s="593"/>
    </row>
    <row r="1038" spans="4:7">
      <c r="D1038" s="593"/>
      <c r="F1038" s="593"/>
      <c r="G1038" s="593"/>
    </row>
    <row r="1039" spans="4:7">
      <c r="D1039" s="593"/>
      <c r="F1039" s="593"/>
      <c r="G1039" s="593"/>
    </row>
    <row r="1040" spans="4:7">
      <c r="D1040" s="593"/>
      <c r="F1040" s="593"/>
      <c r="G1040" s="593"/>
    </row>
    <row r="1041" spans="4:7">
      <c r="D1041" s="593"/>
      <c r="F1041" s="593"/>
      <c r="G1041" s="593"/>
    </row>
    <row r="1042" spans="4:7">
      <c r="D1042" s="593"/>
      <c r="F1042" s="593"/>
      <c r="G1042" s="593"/>
    </row>
    <row r="1043" spans="4:7">
      <c r="D1043" s="593"/>
      <c r="F1043" s="593"/>
      <c r="G1043" s="593"/>
    </row>
    <row r="1044" spans="4:7">
      <c r="D1044" s="593"/>
      <c r="F1044" s="593"/>
      <c r="G1044" s="593"/>
    </row>
    <row r="1045" spans="4:7">
      <c r="D1045" s="593"/>
      <c r="F1045" s="593"/>
      <c r="G1045" s="593"/>
    </row>
    <row r="1046" spans="4:7">
      <c r="D1046" s="593"/>
      <c r="F1046" s="593"/>
      <c r="G1046" s="593"/>
    </row>
    <row r="1047" spans="4:7">
      <c r="D1047" s="593"/>
      <c r="F1047" s="593"/>
      <c r="G1047" s="593"/>
    </row>
    <row r="1048" spans="4:7">
      <c r="D1048" s="593"/>
      <c r="F1048" s="593"/>
      <c r="G1048" s="593"/>
    </row>
    <row r="1049" spans="4:7">
      <c r="D1049" s="593"/>
      <c r="F1049" s="593"/>
      <c r="G1049" s="593"/>
    </row>
    <row r="1050" spans="4:7">
      <c r="D1050" s="593"/>
      <c r="F1050" s="593"/>
      <c r="G1050" s="593"/>
    </row>
    <row r="1051" spans="4:7">
      <c r="D1051" s="593"/>
      <c r="F1051" s="593"/>
      <c r="G1051" s="593"/>
    </row>
    <row r="1052" spans="4:7">
      <c r="D1052" s="593"/>
      <c r="F1052" s="593"/>
      <c r="G1052" s="593"/>
    </row>
    <row r="1053" spans="4:7">
      <c r="D1053" s="593"/>
      <c r="F1053" s="593"/>
      <c r="G1053" s="593"/>
    </row>
    <row r="1054" spans="4:7">
      <c r="D1054" s="593"/>
      <c r="F1054" s="593"/>
      <c r="G1054" s="593"/>
    </row>
    <row r="1055" spans="4:7">
      <c r="D1055" s="593"/>
      <c r="F1055" s="593"/>
      <c r="G1055" s="593"/>
    </row>
    <row r="1056" spans="4:7">
      <c r="D1056" s="593"/>
      <c r="F1056" s="593"/>
      <c r="G1056" s="593"/>
    </row>
    <row r="1057" spans="4:7">
      <c r="D1057" s="593"/>
      <c r="F1057" s="593"/>
      <c r="G1057" s="593"/>
    </row>
    <row r="1058" spans="4:7">
      <c r="D1058" s="593"/>
      <c r="F1058" s="593"/>
      <c r="G1058" s="593"/>
    </row>
    <row r="1059" spans="4:7">
      <c r="D1059" s="593"/>
      <c r="F1059" s="593"/>
      <c r="G1059" s="593"/>
    </row>
    <row r="1060" spans="4:7">
      <c r="D1060" s="593"/>
      <c r="F1060" s="593"/>
      <c r="G1060" s="593"/>
    </row>
    <row r="1061" spans="4:7">
      <c r="D1061" s="593"/>
      <c r="F1061" s="593"/>
      <c r="G1061" s="593"/>
    </row>
    <row r="1062" spans="4:7">
      <c r="D1062" s="593"/>
      <c r="F1062" s="593"/>
      <c r="G1062" s="593"/>
    </row>
    <row r="1063" spans="4:7">
      <c r="D1063" s="593"/>
      <c r="F1063" s="593"/>
      <c r="G1063" s="593"/>
    </row>
    <row r="1064" spans="4:7">
      <c r="D1064" s="593"/>
      <c r="F1064" s="593"/>
      <c r="G1064" s="593"/>
    </row>
    <row r="1065" spans="4:7">
      <c r="D1065" s="593"/>
      <c r="F1065" s="593"/>
      <c r="G1065" s="593"/>
    </row>
    <row r="1066" spans="4:7">
      <c r="D1066" s="593"/>
      <c r="F1066" s="593"/>
      <c r="G1066" s="593"/>
    </row>
    <row r="1067" spans="4:7">
      <c r="D1067" s="593"/>
      <c r="F1067" s="593"/>
      <c r="G1067" s="593"/>
    </row>
    <row r="1068" spans="4:7">
      <c r="D1068" s="593"/>
      <c r="F1068" s="593"/>
      <c r="G1068" s="593"/>
    </row>
    <row r="1069" spans="4:7">
      <c r="D1069" s="593"/>
      <c r="F1069" s="593"/>
      <c r="G1069" s="593"/>
    </row>
    <row r="1070" spans="4:7">
      <c r="D1070" s="593"/>
      <c r="F1070" s="593"/>
      <c r="G1070" s="593"/>
    </row>
    <row r="1071" spans="4:7">
      <c r="D1071" s="593"/>
      <c r="F1071" s="593"/>
      <c r="G1071" s="593"/>
    </row>
    <row r="1072" spans="4:7">
      <c r="D1072" s="593"/>
      <c r="F1072" s="593"/>
      <c r="G1072" s="593"/>
    </row>
    <row r="1073" spans="4:7">
      <c r="D1073" s="593"/>
      <c r="F1073" s="593"/>
      <c r="G1073" s="593"/>
    </row>
    <row r="1074" spans="4:7">
      <c r="D1074" s="593"/>
      <c r="F1074" s="593"/>
      <c r="G1074" s="593"/>
    </row>
    <row r="1075" spans="4:7">
      <c r="D1075" s="593"/>
      <c r="F1075" s="593"/>
      <c r="G1075" s="593"/>
    </row>
    <row r="1076" spans="4:7">
      <c r="D1076" s="593"/>
      <c r="F1076" s="593"/>
      <c r="G1076" s="593"/>
    </row>
    <row r="1077" spans="4:7">
      <c r="D1077" s="593"/>
      <c r="F1077" s="593"/>
      <c r="G1077" s="593"/>
    </row>
    <row r="1078" spans="4:7">
      <c r="D1078" s="593"/>
      <c r="F1078" s="593"/>
      <c r="G1078" s="593"/>
    </row>
    <row r="1079" spans="4:7">
      <c r="D1079" s="593"/>
      <c r="F1079" s="593"/>
      <c r="G1079" s="593"/>
    </row>
    <row r="1080" spans="4:7">
      <c r="D1080" s="593"/>
      <c r="F1080" s="593"/>
      <c r="G1080" s="593"/>
    </row>
    <row r="1081" spans="4:7">
      <c r="D1081" s="593"/>
      <c r="F1081" s="593"/>
      <c r="G1081" s="593"/>
    </row>
    <row r="1082" spans="4:7">
      <c r="D1082" s="593"/>
      <c r="F1082" s="593"/>
      <c r="G1082" s="593"/>
    </row>
    <row r="1083" spans="4:7">
      <c r="D1083" s="593"/>
      <c r="F1083" s="593"/>
      <c r="G1083" s="593"/>
    </row>
    <row r="1084" spans="4:7">
      <c r="D1084" s="593"/>
      <c r="F1084" s="593"/>
      <c r="G1084" s="593"/>
    </row>
    <row r="1085" spans="4:7">
      <c r="D1085" s="593"/>
      <c r="F1085" s="593"/>
      <c r="G1085" s="593"/>
    </row>
    <row r="1086" spans="4:7">
      <c r="D1086" s="593"/>
      <c r="F1086" s="593"/>
      <c r="G1086" s="593"/>
    </row>
    <row r="1087" spans="4:7">
      <c r="D1087" s="593"/>
      <c r="F1087" s="593"/>
      <c r="G1087" s="593"/>
    </row>
    <row r="1088" spans="4:7">
      <c r="D1088" s="593"/>
      <c r="F1088" s="593"/>
      <c r="G1088" s="593"/>
    </row>
    <row r="1089" spans="4:7">
      <c r="D1089" s="593"/>
      <c r="F1089" s="593"/>
      <c r="G1089" s="593"/>
    </row>
    <row r="1090" spans="4:7">
      <c r="D1090" s="593"/>
      <c r="F1090" s="593"/>
      <c r="G1090" s="593"/>
    </row>
    <row r="1091" spans="4:7">
      <c r="D1091" s="593"/>
      <c r="F1091" s="593"/>
      <c r="G1091" s="593"/>
    </row>
    <row r="1092" spans="4:7">
      <c r="D1092" s="593"/>
      <c r="F1092" s="593"/>
      <c r="G1092" s="593"/>
    </row>
    <row r="1093" spans="4:7">
      <c r="D1093" s="593"/>
      <c r="F1093" s="593"/>
      <c r="G1093" s="593"/>
    </row>
    <row r="1094" spans="4:7">
      <c r="D1094" s="593"/>
      <c r="F1094" s="593"/>
      <c r="G1094" s="593"/>
    </row>
    <row r="1095" spans="4:7">
      <c r="D1095" s="593"/>
      <c r="F1095" s="593"/>
      <c r="G1095" s="593"/>
    </row>
    <row r="1096" spans="4:7">
      <c r="D1096" s="593"/>
      <c r="F1096" s="593"/>
      <c r="G1096" s="593"/>
    </row>
    <row r="1097" spans="4:7">
      <c r="D1097" s="593"/>
      <c r="F1097" s="593"/>
      <c r="G1097" s="593"/>
    </row>
    <row r="1098" spans="4:7">
      <c r="D1098" s="593"/>
      <c r="F1098" s="593"/>
      <c r="G1098" s="593"/>
    </row>
    <row r="1099" spans="4:7">
      <c r="D1099" s="593"/>
      <c r="F1099" s="593"/>
      <c r="G1099" s="593"/>
    </row>
    <row r="1100" spans="4:7">
      <c r="D1100" s="593"/>
      <c r="F1100" s="593"/>
      <c r="G1100" s="593"/>
    </row>
    <row r="1101" spans="4:7">
      <c r="D1101" s="593"/>
      <c r="F1101" s="593"/>
      <c r="G1101" s="593"/>
    </row>
    <row r="1102" spans="4:7">
      <c r="D1102" s="593"/>
      <c r="F1102" s="593"/>
      <c r="G1102" s="593"/>
    </row>
    <row r="1103" spans="4:7">
      <c r="D1103" s="593"/>
      <c r="F1103" s="593"/>
      <c r="G1103" s="593"/>
    </row>
    <row r="1104" spans="4:7">
      <c r="D1104" s="593"/>
      <c r="F1104" s="593"/>
      <c r="G1104" s="593"/>
    </row>
    <row r="1105" spans="4:7">
      <c r="D1105" s="593"/>
      <c r="F1105" s="593"/>
      <c r="G1105" s="593"/>
    </row>
    <row r="1106" spans="4:7">
      <c r="D1106" s="593"/>
      <c r="F1106" s="593"/>
      <c r="G1106" s="593"/>
    </row>
    <row r="1107" spans="4:7">
      <c r="D1107" s="593"/>
      <c r="F1107" s="593"/>
      <c r="G1107" s="593"/>
    </row>
    <row r="1108" spans="4:7">
      <c r="D1108" s="593"/>
      <c r="F1108" s="593"/>
      <c r="G1108" s="593"/>
    </row>
    <row r="1109" spans="4:7">
      <c r="D1109" s="593"/>
      <c r="F1109" s="593"/>
      <c r="G1109" s="593"/>
    </row>
    <row r="1110" spans="4:7">
      <c r="D1110" s="593"/>
      <c r="F1110" s="593"/>
      <c r="G1110" s="593"/>
    </row>
    <row r="1111" spans="4:7">
      <c r="D1111" s="593"/>
      <c r="F1111" s="593"/>
      <c r="G1111" s="593"/>
    </row>
    <row r="1112" spans="4:7">
      <c r="D1112" s="593"/>
      <c r="F1112" s="593"/>
      <c r="G1112" s="593"/>
    </row>
    <row r="1113" spans="4:7">
      <c r="D1113" s="593"/>
      <c r="F1113" s="593"/>
      <c r="G1113" s="593"/>
    </row>
    <row r="1114" spans="4:7">
      <c r="D1114" s="593"/>
      <c r="F1114" s="593"/>
      <c r="G1114" s="593"/>
    </row>
    <row r="1115" spans="4:7">
      <c r="D1115" s="593"/>
      <c r="F1115" s="593"/>
      <c r="G1115" s="593"/>
    </row>
    <row r="1116" spans="4:7">
      <c r="D1116" s="593"/>
      <c r="F1116" s="593"/>
      <c r="G1116" s="593"/>
    </row>
    <row r="1117" spans="4:7">
      <c r="D1117" s="593"/>
      <c r="F1117" s="593"/>
      <c r="G1117" s="593"/>
    </row>
    <row r="1118" spans="4:7">
      <c r="D1118" s="593"/>
      <c r="F1118" s="593"/>
      <c r="G1118" s="593"/>
    </row>
    <row r="1119" spans="4:7">
      <c r="D1119" s="593"/>
      <c r="F1119" s="593"/>
      <c r="G1119" s="593"/>
    </row>
    <row r="1120" spans="4:7">
      <c r="D1120" s="593"/>
      <c r="F1120" s="593"/>
      <c r="G1120" s="593"/>
    </row>
    <row r="1121" spans="4:7">
      <c r="D1121" s="593"/>
      <c r="F1121" s="593"/>
      <c r="G1121" s="593"/>
    </row>
    <row r="1122" spans="4:7">
      <c r="D1122" s="593"/>
      <c r="F1122" s="593"/>
      <c r="G1122" s="593"/>
    </row>
    <row r="1123" spans="4:7">
      <c r="D1123" s="593"/>
      <c r="F1123" s="593"/>
      <c r="G1123" s="593"/>
    </row>
    <row r="1124" spans="4:7">
      <c r="D1124" s="593"/>
      <c r="F1124" s="593"/>
      <c r="G1124" s="593"/>
    </row>
    <row r="1125" spans="4:7">
      <c r="D1125" s="593"/>
      <c r="F1125" s="593"/>
      <c r="G1125" s="593"/>
    </row>
    <row r="1126" spans="4:7">
      <c r="D1126" s="593"/>
      <c r="F1126" s="593"/>
      <c r="G1126" s="593"/>
    </row>
    <row r="1127" spans="4:7">
      <c r="D1127" s="593"/>
      <c r="F1127" s="593"/>
      <c r="G1127" s="593"/>
    </row>
    <row r="1128" spans="4:7">
      <c r="D1128" s="593"/>
      <c r="F1128" s="593"/>
      <c r="G1128" s="593"/>
    </row>
    <row r="1129" spans="4:7">
      <c r="D1129" s="593"/>
      <c r="F1129" s="593"/>
      <c r="G1129" s="593"/>
    </row>
    <row r="1130" spans="4:7">
      <c r="D1130" s="593"/>
      <c r="F1130" s="593"/>
      <c r="G1130" s="593"/>
    </row>
    <row r="1131" spans="4:7">
      <c r="D1131" s="593"/>
      <c r="F1131" s="593"/>
      <c r="G1131" s="593"/>
    </row>
    <row r="1132" spans="4:7">
      <c r="D1132" s="593"/>
      <c r="F1132" s="593"/>
      <c r="G1132" s="593"/>
    </row>
    <row r="1133" spans="4:7">
      <c r="D1133" s="593"/>
      <c r="F1133" s="593"/>
      <c r="G1133" s="593"/>
    </row>
    <row r="1134" spans="4:7">
      <c r="D1134" s="593"/>
      <c r="F1134" s="593"/>
      <c r="G1134" s="593"/>
    </row>
    <row r="1135" spans="4:7">
      <c r="D1135" s="593"/>
      <c r="F1135" s="593"/>
      <c r="G1135" s="593"/>
    </row>
    <row r="1136" spans="4:7">
      <c r="D1136" s="593"/>
      <c r="F1136" s="593"/>
      <c r="G1136" s="593"/>
    </row>
    <row r="1137" spans="4:7">
      <c r="D1137" s="593"/>
      <c r="F1137" s="593"/>
      <c r="G1137" s="593"/>
    </row>
    <row r="1138" spans="4:7">
      <c r="D1138" s="593"/>
      <c r="F1138" s="593"/>
      <c r="G1138" s="593"/>
    </row>
    <row r="1139" spans="4:7">
      <c r="D1139" s="593"/>
      <c r="F1139" s="593"/>
      <c r="G1139" s="593"/>
    </row>
    <row r="1140" spans="4:7">
      <c r="D1140" s="593"/>
      <c r="F1140" s="593"/>
      <c r="G1140" s="593"/>
    </row>
    <row r="1141" spans="4:7">
      <c r="D1141" s="593"/>
      <c r="F1141" s="593"/>
      <c r="G1141" s="593"/>
    </row>
    <row r="1142" spans="4:7">
      <c r="D1142" s="593"/>
      <c r="F1142" s="593"/>
      <c r="G1142" s="593"/>
    </row>
    <row r="1143" spans="4:7">
      <c r="D1143" s="593"/>
      <c r="F1143" s="593"/>
      <c r="G1143" s="593"/>
    </row>
    <row r="1144" spans="4:7">
      <c r="D1144" s="593"/>
      <c r="F1144" s="593"/>
      <c r="G1144" s="593"/>
    </row>
    <row r="1145" spans="4:7">
      <c r="D1145" s="593"/>
      <c r="F1145" s="593"/>
      <c r="G1145" s="593"/>
    </row>
    <row r="1146" spans="4:7">
      <c r="D1146" s="593"/>
      <c r="F1146" s="593"/>
      <c r="G1146" s="593"/>
    </row>
    <row r="1147" spans="4:7">
      <c r="D1147" s="593"/>
      <c r="F1147" s="593"/>
      <c r="G1147" s="593"/>
    </row>
    <row r="1148" spans="4:7">
      <c r="D1148" s="593"/>
      <c r="F1148" s="593"/>
      <c r="G1148" s="593"/>
    </row>
    <row r="1149" spans="4:7">
      <c r="D1149" s="593"/>
      <c r="F1149" s="593"/>
      <c r="G1149" s="593"/>
    </row>
    <row r="1150" spans="4:7">
      <c r="D1150" s="593"/>
      <c r="F1150" s="593"/>
      <c r="G1150" s="593"/>
    </row>
    <row r="1151" spans="4:7">
      <c r="D1151" s="593"/>
      <c r="F1151" s="593"/>
      <c r="G1151" s="593"/>
    </row>
    <row r="1152" spans="4:7">
      <c r="D1152" s="593"/>
      <c r="F1152" s="593"/>
      <c r="G1152" s="593"/>
    </row>
    <row r="1153" spans="4:7">
      <c r="D1153" s="593"/>
      <c r="F1153" s="593"/>
      <c r="G1153" s="593"/>
    </row>
    <row r="1154" spans="4:7">
      <c r="D1154" s="593"/>
      <c r="F1154" s="593"/>
      <c r="G1154" s="593"/>
    </row>
    <row r="1155" spans="4:7">
      <c r="D1155" s="593"/>
      <c r="F1155" s="593"/>
      <c r="G1155" s="593"/>
    </row>
    <row r="1156" spans="4:7">
      <c r="D1156" s="593"/>
      <c r="F1156" s="593"/>
      <c r="G1156" s="593"/>
    </row>
    <row r="1157" spans="4:7">
      <c r="D1157" s="593"/>
      <c r="F1157" s="593"/>
      <c r="G1157" s="593"/>
    </row>
    <row r="1158" spans="4:7">
      <c r="D1158" s="593"/>
      <c r="F1158" s="593"/>
      <c r="G1158" s="593"/>
    </row>
    <row r="1159" spans="4:7">
      <c r="D1159" s="593"/>
      <c r="F1159" s="593"/>
      <c r="G1159" s="593"/>
    </row>
    <row r="1160" spans="4:7">
      <c r="D1160" s="593"/>
      <c r="F1160" s="593"/>
      <c r="G1160" s="593"/>
    </row>
    <row r="1161" spans="4:7">
      <c r="D1161" s="593"/>
      <c r="F1161" s="593"/>
      <c r="G1161" s="593"/>
    </row>
    <row r="1162" spans="4:7">
      <c r="D1162" s="593"/>
      <c r="F1162" s="593"/>
      <c r="G1162" s="593"/>
    </row>
    <row r="1163" spans="4:7">
      <c r="D1163" s="593"/>
      <c r="F1163" s="593"/>
      <c r="G1163" s="593"/>
    </row>
    <row r="1164" spans="4:7">
      <c r="D1164" s="593"/>
      <c r="F1164" s="593"/>
      <c r="G1164" s="593"/>
    </row>
    <row r="1165" spans="4:7">
      <c r="D1165" s="593"/>
      <c r="F1165" s="593"/>
      <c r="G1165" s="593"/>
    </row>
    <row r="1166" spans="4:7">
      <c r="D1166" s="593"/>
      <c r="F1166" s="593"/>
      <c r="G1166" s="593"/>
    </row>
    <row r="1167" spans="4:7">
      <c r="D1167" s="593"/>
      <c r="F1167" s="593"/>
      <c r="G1167" s="593"/>
    </row>
    <row r="1168" spans="4:7">
      <c r="D1168" s="593"/>
      <c r="F1168" s="593"/>
      <c r="G1168" s="593"/>
    </row>
    <row r="1169" spans="4:7">
      <c r="D1169" s="593"/>
      <c r="F1169" s="593"/>
      <c r="G1169" s="593"/>
    </row>
    <row r="1170" spans="4:7">
      <c r="D1170" s="593"/>
      <c r="F1170" s="593"/>
      <c r="G1170" s="593"/>
    </row>
    <row r="1171" spans="4:7">
      <c r="D1171" s="593"/>
      <c r="F1171" s="593"/>
      <c r="G1171" s="593"/>
    </row>
    <row r="1172" spans="4:7">
      <c r="D1172" s="593"/>
      <c r="F1172" s="593"/>
      <c r="G1172" s="593"/>
    </row>
    <row r="1173" spans="4:7">
      <c r="D1173" s="593"/>
      <c r="F1173" s="593"/>
      <c r="G1173" s="593"/>
    </row>
    <row r="1174" spans="4:7">
      <c r="D1174" s="593"/>
      <c r="F1174" s="593"/>
      <c r="G1174" s="593"/>
    </row>
    <row r="1175" spans="4:7">
      <c r="D1175" s="593"/>
      <c r="F1175" s="593"/>
      <c r="G1175" s="593"/>
    </row>
    <row r="1176" spans="4:7">
      <c r="D1176" s="593"/>
      <c r="F1176" s="593"/>
      <c r="G1176" s="593"/>
    </row>
    <row r="1177" spans="4:7">
      <c r="D1177" s="593"/>
      <c r="F1177" s="593"/>
      <c r="G1177" s="593"/>
    </row>
    <row r="1178" spans="4:7">
      <c r="D1178" s="593"/>
      <c r="F1178" s="593"/>
      <c r="G1178" s="593"/>
    </row>
    <row r="1179" spans="4:7">
      <c r="D1179" s="593"/>
      <c r="F1179" s="593"/>
      <c r="G1179" s="593"/>
    </row>
    <row r="1180" spans="4:7">
      <c r="D1180" s="593"/>
      <c r="F1180" s="593"/>
      <c r="G1180" s="593"/>
    </row>
    <row r="1181" spans="4:7">
      <c r="D1181" s="593"/>
      <c r="F1181" s="593"/>
      <c r="G1181" s="593"/>
    </row>
    <row r="1182" spans="4:7">
      <c r="D1182" s="593"/>
      <c r="F1182" s="593"/>
      <c r="G1182" s="593"/>
    </row>
    <row r="1183" spans="4:7">
      <c r="D1183" s="593"/>
      <c r="F1183" s="593"/>
      <c r="G1183" s="593"/>
    </row>
    <row r="1184" spans="4:7">
      <c r="D1184" s="593"/>
      <c r="F1184" s="593"/>
      <c r="G1184" s="593"/>
    </row>
    <row r="1185" spans="4:7">
      <c r="D1185" s="593"/>
      <c r="F1185" s="593"/>
      <c r="G1185" s="593"/>
    </row>
    <row r="1186" spans="4:7">
      <c r="D1186" s="593"/>
      <c r="F1186" s="593"/>
      <c r="G1186" s="593"/>
    </row>
    <row r="1187" spans="4:7">
      <c r="D1187" s="593"/>
      <c r="F1187" s="593"/>
      <c r="G1187" s="593"/>
    </row>
    <row r="1188" spans="4:7">
      <c r="D1188" s="593"/>
      <c r="F1188" s="593"/>
      <c r="G1188" s="593"/>
    </row>
    <row r="1189" spans="4:7">
      <c r="D1189" s="593"/>
      <c r="F1189" s="593"/>
      <c r="G1189" s="593"/>
    </row>
    <row r="1190" spans="4:7">
      <c r="D1190" s="593"/>
      <c r="F1190" s="593"/>
      <c r="G1190" s="593"/>
    </row>
    <row r="1191" spans="4:7">
      <c r="D1191" s="593"/>
      <c r="F1191" s="593"/>
      <c r="G1191" s="593"/>
    </row>
    <row r="1192" spans="4:7">
      <c r="D1192" s="593"/>
      <c r="F1192" s="593"/>
      <c r="G1192" s="593"/>
    </row>
    <row r="1193" spans="4:7">
      <c r="D1193" s="593"/>
      <c r="F1193" s="593"/>
      <c r="G1193" s="593"/>
    </row>
    <row r="1194" spans="4:7">
      <c r="D1194" s="593"/>
      <c r="F1194" s="593"/>
      <c r="G1194" s="593"/>
    </row>
    <row r="1195" spans="4:7">
      <c r="D1195" s="593"/>
      <c r="F1195" s="593"/>
      <c r="G1195" s="593"/>
    </row>
    <row r="1196" spans="4:7">
      <c r="D1196" s="593"/>
      <c r="F1196" s="593"/>
      <c r="G1196" s="593"/>
    </row>
    <row r="1197" spans="4:7">
      <c r="D1197" s="593"/>
      <c r="F1197" s="593"/>
      <c r="G1197" s="593"/>
    </row>
    <row r="1198" spans="4:7">
      <c r="D1198" s="593"/>
      <c r="F1198" s="593"/>
      <c r="G1198" s="593"/>
    </row>
    <row r="1199" spans="4:7">
      <c r="D1199" s="593"/>
      <c r="F1199" s="593"/>
      <c r="G1199" s="593"/>
    </row>
    <row r="1200" spans="4:7">
      <c r="D1200" s="593"/>
      <c r="F1200" s="593"/>
      <c r="G1200" s="593"/>
    </row>
    <row r="1201" spans="4:7">
      <c r="D1201" s="593"/>
      <c r="F1201" s="593"/>
      <c r="G1201" s="593"/>
    </row>
    <row r="1202" spans="4:7">
      <c r="D1202" s="593"/>
      <c r="F1202" s="593"/>
      <c r="G1202" s="593"/>
    </row>
    <row r="1203" spans="4:7">
      <c r="D1203" s="593"/>
      <c r="F1203" s="593"/>
      <c r="G1203" s="593"/>
    </row>
    <row r="1204" spans="4:7">
      <c r="D1204" s="593"/>
      <c r="F1204" s="593"/>
      <c r="G1204" s="593"/>
    </row>
    <row r="1205" spans="4:7">
      <c r="D1205" s="593"/>
      <c r="F1205" s="593"/>
      <c r="G1205" s="593"/>
    </row>
    <row r="1206" spans="4:7">
      <c r="D1206" s="593"/>
      <c r="F1206" s="593"/>
      <c r="G1206" s="593"/>
    </row>
    <row r="1207" spans="4:7">
      <c r="D1207" s="593"/>
      <c r="F1207" s="593"/>
      <c r="G1207" s="593"/>
    </row>
    <row r="1208" spans="4:7">
      <c r="D1208" s="593"/>
      <c r="F1208" s="593"/>
      <c r="G1208" s="593"/>
    </row>
    <row r="1209" spans="4:7">
      <c r="D1209" s="593"/>
      <c r="F1209" s="593"/>
      <c r="G1209" s="593"/>
    </row>
    <row r="1210" spans="4:7">
      <c r="D1210" s="593"/>
      <c r="F1210" s="593"/>
      <c r="G1210" s="593"/>
    </row>
    <row r="1211" spans="4:7">
      <c r="D1211" s="593"/>
      <c r="F1211" s="593"/>
      <c r="G1211" s="593"/>
    </row>
    <row r="1212" spans="4:7">
      <c r="D1212" s="593"/>
      <c r="F1212" s="593"/>
      <c r="G1212" s="593"/>
    </row>
    <row r="1213" spans="4:7">
      <c r="D1213" s="593"/>
      <c r="F1213" s="593"/>
      <c r="G1213" s="593"/>
    </row>
    <row r="1214" spans="4:7">
      <c r="D1214" s="593"/>
      <c r="F1214" s="593"/>
      <c r="G1214" s="593"/>
    </row>
    <row r="1215" spans="4:7">
      <c r="D1215" s="593"/>
      <c r="F1215" s="593"/>
      <c r="G1215" s="593"/>
    </row>
    <row r="1216" spans="4:7">
      <c r="D1216" s="593"/>
      <c r="F1216" s="593"/>
      <c r="G1216" s="593"/>
    </row>
    <row r="1217" spans="4:7">
      <c r="D1217" s="593"/>
      <c r="F1217" s="593"/>
      <c r="G1217" s="593"/>
    </row>
    <row r="1218" spans="4:7">
      <c r="D1218" s="593"/>
      <c r="F1218" s="593"/>
      <c r="G1218" s="593"/>
    </row>
    <row r="1219" spans="4:7">
      <c r="D1219" s="593"/>
      <c r="F1219" s="593"/>
      <c r="G1219" s="593"/>
    </row>
    <row r="1220" spans="4:7">
      <c r="D1220" s="593"/>
      <c r="F1220" s="593"/>
      <c r="G1220" s="593"/>
    </row>
    <row r="1221" spans="4:7">
      <c r="D1221" s="593"/>
      <c r="F1221" s="593"/>
      <c r="G1221" s="593"/>
    </row>
    <row r="1222" spans="4:7">
      <c r="D1222" s="593"/>
      <c r="F1222" s="593"/>
      <c r="G1222" s="593"/>
    </row>
    <row r="1223" spans="4:7">
      <c r="D1223" s="593"/>
      <c r="F1223" s="593"/>
      <c r="G1223" s="593"/>
    </row>
    <row r="1224" spans="4:7">
      <c r="D1224" s="593"/>
      <c r="F1224" s="593"/>
      <c r="G1224" s="593"/>
    </row>
    <row r="1225" spans="4:7">
      <c r="D1225" s="593"/>
      <c r="F1225" s="593"/>
      <c r="G1225" s="593"/>
    </row>
    <row r="1226" spans="4:7">
      <c r="D1226" s="593"/>
      <c r="F1226" s="593"/>
      <c r="G1226" s="593"/>
    </row>
    <row r="1227" spans="4:7">
      <c r="D1227" s="593"/>
      <c r="F1227" s="593"/>
      <c r="G1227" s="593"/>
    </row>
    <row r="1228" spans="4:7">
      <c r="D1228" s="593"/>
      <c r="F1228" s="593"/>
      <c r="G1228" s="593"/>
    </row>
    <row r="1229" spans="4:7">
      <c r="D1229" s="593"/>
      <c r="F1229" s="593"/>
      <c r="G1229" s="593"/>
    </row>
    <row r="1230" spans="4:7">
      <c r="D1230" s="593"/>
      <c r="F1230" s="593"/>
      <c r="G1230" s="593"/>
    </row>
    <row r="1231" spans="4:7">
      <c r="D1231" s="593"/>
      <c r="F1231" s="593"/>
      <c r="G1231" s="593"/>
    </row>
    <row r="1232" spans="4:7">
      <c r="D1232" s="593"/>
      <c r="F1232" s="593"/>
      <c r="G1232" s="593"/>
    </row>
    <row r="1233" spans="4:7">
      <c r="D1233" s="593"/>
      <c r="F1233" s="593"/>
      <c r="G1233" s="593"/>
    </row>
    <row r="1234" spans="4:7">
      <c r="D1234" s="593"/>
      <c r="F1234" s="593"/>
      <c r="G1234" s="593"/>
    </row>
    <row r="1235" spans="4:7">
      <c r="D1235" s="593"/>
      <c r="F1235" s="593"/>
      <c r="G1235" s="593"/>
    </row>
    <row r="1236" spans="4:7">
      <c r="D1236" s="593"/>
      <c r="F1236" s="593"/>
      <c r="G1236" s="593"/>
    </row>
    <row r="1237" spans="4:7">
      <c r="D1237" s="593"/>
      <c r="F1237" s="593"/>
      <c r="G1237" s="593"/>
    </row>
    <row r="1238" spans="4:7">
      <c r="D1238" s="593"/>
      <c r="F1238" s="593"/>
      <c r="G1238" s="593"/>
    </row>
    <row r="1239" spans="4:7">
      <c r="D1239" s="593"/>
      <c r="F1239" s="593"/>
      <c r="G1239" s="593"/>
    </row>
    <row r="1240" spans="4:7">
      <c r="D1240" s="593"/>
      <c r="F1240" s="593"/>
      <c r="G1240" s="593"/>
    </row>
    <row r="1241" spans="4:7">
      <c r="D1241" s="593"/>
      <c r="F1241" s="593"/>
      <c r="G1241" s="593"/>
    </row>
    <row r="1242" spans="4:7">
      <c r="D1242" s="593"/>
      <c r="F1242" s="593"/>
      <c r="G1242" s="593"/>
    </row>
    <row r="1243" spans="4:7">
      <c r="D1243" s="593"/>
      <c r="F1243" s="593"/>
      <c r="G1243" s="593"/>
    </row>
    <row r="1244" spans="4:7">
      <c r="D1244" s="593"/>
      <c r="F1244" s="593"/>
      <c r="G1244" s="593"/>
    </row>
    <row r="1245" spans="4:7">
      <c r="D1245" s="593"/>
      <c r="F1245" s="593"/>
      <c r="G1245" s="593"/>
    </row>
    <row r="1246" spans="4:7">
      <c r="D1246" s="593"/>
      <c r="F1246" s="593"/>
      <c r="G1246" s="593"/>
    </row>
    <row r="1247" spans="4:7">
      <c r="D1247" s="593"/>
      <c r="F1247" s="593"/>
      <c r="G1247" s="593"/>
    </row>
    <row r="1248" spans="4:7">
      <c r="D1248" s="593"/>
      <c r="F1248" s="593"/>
      <c r="G1248" s="593"/>
    </row>
    <row r="1249" spans="4:7">
      <c r="D1249" s="593"/>
      <c r="F1249" s="593"/>
      <c r="G1249" s="593"/>
    </row>
    <row r="1250" spans="4:7">
      <c r="D1250" s="593"/>
      <c r="F1250" s="593"/>
      <c r="G1250" s="593"/>
    </row>
    <row r="1251" spans="4:7">
      <c r="D1251" s="593"/>
      <c r="F1251" s="593"/>
      <c r="G1251" s="593"/>
    </row>
    <row r="1252" spans="4:7">
      <c r="D1252" s="593"/>
      <c r="F1252" s="593"/>
      <c r="G1252" s="593"/>
    </row>
    <row r="1253" spans="4:7">
      <c r="D1253" s="593"/>
      <c r="F1253" s="593"/>
      <c r="G1253" s="593"/>
    </row>
    <row r="1254" spans="4:7">
      <c r="D1254" s="593"/>
      <c r="F1254" s="593"/>
      <c r="G1254" s="593"/>
    </row>
    <row r="1255" spans="4:7">
      <c r="D1255" s="593"/>
      <c r="F1255" s="593"/>
      <c r="G1255" s="593"/>
    </row>
    <row r="1256" spans="4:7">
      <c r="D1256" s="593"/>
      <c r="F1256" s="593"/>
      <c r="G1256" s="593"/>
    </row>
    <row r="1257" spans="4:7">
      <c r="D1257" s="593"/>
      <c r="F1257" s="593"/>
      <c r="G1257" s="593"/>
    </row>
    <row r="1258" spans="4:7">
      <c r="D1258" s="593"/>
      <c r="F1258" s="593"/>
      <c r="G1258" s="593"/>
    </row>
    <row r="1259" spans="4:7">
      <c r="D1259" s="593"/>
      <c r="F1259" s="593"/>
      <c r="G1259" s="593"/>
    </row>
    <row r="1260" spans="4:7">
      <c r="D1260" s="593"/>
      <c r="F1260" s="593"/>
      <c r="G1260" s="593"/>
    </row>
    <row r="1261" spans="4:7">
      <c r="D1261" s="593"/>
      <c r="F1261" s="593"/>
      <c r="G1261" s="593"/>
    </row>
    <row r="1262" spans="4:7">
      <c r="D1262" s="593"/>
      <c r="F1262" s="593"/>
      <c r="G1262" s="593"/>
    </row>
    <row r="1263" spans="4:7">
      <c r="D1263" s="593"/>
      <c r="F1263" s="593"/>
      <c r="G1263" s="593"/>
    </row>
    <row r="1264" spans="4:7">
      <c r="D1264" s="593"/>
      <c r="F1264" s="593"/>
      <c r="G1264" s="593"/>
    </row>
    <row r="1265" spans="4:7">
      <c r="D1265" s="593"/>
      <c r="F1265" s="593"/>
      <c r="G1265" s="593"/>
    </row>
    <row r="1266" spans="4:7">
      <c r="D1266" s="593"/>
      <c r="F1266" s="593"/>
      <c r="G1266" s="593"/>
    </row>
    <row r="1267" spans="4:7">
      <c r="D1267" s="593"/>
      <c r="F1267" s="593"/>
      <c r="G1267" s="593"/>
    </row>
    <row r="1268" spans="4:7">
      <c r="D1268" s="593"/>
      <c r="F1268" s="593"/>
      <c r="G1268" s="593"/>
    </row>
    <row r="1269" spans="4:7">
      <c r="D1269" s="593"/>
      <c r="F1269" s="593"/>
      <c r="G1269" s="593"/>
    </row>
    <row r="1270" spans="4:7">
      <c r="D1270" s="593"/>
      <c r="F1270" s="593"/>
      <c r="G1270" s="593"/>
    </row>
    <row r="1271" spans="4:7">
      <c r="D1271" s="593"/>
      <c r="F1271" s="593"/>
      <c r="G1271" s="593"/>
    </row>
    <row r="1272" spans="4:7">
      <c r="D1272" s="593"/>
      <c r="F1272" s="593"/>
      <c r="G1272" s="593"/>
    </row>
    <row r="1273" spans="4:7">
      <c r="D1273" s="593"/>
      <c r="F1273" s="593"/>
      <c r="G1273" s="593"/>
    </row>
    <row r="1274" spans="4:7">
      <c r="D1274" s="593"/>
      <c r="F1274" s="593"/>
      <c r="G1274" s="593"/>
    </row>
    <row r="1275" spans="4:7">
      <c r="D1275" s="593"/>
      <c r="F1275" s="593"/>
      <c r="G1275" s="593"/>
    </row>
    <row r="1276" spans="4:7">
      <c r="D1276" s="593"/>
      <c r="F1276" s="593"/>
      <c r="G1276" s="593"/>
    </row>
    <row r="1277" spans="4:7">
      <c r="D1277" s="593"/>
      <c r="F1277" s="593"/>
      <c r="G1277" s="593"/>
    </row>
    <row r="1278" spans="4:7">
      <c r="D1278" s="593"/>
      <c r="F1278" s="593"/>
      <c r="G1278" s="593"/>
    </row>
    <row r="1279" spans="4:7">
      <c r="D1279" s="593"/>
      <c r="F1279" s="593"/>
      <c r="G1279" s="593"/>
    </row>
    <row r="1280" spans="4:7">
      <c r="D1280" s="593"/>
      <c r="F1280" s="593"/>
      <c r="G1280" s="593"/>
    </row>
    <row r="1281" spans="4:7">
      <c r="D1281" s="593"/>
      <c r="F1281" s="593"/>
      <c r="G1281" s="593"/>
    </row>
    <row r="1282" spans="4:7">
      <c r="D1282" s="593"/>
      <c r="F1282" s="593"/>
      <c r="G1282" s="593"/>
    </row>
    <row r="1283" spans="4:7">
      <c r="D1283" s="593"/>
      <c r="F1283" s="593"/>
      <c r="G1283" s="593"/>
    </row>
    <row r="1284" spans="4:7">
      <c r="D1284" s="593"/>
      <c r="F1284" s="593"/>
      <c r="G1284" s="593"/>
    </row>
    <row r="1285" spans="4:7">
      <c r="D1285" s="593"/>
      <c r="F1285" s="593"/>
      <c r="G1285" s="593"/>
    </row>
    <row r="1286" spans="4:7">
      <c r="D1286" s="593"/>
      <c r="F1286" s="593"/>
      <c r="G1286" s="593"/>
    </row>
    <row r="1287" spans="4:7">
      <c r="D1287" s="593"/>
      <c r="F1287" s="593"/>
      <c r="G1287" s="593"/>
    </row>
    <row r="1288" spans="4:7">
      <c r="D1288" s="593"/>
      <c r="F1288" s="593"/>
      <c r="G1288" s="593"/>
    </row>
    <row r="1289" spans="4:7">
      <c r="D1289" s="593"/>
      <c r="F1289" s="593"/>
      <c r="G1289" s="593"/>
    </row>
    <row r="1290" spans="4:7">
      <c r="D1290" s="593"/>
      <c r="F1290" s="593"/>
      <c r="G1290" s="593"/>
    </row>
    <row r="1291" spans="4:7">
      <c r="D1291" s="593"/>
      <c r="F1291" s="593"/>
      <c r="G1291" s="593"/>
    </row>
    <row r="1292" spans="4:7">
      <c r="D1292" s="593"/>
      <c r="F1292" s="593"/>
      <c r="G1292" s="593"/>
    </row>
    <row r="1293" spans="4:7">
      <c r="D1293" s="593"/>
      <c r="F1293" s="593"/>
      <c r="G1293" s="593"/>
    </row>
    <row r="1294" spans="4:7">
      <c r="D1294" s="593"/>
      <c r="F1294" s="593"/>
      <c r="G1294" s="593"/>
    </row>
    <row r="1295" spans="4:7">
      <c r="D1295" s="593"/>
      <c r="F1295" s="593"/>
      <c r="G1295" s="593"/>
    </row>
    <row r="1296" spans="4:7">
      <c r="D1296" s="593"/>
      <c r="F1296" s="593"/>
      <c r="G1296" s="593"/>
    </row>
    <row r="1297" spans="4:7">
      <c r="D1297" s="593"/>
      <c r="F1297" s="593"/>
      <c r="G1297" s="593"/>
    </row>
    <row r="1298" spans="4:7">
      <c r="D1298" s="593"/>
      <c r="F1298" s="593"/>
      <c r="G1298" s="593"/>
    </row>
    <row r="1299" spans="4:7">
      <c r="D1299" s="593"/>
      <c r="F1299" s="593"/>
      <c r="G1299" s="593"/>
    </row>
    <row r="1300" spans="4:7">
      <c r="D1300" s="593"/>
      <c r="F1300" s="593"/>
      <c r="G1300" s="593"/>
    </row>
    <row r="1301" spans="4:7">
      <c r="D1301" s="593"/>
      <c r="F1301" s="593"/>
      <c r="G1301" s="593"/>
    </row>
    <row r="1302" spans="4:7">
      <c r="D1302" s="593"/>
      <c r="F1302" s="593"/>
      <c r="G1302" s="593"/>
    </row>
    <row r="1303" spans="4:7">
      <c r="D1303" s="593"/>
      <c r="F1303" s="593"/>
      <c r="G1303" s="593"/>
    </row>
    <row r="1304" spans="4:7">
      <c r="D1304" s="593"/>
      <c r="F1304" s="593"/>
      <c r="G1304" s="593"/>
    </row>
    <row r="1305" spans="4:7">
      <c r="D1305" s="593"/>
      <c r="F1305" s="593"/>
      <c r="G1305" s="593"/>
    </row>
    <row r="1306" spans="4:7">
      <c r="D1306" s="593"/>
      <c r="F1306" s="593"/>
      <c r="G1306" s="593"/>
    </row>
    <row r="1307" spans="4:7">
      <c r="D1307" s="593"/>
      <c r="F1307" s="593"/>
      <c r="G1307" s="593"/>
    </row>
    <row r="1308" spans="4:7">
      <c r="D1308" s="593"/>
      <c r="F1308" s="593"/>
      <c r="G1308" s="593"/>
    </row>
    <row r="1309" spans="4:7">
      <c r="D1309" s="593"/>
      <c r="F1309" s="593"/>
      <c r="G1309" s="593"/>
    </row>
    <row r="1310" spans="4:7">
      <c r="D1310" s="593"/>
      <c r="F1310" s="593"/>
      <c r="G1310" s="593"/>
    </row>
    <row r="1311" spans="4:7">
      <c r="D1311" s="593"/>
      <c r="F1311" s="593"/>
      <c r="G1311" s="593"/>
    </row>
    <row r="1312" spans="4:7">
      <c r="D1312" s="593"/>
      <c r="F1312" s="593"/>
      <c r="G1312" s="593"/>
    </row>
    <row r="1313" spans="4:7">
      <c r="D1313" s="593"/>
      <c r="F1313" s="593"/>
      <c r="G1313" s="593"/>
    </row>
    <row r="1314" spans="4:7">
      <c r="D1314" s="593"/>
      <c r="F1314" s="593"/>
      <c r="G1314" s="593"/>
    </row>
    <row r="1315" spans="4:7">
      <c r="D1315" s="593"/>
      <c r="F1315" s="593"/>
      <c r="G1315" s="593"/>
    </row>
    <row r="1316" spans="4:7">
      <c r="D1316" s="593"/>
      <c r="F1316" s="593"/>
      <c r="G1316" s="593"/>
    </row>
    <row r="1317" spans="4:7">
      <c r="D1317" s="593"/>
      <c r="F1317" s="593"/>
      <c r="G1317" s="593"/>
    </row>
    <row r="1318" spans="4:7">
      <c r="D1318" s="593"/>
      <c r="F1318" s="593"/>
      <c r="G1318" s="593"/>
    </row>
    <row r="1319" spans="4:7">
      <c r="D1319" s="593"/>
      <c r="F1319" s="593"/>
      <c r="G1319" s="593"/>
    </row>
    <row r="1320" spans="4:7">
      <c r="D1320" s="593"/>
      <c r="F1320" s="593"/>
      <c r="G1320" s="593"/>
    </row>
    <row r="1321" spans="4:7">
      <c r="D1321" s="593"/>
      <c r="F1321" s="593"/>
      <c r="G1321" s="593"/>
    </row>
    <row r="1322" spans="4:7">
      <c r="D1322" s="593"/>
      <c r="F1322" s="593"/>
      <c r="G1322" s="593"/>
    </row>
    <row r="1323" spans="4:7">
      <c r="D1323" s="593"/>
      <c r="F1323" s="593"/>
      <c r="G1323" s="593"/>
    </row>
    <row r="1324" spans="4:7">
      <c r="D1324" s="593"/>
      <c r="F1324" s="593"/>
      <c r="G1324" s="593"/>
    </row>
    <row r="1325" spans="4:7">
      <c r="D1325" s="593"/>
      <c r="F1325" s="593"/>
      <c r="G1325" s="593"/>
    </row>
    <row r="1326" spans="4:7">
      <c r="D1326" s="593"/>
      <c r="F1326" s="593"/>
      <c r="G1326" s="593"/>
    </row>
    <row r="1327" spans="4:7">
      <c r="D1327" s="593"/>
      <c r="F1327" s="593"/>
      <c r="G1327" s="593"/>
    </row>
    <row r="1328" spans="4:7">
      <c r="D1328" s="593"/>
      <c r="F1328" s="593"/>
      <c r="G1328" s="593"/>
    </row>
    <row r="1329" spans="4:7">
      <c r="D1329" s="593"/>
      <c r="F1329" s="593"/>
      <c r="G1329" s="593"/>
    </row>
    <row r="1330" spans="4:7">
      <c r="D1330" s="593"/>
      <c r="F1330" s="593"/>
      <c r="G1330" s="593"/>
    </row>
    <row r="1331" spans="4:7">
      <c r="D1331" s="593"/>
      <c r="F1331" s="593"/>
      <c r="G1331" s="593"/>
    </row>
    <row r="1332" spans="4:7">
      <c r="D1332" s="593"/>
      <c r="F1332" s="593"/>
      <c r="G1332" s="593"/>
    </row>
    <row r="1333" spans="4:7">
      <c r="D1333" s="593"/>
      <c r="F1333" s="593"/>
      <c r="G1333" s="593"/>
    </row>
    <row r="1334" spans="4:7">
      <c r="D1334" s="593"/>
      <c r="F1334" s="593"/>
      <c r="G1334" s="593"/>
    </row>
    <row r="1335" spans="4:7">
      <c r="D1335" s="593"/>
      <c r="F1335" s="593"/>
      <c r="G1335" s="593"/>
    </row>
    <row r="1336" spans="4:7">
      <c r="D1336" s="593"/>
      <c r="F1336" s="593"/>
      <c r="G1336" s="593"/>
    </row>
    <row r="1337" spans="4:7">
      <c r="D1337" s="593"/>
      <c r="F1337" s="593"/>
      <c r="G1337" s="593"/>
    </row>
    <row r="1338" spans="4:7">
      <c r="D1338" s="593"/>
      <c r="F1338" s="593"/>
      <c r="G1338" s="593"/>
    </row>
    <row r="1339" spans="4:7">
      <c r="D1339" s="593"/>
      <c r="F1339" s="593"/>
      <c r="G1339" s="593"/>
    </row>
    <row r="1340" spans="4:7">
      <c r="D1340" s="593"/>
      <c r="F1340" s="593"/>
      <c r="G1340" s="593"/>
    </row>
    <row r="1341" spans="4:7">
      <c r="D1341" s="593"/>
      <c r="F1341" s="593"/>
      <c r="G1341" s="593"/>
    </row>
    <row r="1342" spans="4:7">
      <c r="D1342" s="593"/>
      <c r="F1342" s="593"/>
      <c r="G1342" s="593"/>
    </row>
    <row r="1343" spans="4:7">
      <c r="D1343" s="593"/>
      <c r="F1343" s="593"/>
      <c r="G1343" s="593"/>
    </row>
    <row r="1344" spans="4:7">
      <c r="D1344" s="593"/>
      <c r="F1344" s="593"/>
      <c r="G1344" s="593"/>
    </row>
    <row r="1345" spans="4:7">
      <c r="D1345" s="593"/>
      <c r="F1345" s="593"/>
      <c r="G1345" s="593"/>
    </row>
    <row r="1346" spans="4:7">
      <c r="D1346" s="593"/>
      <c r="F1346" s="593"/>
      <c r="G1346" s="593"/>
    </row>
    <row r="1347" spans="4:7">
      <c r="D1347" s="593"/>
      <c r="F1347" s="593"/>
      <c r="G1347" s="593"/>
    </row>
    <row r="1348" spans="4:7">
      <c r="D1348" s="593"/>
      <c r="F1348" s="593"/>
      <c r="G1348" s="593"/>
    </row>
    <row r="1349" spans="4:7">
      <c r="D1349" s="593"/>
      <c r="F1349" s="593"/>
      <c r="G1349" s="593"/>
    </row>
    <row r="1350" spans="4:7">
      <c r="D1350" s="593"/>
      <c r="F1350" s="593"/>
      <c r="G1350" s="593"/>
    </row>
    <row r="1351" spans="4:7">
      <c r="D1351" s="593"/>
      <c r="F1351" s="593"/>
      <c r="G1351" s="593"/>
    </row>
    <row r="1352" spans="4:7">
      <c r="D1352" s="593"/>
      <c r="F1352" s="593"/>
      <c r="G1352" s="593"/>
    </row>
    <row r="1353" spans="4:7">
      <c r="D1353" s="593"/>
      <c r="F1353" s="593"/>
      <c r="G1353" s="593"/>
    </row>
    <row r="1354" spans="4:7">
      <c r="D1354" s="593"/>
      <c r="F1354" s="593"/>
      <c r="G1354" s="593"/>
    </row>
  </sheetData>
  <printOptions horizontalCentered="1"/>
  <pageMargins left="0.9" right="0.5" top="0.75" bottom="0.75" header="0.3" footer="0.3"/>
  <pageSetup paperSize="9" firstPageNumber="12" orientation="portrait" r:id="rId1"/>
  <headerFoot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CC99"/>
  </sheetPr>
  <dimension ref="A1:I1295"/>
  <sheetViews>
    <sheetView view="pageBreakPreview" topLeftCell="B1" zoomScaleSheetLayoutView="100" workbookViewId="0">
      <selection activeCell="B2" sqref="B2"/>
    </sheetView>
  </sheetViews>
  <sheetFormatPr defaultColWidth="9.140625" defaultRowHeight="15.75"/>
  <cols>
    <col min="1" max="1" width="6" style="205" hidden="1" customWidth="1"/>
    <col min="2" max="2" width="8" style="176" customWidth="1"/>
    <col min="3" max="3" width="40.7109375" style="176" customWidth="1"/>
    <col min="4" max="4" width="6.85546875" style="594" customWidth="1"/>
    <col min="5" max="5" width="5.7109375" style="176" customWidth="1"/>
    <col min="6" max="6" width="12.28515625" style="594" customWidth="1"/>
    <col min="7" max="7" width="14.28515625" style="595" customWidth="1"/>
    <col min="8" max="8" width="12.85546875" style="205" bestFit="1" customWidth="1"/>
    <col min="9" max="9" width="9.7109375" style="205" bestFit="1" customWidth="1"/>
    <col min="10" max="16384" width="9.140625" style="205"/>
  </cols>
  <sheetData>
    <row r="1" spans="1:7" s="254" customFormat="1" ht="48.75" customHeight="1">
      <c r="B1" s="394" t="s">
        <v>0</v>
      </c>
      <c r="C1" s="466"/>
      <c r="D1" s="466"/>
      <c r="E1" s="466"/>
      <c r="F1" s="466"/>
      <c r="G1" s="396"/>
    </row>
    <row r="2" spans="1:7" s="254" customFormat="1" ht="18" customHeight="1">
      <c r="B2" s="498" t="s">
        <v>2148</v>
      </c>
      <c r="C2" s="499"/>
      <c r="D2" s="499"/>
      <c r="E2" s="499"/>
      <c r="F2" s="499"/>
      <c r="G2" s="500"/>
    </row>
    <row r="3" spans="1:7" s="254" customFormat="1" ht="12.75" customHeight="1">
      <c r="B3" s="468"/>
      <c r="C3" s="469"/>
      <c r="D3" s="469"/>
      <c r="E3" s="469"/>
      <c r="F3" s="469"/>
      <c r="G3" s="470"/>
    </row>
    <row r="4" spans="1:7" s="195" customFormat="1" ht="31.5">
      <c r="B4" s="484" t="s">
        <v>3</v>
      </c>
      <c r="C4" s="484" t="s">
        <v>4</v>
      </c>
      <c r="D4" s="477" t="s">
        <v>5</v>
      </c>
      <c r="E4" s="484" t="s">
        <v>6</v>
      </c>
      <c r="F4" s="549" t="s">
        <v>2115</v>
      </c>
      <c r="G4" s="550" t="s">
        <v>2116</v>
      </c>
    </row>
    <row r="5" spans="1:7" s="195" customFormat="1" ht="6.75" customHeight="1">
      <c r="B5" s="244"/>
      <c r="C5" s="244"/>
      <c r="D5" s="566"/>
      <c r="E5" s="244"/>
      <c r="F5" s="566"/>
      <c r="G5" s="566"/>
    </row>
    <row r="6" spans="1:7" s="195" customFormat="1">
      <c r="B6" s="244"/>
      <c r="C6" s="244" t="s">
        <v>505</v>
      </c>
      <c r="D6" s="566"/>
      <c r="E6" s="244"/>
      <c r="F6" s="566"/>
      <c r="G6" s="566"/>
    </row>
    <row r="7" spans="1:7" s="195" customFormat="1" ht="5.25" customHeight="1">
      <c r="B7" s="244"/>
      <c r="C7" s="244"/>
      <c r="D7" s="566"/>
      <c r="E7" s="244"/>
      <c r="F7" s="566"/>
      <c r="G7" s="566"/>
    </row>
    <row r="8" spans="1:7" s="195" customFormat="1" ht="33" customHeight="1">
      <c r="B8" s="244"/>
      <c r="C8" s="244" t="s">
        <v>1309</v>
      </c>
      <c r="D8" s="566"/>
      <c r="E8" s="244"/>
      <c r="F8" s="566"/>
      <c r="G8" s="566"/>
    </row>
    <row r="9" spans="1:7" s="195" customFormat="1" ht="4.5" customHeight="1">
      <c r="B9" s="244"/>
      <c r="C9" s="244"/>
      <c r="D9" s="566"/>
      <c r="E9" s="244"/>
      <c r="F9" s="566"/>
      <c r="G9" s="566"/>
    </row>
    <row r="10" spans="1:7">
      <c r="B10" s="234"/>
      <c r="C10" s="487" t="s">
        <v>146</v>
      </c>
      <c r="D10" s="234"/>
      <c r="E10" s="567"/>
      <c r="F10" s="568"/>
      <c r="G10" s="568"/>
    </row>
    <row r="11" spans="1:7" ht="6.75" customHeight="1">
      <c r="B11" s="234"/>
      <c r="C11" s="234"/>
      <c r="D11" s="234"/>
      <c r="E11" s="567"/>
      <c r="F11" s="568"/>
      <c r="G11" s="568"/>
    </row>
    <row r="12" spans="1:7" ht="96.75" customHeight="1">
      <c r="A12" s="213">
        <f t="shared" ref="A12:A72" si="0">IF(D12&lt;&gt;"",A11+1,A11)</f>
        <v>0</v>
      </c>
      <c r="B12" s="474" t="str">
        <f t="shared" ref="B12:B71" si="1">IF(D12&lt;&gt;"","D"&amp;A12,"")</f>
        <v/>
      </c>
      <c r="C12" s="234" t="s">
        <v>840</v>
      </c>
      <c r="D12" s="234"/>
      <c r="E12" s="234" t="s">
        <v>12</v>
      </c>
      <c r="F12" s="568"/>
      <c r="G12" s="568"/>
    </row>
    <row r="13" spans="1:7" ht="8.25" customHeight="1">
      <c r="A13" s="213">
        <f t="shared" si="0"/>
        <v>0</v>
      </c>
      <c r="B13" s="474" t="str">
        <f t="shared" si="1"/>
        <v/>
      </c>
      <c r="C13" s="234"/>
      <c r="D13" s="234"/>
      <c r="E13" s="234"/>
      <c r="F13" s="568"/>
      <c r="G13" s="568"/>
    </row>
    <row r="14" spans="1:7" ht="81.75" customHeight="1">
      <c r="A14" s="213">
        <f t="shared" si="0"/>
        <v>0</v>
      </c>
      <c r="B14" s="474" t="str">
        <f t="shared" si="1"/>
        <v/>
      </c>
      <c r="C14" s="234" t="s">
        <v>841</v>
      </c>
      <c r="D14" s="234"/>
      <c r="E14" s="234" t="s">
        <v>12</v>
      </c>
      <c r="F14" s="568"/>
      <c r="G14" s="568"/>
    </row>
    <row r="15" spans="1:7" ht="9" customHeight="1">
      <c r="A15" s="213">
        <f t="shared" si="0"/>
        <v>0</v>
      </c>
      <c r="B15" s="474" t="str">
        <f t="shared" si="1"/>
        <v/>
      </c>
      <c r="C15" s="234"/>
      <c r="D15" s="234"/>
      <c r="E15" s="234"/>
      <c r="F15" s="568"/>
      <c r="G15" s="568"/>
    </row>
    <row r="16" spans="1:7" ht="78.75">
      <c r="A16" s="213">
        <f t="shared" si="0"/>
        <v>0</v>
      </c>
      <c r="B16" s="474" t="str">
        <f t="shared" si="1"/>
        <v/>
      </c>
      <c r="C16" s="234" t="s">
        <v>842</v>
      </c>
      <c r="D16" s="234"/>
      <c r="E16" s="234" t="s">
        <v>12</v>
      </c>
      <c r="F16" s="568"/>
      <c r="G16" s="568"/>
    </row>
    <row r="17" spans="1:7" ht="6" customHeight="1">
      <c r="A17" s="213">
        <f t="shared" si="0"/>
        <v>0</v>
      </c>
      <c r="B17" s="474" t="str">
        <f t="shared" si="1"/>
        <v/>
      </c>
      <c r="C17" s="234"/>
      <c r="D17" s="234"/>
      <c r="E17" s="234"/>
      <c r="F17" s="568"/>
      <c r="G17" s="568"/>
    </row>
    <row r="18" spans="1:7" ht="78.75">
      <c r="A18" s="213">
        <f t="shared" si="0"/>
        <v>0</v>
      </c>
      <c r="B18" s="474" t="str">
        <f t="shared" si="1"/>
        <v/>
      </c>
      <c r="C18" s="234" t="s">
        <v>843</v>
      </c>
      <c r="D18" s="234"/>
      <c r="E18" s="234" t="s">
        <v>12</v>
      </c>
      <c r="F18" s="568"/>
      <c r="G18" s="568"/>
    </row>
    <row r="19" spans="1:7" ht="7.5" customHeight="1">
      <c r="A19" s="213">
        <f t="shared" si="0"/>
        <v>0</v>
      </c>
      <c r="B19" s="474" t="str">
        <f t="shared" si="1"/>
        <v/>
      </c>
      <c r="C19" s="234"/>
      <c r="D19" s="234"/>
      <c r="E19" s="234"/>
      <c r="F19" s="568"/>
      <c r="G19" s="568"/>
    </row>
    <row r="20" spans="1:7" ht="47.25">
      <c r="A20" s="213">
        <f t="shared" si="0"/>
        <v>0</v>
      </c>
      <c r="B20" s="474" t="str">
        <f t="shared" si="1"/>
        <v/>
      </c>
      <c r="C20" s="234" t="s">
        <v>844</v>
      </c>
      <c r="D20" s="234"/>
      <c r="E20" s="234" t="s">
        <v>12</v>
      </c>
      <c r="F20" s="568"/>
      <c r="G20" s="568"/>
    </row>
    <row r="21" spans="1:7" ht="8.25" customHeight="1">
      <c r="A21" s="213">
        <f t="shared" si="0"/>
        <v>0</v>
      </c>
      <c r="B21" s="474" t="str">
        <f t="shared" si="1"/>
        <v/>
      </c>
      <c r="C21" s="234"/>
      <c r="D21" s="234"/>
      <c r="E21" s="234"/>
      <c r="F21" s="568"/>
      <c r="G21" s="568"/>
    </row>
    <row r="22" spans="1:7" ht="97.5" customHeight="1">
      <c r="A22" s="213">
        <f>IF(D22&lt;&gt;"",A21+1,A21)</f>
        <v>0</v>
      </c>
      <c r="B22" s="474" t="str">
        <f t="shared" si="1"/>
        <v/>
      </c>
      <c r="C22" s="234" t="s">
        <v>1310</v>
      </c>
      <c r="D22" s="234"/>
      <c r="E22" s="234" t="s">
        <v>12</v>
      </c>
      <c r="F22" s="568"/>
      <c r="G22" s="568"/>
    </row>
    <row r="23" spans="1:7" ht="12.75" customHeight="1">
      <c r="A23" s="213"/>
      <c r="B23" s="474"/>
      <c r="C23" s="270"/>
      <c r="D23" s="234"/>
      <c r="F23" s="568"/>
      <c r="G23" s="568"/>
    </row>
    <row r="24" spans="1:7" ht="35.25" customHeight="1">
      <c r="A24" s="213"/>
      <c r="B24" s="474"/>
      <c r="C24" s="270" t="s">
        <v>1311</v>
      </c>
      <c r="D24" s="234"/>
      <c r="E24" s="234" t="s">
        <v>12</v>
      </c>
      <c r="F24" s="568"/>
      <c r="G24" s="568"/>
    </row>
    <row r="25" spans="1:7" ht="14.25" customHeight="1">
      <c r="A25" s="213"/>
      <c r="B25" s="474"/>
      <c r="C25" s="605"/>
      <c r="D25" s="236"/>
      <c r="E25" s="250"/>
      <c r="F25" s="579"/>
      <c r="G25" s="568"/>
    </row>
    <row r="26" spans="1:7" ht="16.899999999999999" customHeight="1">
      <c r="A26" s="213">
        <f>IF(D26&lt;&gt;"",A22+1,A22)</f>
        <v>0</v>
      </c>
      <c r="B26" s="475" t="str">
        <f>IF(D26&lt;&gt;"","D"&amp;A26,"")</f>
        <v/>
      </c>
      <c r="C26" s="569" t="s">
        <v>153</v>
      </c>
      <c r="D26" s="570"/>
      <c r="E26" s="570"/>
      <c r="F26" s="571"/>
      <c r="G26" s="572"/>
    </row>
    <row r="27" spans="1:7">
      <c r="A27" s="213">
        <f>IF(D27&lt;&gt;"",A26+1,A26)</f>
        <v>0</v>
      </c>
      <c r="B27" s="474" t="str">
        <f>IF(D27&lt;&gt;"","D"&amp;A27,"")</f>
        <v/>
      </c>
      <c r="C27" s="573" t="s">
        <v>154</v>
      </c>
      <c r="D27" s="574"/>
      <c r="E27" s="574"/>
      <c r="F27" s="575"/>
      <c r="G27" s="572"/>
    </row>
    <row r="28" spans="1:7" ht="8.25" customHeight="1">
      <c r="A28" s="213">
        <f>IF(D28&lt;&gt;"",A22+1,A22)</f>
        <v>0</v>
      </c>
      <c r="B28" s="474" t="str">
        <f t="shared" si="1"/>
        <v/>
      </c>
      <c r="C28" s="234"/>
      <c r="D28" s="234"/>
      <c r="E28" s="234"/>
      <c r="F28" s="568"/>
      <c r="G28" s="568"/>
    </row>
    <row r="29" spans="1:7" ht="47.25">
      <c r="A29" s="213">
        <f t="shared" si="0"/>
        <v>0</v>
      </c>
      <c r="B29" s="474" t="str">
        <f t="shared" si="1"/>
        <v/>
      </c>
      <c r="C29" s="234" t="s">
        <v>1312</v>
      </c>
      <c r="D29" s="234"/>
      <c r="E29" s="234" t="s">
        <v>12</v>
      </c>
      <c r="F29" s="568"/>
      <c r="G29" s="568"/>
    </row>
    <row r="30" spans="1:7">
      <c r="A30" s="213">
        <f t="shared" si="0"/>
        <v>0</v>
      </c>
      <c r="B30" s="474"/>
      <c r="C30" s="234"/>
      <c r="D30" s="234"/>
      <c r="E30" s="234"/>
      <c r="F30" s="568"/>
      <c r="G30" s="568"/>
    </row>
    <row r="31" spans="1:7" ht="35.450000000000003" customHeight="1">
      <c r="A31" s="213">
        <f t="shared" si="0"/>
        <v>0</v>
      </c>
      <c r="B31" s="474" t="str">
        <f t="shared" si="1"/>
        <v/>
      </c>
      <c r="C31" s="234" t="s">
        <v>1313</v>
      </c>
      <c r="D31" s="234"/>
      <c r="E31" s="234" t="s">
        <v>12</v>
      </c>
      <c r="F31" s="568"/>
      <c r="G31" s="568"/>
    </row>
    <row r="32" spans="1:7" ht="16.149999999999999" customHeight="1">
      <c r="A32" s="213">
        <f t="shared" si="0"/>
        <v>0</v>
      </c>
      <c r="B32" s="474" t="str">
        <f t="shared" si="1"/>
        <v/>
      </c>
      <c r="C32" s="234" t="s">
        <v>848</v>
      </c>
      <c r="D32" s="568"/>
      <c r="E32" s="234"/>
      <c r="F32" s="576"/>
      <c r="G32" s="568"/>
    </row>
    <row r="33" spans="1:9" ht="15.6" customHeight="1">
      <c r="A33" s="213">
        <f t="shared" si="0"/>
        <v>0</v>
      </c>
      <c r="B33" s="474" t="str">
        <f t="shared" si="1"/>
        <v/>
      </c>
      <c r="C33" s="234" t="s">
        <v>849</v>
      </c>
      <c r="D33" s="568"/>
      <c r="E33" s="234"/>
      <c r="F33" s="576"/>
      <c r="G33" s="568"/>
    </row>
    <row r="34" spans="1:9" ht="15.6" customHeight="1">
      <c r="A34" s="213">
        <f t="shared" si="0"/>
        <v>0</v>
      </c>
      <c r="B34" s="474" t="str">
        <f t="shared" si="1"/>
        <v/>
      </c>
      <c r="C34" s="234" t="s">
        <v>850</v>
      </c>
      <c r="D34" s="568"/>
      <c r="E34" s="234"/>
      <c r="F34" s="576"/>
      <c r="G34" s="568"/>
    </row>
    <row r="35" spans="1:9" ht="14.45" customHeight="1">
      <c r="A35" s="213">
        <f t="shared" si="0"/>
        <v>0</v>
      </c>
      <c r="B35" s="474" t="str">
        <f t="shared" si="1"/>
        <v/>
      </c>
      <c r="C35" s="234" t="s">
        <v>851</v>
      </c>
      <c r="D35" s="568"/>
      <c r="E35" s="234"/>
      <c r="F35" s="576"/>
      <c r="G35" s="568"/>
    </row>
    <row r="36" spans="1:9" ht="14.45" customHeight="1">
      <c r="A36" s="213">
        <f t="shared" si="0"/>
        <v>0</v>
      </c>
      <c r="B36" s="474" t="str">
        <f t="shared" si="1"/>
        <v/>
      </c>
      <c r="C36" s="234" t="s">
        <v>852</v>
      </c>
      <c r="D36" s="568"/>
      <c r="E36" s="234"/>
      <c r="F36" s="576"/>
      <c r="G36" s="568"/>
    </row>
    <row r="37" spans="1:9" ht="15" customHeight="1">
      <c r="A37" s="213">
        <f t="shared" si="0"/>
        <v>0</v>
      </c>
      <c r="B37" s="474" t="str">
        <f t="shared" si="1"/>
        <v/>
      </c>
      <c r="C37" s="234" t="s">
        <v>853</v>
      </c>
      <c r="D37" s="234"/>
      <c r="E37" s="234"/>
      <c r="F37" s="576"/>
      <c r="G37" s="568"/>
    </row>
    <row r="38" spans="1:9" ht="14.45" customHeight="1">
      <c r="A38" s="213">
        <f t="shared" si="0"/>
        <v>0</v>
      </c>
      <c r="B38" s="474" t="str">
        <f t="shared" si="1"/>
        <v/>
      </c>
      <c r="C38" s="234" t="s">
        <v>854</v>
      </c>
      <c r="D38" s="568"/>
      <c r="E38" s="234"/>
      <c r="F38" s="576"/>
      <c r="G38" s="568"/>
    </row>
    <row r="39" spans="1:9" ht="18" customHeight="1">
      <c r="A39" s="213">
        <f t="shared" si="0"/>
        <v>0</v>
      </c>
      <c r="B39" s="474" t="str">
        <f t="shared" si="1"/>
        <v/>
      </c>
      <c r="C39" s="234" t="s">
        <v>855</v>
      </c>
      <c r="D39" s="577"/>
      <c r="E39" s="234"/>
      <c r="F39" s="576"/>
      <c r="G39" s="568"/>
    </row>
    <row r="40" spans="1:9" ht="15.6" customHeight="1">
      <c r="A40" s="213">
        <f t="shared" si="0"/>
        <v>0</v>
      </c>
      <c r="B40" s="474" t="str">
        <f t="shared" si="1"/>
        <v/>
      </c>
      <c r="C40" s="234" t="s">
        <v>856</v>
      </c>
      <c r="D40" s="568"/>
      <c r="E40" s="234"/>
      <c r="F40" s="576"/>
      <c r="G40" s="568"/>
    </row>
    <row r="41" spans="1:9" ht="15.6" customHeight="1">
      <c r="A41" s="213">
        <f t="shared" si="0"/>
        <v>0</v>
      </c>
      <c r="B41" s="474" t="str">
        <f t="shared" si="1"/>
        <v/>
      </c>
      <c r="C41" s="234" t="s">
        <v>857</v>
      </c>
      <c r="D41" s="577"/>
      <c r="E41" s="234"/>
      <c r="F41" s="576"/>
      <c r="G41" s="568"/>
    </row>
    <row r="42" spans="1:9">
      <c r="A42" s="213">
        <f t="shared" si="0"/>
        <v>0</v>
      </c>
      <c r="B42" s="474" t="str">
        <f t="shared" si="1"/>
        <v/>
      </c>
      <c r="C42" s="234" t="s">
        <v>858</v>
      </c>
      <c r="D42" s="568"/>
      <c r="E42" s="234"/>
      <c r="F42" s="576"/>
      <c r="G42" s="568"/>
    </row>
    <row r="43" spans="1:9">
      <c r="A43" s="213">
        <f t="shared" si="0"/>
        <v>0</v>
      </c>
      <c r="B43" s="474" t="str">
        <f t="shared" si="1"/>
        <v/>
      </c>
      <c r="C43" s="234"/>
      <c r="D43" s="577"/>
      <c r="E43" s="234"/>
      <c r="F43" s="576"/>
      <c r="G43" s="568"/>
      <c r="I43" s="233"/>
    </row>
    <row r="44" spans="1:9" ht="47.25">
      <c r="A44" s="213">
        <f t="shared" si="0"/>
        <v>0</v>
      </c>
      <c r="B44" s="474" t="str">
        <f t="shared" si="1"/>
        <v/>
      </c>
      <c r="C44" s="234" t="s">
        <v>859</v>
      </c>
      <c r="D44" s="577"/>
      <c r="E44" s="234" t="s">
        <v>12</v>
      </c>
      <c r="F44" s="576"/>
      <c r="G44" s="568"/>
    </row>
    <row r="45" spans="1:9" ht="9" customHeight="1">
      <c r="A45" s="213">
        <f t="shared" si="0"/>
        <v>0</v>
      </c>
      <c r="B45" s="474" t="str">
        <f t="shared" si="1"/>
        <v/>
      </c>
      <c r="C45" s="234"/>
      <c r="D45" s="577"/>
      <c r="E45" s="234"/>
      <c r="F45" s="576"/>
      <c r="G45" s="568"/>
    </row>
    <row r="46" spans="1:9" ht="36" customHeight="1">
      <c r="A46" s="213">
        <f t="shared" si="0"/>
        <v>0</v>
      </c>
      <c r="B46" s="474" t="str">
        <f t="shared" si="1"/>
        <v/>
      </c>
      <c r="C46" s="234" t="s">
        <v>1314</v>
      </c>
      <c r="D46" s="568"/>
      <c r="E46" s="234" t="s">
        <v>12</v>
      </c>
      <c r="F46" s="576"/>
      <c r="G46" s="568"/>
    </row>
    <row r="47" spans="1:9" ht="8.4499999999999993" customHeight="1">
      <c r="A47" s="213">
        <f t="shared" si="0"/>
        <v>0</v>
      </c>
      <c r="B47" s="474" t="str">
        <f t="shared" si="1"/>
        <v/>
      </c>
      <c r="C47" s="234"/>
      <c r="D47" s="577"/>
      <c r="E47" s="234"/>
      <c r="F47" s="576"/>
      <c r="G47" s="568"/>
    </row>
    <row r="48" spans="1:9" ht="47.25">
      <c r="A48" s="213">
        <f t="shared" si="0"/>
        <v>0</v>
      </c>
      <c r="B48" s="474" t="str">
        <f t="shared" si="1"/>
        <v/>
      </c>
      <c r="C48" s="234" t="s">
        <v>1315</v>
      </c>
      <c r="D48" s="568"/>
      <c r="E48" s="234" t="s">
        <v>12</v>
      </c>
      <c r="F48" s="576"/>
      <c r="G48" s="568"/>
    </row>
    <row r="49" spans="1:7" ht="6.6" customHeight="1">
      <c r="A49" s="213">
        <f t="shared" si="0"/>
        <v>0</v>
      </c>
      <c r="B49" s="474" t="str">
        <f t="shared" si="1"/>
        <v/>
      </c>
      <c r="C49" s="234"/>
      <c r="D49" s="580"/>
      <c r="E49" s="580"/>
      <c r="F49" s="576"/>
      <c r="G49" s="568"/>
    </row>
    <row r="50" spans="1:7" ht="63">
      <c r="A50" s="213">
        <f t="shared" si="0"/>
        <v>0</v>
      </c>
      <c r="B50" s="474" t="str">
        <f t="shared" si="1"/>
        <v/>
      </c>
      <c r="C50" s="234" t="s">
        <v>1316</v>
      </c>
      <c r="D50" s="580"/>
      <c r="E50" s="234" t="s">
        <v>12</v>
      </c>
      <c r="F50" s="576"/>
      <c r="G50" s="568"/>
    </row>
    <row r="51" spans="1:7" ht="7.15" customHeight="1">
      <c r="A51" s="213">
        <f t="shared" si="0"/>
        <v>0</v>
      </c>
      <c r="B51" s="474" t="str">
        <f t="shared" si="1"/>
        <v/>
      </c>
      <c r="C51" s="234"/>
      <c r="D51" s="580"/>
      <c r="E51" s="580"/>
      <c r="F51" s="576"/>
      <c r="G51" s="568"/>
    </row>
    <row r="52" spans="1:7" ht="94.5">
      <c r="A52" s="213">
        <f t="shared" si="0"/>
        <v>0</v>
      </c>
      <c r="B52" s="474" t="str">
        <f t="shared" si="1"/>
        <v/>
      </c>
      <c r="C52" s="234" t="s">
        <v>1317</v>
      </c>
      <c r="D52" s="580"/>
      <c r="E52" s="234" t="s">
        <v>12</v>
      </c>
      <c r="F52" s="576"/>
      <c r="G52" s="568"/>
    </row>
    <row r="53" spans="1:7" ht="6.6" customHeight="1">
      <c r="A53" s="213">
        <f t="shared" si="0"/>
        <v>0</v>
      </c>
      <c r="B53" s="474" t="str">
        <f t="shared" si="1"/>
        <v/>
      </c>
      <c r="C53" s="234"/>
      <c r="D53" s="580"/>
      <c r="E53" s="580"/>
      <c r="F53" s="576"/>
      <c r="G53" s="568"/>
    </row>
    <row r="54" spans="1:7">
      <c r="A54" s="213">
        <f t="shared" si="0"/>
        <v>0</v>
      </c>
      <c r="B54" s="475" t="str">
        <f t="shared" si="1"/>
        <v/>
      </c>
      <c r="C54" s="569" t="s">
        <v>153</v>
      </c>
      <c r="D54" s="570"/>
      <c r="E54" s="570"/>
      <c r="F54" s="571"/>
      <c r="G54" s="572"/>
    </row>
    <row r="55" spans="1:7">
      <c r="A55" s="213">
        <f t="shared" si="0"/>
        <v>0</v>
      </c>
      <c r="B55" s="474" t="str">
        <f t="shared" si="1"/>
        <v/>
      </c>
      <c r="C55" s="573" t="s">
        <v>154</v>
      </c>
      <c r="D55" s="574"/>
      <c r="E55" s="574"/>
      <c r="F55" s="575"/>
      <c r="G55" s="572"/>
    </row>
    <row r="56" spans="1:7" ht="3.75" customHeight="1">
      <c r="A56" s="213">
        <f t="shared" si="0"/>
        <v>0</v>
      </c>
      <c r="B56" s="474" t="str">
        <f t="shared" si="1"/>
        <v/>
      </c>
      <c r="C56" s="234"/>
      <c r="D56" s="580"/>
      <c r="E56" s="580"/>
      <c r="F56" s="576"/>
      <c r="G56" s="568"/>
    </row>
    <row r="57" spans="1:7" ht="161.25" customHeight="1">
      <c r="A57" s="213">
        <f t="shared" si="0"/>
        <v>0</v>
      </c>
      <c r="B57" s="474" t="str">
        <f t="shared" si="1"/>
        <v/>
      </c>
      <c r="C57" s="234" t="s">
        <v>1318</v>
      </c>
      <c r="D57" s="580"/>
      <c r="E57" s="234" t="s">
        <v>12</v>
      </c>
      <c r="F57" s="576"/>
      <c r="G57" s="568"/>
    </row>
    <row r="58" spans="1:7" ht="6.75" customHeight="1">
      <c r="A58" s="213">
        <f t="shared" si="0"/>
        <v>0</v>
      </c>
      <c r="B58" s="474" t="str">
        <f t="shared" si="1"/>
        <v/>
      </c>
      <c r="C58" s="234"/>
      <c r="D58" s="580"/>
      <c r="E58" s="580"/>
      <c r="F58" s="576"/>
      <c r="G58" s="568"/>
    </row>
    <row r="59" spans="1:7" ht="94.5">
      <c r="A59" s="213">
        <f t="shared" si="0"/>
        <v>0</v>
      </c>
      <c r="B59" s="474" t="str">
        <f t="shared" si="1"/>
        <v/>
      </c>
      <c r="C59" s="234" t="s">
        <v>1319</v>
      </c>
      <c r="D59" s="580"/>
      <c r="E59" s="234" t="s">
        <v>12</v>
      </c>
      <c r="F59" s="576"/>
      <c r="G59" s="568"/>
    </row>
    <row r="60" spans="1:7" ht="6" customHeight="1">
      <c r="A60" s="213">
        <f t="shared" si="0"/>
        <v>0</v>
      </c>
      <c r="B60" s="474" t="str">
        <f t="shared" si="1"/>
        <v/>
      </c>
      <c r="C60" s="234"/>
      <c r="D60" s="580"/>
      <c r="E60" s="580"/>
      <c r="F60" s="576"/>
      <c r="G60" s="568"/>
    </row>
    <row r="61" spans="1:7" ht="47.25">
      <c r="A61" s="213">
        <f t="shared" si="0"/>
        <v>0</v>
      </c>
      <c r="B61" s="474" t="str">
        <f t="shared" si="1"/>
        <v/>
      </c>
      <c r="C61" s="234" t="s">
        <v>1320</v>
      </c>
      <c r="D61" s="580"/>
      <c r="E61" s="234" t="s">
        <v>12</v>
      </c>
      <c r="F61" s="576"/>
      <c r="G61" s="568"/>
    </row>
    <row r="62" spans="1:7" ht="8.25" customHeight="1">
      <c r="A62" s="213">
        <f t="shared" si="0"/>
        <v>0</v>
      </c>
      <c r="B62" s="474" t="str">
        <f t="shared" si="1"/>
        <v/>
      </c>
      <c r="C62" s="234"/>
      <c r="D62" s="580"/>
      <c r="E62" s="580"/>
      <c r="F62" s="576"/>
      <c r="G62" s="568"/>
    </row>
    <row r="63" spans="1:7">
      <c r="A63" s="213">
        <f t="shared" si="0"/>
        <v>0</v>
      </c>
      <c r="B63" s="474" t="str">
        <f t="shared" si="1"/>
        <v/>
      </c>
      <c r="C63" s="234" t="s">
        <v>1321</v>
      </c>
      <c r="D63" s="580"/>
      <c r="E63" s="234" t="s">
        <v>12</v>
      </c>
      <c r="F63" s="576"/>
      <c r="G63" s="568"/>
    </row>
    <row r="64" spans="1:7" ht="7.5" customHeight="1">
      <c r="A64" s="213">
        <f t="shared" si="0"/>
        <v>0</v>
      </c>
      <c r="B64" s="474" t="str">
        <f t="shared" si="1"/>
        <v/>
      </c>
      <c r="C64" s="234"/>
      <c r="D64" s="580"/>
      <c r="E64" s="580"/>
      <c r="F64" s="576"/>
      <c r="G64" s="568"/>
    </row>
    <row r="65" spans="1:7">
      <c r="A65" s="213">
        <f t="shared" si="0"/>
        <v>0</v>
      </c>
      <c r="B65" s="474" t="str">
        <f t="shared" si="1"/>
        <v/>
      </c>
      <c r="C65" s="234" t="s">
        <v>1322</v>
      </c>
      <c r="D65" s="580"/>
      <c r="E65" s="580"/>
      <c r="F65" s="576"/>
      <c r="G65" s="568"/>
    </row>
    <row r="66" spans="1:7" ht="66" customHeight="1">
      <c r="A66" s="213">
        <f t="shared" si="0"/>
        <v>0</v>
      </c>
      <c r="B66" s="474" t="str">
        <f t="shared" si="1"/>
        <v/>
      </c>
      <c r="C66" s="234" t="s">
        <v>1323</v>
      </c>
      <c r="D66" s="580"/>
      <c r="E66" s="234" t="s">
        <v>12</v>
      </c>
      <c r="F66" s="576"/>
      <c r="G66" s="568"/>
    </row>
    <row r="67" spans="1:7" ht="31.5">
      <c r="A67" s="213">
        <f t="shared" si="0"/>
        <v>0</v>
      </c>
      <c r="B67" s="474" t="str">
        <f t="shared" si="1"/>
        <v/>
      </c>
      <c r="C67" s="234" t="s">
        <v>1324</v>
      </c>
      <c r="D67" s="580"/>
      <c r="E67" s="234"/>
      <c r="F67" s="576"/>
      <c r="G67" s="568"/>
    </row>
    <row r="68" spans="1:7" ht="36.75" customHeight="1">
      <c r="A68" s="213">
        <f t="shared" si="0"/>
        <v>0</v>
      </c>
      <c r="B68" s="474" t="str">
        <f t="shared" si="1"/>
        <v/>
      </c>
      <c r="C68" s="234" t="s">
        <v>1325</v>
      </c>
      <c r="D68" s="580"/>
      <c r="E68" s="234"/>
      <c r="F68" s="576"/>
      <c r="G68" s="568"/>
    </row>
    <row r="69" spans="1:7" ht="47.25">
      <c r="A69" s="213">
        <f t="shared" si="0"/>
        <v>0</v>
      </c>
      <c r="B69" s="474" t="str">
        <f t="shared" si="1"/>
        <v/>
      </c>
      <c r="C69" s="234" t="s">
        <v>1326</v>
      </c>
      <c r="D69" s="580"/>
      <c r="E69" s="234"/>
      <c r="F69" s="576"/>
      <c r="G69" s="568"/>
    </row>
    <row r="70" spans="1:7" ht="31.5">
      <c r="A70" s="213">
        <f t="shared" si="0"/>
        <v>0</v>
      </c>
      <c r="B70" s="474" t="str">
        <f t="shared" si="1"/>
        <v/>
      </c>
      <c r="C70" s="234" t="s">
        <v>1327</v>
      </c>
      <c r="D70" s="580"/>
      <c r="E70" s="234"/>
      <c r="F70" s="576"/>
      <c r="G70" s="568"/>
    </row>
    <row r="71" spans="1:7" ht="31.5">
      <c r="A71" s="213">
        <f t="shared" si="0"/>
        <v>0</v>
      </c>
      <c r="B71" s="474" t="str">
        <f t="shared" si="1"/>
        <v/>
      </c>
      <c r="C71" s="234" t="s">
        <v>1328</v>
      </c>
      <c r="D71" s="580"/>
      <c r="E71" s="234"/>
      <c r="F71" s="576"/>
      <c r="G71" s="568"/>
    </row>
    <row r="72" spans="1:7" ht="9" customHeight="1">
      <c r="A72" s="213">
        <f t="shared" si="0"/>
        <v>0</v>
      </c>
      <c r="B72" s="474" t="str">
        <f t="shared" ref="B72:B87" si="2">IF(D72&lt;&gt;"","D"&amp;A72,"")</f>
        <v/>
      </c>
      <c r="C72" s="234"/>
      <c r="D72" s="580"/>
      <c r="E72" s="580"/>
      <c r="F72" s="576"/>
      <c r="G72" s="568"/>
    </row>
    <row r="73" spans="1:7">
      <c r="A73" s="213">
        <f t="shared" ref="A73:A136" si="3">IF(D73&lt;&gt;"",A72+1,A72)</f>
        <v>0</v>
      </c>
      <c r="B73" s="475" t="str">
        <f t="shared" si="2"/>
        <v/>
      </c>
      <c r="C73" s="569" t="s">
        <v>153</v>
      </c>
      <c r="D73" s="570"/>
      <c r="E73" s="570"/>
      <c r="F73" s="571"/>
      <c r="G73" s="572"/>
    </row>
    <row r="74" spans="1:7">
      <c r="A74" s="213">
        <f t="shared" si="3"/>
        <v>0</v>
      </c>
      <c r="B74" s="474" t="str">
        <f t="shared" si="2"/>
        <v/>
      </c>
      <c r="C74" s="573" t="s">
        <v>154</v>
      </c>
      <c r="D74" s="574"/>
      <c r="E74" s="574"/>
      <c r="F74" s="575"/>
      <c r="G74" s="572"/>
    </row>
    <row r="75" spans="1:7" ht="3.75" customHeight="1">
      <c r="A75" s="213">
        <f t="shared" si="3"/>
        <v>0</v>
      </c>
      <c r="B75" s="474" t="str">
        <f t="shared" si="2"/>
        <v/>
      </c>
      <c r="C75" s="234"/>
      <c r="D75" s="580"/>
      <c r="E75" s="580"/>
      <c r="F75" s="576"/>
      <c r="G75" s="568"/>
    </row>
    <row r="76" spans="1:7" ht="31.5">
      <c r="A76" s="213">
        <f t="shared" si="3"/>
        <v>0</v>
      </c>
      <c r="B76" s="474" t="str">
        <f t="shared" si="2"/>
        <v/>
      </c>
      <c r="C76" s="234" t="s">
        <v>1329</v>
      </c>
      <c r="D76" s="580"/>
      <c r="E76" s="234" t="s">
        <v>12</v>
      </c>
      <c r="F76" s="576"/>
      <c r="G76" s="568"/>
    </row>
    <row r="77" spans="1:7" ht="47.25">
      <c r="A77" s="213">
        <f t="shared" si="3"/>
        <v>0</v>
      </c>
      <c r="B77" s="474" t="str">
        <f t="shared" si="2"/>
        <v/>
      </c>
      <c r="C77" s="234" t="s">
        <v>1330</v>
      </c>
      <c r="D77" s="580"/>
      <c r="E77" s="234"/>
      <c r="F77" s="576"/>
      <c r="G77" s="568"/>
    </row>
    <row r="78" spans="1:7" ht="31.5">
      <c r="A78" s="213">
        <f t="shared" si="3"/>
        <v>0</v>
      </c>
      <c r="B78" s="474" t="str">
        <f t="shared" si="2"/>
        <v/>
      </c>
      <c r="C78" s="234" t="s">
        <v>1331</v>
      </c>
      <c r="D78" s="580"/>
      <c r="E78" s="234"/>
      <c r="F78" s="576"/>
      <c r="G78" s="568"/>
    </row>
    <row r="79" spans="1:7">
      <c r="A79" s="213">
        <f t="shared" si="3"/>
        <v>0</v>
      </c>
      <c r="B79" s="474" t="str">
        <f t="shared" si="2"/>
        <v/>
      </c>
      <c r="C79" s="234" t="s">
        <v>1332</v>
      </c>
      <c r="D79" s="580"/>
      <c r="E79" s="234"/>
      <c r="F79" s="576"/>
      <c r="G79" s="568"/>
    </row>
    <row r="80" spans="1:7">
      <c r="A80" s="213">
        <f t="shared" si="3"/>
        <v>0</v>
      </c>
      <c r="B80" s="474" t="str">
        <f t="shared" si="2"/>
        <v/>
      </c>
      <c r="C80" s="234"/>
      <c r="D80" s="580"/>
      <c r="E80" s="580"/>
      <c r="F80" s="576"/>
      <c r="G80" s="568"/>
    </row>
    <row r="81" spans="1:7" ht="66.75" customHeight="1">
      <c r="A81" s="213">
        <f t="shared" si="3"/>
        <v>0</v>
      </c>
      <c r="B81" s="474" t="str">
        <f t="shared" si="2"/>
        <v/>
      </c>
      <c r="C81" s="234" t="s">
        <v>1333</v>
      </c>
      <c r="D81" s="580"/>
      <c r="E81" s="234" t="s">
        <v>12</v>
      </c>
      <c r="F81" s="576"/>
      <c r="G81" s="568"/>
    </row>
    <row r="82" spans="1:7">
      <c r="A82" s="213">
        <f t="shared" si="3"/>
        <v>0</v>
      </c>
      <c r="B82" s="474" t="str">
        <f t="shared" si="2"/>
        <v/>
      </c>
      <c r="C82" s="234"/>
      <c r="D82" s="580"/>
      <c r="E82" s="580"/>
      <c r="F82" s="576"/>
      <c r="G82" s="568"/>
    </row>
    <row r="83" spans="1:7">
      <c r="A83" s="213">
        <f t="shared" si="3"/>
        <v>0</v>
      </c>
      <c r="B83" s="474"/>
      <c r="C83" s="244" t="s">
        <v>1334</v>
      </c>
      <c r="D83" s="580"/>
      <c r="E83" s="580"/>
      <c r="F83" s="576"/>
      <c r="G83" s="568"/>
    </row>
    <row r="84" spans="1:7">
      <c r="A84" s="213">
        <f t="shared" si="3"/>
        <v>0</v>
      </c>
      <c r="B84" s="474"/>
      <c r="C84" s="234"/>
      <c r="D84" s="580"/>
      <c r="E84" s="580"/>
      <c r="F84" s="576"/>
      <c r="G84" s="568"/>
    </row>
    <row r="85" spans="1:7" ht="31.5">
      <c r="A85" s="213">
        <f t="shared" si="3"/>
        <v>0</v>
      </c>
      <c r="B85" s="474"/>
      <c r="C85" s="245" t="s">
        <v>880</v>
      </c>
      <c r="D85" s="580"/>
      <c r="E85" s="580"/>
      <c r="F85" s="576"/>
      <c r="G85" s="568"/>
    </row>
    <row r="86" spans="1:7">
      <c r="A86" s="213">
        <f t="shared" si="3"/>
        <v>0</v>
      </c>
      <c r="B86" s="474"/>
      <c r="C86" s="234"/>
      <c r="D86" s="580"/>
      <c r="E86" s="580"/>
      <c r="F86" s="576"/>
      <c r="G86" s="568"/>
    </row>
    <row r="87" spans="1:7">
      <c r="A87" s="213">
        <f t="shared" si="3"/>
        <v>0</v>
      </c>
      <c r="B87" s="474" t="str">
        <f t="shared" si="2"/>
        <v/>
      </c>
      <c r="C87" s="489" t="s">
        <v>1335</v>
      </c>
      <c r="D87" s="580"/>
      <c r="E87" s="580"/>
      <c r="F87" s="576"/>
      <c r="G87" s="568"/>
    </row>
    <row r="88" spans="1:7" ht="173.25">
      <c r="A88" s="213">
        <f t="shared" si="3"/>
        <v>1</v>
      </c>
      <c r="B88" s="474" t="str">
        <f>IF(D88&lt;&gt;"","R2."&amp;A88,"")</f>
        <v>R2.1</v>
      </c>
      <c r="C88" s="234" t="s">
        <v>1336</v>
      </c>
      <c r="D88" s="580" t="s">
        <v>195</v>
      </c>
      <c r="E88" s="580" t="s">
        <v>1337</v>
      </c>
      <c r="F88" s="576"/>
      <c r="G88" s="568"/>
    </row>
    <row r="89" spans="1:7" ht="7.5" customHeight="1">
      <c r="A89" s="213">
        <f t="shared" si="3"/>
        <v>1</v>
      </c>
      <c r="B89" s="474" t="str">
        <f t="shared" ref="B89:B146" si="4">IF(D89&lt;&gt;"","R2."&amp;A89,"")</f>
        <v/>
      </c>
      <c r="C89" s="234"/>
      <c r="D89" s="580"/>
      <c r="E89" s="580"/>
      <c r="F89" s="576"/>
      <c r="G89" s="568"/>
    </row>
    <row r="90" spans="1:7">
      <c r="A90" s="213">
        <f t="shared" si="3"/>
        <v>1</v>
      </c>
      <c r="B90" s="474" t="str">
        <f t="shared" si="4"/>
        <v/>
      </c>
      <c r="C90" s="489" t="s">
        <v>1338</v>
      </c>
      <c r="D90" s="580"/>
      <c r="E90" s="580"/>
      <c r="F90" s="576"/>
      <c r="G90" s="568"/>
    </row>
    <row r="91" spans="1:7" ht="82.5" customHeight="1">
      <c r="A91" s="213">
        <f t="shared" si="3"/>
        <v>2</v>
      </c>
      <c r="B91" s="474" t="str">
        <f t="shared" si="4"/>
        <v>R2.2</v>
      </c>
      <c r="C91" s="234" t="s">
        <v>1339</v>
      </c>
      <c r="D91" s="580" t="s">
        <v>195</v>
      </c>
      <c r="E91" s="580" t="s">
        <v>362</v>
      </c>
      <c r="F91" s="576"/>
      <c r="G91" s="568"/>
    </row>
    <row r="92" spans="1:7">
      <c r="A92" s="213">
        <f t="shared" si="3"/>
        <v>2</v>
      </c>
      <c r="B92" s="474" t="str">
        <f t="shared" si="4"/>
        <v/>
      </c>
      <c r="C92" s="234"/>
      <c r="D92" s="580"/>
      <c r="E92" s="580"/>
      <c r="F92" s="576"/>
      <c r="G92" s="579"/>
    </row>
    <row r="93" spans="1:7">
      <c r="A93" s="213">
        <f t="shared" si="3"/>
        <v>2</v>
      </c>
      <c r="B93" s="475" t="str">
        <f t="shared" si="4"/>
        <v/>
      </c>
      <c r="C93" s="569" t="s">
        <v>153</v>
      </c>
      <c r="D93" s="570"/>
      <c r="E93" s="570"/>
      <c r="F93" s="571"/>
      <c r="G93" s="584"/>
    </row>
    <row r="94" spans="1:7">
      <c r="A94" s="213">
        <f t="shared" si="3"/>
        <v>2</v>
      </c>
      <c r="B94" s="474" t="str">
        <f t="shared" si="4"/>
        <v/>
      </c>
      <c r="C94" s="573" t="s">
        <v>154</v>
      </c>
      <c r="D94" s="574"/>
      <c r="E94" s="574"/>
      <c r="F94" s="575"/>
      <c r="G94" s="579"/>
    </row>
    <row r="95" spans="1:7">
      <c r="A95" s="213">
        <f t="shared" si="3"/>
        <v>2</v>
      </c>
      <c r="B95" s="474" t="str">
        <f t="shared" si="4"/>
        <v/>
      </c>
      <c r="C95" s="489"/>
      <c r="D95" s="580"/>
      <c r="E95" s="580"/>
      <c r="F95" s="576"/>
      <c r="G95" s="568"/>
    </row>
    <row r="96" spans="1:7">
      <c r="A96" s="213">
        <f t="shared" si="3"/>
        <v>2</v>
      </c>
      <c r="B96" s="474" t="str">
        <f t="shared" si="4"/>
        <v/>
      </c>
      <c r="C96" s="489" t="s">
        <v>1340</v>
      </c>
      <c r="D96" s="580"/>
      <c r="E96" s="580"/>
      <c r="F96" s="576"/>
      <c r="G96" s="568"/>
    </row>
    <row r="97" spans="1:7" ht="112.9" customHeight="1">
      <c r="A97" s="213">
        <f t="shared" si="3"/>
        <v>3</v>
      </c>
      <c r="B97" s="474" t="str">
        <f t="shared" si="4"/>
        <v>R2.3</v>
      </c>
      <c r="C97" s="234" t="s">
        <v>1341</v>
      </c>
      <c r="D97" s="580" t="s">
        <v>195</v>
      </c>
      <c r="E97" s="580" t="s">
        <v>1337</v>
      </c>
      <c r="F97" s="576"/>
      <c r="G97" s="568"/>
    </row>
    <row r="98" spans="1:7" ht="6.6" customHeight="1">
      <c r="A98" s="213">
        <f t="shared" si="3"/>
        <v>3</v>
      </c>
      <c r="B98" s="474" t="str">
        <f t="shared" si="4"/>
        <v/>
      </c>
      <c r="C98" s="234"/>
      <c r="D98" s="580"/>
      <c r="E98" s="580"/>
      <c r="F98" s="576"/>
      <c r="G98" s="568"/>
    </row>
    <row r="99" spans="1:7">
      <c r="A99" s="213">
        <f t="shared" si="3"/>
        <v>3</v>
      </c>
      <c r="B99" s="474" t="str">
        <f t="shared" si="4"/>
        <v/>
      </c>
      <c r="C99" s="489" t="s">
        <v>1342</v>
      </c>
      <c r="D99" s="580"/>
      <c r="E99" s="580"/>
      <c r="F99" s="576"/>
      <c r="G99" s="568"/>
    </row>
    <row r="100" spans="1:7" ht="78.75">
      <c r="A100" s="213">
        <f t="shared" si="3"/>
        <v>4</v>
      </c>
      <c r="B100" s="474" t="str">
        <f t="shared" si="4"/>
        <v>R2.4</v>
      </c>
      <c r="C100" s="234" t="s">
        <v>1343</v>
      </c>
      <c r="D100" s="580" t="s">
        <v>195</v>
      </c>
      <c r="E100" s="580" t="s">
        <v>1337</v>
      </c>
      <c r="F100" s="576"/>
      <c r="G100" s="568"/>
    </row>
    <row r="101" spans="1:7" ht="14.45" customHeight="1">
      <c r="A101" s="213">
        <f t="shared" si="3"/>
        <v>4</v>
      </c>
      <c r="B101" s="474" t="str">
        <f t="shared" si="4"/>
        <v/>
      </c>
      <c r="C101" s="176" t="s">
        <v>1344</v>
      </c>
      <c r="D101" s="234"/>
      <c r="E101" s="234"/>
      <c r="F101" s="576"/>
      <c r="G101" s="568"/>
    </row>
    <row r="102" spans="1:7">
      <c r="A102" s="213">
        <f t="shared" si="3"/>
        <v>4</v>
      </c>
      <c r="B102" s="474" t="str">
        <f t="shared" si="4"/>
        <v/>
      </c>
      <c r="C102" s="176" t="s">
        <v>1345</v>
      </c>
      <c r="D102" s="234"/>
      <c r="E102" s="234"/>
      <c r="F102" s="576"/>
      <c r="G102" s="568"/>
    </row>
    <row r="103" spans="1:7">
      <c r="A103" s="213">
        <f t="shared" si="3"/>
        <v>4</v>
      </c>
      <c r="B103" s="474" t="str">
        <f t="shared" si="4"/>
        <v/>
      </c>
      <c r="C103" s="176" t="s">
        <v>1346</v>
      </c>
      <c r="D103" s="234"/>
      <c r="E103" s="234"/>
      <c r="F103" s="576"/>
      <c r="G103" s="568"/>
    </row>
    <row r="104" spans="1:7">
      <c r="A104" s="213">
        <f t="shared" si="3"/>
        <v>4</v>
      </c>
      <c r="B104" s="474" t="str">
        <f t="shared" si="4"/>
        <v/>
      </c>
      <c r="C104" s="176" t="s">
        <v>1347</v>
      </c>
      <c r="D104" s="234"/>
      <c r="E104" s="234"/>
      <c r="F104" s="576"/>
      <c r="G104" s="568"/>
    </row>
    <row r="105" spans="1:7">
      <c r="A105" s="213">
        <f t="shared" si="3"/>
        <v>4</v>
      </c>
      <c r="B105" s="474" t="str">
        <f t="shared" si="4"/>
        <v/>
      </c>
      <c r="C105" s="176" t="s">
        <v>1348</v>
      </c>
      <c r="D105" s="234"/>
      <c r="E105" s="234"/>
      <c r="F105" s="576"/>
      <c r="G105" s="568"/>
    </row>
    <row r="106" spans="1:7">
      <c r="A106" s="213">
        <f t="shared" si="3"/>
        <v>4</v>
      </c>
      <c r="B106" s="474" t="str">
        <f t="shared" si="4"/>
        <v/>
      </c>
      <c r="C106" s="176" t="s">
        <v>1349</v>
      </c>
      <c r="D106" s="234"/>
      <c r="E106" s="234"/>
      <c r="F106" s="576"/>
      <c r="G106" s="568"/>
    </row>
    <row r="107" spans="1:7" ht="29.45" customHeight="1">
      <c r="A107" s="213">
        <f t="shared" si="3"/>
        <v>4</v>
      </c>
      <c r="B107" s="474" t="str">
        <f t="shared" si="4"/>
        <v/>
      </c>
      <c r="C107" s="176" t="s">
        <v>1350</v>
      </c>
      <c r="D107" s="234"/>
      <c r="E107" s="234"/>
      <c r="F107" s="576"/>
      <c r="G107" s="568"/>
    </row>
    <row r="108" spans="1:7">
      <c r="A108" s="213">
        <f t="shared" si="3"/>
        <v>4</v>
      </c>
      <c r="B108" s="474" t="str">
        <f t="shared" si="4"/>
        <v/>
      </c>
      <c r="C108" s="176" t="s">
        <v>1351</v>
      </c>
      <c r="D108" s="234"/>
      <c r="E108" s="234"/>
      <c r="F108" s="576"/>
      <c r="G108" s="568"/>
    </row>
    <row r="109" spans="1:7">
      <c r="A109" s="213">
        <f t="shared" si="3"/>
        <v>4</v>
      </c>
      <c r="B109" s="474" t="str">
        <f t="shared" si="4"/>
        <v/>
      </c>
      <c r="C109" s="176" t="s">
        <v>1352</v>
      </c>
      <c r="D109" s="234"/>
      <c r="E109" s="234"/>
      <c r="F109" s="576"/>
      <c r="G109" s="568"/>
    </row>
    <row r="110" spans="1:7" ht="60" customHeight="1">
      <c r="A110" s="213">
        <f t="shared" si="3"/>
        <v>4</v>
      </c>
      <c r="B110" s="474" t="str">
        <f t="shared" si="4"/>
        <v/>
      </c>
      <c r="C110" s="176" t="s">
        <v>1353</v>
      </c>
      <c r="D110" s="234"/>
      <c r="E110" s="234"/>
      <c r="F110" s="576"/>
      <c r="G110" s="568"/>
    </row>
    <row r="111" spans="1:7" ht="64.900000000000006" customHeight="1">
      <c r="A111" s="213">
        <f t="shared" si="3"/>
        <v>4</v>
      </c>
      <c r="B111" s="474" t="str">
        <f t="shared" si="4"/>
        <v/>
      </c>
      <c r="C111" s="176" t="s">
        <v>1354</v>
      </c>
      <c r="D111" s="234"/>
      <c r="E111" s="234"/>
      <c r="F111" s="576"/>
      <c r="G111" s="568"/>
    </row>
    <row r="112" spans="1:7" ht="16.899999999999999" customHeight="1">
      <c r="A112" s="213">
        <f t="shared" si="3"/>
        <v>4</v>
      </c>
      <c r="B112" s="474" t="str">
        <f t="shared" si="4"/>
        <v/>
      </c>
      <c r="C112" s="176" t="s">
        <v>1355</v>
      </c>
      <c r="D112" s="234"/>
      <c r="E112" s="234"/>
      <c r="F112" s="576"/>
      <c r="G112" s="568"/>
    </row>
    <row r="113" spans="1:7" ht="33" customHeight="1">
      <c r="A113" s="213">
        <f t="shared" si="3"/>
        <v>4</v>
      </c>
      <c r="B113" s="474" t="str">
        <f t="shared" si="4"/>
        <v/>
      </c>
      <c r="C113" s="176" t="s">
        <v>1356</v>
      </c>
      <c r="D113" s="234"/>
      <c r="E113" s="234"/>
      <c r="F113" s="576"/>
      <c r="G113" s="568"/>
    </row>
    <row r="114" spans="1:7">
      <c r="A114" s="213">
        <f t="shared" si="3"/>
        <v>4</v>
      </c>
      <c r="B114" s="474" t="str">
        <f t="shared" si="4"/>
        <v/>
      </c>
      <c r="C114" s="234"/>
      <c r="D114" s="580"/>
      <c r="E114" s="580"/>
      <c r="F114" s="576"/>
      <c r="G114" s="568"/>
    </row>
    <row r="115" spans="1:7">
      <c r="A115" s="213">
        <f t="shared" si="3"/>
        <v>4</v>
      </c>
      <c r="B115" s="474" t="str">
        <f t="shared" si="4"/>
        <v/>
      </c>
      <c r="C115" s="234"/>
      <c r="D115" s="580"/>
      <c r="E115" s="580"/>
      <c r="F115" s="576"/>
      <c r="G115" s="568"/>
    </row>
    <row r="116" spans="1:7">
      <c r="A116" s="213">
        <f t="shared" si="3"/>
        <v>4</v>
      </c>
      <c r="B116" s="474" t="str">
        <f t="shared" si="4"/>
        <v/>
      </c>
      <c r="C116" s="234"/>
      <c r="D116" s="580"/>
      <c r="E116" s="580"/>
      <c r="F116" s="576"/>
      <c r="G116" s="579"/>
    </row>
    <row r="117" spans="1:7">
      <c r="A117" s="213">
        <f t="shared" si="3"/>
        <v>4</v>
      </c>
      <c r="B117" s="475" t="str">
        <f t="shared" si="4"/>
        <v/>
      </c>
      <c r="C117" s="569" t="s">
        <v>153</v>
      </c>
      <c r="D117" s="570"/>
      <c r="E117" s="570"/>
      <c r="F117" s="571"/>
      <c r="G117" s="584"/>
    </row>
    <row r="118" spans="1:7">
      <c r="A118" s="213">
        <f t="shared" si="3"/>
        <v>4</v>
      </c>
      <c r="B118" s="474" t="str">
        <f t="shared" si="4"/>
        <v/>
      </c>
      <c r="C118" s="573" t="s">
        <v>154</v>
      </c>
      <c r="D118" s="574"/>
      <c r="E118" s="574"/>
      <c r="F118" s="575"/>
      <c r="G118" s="584"/>
    </row>
    <row r="119" spans="1:7">
      <c r="A119" s="213">
        <f t="shared" si="3"/>
        <v>4</v>
      </c>
      <c r="B119" s="474" t="str">
        <f t="shared" si="4"/>
        <v/>
      </c>
      <c r="C119" s="234"/>
      <c r="D119" s="580"/>
      <c r="E119" s="580"/>
      <c r="F119" s="576"/>
      <c r="G119" s="568"/>
    </row>
    <row r="120" spans="1:7">
      <c r="A120" s="213">
        <f t="shared" si="3"/>
        <v>4</v>
      </c>
      <c r="B120" s="474" t="str">
        <f t="shared" si="4"/>
        <v/>
      </c>
      <c r="C120" s="489" t="s">
        <v>1357</v>
      </c>
      <c r="D120" s="580"/>
      <c r="E120" s="580"/>
      <c r="F120" s="576"/>
      <c r="G120" s="568"/>
    </row>
    <row r="121" spans="1:7" ht="63">
      <c r="A121" s="213">
        <f t="shared" si="3"/>
        <v>5</v>
      </c>
      <c r="B121" s="474" t="str">
        <f t="shared" si="4"/>
        <v>R2.5</v>
      </c>
      <c r="C121" s="234" t="s">
        <v>1358</v>
      </c>
      <c r="D121" s="580" t="s">
        <v>195</v>
      </c>
      <c r="E121" s="580" t="s">
        <v>1337</v>
      </c>
      <c r="F121" s="568"/>
      <c r="G121" s="568"/>
    </row>
    <row r="122" spans="1:7">
      <c r="A122" s="213">
        <f t="shared" si="3"/>
        <v>5</v>
      </c>
      <c r="B122" s="474" t="str">
        <f t="shared" si="4"/>
        <v/>
      </c>
      <c r="C122" s="259" t="s">
        <v>1359</v>
      </c>
      <c r="D122" s="234"/>
      <c r="E122" s="234"/>
      <c r="F122" s="576"/>
      <c r="G122" s="568"/>
    </row>
    <row r="123" spans="1:7" ht="31.5">
      <c r="A123" s="213">
        <f t="shared" si="3"/>
        <v>5</v>
      </c>
      <c r="B123" s="474" t="str">
        <f t="shared" si="4"/>
        <v/>
      </c>
      <c r="C123" s="176" t="s">
        <v>1360</v>
      </c>
      <c r="D123" s="234"/>
      <c r="E123" s="234"/>
      <c r="F123" s="576"/>
      <c r="G123" s="568"/>
    </row>
    <row r="124" spans="1:7">
      <c r="A124" s="213">
        <f t="shared" si="3"/>
        <v>5</v>
      </c>
      <c r="B124" s="474" t="str">
        <f t="shared" si="4"/>
        <v/>
      </c>
      <c r="C124" s="259" t="s">
        <v>1361</v>
      </c>
      <c r="D124" s="234"/>
      <c r="E124" s="234"/>
      <c r="F124" s="576"/>
      <c r="G124" s="568"/>
    </row>
    <row r="125" spans="1:7" ht="31.5">
      <c r="A125" s="213">
        <f t="shared" si="3"/>
        <v>5</v>
      </c>
      <c r="B125" s="474" t="str">
        <f t="shared" si="4"/>
        <v/>
      </c>
      <c r="C125" s="259" t="s">
        <v>1362</v>
      </c>
      <c r="D125" s="234"/>
      <c r="E125" s="234"/>
      <c r="F125" s="576"/>
      <c r="G125" s="568"/>
    </row>
    <row r="126" spans="1:7" ht="31.5">
      <c r="A126" s="213">
        <f t="shared" si="3"/>
        <v>5</v>
      </c>
      <c r="B126" s="474" t="str">
        <f t="shared" si="4"/>
        <v/>
      </c>
      <c r="C126" s="259" t="s">
        <v>1363</v>
      </c>
      <c r="D126" s="234"/>
      <c r="E126" s="234"/>
      <c r="F126" s="576"/>
      <c r="G126" s="568"/>
    </row>
    <row r="127" spans="1:7">
      <c r="A127" s="213">
        <f t="shared" si="3"/>
        <v>5</v>
      </c>
      <c r="B127" s="474" t="str">
        <f t="shared" si="4"/>
        <v/>
      </c>
      <c r="C127" s="259" t="s">
        <v>1364</v>
      </c>
      <c r="D127" s="234"/>
      <c r="E127" s="234"/>
      <c r="F127" s="576"/>
      <c r="G127" s="568"/>
    </row>
    <row r="128" spans="1:7">
      <c r="A128" s="213">
        <f t="shared" si="3"/>
        <v>5</v>
      </c>
      <c r="B128" s="474" t="str">
        <f t="shared" si="4"/>
        <v/>
      </c>
      <c r="C128" s="259" t="s">
        <v>1365</v>
      </c>
      <c r="D128" s="234"/>
      <c r="E128" s="234"/>
      <c r="F128" s="576"/>
      <c r="G128" s="568"/>
    </row>
    <row r="129" spans="1:7" ht="63">
      <c r="A129" s="213">
        <f t="shared" si="3"/>
        <v>5</v>
      </c>
      <c r="B129" s="474" t="str">
        <f t="shared" si="4"/>
        <v/>
      </c>
      <c r="C129" s="259" t="s">
        <v>1366</v>
      </c>
      <c r="D129" s="234"/>
      <c r="E129" s="234"/>
      <c r="F129" s="576"/>
      <c r="G129" s="568"/>
    </row>
    <row r="130" spans="1:7" ht="31.5">
      <c r="A130" s="213">
        <f t="shared" si="3"/>
        <v>5</v>
      </c>
      <c r="B130" s="474" t="str">
        <f t="shared" si="4"/>
        <v/>
      </c>
      <c r="C130" s="259" t="s">
        <v>1367</v>
      </c>
      <c r="D130" s="234"/>
      <c r="E130" s="234"/>
      <c r="F130" s="576"/>
      <c r="G130" s="568"/>
    </row>
    <row r="131" spans="1:7" ht="31.5">
      <c r="A131" s="213">
        <f t="shared" si="3"/>
        <v>5</v>
      </c>
      <c r="B131" s="474" t="str">
        <f t="shared" si="4"/>
        <v/>
      </c>
      <c r="C131" s="259" t="s">
        <v>1368</v>
      </c>
      <c r="D131" s="234"/>
      <c r="E131" s="234"/>
      <c r="F131" s="576"/>
      <c r="G131" s="568"/>
    </row>
    <row r="132" spans="1:7">
      <c r="A132" s="213">
        <f t="shared" si="3"/>
        <v>5</v>
      </c>
      <c r="B132" s="474" t="str">
        <f t="shared" si="4"/>
        <v/>
      </c>
      <c r="C132" s="259" t="s">
        <v>1369</v>
      </c>
      <c r="D132" s="234"/>
      <c r="E132" s="234"/>
      <c r="F132" s="576"/>
      <c r="G132" s="568"/>
    </row>
    <row r="133" spans="1:7">
      <c r="A133" s="213">
        <f t="shared" si="3"/>
        <v>5</v>
      </c>
      <c r="B133" s="474" t="str">
        <f t="shared" si="4"/>
        <v/>
      </c>
      <c r="C133" s="176" t="s">
        <v>1370</v>
      </c>
      <c r="D133" s="234"/>
      <c r="E133" s="234"/>
      <c r="F133" s="576"/>
      <c r="G133" s="568"/>
    </row>
    <row r="134" spans="1:7">
      <c r="A134" s="213">
        <f t="shared" si="3"/>
        <v>5</v>
      </c>
      <c r="B134" s="474" t="str">
        <f t="shared" si="4"/>
        <v/>
      </c>
      <c r="C134" s="176" t="s">
        <v>1371</v>
      </c>
      <c r="D134" s="234"/>
      <c r="E134" s="234"/>
      <c r="F134" s="576"/>
      <c r="G134" s="568"/>
    </row>
    <row r="135" spans="1:7">
      <c r="A135" s="213">
        <f t="shared" si="3"/>
        <v>5</v>
      </c>
      <c r="B135" s="474" t="str">
        <f t="shared" si="4"/>
        <v/>
      </c>
      <c r="C135" s="176" t="s">
        <v>1372</v>
      </c>
      <c r="D135" s="234"/>
      <c r="E135" s="234"/>
      <c r="F135" s="576"/>
      <c r="G135" s="568"/>
    </row>
    <row r="136" spans="1:7" ht="47.25">
      <c r="A136" s="213">
        <f t="shared" si="3"/>
        <v>5</v>
      </c>
      <c r="B136" s="474" t="str">
        <f t="shared" si="4"/>
        <v/>
      </c>
      <c r="C136" s="176" t="s">
        <v>1373</v>
      </c>
      <c r="D136" s="234"/>
      <c r="E136" s="234"/>
      <c r="F136" s="576"/>
      <c r="G136" s="568"/>
    </row>
    <row r="137" spans="1:7">
      <c r="A137" s="213">
        <f t="shared" ref="A137:A199" si="5">IF(D137&lt;&gt;"",A136+1,A136)</f>
        <v>5</v>
      </c>
      <c r="B137" s="474" t="str">
        <f t="shared" si="4"/>
        <v/>
      </c>
      <c r="C137" s="176" t="s">
        <v>1374</v>
      </c>
      <c r="D137" s="234"/>
      <c r="E137" s="234"/>
      <c r="F137" s="576"/>
      <c r="G137" s="568"/>
    </row>
    <row r="138" spans="1:7">
      <c r="A138" s="213">
        <f t="shared" si="5"/>
        <v>5</v>
      </c>
      <c r="B138" s="474" t="str">
        <f t="shared" si="4"/>
        <v/>
      </c>
      <c r="C138" s="176" t="s">
        <v>1375</v>
      </c>
      <c r="D138" s="234"/>
      <c r="E138" s="234"/>
      <c r="F138" s="576"/>
      <c r="G138" s="568"/>
    </row>
    <row r="139" spans="1:7">
      <c r="A139" s="213">
        <f t="shared" si="5"/>
        <v>5</v>
      </c>
      <c r="B139" s="474" t="str">
        <f t="shared" si="4"/>
        <v/>
      </c>
      <c r="D139" s="234"/>
      <c r="E139" s="234"/>
      <c r="F139" s="576"/>
      <c r="G139" s="568"/>
    </row>
    <row r="140" spans="1:7">
      <c r="A140" s="213">
        <f t="shared" si="5"/>
        <v>5</v>
      </c>
      <c r="B140" s="474" t="str">
        <f t="shared" si="4"/>
        <v/>
      </c>
      <c r="D140" s="234"/>
      <c r="E140" s="234"/>
      <c r="F140" s="576"/>
      <c r="G140" s="568"/>
    </row>
    <row r="141" spans="1:7">
      <c r="A141" s="213">
        <f t="shared" si="5"/>
        <v>5</v>
      </c>
      <c r="B141" s="474" t="str">
        <f t="shared" si="4"/>
        <v/>
      </c>
      <c r="D141" s="234"/>
      <c r="E141" s="234"/>
      <c r="F141" s="576"/>
      <c r="G141" s="568"/>
    </row>
    <row r="142" spans="1:7">
      <c r="A142" s="213">
        <f t="shared" si="5"/>
        <v>5</v>
      </c>
      <c r="B142" s="474" t="str">
        <f t="shared" si="4"/>
        <v/>
      </c>
      <c r="D142" s="234"/>
      <c r="E142" s="234"/>
      <c r="F142" s="576"/>
      <c r="G142" s="568"/>
    </row>
    <row r="143" spans="1:7">
      <c r="A143" s="213">
        <f t="shared" si="5"/>
        <v>5</v>
      </c>
      <c r="B143" s="474" t="str">
        <f t="shared" si="4"/>
        <v/>
      </c>
      <c r="D143" s="234"/>
      <c r="E143" s="234"/>
      <c r="F143" s="576"/>
      <c r="G143" s="568"/>
    </row>
    <row r="144" spans="1:7">
      <c r="A144" s="213">
        <f t="shared" si="5"/>
        <v>5</v>
      </c>
      <c r="B144" s="474" t="str">
        <f t="shared" si="4"/>
        <v/>
      </c>
      <c r="D144" s="234"/>
      <c r="E144" s="234"/>
      <c r="F144" s="576"/>
      <c r="G144" s="568"/>
    </row>
    <row r="145" spans="1:7">
      <c r="A145" s="213">
        <f t="shared" si="5"/>
        <v>5</v>
      </c>
      <c r="B145" s="474" t="str">
        <f t="shared" si="4"/>
        <v/>
      </c>
      <c r="D145" s="234"/>
      <c r="E145" s="234"/>
      <c r="F145" s="576"/>
      <c r="G145" s="568"/>
    </row>
    <row r="146" spans="1:7">
      <c r="A146" s="213">
        <f t="shared" si="5"/>
        <v>5</v>
      </c>
      <c r="B146" s="475" t="str">
        <f t="shared" si="4"/>
        <v/>
      </c>
      <c r="C146" s="569" t="s">
        <v>153</v>
      </c>
      <c r="D146" s="570"/>
      <c r="E146" s="570"/>
      <c r="F146" s="571"/>
      <c r="G146" s="584"/>
    </row>
    <row r="147" spans="1:7">
      <c r="A147" s="213">
        <f t="shared" si="5"/>
        <v>5</v>
      </c>
      <c r="B147" s="474" t="str">
        <f t="shared" ref="B147:B208" si="6">IF(D147&lt;&gt;"","R2."&amp;A147,"")</f>
        <v/>
      </c>
      <c r="C147" s="573" t="s">
        <v>154</v>
      </c>
      <c r="D147" s="574"/>
      <c r="E147" s="574"/>
      <c r="F147" s="575"/>
      <c r="G147" s="584"/>
    </row>
    <row r="148" spans="1:7" ht="6.75" customHeight="1">
      <c r="A148" s="213">
        <f t="shared" si="5"/>
        <v>5</v>
      </c>
      <c r="B148" s="474" t="str">
        <f t="shared" si="6"/>
        <v/>
      </c>
      <c r="C148" s="588"/>
      <c r="D148" s="581"/>
      <c r="E148" s="581"/>
      <c r="F148" s="581"/>
      <c r="G148" s="568"/>
    </row>
    <row r="149" spans="1:7">
      <c r="A149" s="213">
        <f t="shared" si="5"/>
        <v>5</v>
      </c>
      <c r="B149" s="474" t="str">
        <f t="shared" si="6"/>
        <v/>
      </c>
      <c r="C149" s="529" t="s">
        <v>1376</v>
      </c>
      <c r="D149" s="585"/>
      <c r="E149" s="585"/>
      <c r="F149" s="585"/>
      <c r="G149" s="568"/>
    </row>
    <row r="150" spans="1:7" ht="129.75" customHeight="1">
      <c r="A150" s="213">
        <f t="shared" si="5"/>
        <v>5</v>
      </c>
      <c r="B150" s="474" t="str">
        <f t="shared" si="6"/>
        <v/>
      </c>
      <c r="C150" s="234" t="s">
        <v>1377</v>
      </c>
      <c r="D150" s="580"/>
      <c r="E150" s="580"/>
      <c r="F150" s="576"/>
      <c r="G150" s="568"/>
    </row>
    <row r="151" spans="1:7" ht="6" customHeight="1">
      <c r="A151" s="213">
        <f t="shared" si="5"/>
        <v>5</v>
      </c>
      <c r="B151" s="474" t="str">
        <f t="shared" si="6"/>
        <v/>
      </c>
      <c r="C151" s="234"/>
      <c r="D151" s="580"/>
      <c r="E151" s="580"/>
      <c r="F151" s="576"/>
      <c r="G151" s="568"/>
    </row>
    <row r="152" spans="1:7">
      <c r="A152" s="213">
        <f t="shared" si="5"/>
        <v>5</v>
      </c>
      <c r="B152" s="474" t="str">
        <f t="shared" si="6"/>
        <v/>
      </c>
      <c r="C152" s="529" t="s">
        <v>919</v>
      </c>
      <c r="D152" s="580"/>
      <c r="E152" s="580"/>
      <c r="F152" s="576"/>
      <c r="G152" s="568"/>
    </row>
    <row r="153" spans="1:7">
      <c r="A153" s="213">
        <f t="shared" si="5"/>
        <v>5</v>
      </c>
      <c r="B153" s="474" t="str">
        <f t="shared" si="6"/>
        <v/>
      </c>
      <c r="C153" s="234" t="s">
        <v>1378</v>
      </c>
      <c r="D153" s="580"/>
      <c r="E153" s="580"/>
      <c r="F153" s="576"/>
      <c r="G153" s="568"/>
    </row>
    <row r="154" spans="1:7" ht="31.5">
      <c r="A154" s="213">
        <f t="shared" si="5"/>
        <v>6</v>
      </c>
      <c r="B154" s="474" t="str">
        <f t="shared" si="6"/>
        <v>R2.6</v>
      </c>
      <c r="C154" s="234" t="s">
        <v>1379</v>
      </c>
      <c r="D154" s="580" t="s">
        <v>921</v>
      </c>
      <c r="E154" s="580" t="s">
        <v>362</v>
      </c>
      <c r="F154" s="576"/>
      <c r="G154" s="568"/>
    </row>
    <row r="155" spans="1:7" ht="3.75" customHeight="1">
      <c r="A155" s="213">
        <f t="shared" si="5"/>
        <v>6</v>
      </c>
      <c r="B155" s="474" t="str">
        <f t="shared" si="6"/>
        <v/>
      </c>
      <c r="C155" s="234"/>
      <c r="D155" s="580"/>
      <c r="E155" s="580"/>
      <c r="F155" s="576"/>
      <c r="G155" s="568"/>
    </row>
    <row r="156" spans="1:7" ht="31.5">
      <c r="A156" s="213">
        <f t="shared" si="5"/>
        <v>7</v>
      </c>
      <c r="B156" s="474" t="str">
        <f t="shared" si="6"/>
        <v>R2.7</v>
      </c>
      <c r="C156" s="270" t="s">
        <v>1380</v>
      </c>
      <c r="D156" s="580" t="s">
        <v>195</v>
      </c>
      <c r="E156" s="580" t="s">
        <v>362</v>
      </c>
      <c r="F156" s="576"/>
      <c r="G156" s="568"/>
    </row>
    <row r="157" spans="1:7" ht="4.5" customHeight="1">
      <c r="A157" s="213">
        <f t="shared" si="5"/>
        <v>7</v>
      </c>
      <c r="B157" s="474" t="str">
        <f t="shared" si="6"/>
        <v/>
      </c>
      <c r="C157" s="270"/>
      <c r="D157" s="580"/>
      <c r="E157" s="580"/>
      <c r="F157" s="576"/>
      <c r="G157" s="568"/>
    </row>
    <row r="158" spans="1:7">
      <c r="A158" s="213">
        <f t="shared" si="5"/>
        <v>7</v>
      </c>
      <c r="B158" s="474" t="str">
        <f t="shared" si="6"/>
        <v/>
      </c>
      <c r="C158" s="529" t="s">
        <v>882</v>
      </c>
      <c r="D158" s="580"/>
      <c r="E158" s="580"/>
      <c r="F158" s="576"/>
      <c r="G158" s="568"/>
    </row>
    <row r="159" spans="1:7" ht="94.5">
      <c r="A159" s="213">
        <f t="shared" si="5"/>
        <v>7</v>
      </c>
      <c r="B159" s="474" t="str">
        <f t="shared" si="6"/>
        <v/>
      </c>
      <c r="C159" s="234" t="s">
        <v>1381</v>
      </c>
      <c r="D159" s="580"/>
      <c r="E159" s="580" t="s">
        <v>12</v>
      </c>
      <c r="F159" s="576"/>
      <c r="G159" s="568"/>
    </row>
    <row r="160" spans="1:7" ht="6.75" customHeight="1">
      <c r="A160" s="213">
        <f t="shared" si="5"/>
        <v>7</v>
      </c>
      <c r="B160" s="474" t="str">
        <f t="shared" si="6"/>
        <v/>
      </c>
      <c r="C160" s="234"/>
      <c r="D160" s="580"/>
      <c r="E160" s="580"/>
      <c r="F160" s="576"/>
      <c r="G160" s="568"/>
    </row>
    <row r="161" spans="1:7" ht="63">
      <c r="A161" s="213">
        <f t="shared" si="5"/>
        <v>7</v>
      </c>
      <c r="B161" s="474" t="str">
        <f t="shared" si="6"/>
        <v/>
      </c>
      <c r="C161" s="234" t="s">
        <v>1382</v>
      </c>
      <c r="D161" s="580"/>
      <c r="E161" s="580" t="s">
        <v>12</v>
      </c>
      <c r="F161" s="576"/>
      <c r="G161" s="568"/>
    </row>
    <row r="162" spans="1:7" ht="6" customHeight="1">
      <c r="A162" s="213">
        <f t="shared" si="5"/>
        <v>7</v>
      </c>
      <c r="B162" s="474" t="str">
        <f t="shared" si="6"/>
        <v/>
      </c>
      <c r="C162" s="234"/>
      <c r="D162" s="580"/>
      <c r="E162" s="580"/>
      <c r="F162" s="576"/>
      <c r="G162" s="568"/>
    </row>
    <row r="163" spans="1:7" ht="126">
      <c r="A163" s="213">
        <f t="shared" si="5"/>
        <v>7</v>
      </c>
      <c r="B163" s="474" t="str">
        <f t="shared" si="6"/>
        <v/>
      </c>
      <c r="C163" s="234" t="s">
        <v>1383</v>
      </c>
      <c r="D163" s="580"/>
      <c r="E163" s="580"/>
      <c r="F163" s="576"/>
      <c r="G163" s="568"/>
    </row>
    <row r="164" spans="1:7" ht="31.5">
      <c r="A164" s="213">
        <f t="shared" si="5"/>
        <v>8</v>
      </c>
      <c r="B164" s="474" t="str">
        <f t="shared" si="6"/>
        <v>R2.8</v>
      </c>
      <c r="C164" s="234" t="s">
        <v>1384</v>
      </c>
      <c r="D164" s="580" t="s">
        <v>1385</v>
      </c>
      <c r="E164" s="580" t="s">
        <v>265</v>
      </c>
      <c r="F164" s="576"/>
      <c r="G164" s="568"/>
    </row>
    <row r="165" spans="1:7" ht="6.6" customHeight="1">
      <c r="A165" s="213">
        <f t="shared" si="5"/>
        <v>8</v>
      </c>
      <c r="B165" s="474" t="str">
        <f t="shared" si="6"/>
        <v/>
      </c>
      <c r="C165" s="234"/>
      <c r="D165" s="580"/>
      <c r="E165" s="580"/>
      <c r="F165" s="576"/>
      <c r="G165" s="568"/>
    </row>
    <row r="166" spans="1:7" ht="6.6" customHeight="1">
      <c r="A166" s="213">
        <f t="shared" si="5"/>
        <v>8</v>
      </c>
      <c r="B166" s="474"/>
      <c r="C166" s="234"/>
      <c r="D166" s="580"/>
      <c r="E166" s="580"/>
      <c r="F166" s="576"/>
      <c r="G166" s="568"/>
    </row>
    <row r="167" spans="1:7">
      <c r="A167" s="213">
        <f t="shared" si="5"/>
        <v>8</v>
      </c>
      <c r="B167" s="475" t="str">
        <f t="shared" si="6"/>
        <v/>
      </c>
      <c r="C167" s="569" t="s">
        <v>153</v>
      </c>
      <c r="D167" s="570"/>
      <c r="E167" s="570"/>
      <c r="F167" s="571"/>
      <c r="G167" s="584"/>
    </row>
    <row r="168" spans="1:7">
      <c r="A168" s="213">
        <f t="shared" si="5"/>
        <v>8</v>
      </c>
      <c r="B168" s="474" t="str">
        <f t="shared" si="6"/>
        <v/>
      </c>
      <c r="C168" s="573" t="s">
        <v>154</v>
      </c>
      <c r="D168" s="574"/>
      <c r="E168" s="574"/>
      <c r="F168" s="575"/>
      <c r="G168" s="584"/>
    </row>
    <row r="169" spans="1:7">
      <c r="A169" s="213">
        <f t="shared" si="5"/>
        <v>8</v>
      </c>
      <c r="B169" s="474" t="str">
        <f t="shared" si="6"/>
        <v/>
      </c>
      <c r="C169" s="234"/>
      <c r="D169" s="580"/>
      <c r="E169" s="580"/>
      <c r="F169" s="576"/>
      <c r="G169" s="568"/>
    </row>
    <row r="170" spans="1:7" ht="34.15" customHeight="1">
      <c r="A170" s="213">
        <f t="shared" si="5"/>
        <v>9</v>
      </c>
      <c r="B170" s="474" t="str">
        <f t="shared" si="6"/>
        <v>R2.9</v>
      </c>
      <c r="C170" s="234" t="s">
        <v>1386</v>
      </c>
      <c r="D170" s="580" t="s">
        <v>12</v>
      </c>
      <c r="E170" s="580"/>
      <c r="F170" s="576"/>
      <c r="G170" s="568"/>
    </row>
    <row r="171" spans="1:7" ht="5.45" customHeight="1">
      <c r="A171" s="213">
        <f t="shared" si="5"/>
        <v>9</v>
      </c>
      <c r="B171" s="474" t="str">
        <f t="shared" si="6"/>
        <v/>
      </c>
      <c r="C171" s="234"/>
      <c r="D171" s="580"/>
      <c r="E171" s="580"/>
      <c r="F171" s="576"/>
      <c r="G171" s="568"/>
    </row>
    <row r="172" spans="1:7">
      <c r="A172" s="213">
        <f t="shared" si="5"/>
        <v>9</v>
      </c>
      <c r="B172" s="474" t="str">
        <f t="shared" si="6"/>
        <v/>
      </c>
      <c r="C172" s="529" t="s">
        <v>1387</v>
      </c>
      <c r="D172" s="580"/>
      <c r="E172" s="580"/>
      <c r="F172" s="576"/>
      <c r="G172" s="568"/>
    </row>
    <row r="173" spans="1:7" ht="66.599999999999994" customHeight="1">
      <c r="A173" s="213">
        <f t="shared" si="5"/>
        <v>10</v>
      </c>
      <c r="B173" s="474" t="str">
        <f t="shared" si="6"/>
        <v>R2.10</v>
      </c>
      <c r="C173" s="234" t="s">
        <v>1388</v>
      </c>
      <c r="D173" s="580" t="s">
        <v>195</v>
      </c>
      <c r="E173" s="580" t="s">
        <v>362</v>
      </c>
      <c r="F173" s="576"/>
      <c r="G173" s="568"/>
    </row>
    <row r="174" spans="1:7" ht="6.6" customHeight="1">
      <c r="A174" s="213">
        <f t="shared" si="5"/>
        <v>10</v>
      </c>
      <c r="B174" s="474" t="str">
        <f t="shared" si="6"/>
        <v/>
      </c>
      <c r="C174" s="234"/>
      <c r="D174" s="580"/>
      <c r="E174" s="580"/>
      <c r="F174" s="576"/>
      <c r="G174" s="568"/>
    </row>
    <row r="175" spans="1:7" ht="31.9" customHeight="1">
      <c r="A175" s="213">
        <f t="shared" si="5"/>
        <v>10</v>
      </c>
      <c r="B175" s="474" t="str">
        <f t="shared" si="6"/>
        <v/>
      </c>
      <c r="C175" s="245" t="s">
        <v>912</v>
      </c>
      <c r="D175" s="580"/>
      <c r="E175" s="580"/>
      <c r="F175" s="576"/>
      <c r="G175" s="568"/>
    </row>
    <row r="176" spans="1:7">
      <c r="A176" s="213">
        <f t="shared" si="5"/>
        <v>10</v>
      </c>
      <c r="B176" s="474" t="str">
        <f t="shared" si="6"/>
        <v/>
      </c>
      <c r="C176" s="234"/>
      <c r="D176" s="580"/>
      <c r="E176" s="580"/>
      <c r="F176" s="576"/>
      <c r="G176" s="568"/>
    </row>
    <row r="177" spans="1:7">
      <c r="A177" s="213">
        <f t="shared" si="5"/>
        <v>10</v>
      </c>
      <c r="B177" s="474" t="str">
        <f t="shared" si="6"/>
        <v/>
      </c>
      <c r="C177" s="529" t="s">
        <v>882</v>
      </c>
      <c r="D177" s="580"/>
      <c r="E177" s="580"/>
      <c r="F177" s="576"/>
      <c r="G177" s="568"/>
    </row>
    <row r="178" spans="1:7">
      <c r="A178" s="213">
        <f t="shared" si="5"/>
        <v>11</v>
      </c>
      <c r="B178" s="474" t="str">
        <f t="shared" si="6"/>
        <v>R2.11</v>
      </c>
      <c r="C178" s="234" t="s">
        <v>1389</v>
      </c>
      <c r="D178" s="580" t="s">
        <v>1000</v>
      </c>
      <c r="E178" s="580" t="s">
        <v>265</v>
      </c>
      <c r="F178" s="576"/>
      <c r="G178" s="568"/>
    </row>
    <row r="179" spans="1:7" ht="5.45" customHeight="1">
      <c r="A179" s="213">
        <f t="shared" si="5"/>
        <v>11</v>
      </c>
      <c r="B179" s="474" t="str">
        <f t="shared" si="6"/>
        <v/>
      </c>
      <c r="C179" s="234"/>
      <c r="D179" s="580"/>
      <c r="E179" s="580"/>
      <c r="F179" s="576"/>
      <c r="G179" s="568"/>
    </row>
    <row r="180" spans="1:7">
      <c r="A180" s="213">
        <f t="shared" si="5"/>
        <v>12</v>
      </c>
      <c r="B180" s="474" t="str">
        <f t="shared" si="6"/>
        <v>R2.12</v>
      </c>
      <c r="C180" s="234" t="s">
        <v>1390</v>
      </c>
      <c r="D180" s="580" t="s">
        <v>1391</v>
      </c>
      <c r="E180" s="580" t="s">
        <v>265</v>
      </c>
      <c r="F180" s="576"/>
      <c r="G180" s="568"/>
    </row>
    <row r="181" spans="1:7" ht="5.45" customHeight="1">
      <c r="A181" s="213">
        <f t="shared" si="5"/>
        <v>12</v>
      </c>
      <c r="B181" s="474" t="str">
        <f t="shared" si="6"/>
        <v/>
      </c>
      <c r="C181" s="234"/>
      <c r="D181" s="580"/>
      <c r="E181" s="580"/>
      <c r="F181" s="576"/>
      <c r="G181" s="568"/>
    </row>
    <row r="182" spans="1:7">
      <c r="A182" s="213">
        <f t="shared" si="5"/>
        <v>13</v>
      </c>
      <c r="B182" s="474" t="str">
        <f t="shared" si="6"/>
        <v>R2.13</v>
      </c>
      <c r="C182" s="234" t="s">
        <v>1392</v>
      </c>
      <c r="D182" s="580" t="s">
        <v>963</v>
      </c>
      <c r="E182" s="580" t="s">
        <v>265</v>
      </c>
      <c r="F182" s="576"/>
      <c r="G182" s="568"/>
    </row>
    <row r="183" spans="1:7" ht="6.6" customHeight="1">
      <c r="A183" s="213">
        <f t="shared" si="5"/>
        <v>13</v>
      </c>
      <c r="B183" s="474" t="str">
        <f t="shared" si="6"/>
        <v/>
      </c>
      <c r="C183" s="234"/>
      <c r="D183" s="580"/>
      <c r="E183" s="580"/>
      <c r="F183" s="576"/>
      <c r="G183" s="568"/>
    </row>
    <row r="184" spans="1:7">
      <c r="A184" s="213">
        <f t="shared" si="5"/>
        <v>14</v>
      </c>
      <c r="B184" s="474" t="str">
        <f t="shared" si="6"/>
        <v>R2.14</v>
      </c>
      <c r="C184" s="234" t="s">
        <v>1393</v>
      </c>
      <c r="D184" s="580" t="s">
        <v>1003</v>
      </c>
      <c r="E184" s="580" t="s">
        <v>265</v>
      </c>
      <c r="F184" s="576"/>
      <c r="G184" s="568"/>
    </row>
    <row r="185" spans="1:7" ht="6" customHeight="1">
      <c r="A185" s="213">
        <f t="shared" si="5"/>
        <v>14</v>
      </c>
      <c r="B185" s="474" t="str">
        <f t="shared" si="6"/>
        <v/>
      </c>
      <c r="C185" s="234"/>
      <c r="D185" s="580"/>
      <c r="E185" s="580"/>
      <c r="F185" s="576"/>
      <c r="G185" s="568"/>
    </row>
    <row r="186" spans="1:7">
      <c r="A186" s="213">
        <f t="shared" si="5"/>
        <v>15</v>
      </c>
      <c r="B186" s="474" t="str">
        <f t="shared" si="6"/>
        <v>R2.15</v>
      </c>
      <c r="C186" s="234" t="s">
        <v>1394</v>
      </c>
      <c r="D186" s="580" t="s">
        <v>963</v>
      </c>
      <c r="E186" s="580" t="s">
        <v>265</v>
      </c>
      <c r="F186" s="576"/>
      <c r="G186" s="568"/>
    </row>
    <row r="187" spans="1:7" ht="7.15" customHeight="1">
      <c r="A187" s="213">
        <f t="shared" si="5"/>
        <v>15</v>
      </c>
      <c r="B187" s="474" t="str">
        <f t="shared" si="6"/>
        <v/>
      </c>
      <c r="C187" s="234"/>
      <c r="D187" s="580"/>
      <c r="E187" s="580"/>
      <c r="F187" s="576"/>
      <c r="G187" s="568"/>
    </row>
    <row r="188" spans="1:7">
      <c r="A188" s="213">
        <f t="shared" si="5"/>
        <v>16</v>
      </c>
      <c r="B188" s="474" t="str">
        <f t="shared" si="6"/>
        <v>R2.16</v>
      </c>
      <c r="C188" s="234" t="s">
        <v>1395</v>
      </c>
      <c r="D188" s="580" t="s">
        <v>1396</v>
      </c>
      <c r="E188" s="580" t="s">
        <v>265</v>
      </c>
      <c r="F188" s="576"/>
      <c r="G188" s="568"/>
    </row>
    <row r="189" spans="1:7" ht="6" customHeight="1">
      <c r="A189" s="213">
        <f t="shared" si="5"/>
        <v>16</v>
      </c>
      <c r="B189" s="474" t="str">
        <f t="shared" si="6"/>
        <v/>
      </c>
      <c r="C189" s="234"/>
      <c r="D189" s="580"/>
      <c r="E189" s="580"/>
      <c r="F189" s="576"/>
      <c r="G189" s="568"/>
    </row>
    <row r="190" spans="1:7">
      <c r="A190" s="213">
        <f t="shared" si="5"/>
        <v>16</v>
      </c>
      <c r="B190" s="474" t="str">
        <f t="shared" si="6"/>
        <v/>
      </c>
      <c r="C190" s="529" t="s">
        <v>1397</v>
      </c>
      <c r="D190" s="580"/>
      <c r="E190" s="580"/>
      <c r="F190" s="576"/>
      <c r="G190" s="568"/>
    </row>
    <row r="191" spans="1:7">
      <c r="A191" s="213">
        <f t="shared" si="5"/>
        <v>16</v>
      </c>
      <c r="B191" s="474" t="str">
        <f t="shared" si="6"/>
        <v/>
      </c>
      <c r="C191" s="234"/>
      <c r="D191" s="580"/>
      <c r="E191" s="580"/>
      <c r="F191" s="576"/>
      <c r="G191" s="568"/>
    </row>
    <row r="192" spans="1:7">
      <c r="A192" s="213">
        <f t="shared" si="5"/>
        <v>16</v>
      </c>
      <c r="B192" s="474" t="str">
        <f t="shared" si="6"/>
        <v/>
      </c>
      <c r="C192" s="529" t="s">
        <v>1398</v>
      </c>
      <c r="D192" s="580"/>
      <c r="E192" s="580"/>
      <c r="F192" s="576"/>
      <c r="G192" s="568"/>
    </row>
    <row r="193" spans="1:7" ht="98.25" customHeight="1">
      <c r="A193" s="213">
        <f t="shared" si="5"/>
        <v>17</v>
      </c>
      <c r="B193" s="474" t="str">
        <f t="shared" si="6"/>
        <v>R2.17</v>
      </c>
      <c r="C193" s="234" t="s">
        <v>1399</v>
      </c>
      <c r="D193" s="580" t="s">
        <v>195</v>
      </c>
      <c r="E193" s="580" t="s">
        <v>362</v>
      </c>
      <c r="F193" s="576"/>
      <c r="G193" s="568"/>
    </row>
    <row r="194" spans="1:7" ht="6.6" customHeight="1">
      <c r="A194" s="213">
        <f t="shared" si="5"/>
        <v>17</v>
      </c>
      <c r="B194" s="474" t="str">
        <f t="shared" si="6"/>
        <v/>
      </c>
      <c r="C194" s="234"/>
      <c r="D194" s="580"/>
      <c r="E194" s="580"/>
      <c r="F194" s="576"/>
      <c r="G194" s="568"/>
    </row>
    <row r="195" spans="1:7" ht="126">
      <c r="A195" s="213">
        <f t="shared" si="5"/>
        <v>18</v>
      </c>
      <c r="B195" s="474" t="str">
        <f t="shared" si="6"/>
        <v>R2.18</v>
      </c>
      <c r="C195" s="234" t="s">
        <v>1400</v>
      </c>
      <c r="D195" s="580" t="s">
        <v>195</v>
      </c>
      <c r="E195" s="580" t="s">
        <v>1337</v>
      </c>
      <c r="F195" s="576"/>
      <c r="G195" s="568"/>
    </row>
    <row r="196" spans="1:7" ht="7.15" customHeight="1">
      <c r="A196" s="213">
        <f t="shared" si="5"/>
        <v>18</v>
      </c>
      <c r="B196" s="474" t="str">
        <f t="shared" si="6"/>
        <v/>
      </c>
      <c r="C196" s="234"/>
      <c r="D196" s="580"/>
      <c r="E196" s="580"/>
      <c r="F196" s="576"/>
      <c r="G196" s="579"/>
    </row>
    <row r="197" spans="1:7">
      <c r="A197" s="213">
        <f t="shared" si="5"/>
        <v>18</v>
      </c>
      <c r="B197" s="475" t="str">
        <f t="shared" si="6"/>
        <v/>
      </c>
      <c r="C197" s="569" t="s">
        <v>153</v>
      </c>
      <c r="D197" s="570"/>
      <c r="E197" s="570"/>
      <c r="F197" s="571"/>
      <c r="G197" s="584"/>
    </row>
    <row r="198" spans="1:7">
      <c r="A198" s="213">
        <f t="shared" si="5"/>
        <v>18</v>
      </c>
      <c r="B198" s="474" t="str">
        <f t="shared" si="6"/>
        <v/>
      </c>
      <c r="C198" s="573" t="s">
        <v>154</v>
      </c>
      <c r="D198" s="574"/>
      <c r="E198" s="574"/>
      <c r="F198" s="575"/>
      <c r="G198" s="584"/>
    </row>
    <row r="199" spans="1:7">
      <c r="A199" s="213">
        <f t="shared" si="5"/>
        <v>18</v>
      </c>
      <c r="B199" s="474" t="str">
        <f t="shared" si="6"/>
        <v/>
      </c>
      <c r="C199" s="270"/>
      <c r="D199" s="580"/>
      <c r="E199" s="580"/>
      <c r="F199" s="576"/>
      <c r="G199" s="568"/>
    </row>
    <row r="200" spans="1:7">
      <c r="A200" s="213">
        <f t="shared" ref="A200:A262" si="7">IF(D200&lt;&gt;"",A199+1,A199)</f>
        <v>18</v>
      </c>
      <c r="B200" s="474" t="str">
        <f t="shared" si="6"/>
        <v/>
      </c>
      <c r="C200" s="529" t="s">
        <v>1401</v>
      </c>
      <c r="D200" s="580"/>
      <c r="E200" s="580"/>
      <c r="F200" s="576"/>
      <c r="G200" s="568"/>
    </row>
    <row r="201" spans="1:7" ht="110.25">
      <c r="A201" s="213">
        <f t="shared" si="7"/>
        <v>19</v>
      </c>
      <c r="B201" s="474" t="str">
        <f t="shared" si="6"/>
        <v>R2.19</v>
      </c>
      <c r="C201" s="234" t="s">
        <v>1402</v>
      </c>
      <c r="D201" s="580" t="s">
        <v>195</v>
      </c>
      <c r="E201" s="580" t="s">
        <v>362</v>
      </c>
      <c r="F201" s="576"/>
      <c r="G201" s="568"/>
    </row>
    <row r="202" spans="1:7">
      <c r="A202" s="213">
        <f t="shared" si="7"/>
        <v>19</v>
      </c>
      <c r="B202" s="474" t="str">
        <f t="shared" si="6"/>
        <v/>
      </c>
      <c r="C202" s="270"/>
      <c r="D202" s="580"/>
      <c r="E202" s="580"/>
      <c r="F202" s="576"/>
      <c r="G202" s="568"/>
    </row>
    <row r="203" spans="1:7">
      <c r="A203" s="213">
        <f t="shared" si="7"/>
        <v>19</v>
      </c>
      <c r="B203" s="474" t="str">
        <f t="shared" si="6"/>
        <v/>
      </c>
      <c r="C203" s="529" t="s">
        <v>1403</v>
      </c>
      <c r="D203" s="580"/>
      <c r="E203" s="580"/>
      <c r="F203" s="576"/>
      <c r="G203" s="568"/>
    </row>
    <row r="204" spans="1:7" ht="189">
      <c r="A204" s="213">
        <f t="shared" si="7"/>
        <v>19</v>
      </c>
      <c r="B204" s="474" t="str">
        <f t="shared" si="6"/>
        <v/>
      </c>
      <c r="C204" s="234" t="s">
        <v>1404</v>
      </c>
      <c r="D204" s="580"/>
      <c r="E204" s="580"/>
      <c r="F204" s="576"/>
      <c r="G204" s="568"/>
    </row>
    <row r="205" spans="1:7">
      <c r="A205" s="213">
        <f t="shared" si="7"/>
        <v>20</v>
      </c>
      <c r="B205" s="474" t="str">
        <f t="shared" si="6"/>
        <v>R2.20</v>
      </c>
      <c r="C205" s="234" t="s">
        <v>1405</v>
      </c>
      <c r="D205" s="580" t="s">
        <v>933</v>
      </c>
      <c r="E205" s="580" t="s">
        <v>362</v>
      </c>
      <c r="F205" s="576"/>
      <c r="G205" s="568"/>
    </row>
    <row r="206" spans="1:7" ht="5.45" customHeight="1">
      <c r="A206" s="213">
        <f t="shared" si="7"/>
        <v>20</v>
      </c>
      <c r="B206" s="474" t="str">
        <f t="shared" si="6"/>
        <v/>
      </c>
      <c r="C206" s="234"/>
      <c r="D206" s="580"/>
      <c r="E206" s="580"/>
      <c r="F206" s="576"/>
      <c r="G206" s="568"/>
    </row>
    <row r="207" spans="1:7">
      <c r="A207" s="213">
        <f t="shared" si="7"/>
        <v>20</v>
      </c>
      <c r="B207" s="474" t="str">
        <f t="shared" si="6"/>
        <v/>
      </c>
      <c r="C207" s="529" t="s">
        <v>1406</v>
      </c>
      <c r="D207" s="580"/>
      <c r="E207" s="580"/>
      <c r="F207" s="576"/>
      <c r="G207" s="568"/>
    </row>
    <row r="208" spans="1:7" ht="63">
      <c r="A208" s="213">
        <f t="shared" si="7"/>
        <v>20</v>
      </c>
      <c r="B208" s="474" t="str">
        <f t="shared" si="6"/>
        <v/>
      </c>
      <c r="C208" s="234" t="s">
        <v>1407</v>
      </c>
      <c r="D208" s="580"/>
      <c r="E208" s="580"/>
      <c r="F208" s="576"/>
      <c r="G208" s="568"/>
    </row>
    <row r="209" spans="1:7">
      <c r="A209" s="213">
        <f t="shared" si="7"/>
        <v>21</v>
      </c>
      <c r="B209" s="474" t="str">
        <f t="shared" ref="B209:B266" si="8">IF(D209&lt;&gt;"","R2."&amp;A209,"")</f>
        <v>R2.21</v>
      </c>
      <c r="C209" s="234" t="s">
        <v>1408</v>
      </c>
      <c r="D209" s="580" t="s">
        <v>978</v>
      </c>
      <c r="E209" s="580" t="s">
        <v>362</v>
      </c>
      <c r="F209" s="576"/>
      <c r="G209" s="568"/>
    </row>
    <row r="210" spans="1:7" ht="5.45" customHeight="1">
      <c r="A210" s="213">
        <f t="shared" si="7"/>
        <v>21</v>
      </c>
      <c r="B210" s="474" t="str">
        <f t="shared" si="8"/>
        <v/>
      </c>
      <c r="C210" s="234"/>
      <c r="D210" s="580"/>
      <c r="E210" s="580"/>
      <c r="F210" s="576"/>
      <c r="G210" s="568"/>
    </row>
    <row r="211" spans="1:7">
      <c r="A211" s="213">
        <f t="shared" si="7"/>
        <v>22</v>
      </c>
      <c r="B211" s="474" t="str">
        <f t="shared" si="8"/>
        <v>R2.22</v>
      </c>
      <c r="C211" s="234" t="s">
        <v>1409</v>
      </c>
      <c r="D211" s="580" t="s">
        <v>195</v>
      </c>
      <c r="E211" s="580" t="s">
        <v>362</v>
      </c>
      <c r="F211" s="576"/>
      <c r="G211" s="568"/>
    </row>
    <row r="212" spans="1:7" ht="6" customHeight="1">
      <c r="A212" s="213">
        <f t="shared" si="7"/>
        <v>22</v>
      </c>
      <c r="B212" s="474" t="str">
        <f t="shared" si="8"/>
        <v/>
      </c>
      <c r="C212" s="234"/>
      <c r="D212" s="580"/>
      <c r="E212" s="580"/>
      <c r="F212" s="576"/>
      <c r="G212" s="568"/>
    </row>
    <row r="213" spans="1:7" ht="23.25" customHeight="1">
      <c r="A213" s="213">
        <f t="shared" si="7"/>
        <v>23</v>
      </c>
      <c r="B213" s="474" t="str">
        <f t="shared" si="8"/>
        <v>R2.23</v>
      </c>
      <c r="C213" s="234" t="s">
        <v>1410</v>
      </c>
      <c r="D213" s="580" t="s">
        <v>918</v>
      </c>
      <c r="E213" s="580" t="s">
        <v>362</v>
      </c>
      <c r="F213" s="576"/>
      <c r="G213" s="568"/>
    </row>
    <row r="214" spans="1:7" ht="5.45" customHeight="1">
      <c r="A214" s="213">
        <f t="shared" si="7"/>
        <v>23</v>
      </c>
      <c r="B214" s="474" t="str">
        <f t="shared" si="8"/>
        <v/>
      </c>
      <c r="C214" s="234"/>
      <c r="D214" s="580"/>
      <c r="E214" s="580"/>
      <c r="F214" s="576"/>
      <c r="G214" s="568"/>
    </row>
    <row r="215" spans="1:7" ht="15.6" customHeight="1">
      <c r="A215" s="213">
        <f t="shared" si="7"/>
        <v>23</v>
      </c>
      <c r="B215" s="474" t="str">
        <f t="shared" si="8"/>
        <v/>
      </c>
      <c r="C215" s="529" t="s">
        <v>1411</v>
      </c>
      <c r="D215" s="580"/>
      <c r="E215" s="580"/>
      <c r="F215" s="576"/>
      <c r="G215" s="568"/>
    </row>
    <row r="216" spans="1:7" ht="5.45" customHeight="1">
      <c r="A216" s="213">
        <f t="shared" si="7"/>
        <v>23</v>
      </c>
      <c r="B216" s="474" t="str">
        <f t="shared" si="8"/>
        <v/>
      </c>
      <c r="C216" s="270"/>
      <c r="D216" s="580"/>
      <c r="E216" s="580"/>
      <c r="F216" s="576"/>
      <c r="G216" s="568"/>
    </row>
    <row r="217" spans="1:7" ht="15" customHeight="1">
      <c r="A217" s="213">
        <f t="shared" si="7"/>
        <v>23</v>
      </c>
      <c r="B217" s="474" t="str">
        <f t="shared" si="8"/>
        <v/>
      </c>
      <c r="C217" s="529" t="s">
        <v>1412</v>
      </c>
      <c r="D217" s="580"/>
      <c r="E217" s="580"/>
      <c r="F217" s="576"/>
      <c r="G217" s="568"/>
    </row>
    <row r="218" spans="1:7" ht="34.5">
      <c r="A218" s="213">
        <f t="shared" si="7"/>
        <v>24</v>
      </c>
      <c r="B218" s="474" t="str">
        <f t="shared" si="8"/>
        <v>R2.24</v>
      </c>
      <c r="C218" s="270" t="s">
        <v>1413</v>
      </c>
      <c r="D218" s="580" t="s">
        <v>925</v>
      </c>
      <c r="E218" s="580" t="s">
        <v>362</v>
      </c>
      <c r="F218" s="576"/>
      <c r="G218" s="568"/>
    </row>
    <row r="219" spans="1:7" ht="7.15" customHeight="1">
      <c r="A219" s="213">
        <f t="shared" si="7"/>
        <v>24</v>
      </c>
      <c r="B219" s="474" t="str">
        <f t="shared" si="8"/>
        <v/>
      </c>
      <c r="C219" s="270"/>
      <c r="D219" s="580"/>
      <c r="E219" s="580"/>
      <c r="F219" s="576"/>
      <c r="G219" s="568"/>
    </row>
    <row r="220" spans="1:7">
      <c r="A220" s="213">
        <f t="shared" si="7"/>
        <v>24</v>
      </c>
      <c r="B220" s="474" t="str">
        <f t="shared" si="8"/>
        <v/>
      </c>
      <c r="C220" s="529"/>
      <c r="D220" s="580"/>
      <c r="E220" s="580"/>
      <c r="F220" s="576"/>
      <c r="G220" s="568"/>
    </row>
    <row r="221" spans="1:7">
      <c r="A221" s="213">
        <f t="shared" si="7"/>
        <v>24</v>
      </c>
      <c r="B221" s="474" t="str">
        <f t="shared" si="8"/>
        <v/>
      </c>
      <c r="C221" s="529"/>
      <c r="D221" s="580"/>
      <c r="E221" s="580"/>
      <c r="F221" s="576"/>
      <c r="G221" s="579"/>
    </row>
    <row r="222" spans="1:7">
      <c r="A222" s="213">
        <f t="shared" si="7"/>
        <v>24</v>
      </c>
      <c r="B222" s="475" t="str">
        <f t="shared" si="8"/>
        <v/>
      </c>
      <c r="C222" s="569" t="s">
        <v>153</v>
      </c>
      <c r="D222" s="570"/>
      <c r="E222" s="570"/>
      <c r="F222" s="571"/>
      <c r="G222" s="584"/>
    </row>
    <row r="223" spans="1:7">
      <c r="A223" s="213">
        <f t="shared" si="7"/>
        <v>24</v>
      </c>
      <c r="B223" s="474" t="str">
        <f t="shared" si="8"/>
        <v/>
      </c>
      <c r="C223" s="573" t="s">
        <v>154</v>
      </c>
      <c r="D223" s="574"/>
      <c r="E223" s="574"/>
      <c r="F223" s="575"/>
      <c r="G223" s="584"/>
    </row>
    <row r="224" spans="1:7">
      <c r="A224" s="213">
        <f t="shared" si="7"/>
        <v>24</v>
      </c>
      <c r="B224" s="474" t="str">
        <f t="shared" si="8"/>
        <v/>
      </c>
      <c r="C224" s="529"/>
      <c r="D224" s="580"/>
      <c r="E224" s="580"/>
      <c r="F224" s="576"/>
      <c r="G224" s="568"/>
    </row>
    <row r="225" spans="1:7">
      <c r="A225" s="213">
        <f t="shared" si="7"/>
        <v>24</v>
      </c>
      <c r="B225" s="474" t="str">
        <f t="shared" si="8"/>
        <v/>
      </c>
      <c r="C225" s="529" t="s">
        <v>1414</v>
      </c>
      <c r="D225" s="580"/>
      <c r="E225" s="580"/>
      <c r="F225" s="576"/>
      <c r="G225" s="568"/>
    </row>
    <row r="226" spans="1:7" ht="192.75" customHeight="1">
      <c r="A226" s="213">
        <f t="shared" si="7"/>
        <v>25</v>
      </c>
      <c r="B226" s="474" t="str">
        <f t="shared" si="8"/>
        <v>R2.25</v>
      </c>
      <c r="C226" s="270" t="s">
        <v>1415</v>
      </c>
      <c r="D226" s="580" t="s">
        <v>195</v>
      </c>
      <c r="E226" s="580" t="s">
        <v>29</v>
      </c>
      <c r="F226" s="576"/>
      <c r="G226" s="568"/>
    </row>
    <row r="227" spans="1:7" ht="6" customHeight="1">
      <c r="A227" s="213">
        <f t="shared" si="7"/>
        <v>25</v>
      </c>
      <c r="B227" s="474" t="str">
        <f t="shared" si="8"/>
        <v/>
      </c>
      <c r="C227" s="529"/>
      <c r="D227" s="580"/>
      <c r="E227" s="580"/>
      <c r="F227" s="576"/>
      <c r="G227" s="568"/>
    </row>
    <row r="228" spans="1:7">
      <c r="A228" s="213">
        <f t="shared" si="7"/>
        <v>25</v>
      </c>
      <c r="B228" s="474" t="str">
        <f t="shared" si="8"/>
        <v/>
      </c>
      <c r="C228" s="529" t="s">
        <v>1416</v>
      </c>
      <c r="D228" s="580"/>
      <c r="E228" s="580"/>
      <c r="F228" s="576"/>
      <c r="G228" s="568"/>
    </row>
    <row r="229" spans="1:7" ht="100.15" customHeight="1">
      <c r="A229" s="213">
        <f t="shared" si="7"/>
        <v>26</v>
      </c>
      <c r="B229" s="474" t="str">
        <f t="shared" si="8"/>
        <v>R2.26</v>
      </c>
      <c r="C229" s="270" t="s">
        <v>1417</v>
      </c>
      <c r="D229" s="580" t="s">
        <v>195</v>
      </c>
      <c r="E229" s="580" t="s">
        <v>29</v>
      </c>
      <c r="F229" s="576"/>
      <c r="G229" s="568"/>
    </row>
    <row r="230" spans="1:7" ht="7.15" customHeight="1">
      <c r="A230" s="213">
        <f t="shared" si="7"/>
        <v>26</v>
      </c>
      <c r="B230" s="474" t="str">
        <f t="shared" si="8"/>
        <v/>
      </c>
      <c r="C230" s="529"/>
      <c r="D230" s="580"/>
      <c r="E230" s="580"/>
      <c r="F230" s="576"/>
      <c r="G230" s="568"/>
    </row>
    <row r="231" spans="1:7" ht="34.15" customHeight="1">
      <c r="A231" s="213">
        <f t="shared" si="7"/>
        <v>26</v>
      </c>
      <c r="B231" s="474" t="str">
        <f t="shared" si="8"/>
        <v/>
      </c>
      <c r="C231" s="245" t="s">
        <v>880</v>
      </c>
      <c r="D231" s="580"/>
      <c r="E231" s="580"/>
      <c r="F231" s="576"/>
      <c r="G231" s="568"/>
    </row>
    <row r="232" spans="1:7">
      <c r="A232" s="213">
        <f t="shared" si="7"/>
        <v>26</v>
      </c>
      <c r="B232" s="474" t="str">
        <f t="shared" si="8"/>
        <v/>
      </c>
      <c r="C232" s="529" t="s">
        <v>905</v>
      </c>
      <c r="D232" s="580"/>
      <c r="E232" s="580"/>
      <c r="F232" s="576"/>
      <c r="G232" s="568"/>
    </row>
    <row r="233" spans="1:7" ht="33" customHeight="1">
      <c r="A233" s="213">
        <f t="shared" si="7"/>
        <v>27</v>
      </c>
      <c r="B233" s="474" t="str">
        <f t="shared" si="8"/>
        <v>R2.27</v>
      </c>
      <c r="C233" s="234" t="s">
        <v>1418</v>
      </c>
      <c r="D233" s="580" t="s">
        <v>195</v>
      </c>
      <c r="E233" s="580" t="s">
        <v>29</v>
      </c>
      <c r="F233" s="576"/>
      <c r="G233" s="568"/>
    </row>
    <row r="234" spans="1:7" ht="6.6" customHeight="1">
      <c r="A234" s="213">
        <f t="shared" si="7"/>
        <v>27</v>
      </c>
      <c r="B234" s="474" t="str">
        <f t="shared" si="8"/>
        <v/>
      </c>
      <c r="C234" s="234"/>
      <c r="D234" s="580"/>
      <c r="E234" s="580"/>
      <c r="F234" s="576"/>
      <c r="G234" s="568"/>
    </row>
    <row r="235" spans="1:7" ht="47.45" customHeight="1">
      <c r="A235" s="213">
        <f t="shared" si="7"/>
        <v>28</v>
      </c>
      <c r="B235" s="474" t="str">
        <f t="shared" si="8"/>
        <v>R2.28</v>
      </c>
      <c r="C235" s="234" t="s">
        <v>1419</v>
      </c>
      <c r="D235" s="580" t="s">
        <v>195</v>
      </c>
      <c r="E235" s="580" t="s">
        <v>29</v>
      </c>
      <c r="F235" s="576"/>
      <c r="G235" s="568"/>
    </row>
    <row r="236" spans="1:7" ht="10.5" customHeight="1">
      <c r="A236" s="213">
        <f t="shared" si="7"/>
        <v>28</v>
      </c>
      <c r="B236" s="474" t="str">
        <f t="shared" si="8"/>
        <v/>
      </c>
      <c r="C236" s="234"/>
      <c r="D236" s="580"/>
      <c r="E236" s="580"/>
      <c r="F236" s="576"/>
      <c r="G236" s="568"/>
    </row>
    <row r="237" spans="1:7" ht="32.450000000000003" customHeight="1">
      <c r="A237" s="213">
        <f t="shared" si="7"/>
        <v>29</v>
      </c>
      <c r="B237" s="474" t="str">
        <f t="shared" si="8"/>
        <v>R2.29</v>
      </c>
      <c r="C237" s="234" t="s">
        <v>1420</v>
      </c>
      <c r="D237" s="580" t="s">
        <v>195</v>
      </c>
      <c r="E237" s="580" t="s">
        <v>29</v>
      </c>
      <c r="F237" s="576"/>
      <c r="G237" s="568"/>
    </row>
    <row r="238" spans="1:7" ht="15" customHeight="1">
      <c r="A238" s="213">
        <f t="shared" si="7"/>
        <v>29</v>
      </c>
      <c r="B238" s="474" t="str">
        <f t="shared" si="8"/>
        <v/>
      </c>
      <c r="C238" s="234"/>
      <c r="D238" s="580"/>
      <c r="E238" s="580"/>
      <c r="F238" s="576"/>
      <c r="G238" s="568"/>
    </row>
    <row r="239" spans="1:7" ht="33" customHeight="1">
      <c r="A239" s="213">
        <f t="shared" si="7"/>
        <v>29</v>
      </c>
      <c r="B239" s="474" t="str">
        <f t="shared" si="8"/>
        <v/>
      </c>
      <c r="C239" s="245" t="s">
        <v>923</v>
      </c>
      <c r="D239" s="580"/>
      <c r="E239" s="580"/>
      <c r="F239" s="576"/>
      <c r="G239" s="568"/>
    </row>
    <row r="240" spans="1:7" ht="13.9" customHeight="1">
      <c r="A240" s="213">
        <f t="shared" si="7"/>
        <v>29</v>
      </c>
      <c r="B240" s="474" t="str">
        <f t="shared" si="8"/>
        <v/>
      </c>
      <c r="C240" s="604" t="s">
        <v>882</v>
      </c>
      <c r="D240" s="580"/>
      <c r="E240" s="580"/>
      <c r="F240" s="576"/>
      <c r="G240" s="568"/>
    </row>
    <row r="241" spans="1:7">
      <c r="A241" s="213">
        <f t="shared" si="7"/>
        <v>30</v>
      </c>
      <c r="B241" s="474" t="str">
        <f t="shared" si="8"/>
        <v>R2.30</v>
      </c>
      <c r="C241" s="234" t="s">
        <v>1390</v>
      </c>
      <c r="D241" s="580" t="s">
        <v>195</v>
      </c>
      <c r="E241" s="580" t="s">
        <v>265</v>
      </c>
      <c r="F241" s="576"/>
      <c r="G241" s="568"/>
    </row>
    <row r="242" spans="1:7" ht="5.45" customHeight="1">
      <c r="A242" s="213">
        <f t="shared" si="7"/>
        <v>30</v>
      </c>
      <c r="B242" s="474" t="str">
        <f t="shared" si="8"/>
        <v/>
      </c>
      <c r="C242" s="234"/>
      <c r="D242" s="580"/>
      <c r="E242" s="580"/>
      <c r="F242" s="576"/>
      <c r="G242" s="568"/>
    </row>
    <row r="243" spans="1:7">
      <c r="A243" s="213">
        <f t="shared" si="7"/>
        <v>31</v>
      </c>
      <c r="B243" s="474" t="str">
        <f t="shared" si="8"/>
        <v>R2.31</v>
      </c>
      <c r="C243" s="234" t="s">
        <v>1395</v>
      </c>
      <c r="D243" s="580" t="s">
        <v>195</v>
      </c>
      <c r="E243" s="580" t="s">
        <v>265</v>
      </c>
      <c r="F243" s="576"/>
      <c r="G243" s="568"/>
    </row>
    <row r="244" spans="1:7" ht="6" customHeight="1">
      <c r="A244" s="213">
        <f t="shared" si="7"/>
        <v>31</v>
      </c>
      <c r="B244" s="474" t="str">
        <f t="shared" si="8"/>
        <v/>
      </c>
      <c r="C244" s="234"/>
      <c r="D244" s="580"/>
      <c r="E244" s="580"/>
      <c r="F244" s="576"/>
      <c r="G244" s="579"/>
    </row>
    <row r="245" spans="1:7">
      <c r="A245" s="213">
        <f t="shared" si="7"/>
        <v>31</v>
      </c>
      <c r="B245" s="475" t="str">
        <f t="shared" si="8"/>
        <v/>
      </c>
      <c r="C245" s="569" t="s">
        <v>153</v>
      </c>
      <c r="D245" s="570"/>
      <c r="E245" s="570"/>
      <c r="F245" s="571"/>
      <c r="G245" s="584"/>
    </row>
    <row r="246" spans="1:7">
      <c r="A246" s="213">
        <f t="shared" si="7"/>
        <v>31</v>
      </c>
      <c r="B246" s="474" t="str">
        <f t="shared" si="8"/>
        <v/>
      </c>
      <c r="C246" s="573" t="s">
        <v>154</v>
      </c>
      <c r="D246" s="574"/>
      <c r="E246" s="574"/>
      <c r="F246" s="575"/>
      <c r="G246" s="584"/>
    </row>
    <row r="247" spans="1:7">
      <c r="A247" s="213">
        <f t="shared" si="7"/>
        <v>31</v>
      </c>
      <c r="B247" s="474" t="str">
        <f t="shared" si="8"/>
        <v/>
      </c>
      <c r="C247" s="529" t="s">
        <v>1397</v>
      </c>
      <c r="D247" s="580"/>
      <c r="E247" s="580"/>
      <c r="F247" s="576"/>
      <c r="G247" s="568"/>
    </row>
    <row r="248" spans="1:7">
      <c r="A248" s="213">
        <f t="shared" si="7"/>
        <v>31</v>
      </c>
      <c r="B248" s="474" t="str">
        <f t="shared" si="8"/>
        <v/>
      </c>
      <c r="C248" s="234"/>
      <c r="D248" s="580"/>
      <c r="E248" s="580"/>
      <c r="F248" s="576"/>
      <c r="G248" s="568"/>
    </row>
    <row r="249" spans="1:7">
      <c r="A249" s="213">
        <f t="shared" si="7"/>
        <v>31</v>
      </c>
      <c r="B249" s="474" t="str">
        <f t="shared" si="8"/>
        <v/>
      </c>
      <c r="C249" s="529" t="s">
        <v>1398</v>
      </c>
      <c r="D249" s="580"/>
      <c r="E249" s="580"/>
      <c r="F249" s="576"/>
      <c r="G249" s="568"/>
    </row>
    <row r="250" spans="1:7" ht="112.5" customHeight="1">
      <c r="A250" s="213">
        <f t="shared" si="7"/>
        <v>32</v>
      </c>
      <c r="B250" s="474" t="str">
        <f t="shared" si="8"/>
        <v>R2.32</v>
      </c>
      <c r="C250" s="234" t="s">
        <v>1399</v>
      </c>
      <c r="D250" s="580" t="s">
        <v>195</v>
      </c>
      <c r="E250" s="580" t="s">
        <v>362</v>
      </c>
      <c r="F250" s="576"/>
      <c r="G250" s="568"/>
    </row>
    <row r="251" spans="1:7" ht="6.6" customHeight="1">
      <c r="A251" s="213">
        <f t="shared" si="7"/>
        <v>32</v>
      </c>
      <c r="B251" s="474" t="str">
        <f t="shared" si="8"/>
        <v/>
      </c>
      <c r="C251" s="234"/>
      <c r="D251" s="580"/>
      <c r="E251" s="580"/>
      <c r="F251" s="576"/>
      <c r="G251" s="568"/>
    </row>
    <row r="252" spans="1:7" ht="114.75" customHeight="1">
      <c r="A252" s="213">
        <f t="shared" si="7"/>
        <v>33</v>
      </c>
      <c r="B252" s="474" t="str">
        <f t="shared" si="8"/>
        <v>R2.33</v>
      </c>
      <c r="C252" s="234" t="s">
        <v>1400</v>
      </c>
      <c r="D252" s="580" t="s">
        <v>195</v>
      </c>
      <c r="E252" s="580" t="s">
        <v>1337</v>
      </c>
      <c r="F252" s="576"/>
      <c r="G252" s="568"/>
    </row>
    <row r="253" spans="1:7" ht="7.15" customHeight="1">
      <c r="A253" s="213">
        <f t="shared" si="7"/>
        <v>33</v>
      </c>
      <c r="B253" s="474" t="str">
        <f t="shared" si="8"/>
        <v/>
      </c>
      <c r="C253" s="234"/>
      <c r="D253" s="580"/>
      <c r="E253" s="580"/>
      <c r="F253" s="576"/>
      <c r="G253" s="568"/>
    </row>
    <row r="254" spans="1:7">
      <c r="A254" s="213">
        <f t="shared" si="7"/>
        <v>33</v>
      </c>
      <c r="B254" s="474" t="str">
        <f t="shared" si="8"/>
        <v/>
      </c>
      <c r="C254" s="529" t="s">
        <v>1401</v>
      </c>
      <c r="D254" s="580"/>
      <c r="E254" s="580"/>
      <c r="F254" s="576"/>
      <c r="G254" s="568"/>
    </row>
    <row r="255" spans="1:7" ht="110.25">
      <c r="A255" s="213">
        <f t="shared" si="7"/>
        <v>34</v>
      </c>
      <c r="B255" s="474" t="str">
        <f t="shared" si="8"/>
        <v>R2.34</v>
      </c>
      <c r="C255" s="234" t="s">
        <v>1402</v>
      </c>
      <c r="D255" s="580" t="s">
        <v>195</v>
      </c>
      <c r="E255" s="580" t="s">
        <v>362</v>
      </c>
      <c r="F255" s="576"/>
      <c r="G255" s="568"/>
    </row>
    <row r="256" spans="1:7" ht="7.15" customHeight="1">
      <c r="A256" s="213">
        <f t="shared" si="7"/>
        <v>34</v>
      </c>
      <c r="B256" s="474" t="str">
        <f t="shared" si="8"/>
        <v/>
      </c>
      <c r="C256" s="270"/>
      <c r="D256" s="580"/>
      <c r="E256" s="580"/>
      <c r="F256" s="576"/>
      <c r="G256" s="568"/>
    </row>
    <row r="257" spans="1:7">
      <c r="A257" s="213">
        <f t="shared" si="7"/>
        <v>34</v>
      </c>
      <c r="B257" s="474" t="str">
        <f t="shared" si="8"/>
        <v/>
      </c>
      <c r="C257" s="529" t="s">
        <v>1403</v>
      </c>
      <c r="D257" s="580"/>
      <c r="E257" s="580"/>
      <c r="F257" s="576"/>
      <c r="G257" s="568"/>
    </row>
    <row r="258" spans="1:7" ht="157.5">
      <c r="A258" s="213">
        <f t="shared" si="7"/>
        <v>34</v>
      </c>
      <c r="B258" s="474" t="str">
        <f t="shared" si="8"/>
        <v/>
      </c>
      <c r="C258" s="234" t="s">
        <v>1421</v>
      </c>
      <c r="D258" s="580"/>
      <c r="E258" s="580"/>
      <c r="F258" s="576"/>
      <c r="G258" s="568"/>
    </row>
    <row r="259" spans="1:7">
      <c r="A259" s="213">
        <f t="shared" si="7"/>
        <v>35</v>
      </c>
      <c r="B259" s="474" t="str">
        <f t="shared" si="8"/>
        <v>R2.35</v>
      </c>
      <c r="C259" s="234" t="s">
        <v>1405</v>
      </c>
      <c r="D259" s="580" t="s">
        <v>918</v>
      </c>
      <c r="E259" s="580" t="s">
        <v>362</v>
      </c>
      <c r="F259" s="576"/>
      <c r="G259" s="568"/>
    </row>
    <row r="260" spans="1:7" ht="12" customHeight="1">
      <c r="A260" s="213">
        <f t="shared" si="7"/>
        <v>35</v>
      </c>
      <c r="B260" s="474" t="str">
        <f t="shared" si="8"/>
        <v/>
      </c>
      <c r="C260" s="234"/>
      <c r="D260" s="580"/>
      <c r="E260" s="580"/>
      <c r="F260" s="576"/>
      <c r="G260" s="579"/>
    </row>
    <row r="261" spans="1:7" ht="13.15" customHeight="1">
      <c r="A261" s="213">
        <f t="shared" si="7"/>
        <v>35</v>
      </c>
      <c r="B261" s="475" t="str">
        <f t="shared" si="8"/>
        <v/>
      </c>
      <c r="C261" s="569" t="s">
        <v>153</v>
      </c>
      <c r="D261" s="570"/>
      <c r="E261" s="570"/>
      <c r="F261" s="571"/>
      <c r="G261" s="584"/>
    </row>
    <row r="262" spans="1:7" ht="13.15" customHeight="1">
      <c r="A262" s="213">
        <f t="shared" si="7"/>
        <v>35</v>
      </c>
      <c r="B262" s="474" t="str">
        <f t="shared" si="8"/>
        <v/>
      </c>
      <c r="C262" s="573" t="s">
        <v>154</v>
      </c>
      <c r="D262" s="574"/>
      <c r="E262" s="574"/>
      <c r="F262" s="575"/>
      <c r="G262" s="584"/>
    </row>
    <row r="263" spans="1:7" ht="13.15" customHeight="1">
      <c r="A263" s="213">
        <f t="shared" ref="A263:A326" si="9">IF(D263&lt;&gt;"",A262+1,A262)</f>
        <v>35</v>
      </c>
      <c r="B263" s="474" t="str">
        <f t="shared" si="8"/>
        <v/>
      </c>
      <c r="C263" s="270"/>
      <c r="D263" s="580"/>
      <c r="E263" s="580"/>
      <c r="F263" s="576"/>
      <c r="G263" s="568"/>
    </row>
    <row r="264" spans="1:7">
      <c r="A264" s="213">
        <f t="shared" si="9"/>
        <v>35</v>
      </c>
      <c r="B264" s="474" t="str">
        <f t="shared" si="8"/>
        <v/>
      </c>
      <c r="C264" s="529" t="s">
        <v>1406</v>
      </c>
      <c r="D264" s="580"/>
      <c r="E264" s="580"/>
      <c r="F264" s="576"/>
      <c r="G264" s="568"/>
    </row>
    <row r="265" spans="1:7" ht="63">
      <c r="A265" s="213">
        <f t="shared" si="9"/>
        <v>35</v>
      </c>
      <c r="B265" s="474" t="str">
        <f t="shared" si="8"/>
        <v/>
      </c>
      <c r="C265" s="234" t="s">
        <v>1407</v>
      </c>
      <c r="D265" s="580"/>
      <c r="E265" s="580"/>
      <c r="F265" s="576"/>
      <c r="G265" s="568"/>
    </row>
    <row r="266" spans="1:7">
      <c r="A266" s="213">
        <f t="shared" si="9"/>
        <v>36</v>
      </c>
      <c r="B266" s="474" t="str">
        <f t="shared" si="8"/>
        <v>R2.36</v>
      </c>
      <c r="C266" s="234" t="s">
        <v>1408</v>
      </c>
      <c r="D266" s="580" t="s">
        <v>933</v>
      </c>
      <c r="E266" s="580" t="s">
        <v>362</v>
      </c>
      <c r="F266" s="576"/>
      <c r="G266" s="568"/>
    </row>
    <row r="267" spans="1:7" ht="5.45" customHeight="1">
      <c r="A267" s="213">
        <f t="shared" si="9"/>
        <v>36</v>
      </c>
      <c r="B267" s="474" t="str">
        <f t="shared" ref="B267:B324" si="10">IF(D267&lt;&gt;"","R2."&amp;A267,"")</f>
        <v/>
      </c>
      <c r="C267" s="234"/>
      <c r="D267" s="580"/>
      <c r="E267" s="580"/>
      <c r="F267" s="576"/>
      <c r="G267" s="568"/>
    </row>
    <row r="268" spans="1:7">
      <c r="A268" s="213">
        <f t="shared" si="9"/>
        <v>37</v>
      </c>
      <c r="B268" s="474" t="str">
        <f t="shared" si="10"/>
        <v>R2.37</v>
      </c>
      <c r="C268" s="234" t="s">
        <v>1409</v>
      </c>
      <c r="D268" s="580" t="s">
        <v>195</v>
      </c>
      <c r="E268" s="580" t="s">
        <v>362</v>
      </c>
      <c r="F268" s="576"/>
      <c r="G268" s="568"/>
    </row>
    <row r="269" spans="1:7" ht="6" customHeight="1">
      <c r="A269" s="213">
        <f t="shared" si="9"/>
        <v>37</v>
      </c>
      <c r="B269" s="474" t="str">
        <f t="shared" si="10"/>
        <v/>
      </c>
      <c r="C269" s="234"/>
      <c r="D269" s="580"/>
      <c r="E269" s="580"/>
      <c r="F269" s="576"/>
      <c r="G269" s="568"/>
    </row>
    <row r="270" spans="1:7" ht="31.5">
      <c r="A270" s="213">
        <f t="shared" si="9"/>
        <v>38</v>
      </c>
      <c r="B270" s="474" t="str">
        <f t="shared" si="10"/>
        <v>R2.38</v>
      </c>
      <c r="C270" s="234" t="s">
        <v>1410</v>
      </c>
      <c r="D270" s="580" t="s">
        <v>887</v>
      </c>
      <c r="E270" s="580" t="s">
        <v>362</v>
      </c>
      <c r="F270" s="576"/>
      <c r="G270" s="568"/>
    </row>
    <row r="271" spans="1:7" ht="5.45" customHeight="1">
      <c r="A271" s="213">
        <f t="shared" si="9"/>
        <v>38</v>
      </c>
      <c r="B271" s="474" t="str">
        <f t="shared" si="10"/>
        <v/>
      </c>
      <c r="C271" s="234"/>
      <c r="D271" s="580"/>
      <c r="E271" s="580"/>
      <c r="F271" s="576"/>
      <c r="G271" s="568"/>
    </row>
    <row r="272" spans="1:7" ht="31.9" customHeight="1">
      <c r="A272" s="213">
        <f t="shared" si="9"/>
        <v>39</v>
      </c>
      <c r="B272" s="474" t="str">
        <f t="shared" si="10"/>
        <v>R2.39</v>
      </c>
      <c r="C272" s="234" t="s">
        <v>1422</v>
      </c>
      <c r="D272" s="580" t="s">
        <v>195</v>
      </c>
      <c r="E272" s="580" t="s">
        <v>362</v>
      </c>
      <c r="F272" s="576"/>
      <c r="G272" s="568"/>
    </row>
    <row r="273" spans="1:7">
      <c r="A273" s="213">
        <f t="shared" si="9"/>
        <v>39</v>
      </c>
      <c r="B273" s="474" t="str">
        <f t="shared" si="10"/>
        <v/>
      </c>
      <c r="C273" s="234"/>
      <c r="D273" s="580"/>
      <c r="E273" s="580"/>
      <c r="F273" s="576"/>
      <c r="G273" s="568"/>
    </row>
    <row r="274" spans="1:7" ht="33" customHeight="1">
      <c r="A274" s="213">
        <f t="shared" si="9"/>
        <v>39</v>
      </c>
      <c r="B274" s="474" t="str">
        <f t="shared" si="10"/>
        <v/>
      </c>
      <c r="C274" s="245" t="s">
        <v>928</v>
      </c>
      <c r="D274" s="580"/>
      <c r="E274" s="580"/>
      <c r="F274" s="576"/>
      <c r="G274" s="568"/>
    </row>
    <row r="275" spans="1:7" ht="13.9" customHeight="1">
      <c r="A275" s="213">
        <f t="shared" si="9"/>
        <v>39</v>
      </c>
      <c r="B275" s="474" t="str">
        <f t="shared" si="10"/>
        <v/>
      </c>
      <c r="C275" s="604" t="s">
        <v>1423</v>
      </c>
      <c r="D275" s="580"/>
      <c r="E275" s="580"/>
      <c r="F275" s="576"/>
      <c r="G275" s="568"/>
    </row>
    <row r="276" spans="1:7">
      <c r="A276" s="213">
        <f t="shared" si="9"/>
        <v>40</v>
      </c>
      <c r="B276" s="474" t="str">
        <f t="shared" si="10"/>
        <v>R2.40</v>
      </c>
      <c r="C276" s="234" t="s">
        <v>1390</v>
      </c>
      <c r="D276" s="580" t="s">
        <v>195</v>
      </c>
      <c r="E276" s="580" t="s">
        <v>265</v>
      </c>
      <c r="F276" s="576"/>
      <c r="G276" s="568"/>
    </row>
    <row r="277" spans="1:7" ht="5.45" customHeight="1">
      <c r="A277" s="213">
        <f t="shared" si="9"/>
        <v>40</v>
      </c>
      <c r="B277" s="474" t="str">
        <f t="shared" si="10"/>
        <v/>
      </c>
      <c r="C277" s="234"/>
      <c r="D277" s="580"/>
      <c r="E277" s="580"/>
      <c r="F277" s="576"/>
      <c r="G277" s="568"/>
    </row>
    <row r="278" spans="1:7">
      <c r="A278" s="213">
        <f t="shared" si="9"/>
        <v>41</v>
      </c>
      <c r="B278" s="474" t="str">
        <f t="shared" si="10"/>
        <v>R2.41</v>
      </c>
      <c r="C278" s="234" t="s">
        <v>1395</v>
      </c>
      <c r="D278" s="580" t="s">
        <v>195</v>
      </c>
      <c r="E278" s="580" t="s">
        <v>265</v>
      </c>
      <c r="F278" s="576"/>
      <c r="G278" s="568"/>
    </row>
    <row r="279" spans="1:7" ht="6" customHeight="1">
      <c r="A279" s="213">
        <f t="shared" si="9"/>
        <v>41</v>
      </c>
      <c r="B279" s="474" t="str">
        <f t="shared" si="10"/>
        <v/>
      </c>
      <c r="C279" s="234"/>
      <c r="D279" s="580"/>
      <c r="E279" s="580"/>
      <c r="F279" s="576"/>
      <c r="G279" s="568"/>
    </row>
    <row r="280" spans="1:7">
      <c r="A280" s="213">
        <f t="shared" si="9"/>
        <v>41</v>
      </c>
      <c r="B280" s="474" t="str">
        <f t="shared" si="10"/>
        <v/>
      </c>
      <c r="C280" s="529" t="s">
        <v>1397</v>
      </c>
      <c r="D280" s="580"/>
      <c r="E280" s="580"/>
      <c r="F280" s="576"/>
      <c r="G280" s="568"/>
    </row>
    <row r="281" spans="1:7">
      <c r="A281" s="213">
        <f t="shared" si="9"/>
        <v>41</v>
      </c>
      <c r="B281" s="474" t="str">
        <f t="shared" si="10"/>
        <v/>
      </c>
      <c r="C281" s="234"/>
      <c r="D281" s="580"/>
      <c r="E281" s="580"/>
      <c r="F281" s="576"/>
      <c r="G281" s="568"/>
    </row>
    <row r="282" spans="1:7">
      <c r="A282" s="213">
        <f t="shared" si="9"/>
        <v>41</v>
      </c>
      <c r="B282" s="474" t="str">
        <f t="shared" si="10"/>
        <v/>
      </c>
      <c r="C282" s="529" t="s">
        <v>1398</v>
      </c>
      <c r="D282" s="580"/>
      <c r="E282" s="580"/>
      <c r="F282" s="576"/>
      <c r="G282" s="568"/>
    </row>
    <row r="283" spans="1:7" ht="99.75" customHeight="1">
      <c r="A283" s="213">
        <f t="shared" si="9"/>
        <v>42</v>
      </c>
      <c r="B283" s="474" t="str">
        <f t="shared" si="10"/>
        <v>R2.42</v>
      </c>
      <c r="C283" s="234" t="s">
        <v>1399</v>
      </c>
      <c r="D283" s="580" t="s">
        <v>195</v>
      </c>
      <c r="E283" s="580" t="s">
        <v>362</v>
      </c>
      <c r="F283" s="576"/>
      <c r="G283" s="568"/>
    </row>
    <row r="284" spans="1:7" ht="6.6" customHeight="1">
      <c r="A284" s="213">
        <f t="shared" si="9"/>
        <v>42</v>
      </c>
      <c r="B284" s="474" t="str">
        <f t="shared" si="10"/>
        <v/>
      </c>
      <c r="C284" s="234"/>
      <c r="D284" s="580"/>
      <c r="E284" s="580"/>
      <c r="F284" s="576"/>
      <c r="G284" s="568"/>
    </row>
    <row r="285" spans="1:7" ht="126">
      <c r="A285" s="213">
        <f t="shared" si="9"/>
        <v>43</v>
      </c>
      <c r="B285" s="474" t="str">
        <f t="shared" si="10"/>
        <v>R2.43</v>
      </c>
      <c r="C285" s="234" t="s">
        <v>1400</v>
      </c>
      <c r="D285" s="580" t="s">
        <v>195</v>
      </c>
      <c r="E285" s="580" t="s">
        <v>1337</v>
      </c>
      <c r="F285" s="576"/>
      <c r="G285" s="568"/>
    </row>
    <row r="286" spans="1:7" ht="7.15" customHeight="1">
      <c r="A286" s="213">
        <f t="shared" si="9"/>
        <v>43</v>
      </c>
      <c r="B286" s="474" t="str">
        <f t="shared" si="10"/>
        <v/>
      </c>
      <c r="C286" s="234"/>
      <c r="D286" s="580"/>
      <c r="E286" s="580"/>
      <c r="F286" s="576"/>
      <c r="G286" s="568"/>
    </row>
    <row r="287" spans="1:7" ht="13.9" customHeight="1">
      <c r="A287" s="213">
        <f t="shared" si="9"/>
        <v>43</v>
      </c>
      <c r="B287" s="474" t="str">
        <f t="shared" si="10"/>
        <v/>
      </c>
      <c r="C287" s="270"/>
      <c r="D287" s="580"/>
      <c r="E287" s="580"/>
      <c r="F287" s="576"/>
      <c r="G287" s="568"/>
    </row>
    <row r="288" spans="1:7" ht="16.149999999999999" customHeight="1">
      <c r="A288" s="213">
        <f t="shared" si="9"/>
        <v>43</v>
      </c>
      <c r="B288" s="474" t="str">
        <f t="shared" si="10"/>
        <v/>
      </c>
      <c r="C288" s="270"/>
      <c r="D288" s="580"/>
      <c r="E288" s="580"/>
      <c r="F288" s="576"/>
      <c r="G288" s="579"/>
    </row>
    <row r="289" spans="1:7" ht="16.149999999999999" customHeight="1">
      <c r="A289" s="213">
        <f t="shared" si="9"/>
        <v>43</v>
      </c>
      <c r="B289" s="475" t="str">
        <f t="shared" si="10"/>
        <v/>
      </c>
      <c r="C289" s="569" t="s">
        <v>153</v>
      </c>
      <c r="D289" s="570"/>
      <c r="E289" s="570"/>
      <c r="F289" s="571"/>
      <c r="G289" s="579"/>
    </row>
    <row r="290" spans="1:7" ht="16.149999999999999" customHeight="1">
      <c r="A290" s="213">
        <f t="shared" si="9"/>
        <v>43</v>
      </c>
      <c r="B290" s="474" t="str">
        <f t="shared" si="10"/>
        <v/>
      </c>
      <c r="C290" s="573" t="s">
        <v>154</v>
      </c>
      <c r="D290" s="574"/>
      <c r="E290" s="574"/>
      <c r="F290" s="575"/>
      <c r="G290" s="584"/>
    </row>
    <row r="291" spans="1:7" ht="16.149999999999999" customHeight="1">
      <c r="A291" s="213">
        <f t="shared" si="9"/>
        <v>43</v>
      </c>
      <c r="B291" s="474" t="str">
        <f t="shared" si="10"/>
        <v/>
      </c>
      <c r="C291" s="270"/>
      <c r="D291" s="580"/>
      <c r="E291" s="580"/>
      <c r="F291" s="576"/>
      <c r="G291" s="568"/>
    </row>
    <row r="292" spans="1:7" ht="16.149999999999999" customHeight="1">
      <c r="A292" s="213">
        <f t="shared" si="9"/>
        <v>43</v>
      </c>
      <c r="B292" s="474" t="str">
        <f t="shared" si="10"/>
        <v/>
      </c>
      <c r="C292" s="529" t="s">
        <v>1401</v>
      </c>
      <c r="D292" s="580"/>
      <c r="E292" s="580"/>
      <c r="F292" s="576"/>
      <c r="G292" s="568"/>
    </row>
    <row r="293" spans="1:7" ht="110.25">
      <c r="A293" s="213">
        <f t="shared" si="9"/>
        <v>44</v>
      </c>
      <c r="B293" s="474" t="str">
        <f t="shared" si="10"/>
        <v>R2.44</v>
      </c>
      <c r="C293" s="234" t="s">
        <v>1402</v>
      </c>
      <c r="D293" s="580" t="s">
        <v>195</v>
      </c>
      <c r="E293" s="580" t="s">
        <v>362</v>
      </c>
      <c r="F293" s="576"/>
      <c r="G293" s="568"/>
    </row>
    <row r="294" spans="1:7" ht="6.6" customHeight="1">
      <c r="A294" s="213">
        <f t="shared" si="9"/>
        <v>44</v>
      </c>
      <c r="B294" s="474" t="str">
        <f t="shared" si="10"/>
        <v/>
      </c>
      <c r="C294" s="270"/>
      <c r="D294" s="580"/>
      <c r="E294" s="580"/>
      <c r="F294" s="576"/>
      <c r="G294" s="568"/>
    </row>
    <row r="295" spans="1:7">
      <c r="A295" s="213">
        <f t="shared" si="9"/>
        <v>44</v>
      </c>
      <c r="B295" s="474" t="str">
        <f t="shared" si="10"/>
        <v/>
      </c>
      <c r="C295" s="529" t="s">
        <v>1403</v>
      </c>
      <c r="D295" s="580"/>
      <c r="E295" s="580"/>
      <c r="F295" s="576"/>
      <c r="G295" s="568"/>
    </row>
    <row r="296" spans="1:7" ht="157.5">
      <c r="A296" s="213">
        <f t="shared" si="9"/>
        <v>44</v>
      </c>
      <c r="B296" s="474" t="str">
        <f t="shared" si="10"/>
        <v/>
      </c>
      <c r="C296" s="234" t="s">
        <v>1421</v>
      </c>
      <c r="D296" s="580"/>
      <c r="E296" s="580"/>
      <c r="F296" s="576"/>
      <c r="G296" s="568"/>
    </row>
    <row r="297" spans="1:7">
      <c r="A297" s="213">
        <f t="shared" si="9"/>
        <v>45</v>
      </c>
      <c r="B297" s="474" t="str">
        <f t="shared" si="10"/>
        <v>R2.45</v>
      </c>
      <c r="C297" s="234" t="s">
        <v>1405</v>
      </c>
      <c r="D297" s="580" t="s">
        <v>927</v>
      </c>
      <c r="E297" s="580" t="s">
        <v>362</v>
      </c>
      <c r="F297" s="576"/>
      <c r="G297" s="568"/>
    </row>
    <row r="298" spans="1:7">
      <c r="A298" s="213">
        <f t="shared" si="9"/>
        <v>45</v>
      </c>
      <c r="B298" s="474" t="str">
        <f t="shared" si="10"/>
        <v/>
      </c>
      <c r="C298" s="234"/>
      <c r="D298" s="580"/>
      <c r="E298" s="580"/>
      <c r="F298" s="576"/>
      <c r="G298" s="568"/>
    </row>
    <row r="299" spans="1:7">
      <c r="A299" s="213">
        <f t="shared" si="9"/>
        <v>45</v>
      </c>
      <c r="B299" s="474" t="str">
        <f t="shared" si="10"/>
        <v/>
      </c>
      <c r="C299" s="529" t="s">
        <v>1406</v>
      </c>
      <c r="D299" s="580"/>
      <c r="E299" s="580"/>
      <c r="F299" s="576"/>
      <c r="G299" s="568"/>
    </row>
    <row r="300" spans="1:7" ht="63">
      <c r="A300" s="213">
        <f t="shared" si="9"/>
        <v>45</v>
      </c>
      <c r="B300" s="474" t="str">
        <f t="shared" si="10"/>
        <v/>
      </c>
      <c r="C300" s="234" t="s">
        <v>1407</v>
      </c>
      <c r="D300" s="580"/>
      <c r="E300" s="580"/>
      <c r="F300" s="576"/>
      <c r="G300" s="568"/>
    </row>
    <row r="301" spans="1:7">
      <c r="A301" s="213">
        <f t="shared" si="9"/>
        <v>46</v>
      </c>
      <c r="B301" s="474" t="str">
        <f t="shared" si="10"/>
        <v>R2.46</v>
      </c>
      <c r="C301" s="234" t="s">
        <v>1408</v>
      </c>
      <c r="D301" s="580" t="s">
        <v>927</v>
      </c>
      <c r="E301" s="580" t="s">
        <v>362</v>
      </c>
      <c r="F301" s="576"/>
      <c r="G301" s="568"/>
    </row>
    <row r="302" spans="1:7">
      <c r="A302" s="213">
        <f t="shared" si="9"/>
        <v>46</v>
      </c>
      <c r="B302" s="474" t="str">
        <f t="shared" si="10"/>
        <v/>
      </c>
      <c r="C302" s="234"/>
      <c r="D302" s="580"/>
      <c r="E302" s="580"/>
      <c r="F302" s="576"/>
      <c r="G302" s="568"/>
    </row>
    <row r="303" spans="1:7">
      <c r="A303" s="213">
        <f t="shared" si="9"/>
        <v>47</v>
      </c>
      <c r="B303" s="474" t="str">
        <f t="shared" si="10"/>
        <v>R2.47</v>
      </c>
      <c r="C303" s="234" t="s">
        <v>1409</v>
      </c>
      <c r="D303" s="580" t="s">
        <v>927</v>
      </c>
      <c r="E303" s="580" t="s">
        <v>362</v>
      </c>
      <c r="F303" s="576"/>
      <c r="G303" s="568"/>
    </row>
    <row r="304" spans="1:7">
      <c r="A304" s="213">
        <f t="shared" si="9"/>
        <v>47</v>
      </c>
      <c r="B304" s="474" t="str">
        <f t="shared" si="10"/>
        <v/>
      </c>
      <c r="C304" s="234"/>
      <c r="D304" s="580"/>
      <c r="E304" s="580"/>
      <c r="F304" s="576"/>
      <c r="G304" s="568"/>
    </row>
    <row r="305" spans="1:7" ht="31.5">
      <c r="A305" s="213">
        <f t="shared" si="9"/>
        <v>47</v>
      </c>
      <c r="B305" s="474" t="str">
        <f t="shared" si="10"/>
        <v/>
      </c>
      <c r="C305" s="245" t="s">
        <v>939</v>
      </c>
      <c r="D305" s="580"/>
      <c r="E305" s="580"/>
      <c r="F305" s="576"/>
      <c r="G305" s="568"/>
    </row>
    <row r="306" spans="1:7">
      <c r="A306" s="213">
        <f t="shared" si="9"/>
        <v>47</v>
      </c>
      <c r="B306" s="474" t="str">
        <f t="shared" si="10"/>
        <v/>
      </c>
      <c r="C306" s="604" t="s">
        <v>1424</v>
      </c>
      <c r="D306" s="580"/>
      <c r="E306" s="580"/>
      <c r="F306" s="576"/>
      <c r="G306" s="568"/>
    </row>
    <row r="307" spans="1:7">
      <c r="A307" s="213">
        <f t="shared" si="9"/>
        <v>48</v>
      </c>
      <c r="B307" s="474" t="str">
        <f t="shared" si="10"/>
        <v>R2.48</v>
      </c>
      <c r="C307" s="234" t="s">
        <v>1390</v>
      </c>
      <c r="D307" s="580" t="s">
        <v>195</v>
      </c>
      <c r="E307" s="580" t="s">
        <v>265</v>
      </c>
      <c r="F307" s="576"/>
      <c r="G307" s="568"/>
    </row>
    <row r="308" spans="1:7">
      <c r="A308" s="213">
        <f t="shared" si="9"/>
        <v>48</v>
      </c>
      <c r="B308" s="474" t="str">
        <f t="shared" si="10"/>
        <v/>
      </c>
      <c r="C308" s="234"/>
      <c r="D308" s="580"/>
      <c r="E308" s="580"/>
      <c r="F308" s="576"/>
      <c r="G308" s="568"/>
    </row>
    <row r="309" spans="1:7">
      <c r="A309" s="213">
        <f t="shared" si="9"/>
        <v>49</v>
      </c>
      <c r="B309" s="474" t="str">
        <f t="shared" si="10"/>
        <v>R2.49</v>
      </c>
      <c r="C309" s="234" t="s">
        <v>1395</v>
      </c>
      <c r="D309" s="580" t="s">
        <v>195</v>
      </c>
      <c r="E309" s="580" t="s">
        <v>265</v>
      </c>
      <c r="F309" s="576"/>
      <c r="G309" s="568"/>
    </row>
    <row r="310" spans="1:7">
      <c r="A310" s="213">
        <f t="shared" si="9"/>
        <v>49</v>
      </c>
      <c r="B310" s="474" t="str">
        <f t="shared" si="10"/>
        <v/>
      </c>
      <c r="C310" s="234"/>
      <c r="D310" s="580"/>
      <c r="E310" s="580"/>
      <c r="F310" s="576"/>
      <c r="G310" s="568"/>
    </row>
    <row r="311" spans="1:7">
      <c r="A311" s="213">
        <f t="shared" si="9"/>
        <v>49</v>
      </c>
      <c r="B311" s="474" t="str">
        <f t="shared" si="10"/>
        <v/>
      </c>
      <c r="C311" s="270"/>
      <c r="D311" s="580"/>
      <c r="E311" s="580"/>
      <c r="F311" s="576"/>
      <c r="G311" s="579"/>
    </row>
    <row r="312" spans="1:7" ht="16.149999999999999" customHeight="1">
      <c r="A312" s="213">
        <f t="shared" si="9"/>
        <v>49</v>
      </c>
      <c r="B312" s="475" t="str">
        <f t="shared" si="10"/>
        <v/>
      </c>
      <c r="C312" s="569" t="s">
        <v>153</v>
      </c>
      <c r="D312" s="570"/>
      <c r="E312" s="570"/>
      <c r="F312" s="571"/>
      <c r="G312" s="579"/>
    </row>
    <row r="313" spans="1:7" ht="16.149999999999999" customHeight="1">
      <c r="A313" s="213">
        <f t="shared" si="9"/>
        <v>49</v>
      </c>
      <c r="B313" s="474" t="str">
        <f t="shared" si="10"/>
        <v/>
      </c>
      <c r="C313" s="573" t="s">
        <v>154</v>
      </c>
      <c r="D313" s="574"/>
      <c r="E313" s="574"/>
      <c r="F313" s="575"/>
      <c r="G313" s="584"/>
    </row>
    <row r="314" spans="1:7" ht="14.45" customHeight="1">
      <c r="A314" s="213">
        <f t="shared" si="9"/>
        <v>49</v>
      </c>
      <c r="B314" s="474" t="str">
        <f t="shared" si="10"/>
        <v/>
      </c>
      <c r="C314" s="588"/>
      <c r="D314" s="581"/>
      <c r="E314" s="581"/>
      <c r="F314" s="581"/>
      <c r="G314" s="568"/>
    </row>
    <row r="315" spans="1:7">
      <c r="A315" s="213">
        <f t="shared" si="9"/>
        <v>49</v>
      </c>
      <c r="B315" s="474" t="str">
        <f t="shared" si="10"/>
        <v/>
      </c>
      <c r="C315" s="529" t="s">
        <v>1397</v>
      </c>
      <c r="D315" s="580"/>
      <c r="E315" s="580"/>
      <c r="F315" s="576"/>
      <c r="G315" s="568"/>
    </row>
    <row r="316" spans="1:7" ht="8.25" customHeight="1">
      <c r="A316" s="213">
        <f t="shared" si="9"/>
        <v>49</v>
      </c>
      <c r="B316" s="474" t="str">
        <f t="shared" si="10"/>
        <v/>
      </c>
      <c r="C316" s="234"/>
      <c r="D316" s="580"/>
      <c r="E316" s="580"/>
      <c r="F316" s="576"/>
      <c r="G316" s="568"/>
    </row>
    <row r="317" spans="1:7">
      <c r="A317" s="213">
        <f t="shared" si="9"/>
        <v>49</v>
      </c>
      <c r="B317" s="474" t="str">
        <f t="shared" si="10"/>
        <v/>
      </c>
      <c r="C317" s="529" t="s">
        <v>1398</v>
      </c>
      <c r="D317" s="580"/>
      <c r="E317" s="580"/>
      <c r="F317" s="576"/>
      <c r="G317" s="568"/>
    </row>
    <row r="318" spans="1:7" ht="98.25" customHeight="1">
      <c r="A318" s="213">
        <f t="shared" si="9"/>
        <v>50</v>
      </c>
      <c r="B318" s="474" t="str">
        <f t="shared" si="10"/>
        <v>R2.50</v>
      </c>
      <c r="C318" s="234" t="s">
        <v>1399</v>
      </c>
      <c r="D318" s="580" t="s">
        <v>195</v>
      </c>
      <c r="E318" s="580" t="s">
        <v>362</v>
      </c>
      <c r="F318" s="576"/>
      <c r="G318" s="568"/>
    </row>
    <row r="319" spans="1:7" ht="9.75" customHeight="1">
      <c r="A319" s="213">
        <f t="shared" si="9"/>
        <v>50</v>
      </c>
      <c r="B319" s="474" t="str">
        <f t="shared" si="10"/>
        <v/>
      </c>
      <c r="C319" s="234"/>
      <c r="D319" s="580"/>
      <c r="E319" s="580"/>
      <c r="F319" s="576"/>
      <c r="G319" s="568"/>
    </row>
    <row r="320" spans="1:7" ht="114" customHeight="1">
      <c r="A320" s="213">
        <f t="shared" si="9"/>
        <v>51</v>
      </c>
      <c r="B320" s="474" t="str">
        <f t="shared" si="10"/>
        <v>R2.51</v>
      </c>
      <c r="C320" s="234" t="s">
        <v>1400</v>
      </c>
      <c r="D320" s="580" t="s">
        <v>195</v>
      </c>
      <c r="E320" s="580" t="s">
        <v>1337</v>
      </c>
      <c r="F320" s="576"/>
      <c r="G320" s="568"/>
    </row>
    <row r="321" spans="1:7" ht="8.25" customHeight="1">
      <c r="A321" s="213">
        <f t="shared" si="9"/>
        <v>51</v>
      </c>
      <c r="B321" s="474" t="str">
        <f t="shared" si="10"/>
        <v/>
      </c>
      <c r="C321" s="234"/>
      <c r="D321" s="580"/>
      <c r="E321" s="580"/>
      <c r="F321" s="576"/>
      <c r="G321" s="568"/>
    </row>
    <row r="322" spans="1:7">
      <c r="A322" s="213">
        <f t="shared" si="9"/>
        <v>51</v>
      </c>
      <c r="B322" s="474" t="str">
        <f t="shared" si="10"/>
        <v/>
      </c>
      <c r="C322" s="529" t="s">
        <v>1401</v>
      </c>
      <c r="D322" s="580"/>
      <c r="E322" s="580"/>
      <c r="F322" s="576"/>
      <c r="G322" s="568"/>
    </row>
    <row r="323" spans="1:7" ht="110.25">
      <c r="A323" s="213">
        <f t="shared" si="9"/>
        <v>52</v>
      </c>
      <c r="B323" s="474" t="str">
        <f t="shared" si="10"/>
        <v>R2.52</v>
      </c>
      <c r="C323" s="234" t="s">
        <v>1402</v>
      </c>
      <c r="D323" s="580" t="s">
        <v>195</v>
      </c>
      <c r="E323" s="580" t="s">
        <v>362</v>
      </c>
      <c r="F323" s="576"/>
      <c r="G323" s="568"/>
    </row>
    <row r="324" spans="1:7" ht="8.25" customHeight="1">
      <c r="A324" s="213">
        <f t="shared" si="9"/>
        <v>52</v>
      </c>
      <c r="B324" s="474" t="str">
        <f t="shared" si="10"/>
        <v/>
      </c>
      <c r="C324" s="270"/>
      <c r="D324" s="580"/>
      <c r="E324" s="580"/>
      <c r="F324" s="576"/>
      <c r="G324" s="568"/>
    </row>
    <row r="325" spans="1:7">
      <c r="A325" s="213">
        <f t="shared" si="9"/>
        <v>52</v>
      </c>
      <c r="B325" s="474" t="str">
        <f t="shared" ref="B325:B375" si="11">IF(D325&lt;&gt;"","R2."&amp;A325,"")</f>
        <v/>
      </c>
      <c r="C325" s="529" t="s">
        <v>1403</v>
      </c>
      <c r="D325" s="580"/>
      <c r="E325" s="580"/>
      <c r="F325" s="576"/>
      <c r="G325" s="568"/>
    </row>
    <row r="326" spans="1:7" ht="157.5">
      <c r="A326" s="213">
        <f t="shared" si="9"/>
        <v>52</v>
      </c>
      <c r="B326" s="474" t="str">
        <f t="shared" si="11"/>
        <v/>
      </c>
      <c r="C326" s="234" t="s">
        <v>1421</v>
      </c>
      <c r="D326" s="580"/>
      <c r="E326" s="580"/>
      <c r="F326" s="576"/>
      <c r="G326" s="568"/>
    </row>
    <row r="327" spans="1:7">
      <c r="A327" s="213">
        <f t="shared" ref="A327:A390" si="12">IF(D327&lt;&gt;"",A326+1,A326)</f>
        <v>53</v>
      </c>
      <c r="B327" s="474" t="str">
        <f t="shared" si="11"/>
        <v>R2.53</v>
      </c>
      <c r="C327" s="234" t="s">
        <v>1405</v>
      </c>
      <c r="D327" s="580" t="s">
        <v>927</v>
      </c>
      <c r="E327" s="580" t="s">
        <v>362</v>
      </c>
      <c r="F327" s="576"/>
      <c r="G327" s="568"/>
    </row>
    <row r="328" spans="1:7" ht="5.45" customHeight="1">
      <c r="A328" s="213">
        <f t="shared" si="12"/>
        <v>53</v>
      </c>
      <c r="B328" s="474" t="str">
        <f t="shared" si="11"/>
        <v/>
      </c>
      <c r="C328" s="234"/>
      <c r="D328" s="580"/>
      <c r="E328" s="580"/>
      <c r="F328" s="576"/>
      <c r="G328" s="568"/>
    </row>
    <row r="329" spans="1:7" ht="12.6" customHeight="1">
      <c r="A329" s="213">
        <f t="shared" si="12"/>
        <v>53</v>
      </c>
      <c r="B329" s="475" t="str">
        <f t="shared" si="11"/>
        <v/>
      </c>
      <c r="C329" s="569" t="s">
        <v>153</v>
      </c>
      <c r="D329" s="570"/>
      <c r="E329" s="570"/>
      <c r="F329" s="571"/>
      <c r="G329" s="584"/>
    </row>
    <row r="330" spans="1:7" ht="12.6" customHeight="1">
      <c r="A330" s="213">
        <f t="shared" si="12"/>
        <v>53</v>
      </c>
      <c r="B330" s="474" t="str">
        <f t="shared" si="11"/>
        <v/>
      </c>
      <c r="C330" s="573" t="s">
        <v>154</v>
      </c>
      <c r="D330" s="574"/>
      <c r="E330" s="574"/>
      <c r="F330" s="575"/>
      <c r="G330" s="584"/>
    </row>
    <row r="331" spans="1:7" ht="12.6" customHeight="1">
      <c r="A331" s="213">
        <f t="shared" si="12"/>
        <v>53</v>
      </c>
      <c r="B331" s="474" t="str">
        <f t="shared" si="11"/>
        <v/>
      </c>
      <c r="C331" s="270"/>
      <c r="D331" s="580"/>
      <c r="E331" s="580"/>
      <c r="F331" s="576"/>
      <c r="G331" s="568"/>
    </row>
    <row r="332" spans="1:7">
      <c r="A332" s="213">
        <f t="shared" si="12"/>
        <v>53</v>
      </c>
      <c r="B332" s="474" t="str">
        <f t="shared" si="11"/>
        <v/>
      </c>
      <c r="C332" s="529" t="s">
        <v>1406</v>
      </c>
      <c r="D332" s="580"/>
      <c r="E332" s="580"/>
      <c r="F332" s="576"/>
      <c r="G332" s="568"/>
    </row>
    <row r="333" spans="1:7" ht="63">
      <c r="A333" s="213">
        <f t="shared" si="12"/>
        <v>53</v>
      </c>
      <c r="B333" s="474" t="str">
        <f t="shared" si="11"/>
        <v/>
      </c>
      <c r="C333" s="234" t="s">
        <v>1407</v>
      </c>
      <c r="D333" s="580"/>
      <c r="E333" s="580"/>
      <c r="F333" s="576"/>
      <c r="G333" s="568"/>
    </row>
    <row r="334" spans="1:7">
      <c r="A334" s="213">
        <f t="shared" si="12"/>
        <v>54</v>
      </c>
      <c r="B334" s="474" t="str">
        <f t="shared" si="11"/>
        <v>R2.54</v>
      </c>
      <c r="C334" s="234" t="s">
        <v>1408</v>
      </c>
      <c r="D334" s="580" t="s">
        <v>918</v>
      </c>
      <c r="E334" s="580" t="s">
        <v>362</v>
      </c>
      <c r="F334" s="576"/>
      <c r="G334" s="568"/>
    </row>
    <row r="335" spans="1:7" ht="5.45" customHeight="1">
      <c r="A335" s="213">
        <f t="shared" si="12"/>
        <v>54</v>
      </c>
      <c r="B335" s="474" t="str">
        <f t="shared" si="11"/>
        <v/>
      </c>
      <c r="C335" s="234"/>
      <c r="D335" s="580"/>
      <c r="E335" s="580"/>
      <c r="F335" s="576"/>
      <c r="G335" s="568"/>
    </row>
    <row r="336" spans="1:7">
      <c r="A336" s="213">
        <f t="shared" si="12"/>
        <v>55</v>
      </c>
      <c r="B336" s="474" t="str">
        <f t="shared" si="11"/>
        <v>R2.55</v>
      </c>
      <c r="C336" s="234" t="s">
        <v>1409</v>
      </c>
      <c r="D336" s="580" t="s">
        <v>195</v>
      </c>
      <c r="E336" s="580" t="s">
        <v>362</v>
      </c>
      <c r="F336" s="576"/>
      <c r="G336" s="568"/>
    </row>
    <row r="337" spans="1:7" ht="6" customHeight="1">
      <c r="A337" s="213">
        <f t="shared" si="12"/>
        <v>55</v>
      </c>
      <c r="B337" s="474" t="str">
        <f t="shared" si="11"/>
        <v/>
      </c>
      <c r="C337" s="234"/>
      <c r="D337" s="580"/>
      <c r="E337" s="580"/>
      <c r="F337" s="576"/>
      <c r="G337" s="568"/>
    </row>
    <row r="338" spans="1:7" ht="31.5">
      <c r="A338" s="213">
        <f t="shared" si="12"/>
        <v>56</v>
      </c>
      <c r="B338" s="474" t="str">
        <f t="shared" si="11"/>
        <v>R2.56</v>
      </c>
      <c r="C338" s="234" t="s">
        <v>1410</v>
      </c>
      <c r="D338" s="580" t="s">
        <v>921</v>
      </c>
      <c r="E338" s="580" t="s">
        <v>362</v>
      </c>
      <c r="F338" s="576"/>
      <c r="G338" s="568"/>
    </row>
    <row r="339" spans="1:7">
      <c r="A339" s="213">
        <f t="shared" si="12"/>
        <v>56</v>
      </c>
      <c r="B339" s="474" t="str">
        <f t="shared" si="11"/>
        <v/>
      </c>
      <c r="C339" s="234"/>
      <c r="D339" s="580"/>
      <c r="E339" s="580"/>
      <c r="F339" s="576"/>
      <c r="G339" s="568"/>
    </row>
    <row r="340" spans="1:7" ht="33" customHeight="1">
      <c r="A340" s="213">
        <f t="shared" si="12"/>
        <v>56</v>
      </c>
      <c r="B340" s="474" t="str">
        <f t="shared" si="11"/>
        <v/>
      </c>
      <c r="C340" s="245" t="s">
        <v>941</v>
      </c>
      <c r="D340" s="580"/>
      <c r="E340" s="580"/>
      <c r="F340" s="576"/>
      <c r="G340" s="568"/>
    </row>
    <row r="341" spans="1:7" ht="13.9" customHeight="1">
      <c r="A341" s="213">
        <f t="shared" si="12"/>
        <v>56</v>
      </c>
      <c r="B341" s="474" t="str">
        <f t="shared" si="11"/>
        <v/>
      </c>
      <c r="C341" s="604" t="s">
        <v>882</v>
      </c>
      <c r="D341" s="580"/>
      <c r="E341" s="580"/>
      <c r="F341" s="576"/>
      <c r="G341" s="568"/>
    </row>
    <row r="342" spans="1:7">
      <c r="A342" s="213">
        <f t="shared" si="12"/>
        <v>57</v>
      </c>
      <c r="B342" s="474" t="str">
        <f t="shared" si="11"/>
        <v>R2.57</v>
      </c>
      <c r="C342" s="234" t="s">
        <v>1390</v>
      </c>
      <c r="D342" s="580" t="s">
        <v>195</v>
      </c>
      <c r="E342" s="580" t="s">
        <v>265</v>
      </c>
      <c r="F342" s="576"/>
      <c r="G342" s="568"/>
    </row>
    <row r="343" spans="1:7" ht="5.45" customHeight="1">
      <c r="A343" s="213">
        <f t="shared" si="12"/>
        <v>57</v>
      </c>
      <c r="B343" s="474" t="str">
        <f t="shared" si="11"/>
        <v/>
      </c>
      <c r="C343" s="234"/>
      <c r="D343" s="580"/>
      <c r="E343" s="580"/>
      <c r="F343" s="576"/>
      <c r="G343" s="568"/>
    </row>
    <row r="344" spans="1:7">
      <c r="A344" s="213">
        <f t="shared" si="12"/>
        <v>58</v>
      </c>
      <c r="B344" s="474" t="str">
        <f t="shared" si="11"/>
        <v>R2.58</v>
      </c>
      <c r="C344" s="234" t="s">
        <v>1395</v>
      </c>
      <c r="D344" s="580" t="s">
        <v>195</v>
      </c>
      <c r="E344" s="580" t="s">
        <v>265</v>
      </c>
      <c r="F344" s="576"/>
      <c r="G344" s="568"/>
    </row>
    <row r="345" spans="1:7" ht="6" customHeight="1">
      <c r="A345" s="213">
        <f t="shared" si="12"/>
        <v>58</v>
      </c>
      <c r="B345" s="474" t="str">
        <f t="shared" si="11"/>
        <v/>
      </c>
      <c r="C345" s="234"/>
      <c r="D345" s="580"/>
      <c r="E345" s="580"/>
      <c r="F345" s="576"/>
      <c r="G345" s="568"/>
    </row>
    <row r="346" spans="1:7">
      <c r="A346" s="213">
        <f t="shared" si="12"/>
        <v>58</v>
      </c>
      <c r="B346" s="474" t="str">
        <f t="shared" si="11"/>
        <v/>
      </c>
      <c r="C346" s="529" t="s">
        <v>1397</v>
      </c>
      <c r="D346" s="580"/>
      <c r="E346" s="580"/>
      <c r="F346" s="576"/>
      <c r="G346" s="568"/>
    </row>
    <row r="347" spans="1:7" ht="7.15" customHeight="1">
      <c r="A347" s="213">
        <f t="shared" si="12"/>
        <v>58</v>
      </c>
      <c r="B347" s="474" t="str">
        <f t="shared" si="11"/>
        <v/>
      </c>
      <c r="C347" s="234"/>
      <c r="D347" s="580"/>
      <c r="E347" s="580"/>
      <c r="F347" s="576"/>
      <c r="G347" s="568"/>
    </row>
    <row r="348" spans="1:7">
      <c r="A348" s="213">
        <f t="shared" si="12"/>
        <v>58</v>
      </c>
      <c r="B348" s="474" t="str">
        <f t="shared" si="11"/>
        <v/>
      </c>
      <c r="C348" s="529" t="s">
        <v>1398</v>
      </c>
      <c r="D348" s="580"/>
      <c r="E348" s="580"/>
      <c r="F348" s="576"/>
      <c r="G348" s="568"/>
    </row>
    <row r="349" spans="1:7" ht="113.25" customHeight="1">
      <c r="A349" s="213">
        <f t="shared" si="12"/>
        <v>59</v>
      </c>
      <c r="B349" s="474" t="str">
        <f t="shared" si="11"/>
        <v>R2.59</v>
      </c>
      <c r="C349" s="234" t="s">
        <v>1399</v>
      </c>
      <c r="D349" s="580" t="s">
        <v>195</v>
      </c>
      <c r="E349" s="580" t="s">
        <v>362</v>
      </c>
      <c r="F349" s="576"/>
      <c r="G349" s="568"/>
    </row>
    <row r="350" spans="1:7" ht="6.6" customHeight="1">
      <c r="A350" s="213">
        <f t="shared" si="12"/>
        <v>59</v>
      </c>
      <c r="B350" s="474" t="str">
        <f t="shared" si="11"/>
        <v/>
      </c>
      <c r="C350" s="234"/>
      <c r="D350" s="580"/>
      <c r="E350" s="580"/>
      <c r="F350" s="576"/>
      <c r="G350" s="568"/>
    </row>
    <row r="351" spans="1:7" ht="126">
      <c r="A351" s="213">
        <f t="shared" si="12"/>
        <v>60</v>
      </c>
      <c r="B351" s="474" t="str">
        <f t="shared" si="11"/>
        <v>R2.60</v>
      </c>
      <c r="C351" s="234" t="s">
        <v>1400</v>
      </c>
      <c r="D351" s="580" t="s">
        <v>195</v>
      </c>
      <c r="E351" s="580" t="s">
        <v>1337</v>
      </c>
      <c r="F351" s="576"/>
      <c r="G351" s="568"/>
    </row>
    <row r="352" spans="1:7" ht="7.15" customHeight="1">
      <c r="A352" s="213">
        <f t="shared" si="12"/>
        <v>60</v>
      </c>
      <c r="B352" s="474" t="str">
        <f t="shared" si="11"/>
        <v/>
      </c>
      <c r="C352" s="234"/>
      <c r="D352" s="580"/>
      <c r="E352" s="580"/>
      <c r="F352" s="576"/>
      <c r="G352" s="568"/>
    </row>
    <row r="353" spans="1:7">
      <c r="A353" s="213">
        <f t="shared" si="12"/>
        <v>60</v>
      </c>
      <c r="B353" s="474" t="str">
        <f t="shared" si="11"/>
        <v/>
      </c>
      <c r="C353" s="529"/>
      <c r="D353" s="580"/>
      <c r="E353" s="580"/>
      <c r="F353" s="576"/>
      <c r="G353" s="568"/>
    </row>
    <row r="354" spans="1:7" ht="15" customHeight="1">
      <c r="A354" s="213">
        <f t="shared" si="12"/>
        <v>60</v>
      </c>
      <c r="B354" s="474" t="str">
        <f t="shared" si="11"/>
        <v/>
      </c>
      <c r="C354" s="234"/>
      <c r="D354" s="580"/>
      <c r="E354" s="580"/>
      <c r="F354" s="576"/>
      <c r="G354" s="568"/>
    </row>
    <row r="355" spans="1:7">
      <c r="A355" s="213">
        <f t="shared" si="12"/>
        <v>60</v>
      </c>
      <c r="B355" s="474" t="str">
        <f t="shared" si="11"/>
        <v/>
      </c>
      <c r="C355" s="270"/>
      <c r="D355" s="580"/>
      <c r="E355" s="580"/>
      <c r="F355" s="576"/>
      <c r="G355" s="568"/>
    </row>
    <row r="356" spans="1:7">
      <c r="A356" s="213">
        <f t="shared" si="12"/>
        <v>60</v>
      </c>
      <c r="B356" s="474" t="str">
        <f t="shared" si="11"/>
        <v/>
      </c>
      <c r="C356" s="270"/>
      <c r="D356" s="580"/>
      <c r="E356" s="580"/>
      <c r="F356" s="576"/>
      <c r="G356" s="579"/>
    </row>
    <row r="357" spans="1:7">
      <c r="A357" s="213">
        <f t="shared" si="12"/>
        <v>60</v>
      </c>
      <c r="B357" s="475" t="str">
        <f t="shared" si="11"/>
        <v/>
      </c>
      <c r="C357" s="569" t="s">
        <v>153</v>
      </c>
      <c r="D357" s="570"/>
      <c r="E357" s="570"/>
      <c r="F357" s="571"/>
      <c r="G357" s="584"/>
    </row>
    <row r="358" spans="1:7">
      <c r="A358" s="213">
        <f t="shared" si="12"/>
        <v>60</v>
      </c>
      <c r="B358" s="474" t="str">
        <f t="shared" si="11"/>
        <v/>
      </c>
      <c r="C358" s="573" t="s">
        <v>154</v>
      </c>
      <c r="D358" s="574"/>
      <c r="E358" s="574"/>
      <c r="F358" s="575"/>
      <c r="G358" s="584"/>
    </row>
    <row r="359" spans="1:7">
      <c r="A359" s="213">
        <f t="shared" si="12"/>
        <v>60</v>
      </c>
      <c r="B359" s="474" t="str">
        <f t="shared" si="11"/>
        <v/>
      </c>
      <c r="C359" s="270"/>
      <c r="D359" s="580"/>
      <c r="E359" s="580"/>
      <c r="F359" s="576"/>
      <c r="G359" s="568"/>
    </row>
    <row r="360" spans="1:7">
      <c r="A360" s="213">
        <f t="shared" si="12"/>
        <v>60</v>
      </c>
      <c r="B360" s="474" t="str">
        <f t="shared" si="11"/>
        <v/>
      </c>
      <c r="C360" s="529" t="s">
        <v>1425</v>
      </c>
      <c r="D360" s="580"/>
      <c r="E360" s="580"/>
      <c r="F360" s="576"/>
      <c r="G360" s="568"/>
    </row>
    <row r="361" spans="1:7" ht="110.25">
      <c r="A361" s="213">
        <f t="shared" si="12"/>
        <v>61</v>
      </c>
      <c r="B361" s="474" t="str">
        <f t="shared" si="11"/>
        <v>R2.61</v>
      </c>
      <c r="C361" s="234" t="s">
        <v>1402</v>
      </c>
      <c r="D361" s="580" t="s">
        <v>195</v>
      </c>
      <c r="E361" s="580" t="s">
        <v>362</v>
      </c>
      <c r="F361" s="576"/>
      <c r="G361" s="568"/>
    </row>
    <row r="362" spans="1:7" ht="6.6" customHeight="1">
      <c r="A362" s="213">
        <f t="shared" si="12"/>
        <v>61</v>
      </c>
      <c r="B362" s="474" t="str">
        <f t="shared" si="11"/>
        <v/>
      </c>
      <c r="C362" s="529"/>
      <c r="D362" s="580"/>
      <c r="E362" s="580"/>
      <c r="F362" s="576"/>
      <c r="G362" s="568"/>
    </row>
    <row r="363" spans="1:7">
      <c r="A363" s="213">
        <f t="shared" si="12"/>
        <v>61</v>
      </c>
      <c r="B363" s="474" t="str">
        <f t="shared" si="11"/>
        <v/>
      </c>
      <c r="C363" s="529" t="s">
        <v>1403</v>
      </c>
      <c r="D363" s="580"/>
      <c r="E363" s="580"/>
      <c r="F363" s="576"/>
      <c r="G363" s="568"/>
    </row>
    <row r="364" spans="1:7" ht="157.5">
      <c r="A364" s="213">
        <f t="shared" si="12"/>
        <v>61</v>
      </c>
      <c r="B364" s="474" t="str">
        <f t="shared" si="11"/>
        <v/>
      </c>
      <c r="C364" s="234" t="s">
        <v>1421</v>
      </c>
      <c r="D364" s="580"/>
      <c r="E364" s="580"/>
      <c r="F364" s="576"/>
      <c r="G364" s="568"/>
    </row>
    <row r="365" spans="1:7" ht="15.6" customHeight="1">
      <c r="A365" s="213">
        <f t="shared" si="12"/>
        <v>62</v>
      </c>
      <c r="B365" s="474" t="str">
        <f t="shared" si="11"/>
        <v>R2.62</v>
      </c>
      <c r="C365" s="234" t="s">
        <v>1405</v>
      </c>
      <c r="D365" s="580" t="s">
        <v>887</v>
      </c>
      <c r="E365" s="580" t="s">
        <v>362</v>
      </c>
      <c r="F365" s="576"/>
      <c r="G365" s="568"/>
    </row>
    <row r="366" spans="1:7" ht="5.45" customHeight="1">
      <c r="A366" s="213">
        <f t="shared" si="12"/>
        <v>62</v>
      </c>
      <c r="B366" s="474" t="str">
        <f t="shared" si="11"/>
        <v/>
      </c>
      <c r="C366" s="234"/>
      <c r="D366" s="580"/>
      <c r="E366" s="580"/>
      <c r="F366" s="576"/>
      <c r="G366" s="568"/>
    </row>
    <row r="367" spans="1:7" ht="15" customHeight="1">
      <c r="A367" s="213">
        <f t="shared" si="12"/>
        <v>63</v>
      </c>
      <c r="B367" s="474" t="str">
        <f t="shared" si="11"/>
        <v>R2.63</v>
      </c>
      <c r="C367" s="234" t="s">
        <v>1426</v>
      </c>
      <c r="D367" s="580" t="s">
        <v>195</v>
      </c>
      <c r="E367" s="580" t="s">
        <v>362</v>
      </c>
      <c r="F367" s="576"/>
      <c r="G367" s="568"/>
    </row>
    <row r="368" spans="1:7" ht="9" customHeight="1">
      <c r="A368" s="213">
        <f t="shared" si="12"/>
        <v>63</v>
      </c>
      <c r="B368" s="474" t="str">
        <f t="shared" si="11"/>
        <v/>
      </c>
      <c r="C368" s="270"/>
      <c r="D368" s="580"/>
      <c r="E368" s="580"/>
      <c r="F368" s="576"/>
      <c r="G368" s="568"/>
    </row>
    <row r="369" spans="1:7" ht="14.45" customHeight="1">
      <c r="A369" s="213">
        <f t="shared" si="12"/>
        <v>63</v>
      </c>
      <c r="B369" s="474" t="str">
        <f t="shared" si="11"/>
        <v/>
      </c>
      <c r="C369" s="529" t="s">
        <v>1406</v>
      </c>
      <c r="D369" s="580"/>
      <c r="E369" s="580"/>
      <c r="F369" s="576"/>
      <c r="G369" s="568"/>
    </row>
    <row r="370" spans="1:7" ht="63">
      <c r="A370" s="213">
        <f t="shared" si="12"/>
        <v>63</v>
      </c>
      <c r="B370" s="474" t="str">
        <f t="shared" si="11"/>
        <v/>
      </c>
      <c r="C370" s="234" t="s">
        <v>1407</v>
      </c>
      <c r="D370" s="580"/>
      <c r="E370" s="580"/>
      <c r="F370" s="576"/>
      <c r="G370" s="568"/>
    </row>
    <row r="371" spans="1:7">
      <c r="A371" s="213">
        <f t="shared" si="12"/>
        <v>64</v>
      </c>
      <c r="B371" s="474" t="str">
        <f t="shared" si="11"/>
        <v>R2.64</v>
      </c>
      <c r="C371" s="234" t="s">
        <v>1408</v>
      </c>
      <c r="D371" s="580" t="s">
        <v>887</v>
      </c>
      <c r="E371" s="580" t="s">
        <v>362</v>
      </c>
      <c r="F371" s="576"/>
      <c r="G371" s="568"/>
    </row>
    <row r="372" spans="1:7" ht="5.45" customHeight="1">
      <c r="A372" s="213">
        <f t="shared" si="12"/>
        <v>64</v>
      </c>
      <c r="B372" s="474" t="str">
        <f t="shared" si="11"/>
        <v/>
      </c>
      <c r="C372" s="234"/>
      <c r="D372" s="580"/>
      <c r="E372" s="580"/>
      <c r="F372" s="576"/>
      <c r="G372" s="568"/>
    </row>
    <row r="373" spans="1:7">
      <c r="A373" s="213">
        <f t="shared" si="12"/>
        <v>65</v>
      </c>
      <c r="B373" s="474" t="str">
        <f t="shared" si="11"/>
        <v>R2.65</v>
      </c>
      <c r="C373" s="234" t="s">
        <v>1409</v>
      </c>
      <c r="D373" s="580" t="s">
        <v>195</v>
      </c>
      <c r="E373" s="580" t="s">
        <v>362</v>
      </c>
      <c r="F373" s="576"/>
      <c r="G373" s="568"/>
    </row>
    <row r="374" spans="1:7" ht="6" customHeight="1">
      <c r="A374" s="213">
        <f t="shared" si="12"/>
        <v>65</v>
      </c>
      <c r="B374" s="474" t="str">
        <f t="shared" si="11"/>
        <v/>
      </c>
      <c r="C374" s="234"/>
      <c r="D374" s="580"/>
      <c r="E374" s="580"/>
      <c r="F374" s="576"/>
      <c r="G374" s="568"/>
    </row>
    <row r="375" spans="1:7" ht="31.5">
      <c r="A375" s="213">
        <f t="shared" si="12"/>
        <v>66</v>
      </c>
      <c r="B375" s="474" t="str">
        <f t="shared" si="11"/>
        <v>R2.66</v>
      </c>
      <c r="C375" s="234" t="s">
        <v>1410</v>
      </c>
      <c r="D375" s="580" t="s">
        <v>887</v>
      </c>
      <c r="E375" s="580" t="s">
        <v>362</v>
      </c>
      <c r="F375" s="576"/>
      <c r="G375" s="568"/>
    </row>
    <row r="376" spans="1:7">
      <c r="A376" s="213">
        <f t="shared" si="12"/>
        <v>66</v>
      </c>
      <c r="B376" s="474" t="str">
        <f t="shared" ref="B376:B396" si="13">IF(D376&lt;&gt;"","R2."&amp;A376,"")</f>
        <v/>
      </c>
      <c r="C376" s="234"/>
      <c r="D376" s="580"/>
      <c r="E376" s="580"/>
      <c r="F376" s="576"/>
      <c r="G376" s="568"/>
    </row>
    <row r="377" spans="1:7">
      <c r="A377" s="213">
        <f t="shared" si="12"/>
        <v>66</v>
      </c>
      <c r="B377" s="474" t="str">
        <f t="shared" si="13"/>
        <v/>
      </c>
      <c r="C377" s="244" t="s">
        <v>1427</v>
      </c>
      <c r="D377" s="580"/>
      <c r="E377" s="580"/>
      <c r="F377" s="576"/>
      <c r="G377" s="568"/>
    </row>
    <row r="378" spans="1:7" ht="46.15" customHeight="1">
      <c r="A378" s="213">
        <f t="shared" si="12"/>
        <v>66</v>
      </c>
      <c r="B378" s="474" t="str">
        <f t="shared" si="13"/>
        <v/>
      </c>
      <c r="C378" s="234" t="s">
        <v>1428</v>
      </c>
      <c r="D378" s="580"/>
      <c r="E378" s="580"/>
      <c r="F378" s="576"/>
      <c r="G378" s="568"/>
    </row>
    <row r="379" spans="1:7" ht="6" customHeight="1">
      <c r="A379" s="213">
        <f t="shared" si="12"/>
        <v>66</v>
      </c>
      <c r="B379" s="474" t="str">
        <f t="shared" si="13"/>
        <v/>
      </c>
      <c r="C379" s="234"/>
      <c r="D379" s="580"/>
      <c r="E379" s="580"/>
      <c r="F379" s="576"/>
      <c r="G379" s="568"/>
    </row>
    <row r="380" spans="1:7" ht="32.450000000000003" customHeight="1">
      <c r="A380" s="213">
        <f t="shared" si="12"/>
        <v>66</v>
      </c>
      <c r="B380" s="474" t="str">
        <f t="shared" si="13"/>
        <v/>
      </c>
      <c r="C380" s="245" t="s">
        <v>880</v>
      </c>
      <c r="D380" s="580"/>
      <c r="E380" s="580"/>
      <c r="F380" s="576"/>
      <c r="G380" s="568"/>
    </row>
    <row r="381" spans="1:7" ht="6.6" customHeight="1">
      <c r="A381" s="213">
        <f t="shared" si="12"/>
        <v>66</v>
      </c>
      <c r="B381" s="474" t="str">
        <f t="shared" si="13"/>
        <v/>
      </c>
      <c r="C381" s="234"/>
      <c r="D381" s="580"/>
      <c r="E381" s="580"/>
      <c r="F381" s="576"/>
      <c r="G381" s="568"/>
    </row>
    <row r="382" spans="1:7">
      <c r="A382" s="213">
        <f t="shared" si="12"/>
        <v>66</v>
      </c>
      <c r="B382" s="474" t="str">
        <f t="shared" si="13"/>
        <v/>
      </c>
      <c r="C382" s="489" t="s">
        <v>1429</v>
      </c>
      <c r="D382" s="580"/>
      <c r="E382" s="580"/>
      <c r="F382" s="576"/>
      <c r="G382" s="568"/>
    </row>
    <row r="383" spans="1:7" ht="94.5">
      <c r="A383" s="213">
        <f t="shared" si="12"/>
        <v>66</v>
      </c>
      <c r="B383" s="474" t="str">
        <f t="shared" si="13"/>
        <v/>
      </c>
      <c r="C383" s="234" t="s">
        <v>1430</v>
      </c>
      <c r="D383" s="580"/>
      <c r="E383" s="580"/>
      <c r="F383" s="576"/>
      <c r="G383" s="568"/>
    </row>
    <row r="384" spans="1:7">
      <c r="A384" s="213">
        <f t="shared" si="12"/>
        <v>66</v>
      </c>
      <c r="B384" s="474"/>
      <c r="C384" s="234"/>
      <c r="D384" s="580"/>
      <c r="E384" s="580"/>
      <c r="F384" s="576"/>
      <c r="G384" s="568"/>
    </row>
    <row r="385" spans="1:7">
      <c r="A385" s="213">
        <f t="shared" si="12"/>
        <v>66</v>
      </c>
      <c r="B385" s="475" t="str">
        <f>IF(D385&lt;&gt;"","R2."&amp;A385,"")</f>
        <v/>
      </c>
      <c r="C385" s="569" t="s">
        <v>153</v>
      </c>
      <c r="D385" s="570"/>
      <c r="E385" s="570"/>
      <c r="F385" s="571"/>
      <c r="G385" s="584"/>
    </row>
    <row r="386" spans="1:7">
      <c r="A386" s="213">
        <f t="shared" si="12"/>
        <v>66</v>
      </c>
      <c r="B386" s="474" t="str">
        <f>IF(D386&lt;&gt;"","R2."&amp;A386,"")</f>
        <v/>
      </c>
      <c r="C386" s="573" t="s">
        <v>154</v>
      </c>
      <c r="D386" s="574"/>
      <c r="E386" s="574"/>
      <c r="F386" s="575"/>
      <c r="G386" s="584"/>
    </row>
    <row r="387" spans="1:7" ht="220.5">
      <c r="A387" s="213">
        <f t="shared" si="12"/>
        <v>67</v>
      </c>
      <c r="B387" s="474" t="str">
        <f t="shared" si="13"/>
        <v>R2.67</v>
      </c>
      <c r="C387" s="234" t="s">
        <v>1431</v>
      </c>
      <c r="D387" s="580" t="s">
        <v>195</v>
      </c>
      <c r="E387" s="580" t="s">
        <v>29</v>
      </c>
      <c r="F387" s="576"/>
      <c r="G387" s="568"/>
    </row>
    <row r="388" spans="1:7">
      <c r="A388" s="213">
        <f t="shared" si="12"/>
        <v>67</v>
      </c>
      <c r="B388" s="474" t="str">
        <f t="shared" si="13"/>
        <v/>
      </c>
      <c r="C388" s="234"/>
      <c r="D388" s="580"/>
      <c r="E388" s="580"/>
      <c r="F388" s="576"/>
      <c r="G388" s="568"/>
    </row>
    <row r="389" spans="1:7" ht="110.25">
      <c r="A389" s="213">
        <f t="shared" si="12"/>
        <v>67</v>
      </c>
      <c r="B389" s="474" t="str">
        <f t="shared" si="13"/>
        <v/>
      </c>
      <c r="C389" s="234" t="s">
        <v>1432</v>
      </c>
      <c r="D389" s="580"/>
      <c r="E389" s="580" t="s">
        <v>12</v>
      </c>
      <c r="F389" s="576"/>
      <c r="G389" s="568"/>
    </row>
    <row r="390" spans="1:7">
      <c r="A390" s="213">
        <f t="shared" si="12"/>
        <v>67</v>
      </c>
      <c r="B390" s="474" t="str">
        <f t="shared" si="13"/>
        <v/>
      </c>
      <c r="C390" s="234"/>
      <c r="D390" s="580"/>
      <c r="E390" s="580"/>
      <c r="F390" s="576"/>
      <c r="G390" s="568"/>
    </row>
    <row r="391" spans="1:7" ht="240.75" customHeight="1">
      <c r="A391" s="213">
        <f t="shared" ref="A391:A454" si="14">IF(D391&lt;&gt;"",A390+1,A390)</f>
        <v>67</v>
      </c>
      <c r="B391" s="474" t="str">
        <f t="shared" si="13"/>
        <v/>
      </c>
      <c r="C391" s="234" t="s">
        <v>1433</v>
      </c>
      <c r="D391" s="580"/>
      <c r="E391" s="580" t="s">
        <v>12</v>
      </c>
      <c r="F391" s="576"/>
      <c r="G391" s="568"/>
    </row>
    <row r="392" spans="1:7">
      <c r="A392" s="213">
        <f t="shared" si="14"/>
        <v>67</v>
      </c>
      <c r="B392" s="474" t="str">
        <f t="shared" si="13"/>
        <v/>
      </c>
      <c r="C392" s="234"/>
      <c r="D392" s="580"/>
      <c r="E392" s="580"/>
      <c r="F392" s="576"/>
      <c r="G392" s="568"/>
    </row>
    <row r="393" spans="1:7">
      <c r="A393" s="213">
        <f t="shared" si="14"/>
        <v>67</v>
      </c>
      <c r="B393" s="475" t="str">
        <f t="shared" si="13"/>
        <v/>
      </c>
      <c r="C393" s="569" t="s">
        <v>153</v>
      </c>
      <c r="D393" s="570"/>
      <c r="E393" s="570"/>
      <c r="F393" s="571"/>
      <c r="G393" s="584"/>
    </row>
    <row r="394" spans="1:7">
      <c r="A394" s="213">
        <f t="shared" si="14"/>
        <v>67</v>
      </c>
      <c r="B394" s="474" t="str">
        <f t="shared" si="13"/>
        <v/>
      </c>
      <c r="C394" s="573" t="s">
        <v>154</v>
      </c>
      <c r="D394" s="574"/>
      <c r="E394" s="574"/>
      <c r="F394" s="575"/>
      <c r="G394" s="584"/>
    </row>
    <row r="395" spans="1:7">
      <c r="A395" s="213">
        <f t="shared" si="14"/>
        <v>67</v>
      </c>
      <c r="B395" s="474"/>
      <c r="C395" s="581"/>
      <c r="D395" s="581"/>
      <c r="E395" s="581"/>
      <c r="F395" s="582"/>
      <c r="G395" s="568"/>
    </row>
    <row r="396" spans="1:7">
      <c r="A396" s="213">
        <f t="shared" si="14"/>
        <v>67</v>
      </c>
      <c r="B396" s="474" t="str">
        <f t="shared" si="13"/>
        <v/>
      </c>
      <c r="C396" s="489" t="s">
        <v>1434</v>
      </c>
      <c r="D396" s="580"/>
      <c r="E396" s="580"/>
      <c r="F396" s="576"/>
      <c r="G396" s="568"/>
    </row>
    <row r="397" spans="1:7" ht="63">
      <c r="A397" s="213">
        <f t="shared" si="14"/>
        <v>68</v>
      </c>
      <c r="B397" s="474" t="str">
        <f t="shared" ref="B397:B448" si="15">IF(D397&lt;&gt;"","R2."&amp;A397,"")</f>
        <v>R2.68</v>
      </c>
      <c r="C397" s="234" t="s">
        <v>1435</v>
      </c>
      <c r="D397" s="580" t="s">
        <v>195</v>
      </c>
      <c r="E397" s="580" t="s">
        <v>29</v>
      </c>
      <c r="F397" s="576"/>
      <c r="G397" s="568"/>
    </row>
    <row r="398" spans="1:7">
      <c r="A398" s="213">
        <f t="shared" si="14"/>
        <v>68</v>
      </c>
      <c r="B398" s="474"/>
      <c r="C398" s="585"/>
      <c r="D398" s="585"/>
      <c r="E398" s="585"/>
      <c r="F398" s="582"/>
      <c r="G398" s="568"/>
    </row>
    <row r="399" spans="1:7">
      <c r="A399" s="213">
        <f t="shared" si="14"/>
        <v>68</v>
      </c>
      <c r="B399" s="474" t="str">
        <f t="shared" si="15"/>
        <v/>
      </c>
      <c r="C399" s="489" t="s">
        <v>1436</v>
      </c>
      <c r="D399" s="580"/>
      <c r="E399" s="580"/>
      <c r="F399" s="576"/>
      <c r="G399" s="568"/>
    </row>
    <row r="400" spans="1:7" ht="141.75">
      <c r="A400" s="213">
        <f t="shared" si="14"/>
        <v>69</v>
      </c>
      <c r="B400" s="474" t="str">
        <f t="shared" si="15"/>
        <v>R2.69</v>
      </c>
      <c r="C400" s="234" t="s">
        <v>1437</v>
      </c>
      <c r="D400" s="580" t="s">
        <v>195</v>
      </c>
      <c r="E400" s="580" t="s">
        <v>29</v>
      </c>
      <c r="F400" s="576"/>
      <c r="G400" s="568"/>
    </row>
    <row r="401" spans="1:7">
      <c r="A401" s="213">
        <f t="shared" si="14"/>
        <v>69</v>
      </c>
      <c r="B401" s="474" t="str">
        <f t="shared" si="15"/>
        <v/>
      </c>
      <c r="C401" s="234"/>
      <c r="D401" s="580"/>
      <c r="E401" s="580"/>
      <c r="F401" s="576"/>
      <c r="G401" s="568"/>
    </row>
    <row r="402" spans="1:7" ht="141.75">
      <c r="A402" s="213">
        <f t="shared" si="14"/>
        <v>70</v>
      </c>
      <c r="B402" s="474" t="str">
        <f t="shared" si="15"/>
        <v>R2.70</v>
      </c>
      <c r="C402" s="234" t="s">
        <v>1438</v>
      </c>
      <c r="D402" s="580" t="s">
        <v>195</v>
      </c>
      <c r="E402" s="580" t="s">
        <v>29</v>
      </c>
      <c r="F402" s="576"/>
      <c r="G402" s="568"/>
    </row>
    <row r="403" spans="1:7">
      <c r="A403" s="213">
        <f t="shared" si="14"/>
        <v>70</v>
      </c>
      <c r="B403" s="474" t="str">
        <f t="shared" si="15"/>
        <v/>
      </c>
      <c r="C403" s="585"/>
      <c r="D403" s="585"/>
      <c r="E403" s="585"/>
      <c r="F403" s="582"/>
      <c r="G403" s="568"/>
    </row>
    <row r="404" spans="1:7" ht="78.75">
      <c r="A404" s="213">
        <f t="shared" si="14"/>
        <v>71</v>
      </c>
      <c r="B404" s="474" t="str">
        <f t="shared" si="15"/>
        <v>R2.71</v>
      </c>
      <c r="C404" s="234" t="s">
        <v>1439</v>
      </c>
      <c r="D404" s="580" t="s">
        <v>195</v>
      </c>
      <c r="E404" s="580" t="s">
        <v>29</v>
      </c>
      <c r="F404" s="576"/>
      <c r="G404" s="568"/>
    </row>
    <row r="405" spans="1:7">
      <c r="A405" s="213">
        <f t="shared" si="14"/>
        <v>71</v>
      </c>
      <c r="B405" s="474"/>
      <c r="C405" s="234"/>
      <c r="D405" s="580"/>
      <c r="E405" s="580"/>
      <c r="F405" s="576"/>
      <c r="G405" s="568"/>
    </row>
    <row r="406" spans="1:7">
      <c r="A406" s="213">
        <f t="shared" si="14"/>
        <v>71</v>
      </c>
      <c r="B406" s="474"/>
      <c r="C406" s="234"/>
      <c r="D406" s="580"/>
      <c r="E406" s="580"/>
      <c r="F406" s="576"/>
      <c r="G406" s="568"/>
    </row>
    <row r="407" spans="1:7">
      <c r="A407" s="213">
        <f t="shared" si="14"/>
        <v>71</v>
      </c>
      <c r="B407" s="474"/>
      <c r="C407" s="234"/>
      <c r="D407" s="580"/>
      <c r="E407" s="580"/>
      <c r="F407" s="576"/>
      <c r="G407" s="568"/>
    </row>
    <row r="408" spans="1:7">
      <c r="A408" s="213">
        <f t="shared" si="14"/>
        <v>71</v>
      </c>
      <c r="B408" s="474"/>
      <c r="C408" s="234"/>
      <c r="D408" s="580"/>
      <c r="E408" s="580"/>
      <c r="F408" s="576"/>
      <c r="G408" s="568"/>
    </row>
    <row r="409" spans="1:7">
      <c r="A409" s="213">
        <f t="shared" si="14"/>
        <v>71</v>
      </c>
      <c r="B409" s="474"/>
      <c r="C409" s="234"/>
      <c r="D409" s="580"/>
      <c r="E409" s="580"/>
      <c r="F409" s="576"/>
      <c r="G409" s="568"/>
    </row>
    <row r="410" spans="1:7">
      <c r="A410" s="213">
        <f t="shared" si="14"/>
        <v>71</v>
      </c>
      <c r="B410" s="474"/>
      <c r="C410" s="234"/>
      <c r="D410" s="580"/>
      <c r="E410" s="580"/>
      <c r="F410" s="576"/>
      <c r="G410" s="568"/>
    </row>
    <row r="411" spans="1:7">
      <c r="A411" s="213">
        <f t="shared" si="14"/>
        <v>71</v>
      </c>
      <c r="B411" s="475" t="str">
        <f t="shared" si="15"/>
        <v/>
      </c>
      <c r="C411" s="569" t="s">
        <v>153</v>
      </c>
      <c r="D411" s="570"/>
      <c r="E411" s="570"/>
      <c r="F411" s="571"/>
      <c r="G411" s="584"/>
    </row>
    <row r="412" spans="1:7">
      <c r="A412" s="213">
        <f t="shared" si="14"/>
        <v>71</v>
      </c>
      <c r="B412" s="474" t="str">
        <f t="shared" si="15"/>
        <v/>
      </c>
      <c r="C412" s="573" t="s">
        <v>154</v>
      </c>
      <c r="D412" s="574"/>
      <c r="E412" s="574"/>
      <c r="F412" s="575"/>
      <c r="G412" s="584"/>
    </row>
    <row r="413" spans="1:7" ht="173.25">
      <c r="A413" s="213">
        <f t="shared" si="14"/>
        <v>72</v>
      </c>
      <c r="B413" s="474" t="str">
        <f t="shared" si="15"/>
        <v>R2.72</v>
      </c>
      <c r="C413" s="234" t="s">
        <v>1440</v>
      </c>
      <c r="D413" s="580" t="s">
        <v>195</v>
      </c>
      <c r="E413" s="580" t="s">
        <v>29</v>
      </c>
      <c r="F413" s="576"/>
      <c r="G413" s="568"/>
    </row>
    <row r="414" spans="1:7" ht="4.5" customHeight="1">
      <c r="A414" s="213">
        <f t="shared" si="14"/>
        <v>72</v>
      </c>
      <c r="B414" s="474" t="str">
        <f t="shared" si="15"/>
        <v/>
      </c>
      <c r="C414" s="234"/>
      <c r="D414" s="580"/>
      <c r="E414" s="580"/>
      <c r="F414" s="576"/>
      <c r="G414" s="568"/>
    </row>
    <row r="415" spans="1:7" ht="110.25">
      <c r="A415" s="213">
        <f t="shared" si="14"/>
        <v>73</v>
      </c>
      <c r="B415" s="474" t="str">
        <f t="shared" si="15"/>
        <v>R2.73</v>
      </c>
      <c r="C415" s="234" t="s">
        <v>1441</v>
      </c>
      <c r="D415" s="580" t="s">
        <v>195</v>
      </c>
      <c r="E415" s="580" t="s">
        <v>29</v>
      </c>
      <c r="F415" s="576"/>
      <c r="G415" s="568"/>
    </row>
    <row r="416" spans="1:7" ht="5.25" customHeight="1">
      <c r="A416" s="213">
        <f t="shared" si="14"/>
        <v>73</v>
      </c>
      <c r="B416" s="474" t="str">
        <f t="shared" si="15"/>
        <v/>
      </c>
      <c r="C416" s="234"/>
      <c r="D416" s="580"/>
      <c r="E416" s="580"/>
      <c r="F416" s="576"/>
      <c r="G416" s="568"/>
    </row>
    <row r="417" spans="1:7" ht="47.25">
      <c r="A417" s="213">
        <f t="shared" si="14"/>
        <v>74</v>
      </c>
      <c r="B417" s="474" t="str">
        <f t="shared" si="15"/>
        <v>R2.74</v>
      </c>
      <c r="C417" s="234" t="s">
        <v>1442</v>
      </c>
      <c r="D417" s="580" t="s">
        <v>918</v>
      </c>
      <c r="E417" s="580" t="s">
        <v>362</v>
      </c>
      <c r="F417" s="576"/>
      <c r="G417" s="568"/>
    </row>
    <row r="418" spans="1:7" ht="6" customHeight="1">
      <c r="A418" s="213">
        <f t="shared" si="14"/>
        <v>74</v>
      </c>
      <c r="B418" s="474" t="str">
        <f t="shared" si="15"/>
        <v/>
      </c>
      <c r="C418" s="234"/>
      <c r="D418" s="580"/>
      <c r="E418" s="580"/>
      <c r="F418" s="576"/>
      <c r="G418" s="568"/>
    </row>
    <row r="419" spans="1:7">
      <c r="A419" s="213">
        <f t="shared" si="14"/>
        <v>74</v>
      </c>
      <c r="B419" s="474" t="str">
        <f t="shared" si="15"/>
        <v/>
      </c>
      <c r="C419" s="489" t="s">
        <v>1443</v>
      </c>
      <c r="D419" s="580"/>
      <c r="E419" s="580"/>
      <c r="F419" s="576"/>
      <c r="G419" s="568"/>
    </row>
    <row r="420" spans="1:7" ht="252">
      <c r="A420" s="213">
        <f t="shared" si="14"/>
        <v>75</v>
      </c>
      <c r="B420" s="474" t="str">
        <f t="shared" si="15"/>
        <v>R2.75</v>
      </c>
      <c r="C420" s="234" t="s">
        <v>1444</v>
      </c>
      <c r="D420" s="580" t="s">
        <v>195</v>
      </c>
      <c r="E420" s="580" t="s">
        <v>29</v>
      </c>
      <c r="F420" s="576"/>
      <c r="G420" s="568"/>
    </row>
    <row r="421" spans="1:7" ht="7.15" customHeight="1">
      <c r="A421" s="213">
        <f t="shared" si="14"/>
        <v>75</v>
      </c>
      <c r="B421" s="474" t="str">
        <f t="shared" si="15"/>
        <v/>
      </c>
      <c r="C421" s="234"/>
      <c r="D421" s="580"/>
      <c r="E421" s="580"/>
      <c r="F421" s="576"/>
      <c r="G421" s="568"/>
    </row>
    <row r="422" spans="1:7">
      <c r="A422" s="213">
        <f t="shared" si="14"/>
        <v>75</v>
      </c>
      <c r="B422" s="475" t="str">
        <f>IF(D422&lt;&gt;"","R2."&amp;A422,"")</f>
        <v/>
      </c>
      <c r="C422" s="569" t="s">
        <v>153</v>
      </c>
      <c r="D422" s="570"/>
      <c r="E422" s="570"/>
      <c r="F422" s="571"/>
      <c r="G422" s="584"/>
    </row>
    <row r="423" spans="1:7">
      <c r="A423" s="213">
        <f t="shared" si="14"/>
        <v>75</v>
      </c>
      <c r="B423" s="474" t="str">
        <f>IF(D423&lt;&gt;"","R2."&amp;A423,"")</f>
        <v/>
      </c>
      <c r="C423" s="573" t="s">
        <v>154</v>
      </c>
      <c r="D423" s="574"/>
      <c r="E423" s="574"/>
      <c r="F423" s="575"/>
      <c r="G423" s="584"/>
    </row>
    <row r="424" spans="1:7">
      <c r="A424" s="213">
        <f t="shared" si="14"/>
        <v>75</v>
      </c>
      <c r="B424" s="474"/>
      <c r="C424" s="581"/>
      <c r="D424" s="581"/>
      <c r="E424" s="581"/>
      <c r="F424" s="582"/>
      <c r="G424" s="568"/>
    </row>
    <row r="425" spans="1:7" ht="47.25">
      <c r="A425" s="213">
        <f t="shared" si="14"/>
        <v>76</v>
      </c>
      <c r="B425" s="474" t="str">
        <f t="shared" si="15"/>
        <v>R2.76</v>
      </c>
      <c r="C425" s="234" t="s">
        <v>1445</v>
      </c>
      <c r="D425" s="580" t="s">
        <v>918</v>
      </c>
      <c r="E425" s="580" t="s">
        <v>362</v>
      </c>
      <c r="F425" s="576"/>
      <c r="G425" s="568"/>
    </row>
    <row r="426" spans="1:7">
      <c r="A426" s="213">
        <f t="shared" si="14"/>
        <v>76</v>
      </c>
      <c r="B426" s="474" t="str">
        <f t="shared" si="15"/>
        <v/>
      </c>
      <c r="C426" s="234"/>
      <c r="D426" s="580"/>
      <c r="E426" s="580"/>
      <c r="F426" s="576"/>
      <c r="G426" s="568"/>
    </row>
    <row r="427" spans="1:7" ht="126">
      <c r="A427" s="213">
        <f t="shared" si="14"/>
        <v>77</v>
      </c>
      <c r="B427" s="474" t="str">
        <f t="shared" si="15"/>
        <v>R2.77</v>
      </c>
      <c r="C427" s="234" t="s">
        <v>1446</v>
      </c>
      <c r="D427" s="580" t="s">
        <v>195</v>
      </c>
      <c r="E427" s="580" t="s">
        <v>29</v>
      </c>
      <c r="F427" s="576"/>
      <c r="G427" s="568"/>
    </row>
    <row r="428" spans="1:7">
      <c r="A428" s="213">
        <f t="shared" si="14"/>
        <v>77</v>
      </c>
      <c r="B428" s="474" t="str">
        <f t="shared" si="15"/>
        <v/>
      </c>
      <c r="C428" s="234"/>
      <c r="D428" s="580"/>
      <c r="E428" s="580"/>
      <c r="F428" s="576"/>
      <c r="G428" s="568"/>
    </row>
    <row r="429" spans="1:7" ht="31.5">
      <c r="A429" s="213">
        <f t="shared" si="14"/>
        <v>77</v>
      </c>
      <c r="B429" s="474" t="str">
        <f t="shared" si="15"/>
        <v/>
      </c>
      <c r="C429" s="489" t="s">
        <v>1447</v>
      </c>
      <c r="D429" s="580"/>
      <c r="E429" s="580"/>
      <c r="F429" s="576"/>
      <c r="G429" s="568"/>
    </row>
    <row r="430" spans="1:7" ht="94.5">
      <c r="A430" s="213">
        <f t="shared" si="14"/>
        <v>77</v>
      </c>
      <c r="B430" s="474" t="str">
        <f t="shared" si="15"/>
        <v/>
      </c>
      <c r="C430" s="234" t="s">
        <v>1448</v>
      </c>
      <c r="D430" s="580"/>
      <c r="E430" s="580" t="s">
        <v>12</v>
      </c>
      <c r="F430" s="576"/>
      <c r="G430" s="568"/>
    </row>
    <row r="431" spans="1:7">
      <c r="A431" s="213">
        <f t="shared" si="14"/>
        <v>77</v>
      </c>
      <c r="B431" s="474" t="str">
        <f t="shared" si="15"/>
        <v/>
      </c>
      <c r="C431" s="234"/>
      <c r="D431" s="580"/>
      <c r="E431" s="580"/>
      <c r="F431" s="576"/>
      <c r="G431" s="568"/>
    </row>
    <row r="432" spans="1:7" ht="110.25">
      <c r="A432" s="213">
        <f t="shared" si="14"/>
        <v>77</v>
      </c>
      <c r="B432" s="474" t="str">
        <f t="shared" si="15"/>
        <v/>
      </c>
      <c r="C432" s="234" t="s">
        <v>1449</v>
      </c>
      <c r="D432" s="580"/>
      <c r="E432" s="580" t="s">
        <v>12</v>
      </c>
      <c r="F432" s="576"/>
      <c r="G432" s="568"/>
    </row>
    <row r="433" spans="1:7">
      <c r="A433" s="213">
        <f t="shared" si="14"/>
        <v>77</v>
      </c>
      <c r="B433" s="474" t="str">
        <f t="shared" si="15"/>
        <v/>
      </c>
      <c r="C433" s="234"/>
      <c r="D433" s="580"/>
      <c r="E433" s="580"/>
      <c r="F433" s="576"/>
      <c r="G433" s="568"/>
    </row>
    <row r="434" spans="1:7" ht="78.75">
      <c r="A434" s="213">
        <f t="shared" si="14"/>
        <v>77</v>
      </c>
      <c r="B434" s="474" t="str">
        <f t="shared" si="15"/>
        <v/>
      </c>
      <c r="C434" s="234" t="s">
        <v>1450</v>
      </c>
      <c r="D434" s="580"/>
      <c r="E434" s="580" t="s">
        <v>12</v>
      </c>
      <c r="F434" s="576"/>
      <c r="G434" s="568"/>
    </row>
    <row r="435" spans="1:7">
      <c r="A435" s="213">
        <f t="shared" si="14"/>
        <v>77</v>
      </c>
      <c r="B435" s="474"/>
      <c r="C435" s="234"/>
      <c r="D435" s="580"/>
      <c r="E435" s="580"/>
      <c r="F435" s="576"/>
      <c r="G435" s="568"/>
    </row>
    <row r="436" spans="1:7">
      <c r="A436" s="213">
        <f t="shared" si="14"/>
        <v>77</v>
      </c>
      <c r="B436" s="474"/>
      <c r="C436" s="234"/>
      <c r="D436" s="580"/>
      <c r="E436" s="580"/>
      <c r="F436" s="576"/>
      <c r="G436" s="568"/>
    </row>
    <row r="437" spans="1:7">
      <c r="A437" s="213">
        <f t="shared" si="14"/>
        <v>77</v>
      </c>
      <c r="B437" s="474"/>
      <c r="C437" s="234"/>
      <c r="D437" s="580"/>
      <c r="E437" s="580"/>
      <c r="F437" s="576"/>
      <c r="G437" s="568"/>
    </row>
    <row r="438" spans="1:7">
      <c r="A438" s="213">
        <f t="shared" si="14"/>
        <v>77</v>
      </c>
      <c r="B438" s="475" t="str">
        <f t="shared" si="15"/>
        <v/>
      </c>
      <c r="C438" s="569" t="s">
        <v>153</v>
      </c>
      <c r="D438" s="570"/>
      <c r="E438" s="570"/>
      <c r="F438" s="571"/>
      <c r="G438" s="584"/>
    </row>
    <row r="439" spans="1:7">
      <c r="A439" s="213">
        <f t="shared" si="14"/>
        <v>77</v>
      </c>
      <c r="B439" s="474" t="str">
        <f t="shared" si="15"/>
        <v/>
      </c>
      <c r="C439" s="573" t="s">
        <v>154</v>
      </c>
      <c r="D439" s="574"/>
      <c r="E439" s="574"/>
      <c r="F439" s="575"/>
      <c r="G439" s="584"/>
    </row>
    <row r="440" spans="1:7" ht="8.25" customHeight="1">
      <c r="A440" s="213">
        <f t="shared" si="14"/>
        <v>77</v>
      </c>
      <c r="B440" s="474"/>
      <c r="C440" s="581"/>
      <c r="D440" s="581"/>
      <c r="E440" s="581"/>
      <c r="F440" s="582"/>
      <c r="G440" s="568"/>
    </row>
    <row r="441" spans="1:7" ht="110.25">
      <c r="A441" s="213">
        <f t="shared" si="14"/>
        <v>77</v>
      </c>
      <c r="B441" s="474" t="str">
        <f t="shared" si="15"/>
        <v/>
      </c>
      <c r="C441" s="234" t="s">
        <v>1451</v>
      </c>
      <c r="D441" s="580"/>
      <c r="E441" s="580" t="s">
        <v>12</v>
      </c>
      <c r="F441" s="576"/>
      <c r="G441" s="568"/>
    </row>
    <row r="442" spans="1:7">
      <c r="A442" s="213">
        <f t="shared" si="14"/>
        <v>77</v>
      </c>
      <c r="B442" s="474" t="str">
        <f t="shared" si="15"/>
        <v/>
      </c>
      <c r="C442" s="234"/>
      <c r="D442" s="580"/>
      <c r="E442" s="580"/>
      <c r="F442" s="576"/>
      <c r="G442" s="568"/>
    </row>
    <row r="443" spans="1:7" ht="94.5">
      <c r="A443" s="213">
        <f t="shared" si="14"/>
        <v>78</v>
      </c>
      <c r="B443" s="474" t="str">
        <f t="shared" si="15"/>
        <v>R2.78</v>
      </c>
      <c r="C443" s="234" t="s">
        <v>1452</v>
      </c>
      <c r="D443" s="580" t="s">
        <v>921</v>
      </c>
      <c r="E443" s="580" t="s">
        <v>29</v>
      </c>
      <c r="F443" s="568"/>
      <c r="G443" s="568"/>
    </row>
    <row r="444" spans="1:7">
      <c r="A444" s="213">
        <f t="shared" si="14"/>
        <v>78</v>
      </c>
      <c r="B444" s="474" t="str">
        <f t="shared" si="15"/>
        <v/>
      </c>
      <c r="C444" s="234"/>
      <c r="D444" s="580"/>
      <c r="E444" s="580"/>
      <c r="F444" s="576"/>
      <c r="G444" s="568"/>
    </row>
    <row r="445" spans="1:7" ht="31.5">
      <c r="A445" s="213">
        <f t="shared" si="14"/>
        <v>78</v>
      </c>
      <c r="B445" s="474" t="str">
        <f t="shared" si="15"/>
        <v/>
      </c>
      <c r="C445" s="234" t="s">
        <v>1453</v>
      </c>
      <c r="D445" s="580"/>
      <c r="E445" s="580" t="s">
        <v>12</v>
      </c>
      <c r="F445" s="576"/>
      <c r="G445" s="568"/>
    </row>
    <row r="446" spans="1:7">
      <c r="A446" s="213">
        <f t="shared" si="14"/>
        <v>78</v>
      </c>
      <c r="B446" s="474" t="str">
        <f t="shared" si="15"/>
        <v/>
      </c>
      <c r="C446" s="234"/>
      <c r="D446" s="580"/>
      <c r="E446" s="580"/>
      <c r="F446" s="576"/>
      <c r="G446" s="568"/>
    </row>
    <row r="447" spans="1:7" ht="63">
      <c r="A447" s="213">
        <f t="shared" si="14"/>
        <v>78</v>
      </c>
      <c r="B447" s="474" t="str">
        <f t="shared" si="15"/>
        <v/>
      </c>
      <c r="C447" s="234" t="s">
        <v>1454</v>
      </c>
      <c r="D447" s="580"/>
      <c r="E447" s="580" t="s">
        <v>12</v>
      </c>
      <c r="F447" s="576"/>
      <c r="G447" s="568"/>
    </row>
    <row r="448" spans="1:7">
      <c r="A448" s="213">
        <f t="shared" si="14"/>
        <v>78</v>
      </c>
      <c r="B448" s="474" t="str">
        <f t="shared" si="15"/>
        <v/>
      </c>
      <c r="C448" s="234"/>
      <c r="D448" s="580"/>
      <c r="E448" s="580"/>
      <c r="F448" s="576"/>
      <c r="G448" s="568"/>
    </row>
    <row r="449" spans="1:7" ht="31.5">
      <c r="A449" s="213">
        <f t="shared" si="14"/>
        <v>78</v>
      </c>
      <c r="B449" s="474" t="str">
        <f t="shared" ref="B449:B493" si="16">IF(D449&lt;&gt;"","R2."&amp;A449,"")</f>
        <v/>
      </c>
      <c r="C449" s="234" t="s">
        <v>1455</v>
      </c>
      <c r="D449" s="580"/>
      <c r="E449" s="580" t="s">
        <v>12</v>
      </c>
      <c r="F449" s="576"/>
      <c r="G449" s="568"/>
    </row>
    <row r="450" spans="1:7" ht="11.45" customHeight="1">
      <c r="A450" s="213">
        <f t="shared" si="14"/>
        <v>78</v>
      </c>
      <c r="B450" s="474" t="str">
        <f t="shared" si="16"/>
        <v/>
      </c>
      <c r="C450" s="234"/>
      <c r="D450" s="580"/>
      <c r="E450" s="580"/>
      <c r="F450" s="576"/>
      <c r="G450" s="568"/>
    </row>
    <row r="451" spans="1:7">
      <c r="A451" s="213">
        <f t="shared" si="14"/>
        <v>78</v>
      </c>
      <c r="B451" s="474" t="str">
        <f t="shared" si="16"/>
        <v/>
      </c>
      <c r="C451" s="234" t="s">
        <v>1456</v>
      </c>
      <c r="D451" s="568"/>
      <c r="E451" s="234"/>
      <c r="F451" s="568"/>
      <c r="G451" s="568"/>
    </row>
    <row r="452" spans="1:7">
      <c r="A452" s="213">
        <f t="shared" si="14"/>
        <v>78</v>
      </c>
      <c r="B452" s="474" t="str">
        <f t="shared" si="16"/>
        <v/>
      </c>
      <c r="C452" s="234" t="s">
        <v>1457</v>
      </c>
      <c r="D452" s="568"/>
      <c r="E452" s="234"/>
      <c r="F452" s="568"/>
      <c r="G452" s="568"/>
    </row>
    <row r="453" spans="1:7">
      <c r="A453" s="213">
        <f t="shared" si="14"/>
        <v>78</v>
      </c>
      <c r="B453" s="474" t="str">
        <f t="shared" si="16"/>
        <v/>
      </c>
      <c r="C453" s="234" t="s">
        <v>1458</v>
      </c>
      <c r="D453" s="568"/>
      <c r="E453" s="234"/>
      <c r="F453" s="568"/>
      <c r="G453" s="568"/>
    </row>
    <row r="454" spans="1:7">
      <c r="A454" s="213">
        <f t="shared" si="14"/>
        <v>78</v>
      </c>
      <c r="B454" s="474" t="str">
        <f t="shared" si="16"/>
        <v/>
      </c>
      <c r="C454" s="234" t="s">
        <v>1459</v>
      </c>
      <c r="D454" s="568"/>
      <c r="E454" s="234"/>
      <c r="F454" s="568"/>
      <c r="G454" s="568"/>
    </row>
    <row r="455" spans="1:7">
      <c r="A455" s="213">
        <f t="shared" ref="A455:A517" si="17">IF(D455&lt;&gt;"",A454+1,A454)</f>
        <v>78</v>
      </c>
      <c r="B455" s="474" t="str">
        <f t="shared" si="16"/>
        <v/>
      </c>
      <c r="C455" s="234" t="s">
        <v>1460</v>
      </c>
      <c r="D455" s="568"/>
      <c r="E455" s="234"/>
      <c r="F455" s="568"/>
      <c r="G455" s="568"/>
    </row>
    <row r="456" spans="1:7" ht="6.6" customHeight="1">
      <c r="A456" s="213">
        <f t="shared" si="17"/>
        <v>78</v>
      </c>
      <c r="B456" s="474" t="str">
        <f t="shared" si="16"/>
        <v/>
      </c>
      <c r="C456" s="234"/>
      <c r="D456" s="568"/>
      <c r="E456" s="234"/>
      <c r="F456" s="568"/>
      <c r="G456" s="568"/>
    </row>
    <row r="457" spans="1:7" ht="31.5">
      <c r="A457" s="213">
        <f t="shared" si="17"/>
        <v>78</v>
      </c>
      <c r="B457" s="474" t="str">
        <f t="shared" si="16"/>
        <v/>
      </c>
      <c r="C457" s="234" t="s">
        <v>1461</v>
      </c>
      <c r="D457" s="568"/>
      <c r="E457" s="234"/>
      <c r="F457" s="568"/>
      <c r="G457" s="568"/>
    </row>
    <row r="458" spans="1:7">
      <c r="A458" s="213">
        <f t="shared" si="17"/>
        <v>78</v>
      </c>
      <c r="B458" s="474" t="str">
        <f t="shared" si="16"/>
        <v/>
      </c>
      <c r="C458" s="234" t="s">
        <v>1457</v>
      </c>
      <c r="D458" s="568"/>
      <c r="E458" s="234"/>
      <c r="F458" s="568"/>
      <c r="G458" s="568"/>
    </row>
    <row r="459" spans="1:7">
      <c r="A459" s="213">
        <f t="shared" si="17"/>
        <v>78</v>
      </c>
      <c r="B459" s="474" t="str">
        <f t="shared" si="16"/>
        <v/>
      </c>
      <c r="C459" s="234" t="s">
        <v>1462</v>
      </c>
      <c r="D459" s="568"/>
      <c r="E459" s="234"/>
      <c r="F459" s="568"/>
      <c r="G459" s="568"/>
    </row>
    <row r="460" spans="1:7">
      <c r="A460" s="213">
        <f t="shared" si="17"/>
        <v>78</v>
      </c>
      <c r="B460" s="474" t="str">
        <f t="shared" si="16"/>
        <v/>
      </c>
      <c r="C460" s="234" t="s">
        <v>1463</v>
      </c>
      <c r="D460" s="568"/>
      <c r="E460" s="234"/>
      <c r="F460" s="568"/>
      <c r="G460" s="568"/>
    </row>
    <row r="461" spans="1:7">
      <c r="A461" s="213">
        <f t="shared" si="17"/>
        <v>78</v>
      </c>
      <c r="B461" s="474" t="str">
        <f t="shared" si="16"/>
        <v/>
      </c>
      <c r="C461" s="234" t="s">
        <v>1460</v>
      </c>
      <c r="D461" s="568"/>
      <c r="E461" s="234"/>
      <c r="F461" s="568"/>
      <c r="G461" s="568"/>
    </row>
    <row r="462" spans="1:7">
      <c r="A462" s="213">
        <f t="shared" si="17"/>
        <v>78</v>
      </c>
      <c r="B462" s="474" t="str">
        <f t="shared" si="16"/>
        <v/>
      </c>
      <c r="C462" s="234"/>
      <c r="D462" s="568"/>
      <c r="E462" s="234"/>
      <c r="F462" s="568"/>
      <c r="G462" s="568"/>
    </row>
    <row r="463" spans="1:7">
      <c r="A463" s="213">
        <f t="shared" si="17"/>
        <v>78</v>
      </c>
      <c r="B463" s="475" t="str">
        <f t="shared" si="16"/>
        <v/>
      </c>
      <c r="C463" s="569" t="s">
        <v>153</v>
      </c>
      <c r="D463" s="570"/>
      <c r="E463" s="570"/>
      <c r="F463" s="571"/>
      <c r="G463" s="584"/>
    </row>
    <row r="464" spans="1:7">
      <c r="A464" s="213">
        <f t="shared" si="17"/>
        <v>78</v>
      </c>
      <c r="B464" s="474" t="str">
        <f t="shared" si="16"/>
        <v/>
      </c>
      <c r="C464" s="573" t="s">
        <v>154</v>
      </c>
      <c r="D464" s="574"/>
      <c r="E464" s="574"/>
      <c r="F464" s="575"/>
      <c r="G464" s="584"/>
    </row>
    <row r="465" spans="1:7">
      <c r="A465" s="213">
        <f t="shared" si="17"/>
        <v>78</v>
      </c>
      <c r="B465" s="474"/>
      <c r="C465" s="581"/>
      <c r="D465" s="581"/>
      <c r="E465" s="581"/>
      <c r="F465" s="582"/>
      <c r="G465" s="568"/>
    </row>
    <row r="466" spans="1:7" ht="33.75" customHeight="1">
      <c r="A466" s="213">
        <f t="shared" si="17"/>
        <v>78</v>
      </c>
      <c r="B466" s="474" t="str">
        <f t="shared" si="16"/>
        <v/>
      </c>
      <c r="C466" s="245" t="s">
        <v>907</v>
      </c>
      <c r="D466" s="580"/>
      <c r="E466" s="580"/>
      <c r="F466" s="576"/>
      <c r="G466" s="568"/>
    </row>
    <row r="467" spans="1:7">
      <c r="A467" s="213">
        <f t="shared" si="17"/>
        <v>78</v>
      </c>
      <c r="B467" s="474"/>
      <c r="C467" s="585"/>
      <c r="D467" s="585"/>
      <c r="E467" s="585"/>
      <c r="F467" s="582"/>
      <c r="G467" s="568"/>
    </row>
    <row r="468" spans="1:7">
      <c r="A468" s="213">
        <f t="shared" si="17"/>
        <v>78</v>
      </c>
      <c r="B468" s="474" t="str">
        <f t="shared" si="16"/>
        <v/>
      </c>
      <c r="C468" s="489" t="s">
        <v>1443</v>
      </c>
      <c r="D468" s="580"/>
      <c r="E468" s="580"/>
      <c r="F468" s="576"/>
      <c r="G468" s="568"/>
    </row>
    <row r="469" spans="1:7" ht="7.15" customHeight="1">
      <c r="A469" s="277">
        <f t="shared" si="17"/>
        <v>78</v>
      </c>
      <c r="B469" s="474" t="str">
        <f t="shared" si="16"/>
        <v/>
      </c>
      <c r="C469" s="234"/>
      <c r="D469" s="580"/>
      <c r="E469" s="580"/>
      <c r="F469" s="576"/>
      <c r="G469" s="568"/>
    </row>
    <row r="470" spans="1:7" ht="47.25">
      <c r="A470" s="277">
        <f t="shared" si="17"/>
        <v>79</v>
      </c>
      <c r="B470" s="474" t="str">
        <f t="shared" si="16"/>
        <v>R2.79</v>
      </c>
      <c r="C470" s="234" t="s">
        <v>1445</v>
      </c>
      <c r="D470" s="580" t="s">
        <v>1277</v>
      </c>
      <c r="E470" s="580" t="s">
        <v>362</v>
      </c>
      <c r="F470" s="576"/>
      <c r="G470" s="568"/>
    </row>
    <row r="471" spans="1:7" ht="6.6" customHeight="1">
      <c r="A471" s="277">
        <f t="shared" si="17"/>
        <v>79</v>
      </c>
      <c r="B471" s="474" t="str">
        <f t="shared" si="16"/>
        <v/>
      </c>
      <c r="C471" s="234"/>
      <c r="D471" s="580"/>
      <c r="E471" s="580"/>
      <c r="F471" s="576"/>
      <c r="G471" s="568"/>
    </row>
    <row r="472" spans="1:7" ht="126">
      <c r="A472" s="277">
        <f t="shared" si="17"/>
        <v>80</v>
      </c>
      <c r="B472" s="474" t="str">
        <f t="shared" si="16"/>
        <v>R2.80</v>
      </c>
      <c r="C472" s="234" t="s">
        <v>1446</v>
      </c>
      <c r="D472" s="580" t="s">
        <v>195</v>
      </c>
      <c r="E472" s="580" t="s">
        <v>29</v>
      </c>
      <c r="F472" s="576"/>
      <c r="G472" s="568"/>
    </row>
    <row r="473" spans="1:7">
      <c r="A473" s="277">
        <f t="shared" si="17"/>
        <v>80</v>
      </c>
      <c r="B473" s="474"/>
      <c r="C473" s="234"/>
      <c r="D473" s="580"/>
      <c r="E473" s="580"/>
      <c r="F473" s="576"/>
      <c r="G473" s="568"/>
    </row>
    <row r="474" spans="1:7">
      <c r="A474" s="277">
        <f t="shared" si="17"/>
        <v>80</v>
      </c>
      <c r="B474" s="474"/>
      <c r="C474" s="234"/>
      <c r="D474" s="580"/>
      <c r="E474" s="580"/>
      <c r="F474" s="576"/>
      <c r="G474" s="568"/>
    </row>
    <row r="475" spans="1:7">
      <c r="A475" s="277">
        <f t="shared" si="17"/>
        <v>80</v>
      </c>
      <c r="B475" s="474"/>
      <c r="C475" s="234"/>
      <c r="D475" s="580"/>
      <c r="E475" s="580"/>
      <c r="F475" s="576"/>
      <c r="G475" s="568"/>
    </row>
    <row r="476" spans="1:7">
      <c r="A476" s="277">
        <f t="shared" si="17"/>
        <v>80</v>
      </c>
      <c r="B476" s="474"/>
      <c r="C476" s="234"/>
      <c r="D476" s="580"/>
      <c r="E476" s="580"/>
      <c r="F476" s="576"/>
      <c r="G476" s="568"/>
    </row>
    <row r="477" spans="1:7">
      <c r="A477" s="277">
        <f t="shared" si="17"/>
        <v>80</v>
      </c>
      <c r="B477" s="474"/>
      <c r="C477" s="234"/>
      <c r="D477" s="580"/>
      <c r="E477" s="580"/>
      <c r="F477" s="576"/>
      <c r="G477" s="568"/>
    </row>
    <row r="478" spans="1:7">
      <c r="A478" s="277">
        <f t="shared" si="17"/>
        <v>80</v>
      </c>
      <c r="B478" s="474"/>
      <c r="C478" s="234"/>
      <c r="D478" s="580"/>
      <c r="E478" s="580"/>
      <c r="F478" s="576"/>
      <c r="G478" s="568"/>
    </row>
    <row r="479" spans="1:7">
      <c r="A479" s="277">
        <f t="shared" si="17"/>
        <v>80</v>
      </c>
      <c r="B479" s="474"/>
      <c r="C479" s="234"/>
      <c r="D479" s="580"/>
      <c r="E479" s="580"/>
      <c r="F479" s="576"/>
      <c r="G479" s="568"/>
    </row>
    <row r="480" spans="1:7">
      <c r="A480" s="277">
        <f t="shared" si="17"/>
        <v>80</v>
      </c>
      <c r="B480" s="474"/>
      <c r="C480" s="234"/>
      <c r="D480" s="580"/>
      <c r="E480" s="580"/>
      <c r="F480" s="576"/>
      <c r="G480" s="568"/>
    </row>
    <row r="481" spans="1:7" ht="13.9" customHeight="1">
      <c r="A481" s="277">
        <f t="shared" si="17"/>
        <v>80</v>
      </c>
      <c r="B481" s="474" t="str">
        <f t="shared" si="16"/>
        <v/>
      </c>
      <c r="C481" s="234"/>
      <c r="D481" s="580"/>
      <c r="E481" s="580"/>
      <c r="F481" s="576"/>
      <c r="G481" s="568"/>
    </row>
    <row r="482" spans="1:7">
      <c r="A482" s="277">
        <f t="shared" si="17"/>
        <v>80</v>
      </c>
      <c r="B482" s="475" t="str">
        <f t="shared" si="16"/>
        <v/>
      </c>
      <c r="C482" s="569" t="s">
        <v>153</v>
      </c>
      <c r="D482" s="570"/>
      <c r="E482" s="570"/>
      <c r="F482" s="571"/>
      <c r="G482" s="584"/>
    </row>
    <row r="483" spans="1:7">
      <c r="A483" s="277">
        <f t="shared" si="17"/>
        <v>80</v>
      </c>
      <c r="B483" s="474" t="str">
        <f t="shared" si="16"/>
        <v/>
      </c>
      <c r="C483" s="573" t="s">
        <v>154</v>
      </c>
      <c r="D483" s="574"/>
      <c r="E483" s="574"/>
      <c r="F483" s="575"/>
      <c r="G483" s="584"/>
    </row>
    <row r="484" spans="1:7">
      <c r="A484" s="277">
        <f t="shared" si="17"/>
        <v>80</v>
      </c>
      <c r="B484" s="474"/>
      <c r="C484" s="581"/>
      <c r="D484" s="581"/>
      <c r="E484" s="581"/>
      <c r="F484" s="582"/>
      <c r="G484" s="568"/>
    </row>
    <row r="485" spans="1:7" ht="31.9" customHeight="1">
      <c r="A485" s="277">
        <f t="shared" si="17"/>
        <v>80</v>
      </c>
      <c r="B485" s="474" t="str">
        <f t="shared" si="16"/>
        <v/>
      </c>
      <c r="C485" s="245" t="s">
        <v>912</v>
      </c>
      <c r="D485" s="580"/>
      <c r="E485" s="580"/>
      <c r="F485" s="576"/>
      <c r="G485" s="568"/>
    </row>
    <row r="486" spans="1:7">
      <c r="A486" s="277">
        <f t="shared" si="17"/>
        <v>80</v>
      </c>
      <c r="B486" s="474" t="str">
        <f t="shared" si="16"/>
        <v/>
      </c>
      <c r="C486" s="489" t="s">
        <v>1464</v>
      </c>
      <c r="D486" s="580"/>
      <c r="E486" s="580"/>
      <c r="F486" s="576"/>
      <c r="G486" s="568"/>
    </row>
    <row r="487" spans="1:7" ht="110.25">
      <c r="A487" s="277">
        <f t="shared" si="17"/>
        <v>80</v>
      </c>
      <c r="B487" s="474" t="str">
        <f t="shared" si="16"/>
        <v/>
      </c>
      <c r="C487" s="234" t="s">
        <v>1465</v>
      </c>
      <c r="D487" s="580"/>
      <c r="E487" s="580" t="s">
        <v>12</v>
      </c>
      <c r="F487" s="576"/>
      <c r="G487" s="568"/>
    </row>
    <row r="488" spans="1:7" ht="15.6" customHeight="1">
      <c r="A488" s="277">
        <f t="shared" si="17"/>
        <v>81</v>
      </c>
      <c r="B488" s="474" t="str">
        <f t="shared" si="16"/>
        <v>R2.81</v>
      </c>
      <c r="C488" s="234" t="s">
        <v>1466</v>
      </c>
      <c r="D488" s="580" t="s">
        <v>1277</v>
      </c>
      <c r="E488" s="580" t="s">
        <v>362</v>
      </c>
      <c r="F488" s="576"/>
      <c r="G488" s="568"/>
    </row>
    <row r="489" spans="1:7" ht="4.9000000000000004" customHeight="1">
      <c r="A489" s="277">
        <f t="shared" si="17"/>
        <v>81</v>
      </c>
      <c r="B489" s="474" t="str">
        <f t="shared" si="16"/>
        <v/>
      </c>
      <c r="C489" s="234"/>
      <c r="D489" s="580"/>
      <c r="E489" s="580"/>
      <c r="F489" s="576"/>
      <c r="G489" s="568"/>
    </row>
    <row r="490" spans="1:7">
      <c r="A490" s="277">
        <f t="shared" si="17"/>
        <v>82</v>
      </c>
      <c r="B490" s="474" t="str">
        <f t="shared" si="16"/>
        <v>R2.82</v>
      </c>
      <c r="C490" s="270" t="s">
        <v>1467</v>
      </c>
      <c r="D490" s="234">
        <v>12</v>
      </c>
      <c r="E490" s="234" t="s">
        <v>362</v>
      </c>
      <c r="F490" s="234"/>
      <c r="G490" s="568"/>
    </row>
    <row r="491" spans="1:7" ht="4.1500000000000004" customHeight="1">
      <c r="A491" s="277">
        <f t="shared" si="17"/>
        <v>82</v>
      </c>
      <c r="B491" s="474" t="str">
        <f t="shared" si="16"/>
        <v/>
      </c>
      <c r="C491" s="270"/>
      <c r="D491" s="234"/>
      <c r="E491" s="234"/>
      <c r="F491" s="234"/>
      <c r="G491" s="568"/>
    </row>
    <row r="492" spans="1:7">
      <c r="A492" s="277">
        <f t="shared" si="17"/>
        <v>83</v>
      </c>
      <c r="B492" s="474" t="str">
        <f t="shared" si="16"/>
        <v>R2.83</v>
      </c>
      <c r="C492" s="270" t="s">
        <v>1468</v>
      </c>
      <c r="D492" s="234">
        <v>3</v>
      </c>
      <c r="E492" s="234" t="s">
        <v>362</v>
      </c>
      <c r="F492" s="234"/>
      <c r="G492" s="568"/>
    </row>
    <row r="493" spans="1:7" ht="6" customHeight="1">
      <c r="A493" s="277">
        <f t="shared" si="17"/>
        <v>83</v>
      </c>
      <c r="B493" s="474" t="str">
        <f t="shared" si="16"/>
        <v/>
      </c>
      <c r="C493" s="270"/>
      <c r="D493" s="234"/>
      <c r="E493" s="234"/>
      <c r="F493" s="234"/>
      <c r="G493" s="568"/>
    </row>
    <row r="494" spans="1:7" ht="15.6" customHeight="1">
      <c r="A494" s="277">
        <f t="shared" si="17"/>
        <v>84</v>
      </c>
      <c r="B494" s="474" t="str">
        <f t="shared" ref="B494:B553" si="18">IF(D494&lt;&gt;"","R2."&amp;A494,"")</f>
        <v>R2.84</v>
      </c>
      <c r="C494" s="270" t="s">
        <v>1469</v>
      </c>
      <c r="D494" s="580" t="s">
        <v>195</v>
      </c>
      <c r="E494" s="580" t="s">
        <v>362</v>
      </c>
      <c r="F494" s="576"/>
      <c r="G494" s="568"/>
    </row>
    <row r="495" spans="1:7" ht="5.45" customHeight="1">
      <c r="A495" s="277">
        <f t="shared" si="17"/>
        <v>84</v>
      </c>
      <c r="B495" s="474" t="str">
        <f t="shared" si="18"/>
        <v/>
      </c>
      <c r="C495" s="234"/>
      <c r="D495" s="580"/>
      <c r="E495" s="580"/>
      <c r="F495" s="576"/>
      <c r="G495" s="568"/>
    </row>
    <row r="496" spans="1:7">
      <c r="A496" s="277">
        <f t="shared" si="17"/>
        <v>85</v>
      </c>
      <c r="B496" s="474" t="str">
        <f t="shared" si="18"/>
        <v>R2.85</v>
      </c>
      <c r="C496" s="234" t="s">
        <v>1470</v>
      </c>
      <c r="D496" s="580" t="s">
        <v>195</v>
      </c>
      <c r="E496" s="580" t="s">
        <v>362</v>
      </c>
      <c r="F496" s="576"/>
      <c r="G496" s="568"/>
    </row>
    <row r="497" spans="1:7" ht="7.15" customHeight="1">
      <c r="A497" s="277">
        <f t="shared" si="17"/>
        <v>85</v>
      </c>
      <c r="B497" s="474" t="str">
        <f t="shared" si="18"/>
        <v/>
      </c>
      <c r="C497" s="234"/>
      <c r="D497" s="580"/>
      <c r="E497" s="580"/>
      <c r="F497" s="576"/>
      <c r="G497" s="568"/>
    </row>
    <row r="498" spans="1:7">
      <c r="A498" s="277">
        <f t="shared" si="17"/>
        <v>85</v>
      </c>
      <c r="B498" s="474" t="str">
        <f t="shared" si="18"/>
        <v/>
      </c>
      <c r="C498" s="489" t="s">
        <v>1471</v>
      </c>
      <c r="D498" s="580"/>
      <c r="E498" s="580"/>
      <c r="F498" s="576"/>
      <c r="G498" s="568"/>
    </row>
    <row r="499" spans="1:7" ht="110.25">
      <c r="A499" s="277">
        <f t="shared" si="17"/>
        <v>85</v>
      </c>
      <c r="B499" s="474" t="str">
        <f t="shared" si="18"/>
        <v/>
      </c>
      <c r="C499" s="234" t="s">
        <v>1472</v>
      </c>
      <c r="D499" s="580"/>
      <c r="E499" s="580"/>
      <c r="F499" s="576"/>
      <c r="G499" s="568"/>
    </row>
    <row r="500" spans="1:7">
      <c r="A500" s="277">
        <f t="shared" si="17"/>
        <v>86</v>
      </c>
      <c r="B500" s="474" t="str">
        <f t="shared" si="18"/>
        <v>R2.86</v>
      </c>
      <c r="C500" s="234" t="s">
        <v>1473</v>
      </c>
      <c r="D500" s="580" t="s">
        <v>921</v>
      </c>
      <c r="E500" s="580" t="s">
        <v>362</v>
      </c>
      <c r="F500" s="576"/>
      <c r="G500" s="568"/>
    </row>
    <row r="501" spans="1:7" ht="5.45" customHeight="1">
      <c r="A501" s="277">
        <f t="shared" si="17"/>
        <v>86</v>
      </c>
      <c r="B501" s="474" t="str">
        <f t="shared" si="18"/>
        <v/>
      </c>
      <c r="C501" s="234"/>
      <c r="D501" s="580"/>
      <c r="E501" s="580"/>
      <c r="F501" s="576"/>
      <c r="G501" s="568"/>
    </row>
    <row r="502" spans="1:7" ht="31.9" customHeight="1">
      <c r="A502" s="277">
        <f t="shared" si="17"/>
        <v>87</v>
      </c>
      <c r="B502" s="474" t="str">
        <f t="shared" si="18"/>
        <v>R2.87</v>
      </c>
      <c r="C502" s="234" t="s">
        <v>1474</v>
      </c>
      <c r="D502" s="580" t="s">
        <v>195</v>
      </c>
      <c r="E502" s="580" t="s">
        <v>362</v>
      </c>
      <c r="F502" s="576"/>
      <c r="G502" s="568"/>
    </row>
    <row r="503" spans="1:7" ht="6" customHeight="1">
      <c r="A503" s="277">
        <f t="shared" si="17"/>
        <v>87</v>
      </c>
      <c r="B503" s="474" t="str">
        <f t="shared" si="18"/>
        <v/>
      </c>
      <c r="C503" s="234"/>
      <c r="D503" s="580"/>
      <c r="E503" s="580"/>
      <c r="F503" s="576"/>
      <c r="G503" s="568"/>
    </row>
    <row r="504" spans="1:7">
      <c r="A504" s="277">
        <f t="shared" si="17"/>
        <v>88</v>
      </c>
      <c r="B504" s="474" t="str">
        <f t="shared" si="18"/>
        <v>R2.88</v>
      </c>
      <c r="C504" s="234" t="s">
        <v>1475</v>
      </c>
      <c r="D504" s="580" t="s">
        <v>921</v>
      </c>
      <c r="E504" s="580" t="s">
        <v>362</v>
      </c>
      <c r="F504" s="576"/>
      <c r="G504" s="568"/>
    </row>
    <row r="505" spans="1:7">
      <c r="A505" s="277">
        <f t="shared" si="17"/>
        <v>88</v>
      </c>
      <c r="B505" s="474"/>
      <c r="C505" s="234"/>
      <c r="D505" s="580"/>
      <c r="E505" s="580"/>
      <c r="F505" s="576"/>
      <c r="G505" s="568"/>
    </row>
    <row r="506" spans="1:7">
      <c r="A506" s="277">
        <f t="shared" si="17"/>
        <v>88</v>
      </c>
      <c r="B506" s="474"/>
      <c r="C506" s="234"/>
      <c r="D506" s="580"/>
      <c r="E506" s="580"/>
      <c r="F506" s="576"/>
      <c r="G506" s="568"/>
    </row>
    <row r="507" spans="1:7">
      <c r="A507" s="277">
        <f t="shared" si="17"/>
        <v>88</v>
      </c>
      <c r="B507" s="474"/>
      <c r="C507" s="234"/>
      <c r="D507" s="580"/>
      <c r="E507" s="580"/>
      <c r="F507" s="576"/>
      <c r="G507" s="568"/>
    </row>
    <row r="508" spans="1:7">
      <c r="A508" s="277">
        <f t="shared" si="17"/>
        <v>88</v>
      </c>
      <c r="B508" s="474"/>
      <c r="C508" s="234"/>
      <c r="D508" s="580"/>
      <c r="E508" s="580"/>
      <c r="F508" s="576"/>
      <c r="G508" s="568"/>
    </row>
    <row r="509" spans="1:7">
      <c r="A509" s="277">
        <f t="shared" si="17"/>
        <v>88</v>
      </c>
      <c r="B509" s="474"/>
      <c r="C509" s="234"/>
      <c r="D509" s="580"/>
      <c r="E509" s="580"/>
      <c r="F509" s="576"/>
      <c r="G509" s="568"/>
    </row>
    <row r="510" spans="1:7">
      <c r="A510" s="277">
        <f t="shared" si="17"/>
        <v>88</v>
      </c>
      <c r="B510" s="474"/>
      <c r="C510" s="234"/>
      <c r="D510" s="580"/>
      <c r="E510" s="580"/>
      <c r="F510" s="576"/>
      <c r="G510" s="568"/>
    </row>
    <row r="511" spans="1:7">
      <c r="A511" s="277">
        <f t="shared" si="17"/>
        <v>88</v>
      </c>
      <c r="B511" s="474"/>
      <c r="C511" s="234"/>
      <c r="D511" s="580"/>
      <c r="E511" s="580"/>
      <c r="F511" s="576"/>
      <c r="G511" s="568"/>
    </row>
    <row r="512" spans="1:7" ht="11.25" customHeight="1">
      <c r="A512" s="277">
        <f t="shared" si="17"/>
        <v>88</v>
      </c>
      <c r="B512" s="474" t="str">
        <f t="shared" si="18"/>
        <v/>
      </c>
      <c r="C512" s="234"/>
      <c r="D512" s="580"/>
      <c r="E512" s="580"/>
      <c r="F512" s="576"/>
      <c r="G512" s="568"/>
    </row>
    <row r="513" spans="1:7" ht="11.25" customHeight="1">
      <c r="A513" s="277">
        <f t="shared" si="17"/>
        <v>88</v>
      </c>
      <c r="B513" s="474"/>
      <c r="C513" s="236"/>
      <c r="D513" s="583"/>
      <c r="E513" s="583"/>
      <c r="F513" s="578"/>
      <c r="G513" s="568"/>
    </row>
    <row r="514" spans="1:7">
      <c r="A514" s="277">
        <f t="shared" si="17"/>
        <v>88</v>
      </c>
      <c r="B514" s="475" t="str">
        <f t="shared" si="18"/>
        <v/>
      </c>
      <c r="C514" s="569" t="s">
        <v>153</v>
      </c>
      <c r="D514" s="570"/>
      <c r="E514" s="570"/>
      <c r="F514" s="571"/>
      <c r="G514" s="584"/>
    </row>
    <row r="515" spans="1:7">
      <c r="A515" s="277">
        <f t="shared" si="17"/>
        <v>88</v>
      </c>
      <c r="B515" s="474" t="str">
        <f t="shared" si="18"/>
        <v/>
      </c>
      <c r="C515" s="573" t="s">
        <v>154</v>
      </c>
      <c r="D515" s="574"/>
      <c r="E515" s="574"/>
      <c r="F515" s="575"/>
      <c r="G515" s="584"/>
    </row>
    <row r="516" spans="1:7" ht="6" customHeight="1">
      <c r="A516" s="277">
        <f t="shared" si="17"/>
        <v>88</v>
      </c>
      <c r="B516" s="474"/>
      <c r="C516" s="581"/>
      <c r="D516" s="581"/>
      <c r="E516" s="581"/>
      <c r="F516" s="582"/>
      <c r="G516" s="568"/>
    </row>
    <row r="517" spans="1:7" ht="30" customHeight="1">
      <c r="A517" s="277">
        <f t="shared" si="17"/>
        <v>88</v>
      </c>
      <c r="B517" s="474" t="str">
        <f t="shared" si="18"/>
        <v/>
      </c>
      <c r="C517" s="245" t="s">
        <v>923</v>
      </c>
      <c r="D517" s="580"/>
      <c r="E517" s="580"/>
      <c r="F517" s="576"/>
      <c r="G517" s="568"/>
    </row>
    <row r="518" spans="1:7" ht="7.15" customHeight="1">
      <c r="A518" s="277">
        <f t="shared" ref="A518:A581" si="19">IF(D518&lt;&gt;"",A517+1,A517)</f>
        <v>88</v>
      </c>
      <c r="B518" s="474" t="str">
        <f t="shared" si="18"/>
        <v/>
      </c>
      <c r="C518" s="234"/>
      <c r="D518" s="580"/>
      <c r="E518" s="580"/>
      <c r="F518" s="576"/>
      <c r="G518" s="568"/>
    </row>
    <row r="519" spans="1:7" ht="15" customHeight="1">
      <c r="A519" s="277">
        <f t="shared" si="19"/>
        <v>88</v>
      </c>
      <c r="B519" s="474" t="str">
        <f t="shared" si="18"/>
        <v/>
      </c>
      <c r="C519" s="489" t="s">
        <v>1464</v>
      </c>
      <c r="D519" s="580"/>
      <c r="E519" s="580"/>
      <c r="F519" s="576"/>
      <c r="G519" s="568"/>
    </row>
    <row r="520" spans="1:7" ht="110.25">
      <c r="A520" s="277">
        <f t="shared" si="19"/>
        <v>88</v>
      </c>
      <c r="B520" s="474" t="str">
        <f t="shared" si="18"/>
        <v/>
      </c>
      <c r="C520" s="234" t="s">
        <v>1465</v>
      </c>
      <c r="D520" s="580"/>
      <c r="E520" s="580" t="s">
        <v>12</v>
      </c>
      <c r="F520" s="576"/>
      <c r="G520" s="568"/>
    </row>
    <row r="521" spans="1:7" ht="6" customHeight="1">
      <c r="A521" s="277">
        <f t="shared" si="19"/>
        <v>88</v>
      </c>
      <c r="B521" s="474" t="str">
        <f t="shared" si="18"/>
        <v/>
      </c>
      <c r="C521" s="234"/>
      <c r="D521" s="580"/>
      <c r="E521" s="580"/>
      <c r="F521" s="576"/>
      <c r="G521" s="568"/>
    </row>
    <row r="522" spans="1:7" ht="31.5">
      <c r="A522" s="277">
        <f t="shared" si="19"/>
        <v>89</v>
      </c>
      <c r="B522" s="474" t="str">
        <f t="shared" si="18"/>
        <v>R2.89</v>
      </c>
      <c r="C522" s="234" t="s">
        <v>1466</v>
      </c>
      <c r="D522" s="580" t="s">
        <v>978</v>
      </c>
      <c r="E522" s="580" t="s">
        <v>362</v>
      </c>
      <c r="F522" s="576"/>
      <c r="G522" s="568"/>
    </row>
    <row r="523" spans="1:7" ht="7.15" customHeight="1">
      <c r="A523" s="277">
        <f t="shared" si="19"/>
        <v>89</v>
      </c>
      <c r="B523" s="474" t="str">
        <f t="shared" si="18"/>
        <v/>
      </c>
      <c r="C523" s="234"/>
      <c r="D523" s="580"/>
      <c r="E523" s="580"/>
      <c r="F523" s="576"/>
      <c r="G523" s="568"/>
    </row>
    <row r="524" spans="1:7" ht="31.5">
      <c r="A524" s="277">
        <f t="shared" si="19"/>
        <v>90</v>
      </c>
      <c r="B524" s="474" t="str">
        <f t="shared" si="18"/>
        <v>R2.90</v>
      </c>
      <c r="C524" s="234" t="s">
        <v>1476</v>
      </c>
      <c r="D524" s="580" t="s">
        <v>927</v>
      </c>
      <c r="E524" s="580" t="s">
        <v>362</v>
      </c>
      <c r="F524" s="576"/>
      <c r="G524" s="568"/>
    </row>
    <row r="525" spans="1:7" ht="5.45" customHeight="1">
      <c r="A525" s="277">
        <f t="shared" si="19"/>
        <v>90</v>
      </c>
      <c r="B525" s="474" t="str">
        <f t="shared" si="18"/>
        <v/>
      </c>
      <c r="C525" s="234"/>
      <c r="D525" s="580"/>
      <c r="E525" s="580"/>
      <c r="F525" s="576"/>
      <c r="G525" s="568"/>
    </row>
    <row r="526" spans="1:7">
      <c r="A526" s="277">
        <f t="shared" si="19"/>
        <v>91</v>
      </c>
      <c r="B526" s="474" t="str">
        <f t="shared" si="18"/>
        <v>R2.91</v>
      </c>
      <c r="C526" s="270" t="s">
        <v>1467</v>
      </c>
      <c r="D526" s="234">
        <v>4</v>
      </c>
      <c r="E526" s="234" t="s">
        <v>362</v>
      </c>
      <c r="F526" s="234"/>
      <c r="G526" s="568"/>
    </row>
    <row r="527" spans="1:7" ht="4.1500000000000004" customHeight="1">
      <c r="A527" s="277">
        <f t="shared" si="19"/>
        <v>91</v>
      </c>
      <c r="B527" s="474" t="str">
        <f t="shared" si="18"/>
        <v/>
      </c>
      <c r="C527" s="270"/>
      <c r="D527" s="234"/>
      <c r="E527" s="234"/>
      <c r="F527" s="234"/>
      <c r="G527" s="568"/>
    </row>
    <row r="528" spans="1:7" ht="31.5">
      <c r="A528" s="277">
        <f t="shared" si="19"/>
        <v>92</v>
      </c>
      <c r="B528" s="474" t="str">
        <f t="shared" si="18"/>
        <v>R2.92</v>
      </c>
      <c r="C528" s="270" t="s">
        <v>1477</v>
      </c>
      <c r="D528" s="234">
        <v>1</v>
      </c>
      <c r="E528" s="234" t="s">
        <v>362</v>
      </c>
      <c r="F528" s="234"/>
      <c r="G528" s="568"/>
    </row>
    <row r="529" spans="1:7" ht="4.1500000000000004" customHeight="1">
      <c r="A529" s="277">
        <f t="shared" si="19"/>
        <v>92</v>
      </c>
      <c r="B529" s="474" t="str">
        <f t="shared" si="18"/>
        <v/>
      </c>
      <c r="C529" s="270"/>
      <c r="D529" s="234"/>
      <c r="E529" s="234"/>
      <c r="F529" s="234"/>
      <c r="G529" s="568"/>
    </row>
    <row r="530" spans="1:7">
      <c r="A530" s="277">
        <f t="shared" si="19"/>
        <v>93</v>
      </c>
      <c r="B530" s="474" t="str">
        <f t="shared" si="18"/>
        <v>R2.93</v>
      </c>
      <c r="C530" s="270" t="s">
        <v>1468</v>
      </c>
      <c r="D530" s="234">
        <v>2</v>
      </c>
      <c r="E530" s="234" t="s">
        <v>362</v>
      </c>
      <c r="F530" s="234"/>
      <c r="G530" s="568"/>
    </row>
    <row r="531" spans="1:7" ht="6" customHeight="1">
      <c r="A531" s="277">
        <f t="shared" si="19"/>
        <v>93</v>
      </c>
      <c r="B531" s="474" t="str">
        <f t="shared" si="18"/>
        <v/>
      </c>
      <c r="C531" s="270"/>
      <c r="D531" s="234"/>
      <c r="E531" s="234"/>
      <c r="F531" s="234"/>
      <c r="G531" s="568"/>
    </row>
    <row r="532" spans="1:7">
      <c r="A532" s="277">
        <f t="shared" si="19"/>
        <v>94</v>
      </c>
      <c r="B532" s="474" t="str">
        <f t="shared" si="18"/>
        <v>R2.94</v>
      </c>
      <c r="C532" s="270" t="s">
        <v>1469</v>
      </c>
      <c r="D532" s="580" t="s">
        <v>921</v>
      </c>
      <c r="E532" s="580" t="s">
        <v>362</v>
      </c>
      <c r="F532" s="576"/>
      <c r="G532" s="568"/>
    </row>
    <row r="533" spans="1:7" ht="5.45" customHeight="1">
      <c r="A533" s="277">
        <f t="shared" si="19"/>
        <v>94</v>
      </c>
      <c r="B533" s="474" t="str">
        <f t="shared" si="18"/>
        <v/>
      </c>
      <c r="C533" s="234"/>
      <c r="D533" s="580"/>
      <c r="E533" s="580"/>
      <c r="F533" s="576"/>
      <c r="G533" s="568"/>
    </row>
    <row r="534" spans="1:7" ht="31.5">
      <c r="A534" s="277">
        <f t="shared" si="19"/>
        <v>95</v>
      </c>
      <c r="B534" s="474" t="str">
        <f t="shared" si="18"/>
        <v>R2.95</v>
      </c>
      <c r="C534" s="234" t="s">
        <v>1478</v>
      </c>
      <c r="D534" s="580" t="s">
        <v>921</v>
      </c>
      <c r="E534" s="580" t="s">
        <v>362</v>
      </c>
      <c r="F534" s="576"/>
      <c r="G534" s="568"/>
    </row>
    <row r="535" spans="1:7" ht="5.45" customHeight="1">
      <c r="A535" s="277">
        <f t="shared" si="19"/>
        <v>95</v>
      </c>
      <c r="B535" s="474" t="str">
        <f t="shared" si="18"/>
        <v/>
      </c>
      <c r="C535" s="234"/>
      <c r="D535" s="580"/>
      <c r="E535" s="580"/>
      <c r="F535" s="576"/>
      <c r="G535" s="568"/>
    </row>
    <row r="536" spans="1:7">
      <c r="A536" s="277">
        <f t="shared" si="19"/>
        <v>96</v>
      </c>
      <c r="B536" s="474" t="str">
        <f t="shared" si="18"/>
        <v>R2.96</v>
      </c>
      <c r="C536" s="234" t="s">
        <v>1470</v>
      </c>
      <c r="D536" s="580" t="s">
        <v>921</v>
      </c>
      <c r="E536" s="580" t="s">
        <v>362</v>
      </c>
      <c r="F536" s="576"/>
      <c r="G536" s="568"/>
    </row>
    <row r="537" spans="1:7" ht="7.15" customHeight="1">
      <c r="A537" s="277">
        <f t="shared" si="19"/>
        <v>96</v>
      </c>
      <c r="B537" s="474" t="str">
        <f t="shared" si="18"/>
        <v/>
      </c>
      <c r="C537" s="234"/>
      <c r="D537" s="580"/>
      <c r="E537" s="580"/>
      <c r="F537" s="576"/>
      <c r="G537" s="568"/>
    </row>
    <row r="538" spans="1:7">
      <c r="A538" s="277">
        <f t="shared" si="19"/>
        <v>96</v>
      </c>
      <c r="B538" s="474" t="str">
        <f t="shared" si="18"/>
        <v/>
      </c>
      <c r="C538" s="489" t="s">
        <v>1479</v>
      </c>
      <c r="D538" s="580"/>
      <c r="E538" s="580"/>
      <c r="F538" s="576"/>
      <c r="G538" s="568"/>
    </row>
    <row r="539" spans="1:7" ht="63">
      <c r="A539" s="277">
        <f t="shared" si="19"/>
        <v>97</v>
      </c>
      <c r="B539" s="474" t="str">
        <f t="shared" si="18"/>
        <v>R2.97</v>
      </c>
      <c r="C539" s="234" t="s">
        <v>1480</v>
      </c>
      <c r="D539" s="580" t="s">
        <v>195</v>
      </c>
      <c r="E539" s="580" t="s">
        <v>362</v>
      </c>
      <c r="F539" s="576"/>
      <c r="G539" s="568"/>
    </row>
    <row r="540" spans="1:7" ht="6.6" customHeight="1">
      <c r="A540" s="277">
        <f t="shared" si="19"/>
        <v>97</v>
      </c>
      <c r="B540" s="474" t="str">
        <f t="shared" si="18"/>
        <v/>
      </c>
      <c r="C540" s="234"/>
      <c r="D540" s="580"/>
      <c r="E540" s="580"/>
      <c r="F540" s="576"/>
      <c r="G540" s="568"/>
    </row>
    <row r="541" spans="1:7">
      <c r="A541" s="277">
        <f t="shared" si="19"/>
        <v>97</v>
      </c>
      <c r="B541" s="474" t="str">
        <f t="shared" si="18"/>
        <v/>
      </c>
      <c r="C541" s="489" t="s">
        <v>1471</v>
      </c>
      <c r="D541" s="580"/>
      <c r="E541" s="580"/>
      <c r="F541" s="576"/>
      <c r="G541" s="568"/>
    </row>
    <row r="542" spans="1:7" ht="110.25">
      <c r="A542" s="277">
        <f t="shared" si="19"/>
        <v>97</v>
      </c>
      <c r="B542" s="474" t="str">
        <f t="shared" si="18"/>
        <v/>
      </c>
      <c r="C542" s="234" t="s">
        <v>1472</v>
      </c>
      <c r="D542" s="580"/>
      <c r="E542" s="580"/>
      <c r="F542" s="576"/>
      <c r="G542" s="568"/>
    </row>
    <row r="543" spans="1:7">
      <c r="A543" s="277">
        <f t="shared" si="19"/>
        <v>97</v>
      </c>
      <c r="B543" s="475" t="str">
        <f>IF(D543&lt;&gt;"","R2."&amp;A543,"")</f>
        <v/>
      </c>
      <c r="C543" s="569" t="s">
        <v>153</v>
      </c>
      <c r="D543" s="570"/>
      <c r="E543" s="570"/>
      <c r="F543" s="571"/>
      <c r="G543" s="584"/>
    </row>
    <row r="544" spans="1:7">
      <c r="A544" s="277">
        <f t="shared" si="19"/>
        <v>97</v>
      </c>
      <c r="B544" s="474" t="str">
        <f>IF(D544&lt;&gt;"","R2."&amp;A544,"")</f>
        <v/>
      </c>
      <c r="C544" s="573" t="s">
        <v>154</v>
      </c>
      <c r="D544" s="574"/>
      <c r="E544" s="574"/>
      <c r="F544" s="575"/>
      <c r="G544" s="584"/>
    </row>
    <row r="545" spans="1:7" ht="4.5" customHeight="1">
      <c r="A545" s="277">
        <f t="shared" si="19"/>
        <v>97</v>
      </c>
      <c r="B545" s="474"/>
      <c r="C545" s="581"/>
      <c r="D545" s="581"/>
      <c r="E545" s="581"/>
      <c r="F545" s="582"/>
      <c r="G545" s="568"/>
    </row>
    <row r="546" spans="1:7">
      <c r="A546" s="277">
        <f t="shared" si="19"/>
        <v>98</v>
      </c>
      <c r="B546" s="474" t="str">
        <f t="shared" si="18"/>
        <v>R2.98</v>
      </c>
      <c r="C546" s="234" t="s">
        <v>1473</v>
      </c>
      <c r="D546" s="580" t="s">
        <v>927</v>
      </c>
      <c r="E546" s="580" t="s">
        <v>362</v>
      </c>
      <c r="F546" s="576"/>
      <c r="G546" s="568"/>
    </row>
    <row r="547" spans="1:7" ht="6" customHeight="1">
      <c r="A547" s="277">
        <f t="shared" si="19"/>
        <v>98</v>
      </c>
      <c r="B547" s="474" t="str">
        <f t="shared" si="18"/>
        <v/>
      </c>
      <c r="C547" s="234"/>
      <c r="D547" s="580"/>
      <c r="E547" s="580"/>
      <c r="F547" s="576"/>
      <c r="G547" s="568"/>
    </row>
    <row r="548" spans="1:7">
      <c r="A548" s="277">
        <f t="shared" si="19"/>
        <v>99</v>
      </c>
      <c r="B548" s="474" t="str">
        <f t="shared" si="18"/>
        <v>R2.99</v>
      </c>
      <c r="C548" s="234" t="s">
        <v>1475</v>
      </c>
      <c r="D548" s="580" t="s">
        <v>195</v>
      </c>
      <c r="E548" s="580" t="s">
        <v>362</v>
      </c>
      <c r="F548" s="576"/>
      <c r="G548" s="568"/>
    </row>
    <row r="549" spans="1:7" ht="6" customHeight="1">
      <c r="A549" s="277">
        <f t="shared" si="19"/>
        <v>99</v>
      </c>
      <c r="B549" s="474" t="str">
        <f t="shared" si="18"/>
        <v/>
      </c>
      <c r="C549" s="234"/>
      <c r="D549" s="580"/>
      <c r="E549" s="580"/>
      <c r="F549" s="576"/>
      <c r="G549" s="568"/>
    </row>
    <row r="550" spans="1:7" ht="31.9" customHeight="1">
      <c r="A550" s="277">
        <f t="shared" si="19"/>
        <v>99</v>
      </c>
      <c r="B550" s="474" t="str">
        <f t="shared" si="18"/>
        <v/>
      </c>
      <c r="C550" s="245" t="s">
        <v>928</v>
      </c>
      <c r="D550" s="580"/>
      <c r="E550" s="580"/>
      <c r="F550" s="576"/>
      <c r="G550" s="568"/>
    </row>
    <row r="551" spans="1:7">
      <c r="A551" s="277">
        <f t="shared" si="19"/>
        <v>99</v>
      </c>
      <c r="B551" s="474" t="str">
        <f t="shared" si="18"/>
        <v/>
      </c>
      <c r="C551" s="489" t="s">
        <v>1464</v>
      </c>
      <c r="D551" s="580"/>
      <c r="E551" s="580"/>
      <c r="F551" s="576"/>
      <c r="G551" s="568"/>
    </row>
    <row r="552" spans="1:7" ht="110.25">
      <c r="A552" s="277">
        <f t="shared" si="19"/>
        <v>99</v>
      </c>
      <c r="B552" s="474" t="str">
        <f t="shared" si="18"/>
        <v/>
      </c>
      <c r="C552" s="234" t="s">
        <v>1465</v>
      </c>
      <c r="D552" s="580"/>
      <c r="E552" s="580" t="s">
        <v>12</v>
      </c>
      <c r="F552" s="576"/>
      <c r="G552" s="568"/>
    </row>
    <row r="553" spans="1:7" ht="31.5">
      <c r="A553" s="277">
        <f t="shared" si="19"/>
        <v>100</v>
      </c>
      <c r="B553" s="474" t="str">
        <f t="shared" si="18"/>
        <v>R2.100</v>
      </c>
      <c r="C553" s="234" t="s">
        <v>1466</v>
      </c>
      <c r="D553" s="580" t="s">
        <v>916</v>
      </c>
      <c r="E553" s="580" t="s">
        <v>362</v>
      </c>
      <c r="F553" s="576"/>
      <c r="G553" s="568"/>
    </row>
    <row r="554" spans="1:7" ht="4.9000000000000004" customHeight="1">
      <c r="A554" s="277">
        <f t="shared" si="19"/>
        <v>100</v>
      </c>
      <c r="B554" s="474" t="str">
        <f t="shared" ref="B554:B618" si="20">IF(D554&lt;&gt;"","R2."&amp;A554,"")</f>
        <v/>
      </c>
      <c r="C554" s="234"/>
      <c r="D554" s="580"/>
      <c r="E554" s="580"/>
      <c r="F554" s="576"/>
      <c r="G554" s="568"/>
    </row>
    <row r="555" spans="1:7" ht="31.5">
      <c r="A555" s="277">
        <f t="shared" si="19"/>
        <v>101</v>
      </c>
      <c r="B555" s="474" t="str">
        <f t="shared" si="20"/>
        <v>R2.101</v>
      </c>
      <c r="C555" s="234" t="s">
        <v>1476</v>
      </c>
      <c r="D555" s="580" t="s">
        <v>921</v>
      </c>
      <c r="E555" s="580" t="s">
        <v>362</v>
      </c>
      <c r="F555" s="576"/>
      <c r="G555" s="568"/>
    </row>
    <row r="556" spans="1:7" ht="5.45" customHeight="1">
      <c r="A556" s="277">
        <f t="shared" si="19"/>
        <v>101</v>
      </c>
      <c r="B556" s="474" t="str">
        <f t="shared" si="20"/>
        <v/>
      </c>
      <c r="C556" s="234"/>
      <c r="D556" s="580"/>
      <c r="E556" s="580"/>
      <c r="F556" s="576"/>
      <c r="G556" s="568"/>
    </row>
    <row r="557" spans="1:7">
      <c r="A557" s="277">
        <f t="shared" si="19"/>
        <v>102</v>
      </c>
      <c r="B557" s="474" t="str">
        <f t="shared" si="20"/>
        <v>R2.102</v>
      </c>
      <c r="C557" s="270" t="s">
        <v>1468</v>
      </c>
      <c r="D557" s="234">
        <v>2</v>
      </c>
      <c r="E557" s="234" t="s">
        <v>362</v>
      </c>
      <c r="F557" s="234"/>
      <c r="G557" s="568"/>
    </row>
    <row r="558" spans="1:7" ht="6" customHeight="1">
      <c r="A558" s="277">
        <f t="shared" si="19"/>
        <v>102</v>
      </c>
      <c r="B558" s="474" t="str">
        <f t="shared" si="20"/>
        <v/>
      </c>
      <c r="C558" s="270"/>
      <c r="D558" s="234"/>
      <c r="E558" s="234"/>
      <c r="F558" s="234"/>
      <c r="G558" s="568"/>
    </row>
    <row r="559" spans="1:7" ht="15.6" customHeight="1">
      <c r="A559" s="277">
        <f t="shared" si="19"/>
        <v>103</v>
      </c>
      <c r="B559" s="474" t="str">
        <f t="shared" si="20"/>
        <v>R2.103</v>
      </c>
      <c r="C559" s="270" t="s">
        <v>1469</v>
      </c>
      <c r="D559" s="580" t="s">
        <v>921</v>
      </c>
      <c r="E559" s="580" t="s">
        <v>362</v>
      </c>
      <c r="F559" s="576"/>
      <c r="G559" s="568"/>
    </row>
    <row r="560" spans="1:7" ht="5.45" customHeight="1">
      <c r="A560" s="277">
        <f t="shared" si="19"/>
        <v>103</v>
      </c>
      <c r="B560" s="474" t="str">
        <f t="shared" si="20"/>
        <v/>
      </c>
      <c r="C560" s="234"/>
      <c r="D560" s="580"/>
      <c r="E560" s="580"/>
      <c r="F560" s="576"/>
      <c r="G560" s="568"/>
    </row>
    <row r="561" spans="1:7" ht="32.450000000000003" customHeight="1">
      <c r="A561" s="277">
        <f t="shared" si="19"/>
        <v>104</v>
      </c>
      <c r="B561" s="474" t="str">
        <f t="shared" si="20"/>
        <v>R2.104</v>
      </c>
      <c r="C561" s="234" t="s">
        <v>1478</v>
      </c>
      <c r="D561" s="580" t="s">
        <v>921</v>
      </c>
      <c r="E561" s="580" t="s">
        <v>362</v>
      </c>
      <c r="F561" s="576"/>
      <c r="G561" s="568"/>
    </row>
    <row r="562" spans="1:7" ht="5.45" customHeight="1">
      <c r="A562" s="277">
        <f t="shared" si="19"/>
        <v>104</v>
      </c>
      <c r="B562" s="474" t="str">
        <f t="shared" si="20"/>
        <v/>
      </c>
      <c r="C562" s="234"/>
      <c r="D562" s="580"/>
      <c r="E562" s="580"/>
      <c r="F562" s="576"/>
      <c r="G562" s="568"/>
    </row>
    <row r="563" spans="1:7">
      <c r="A563" s="277">
        <f t="shared" si="19"/>
        <v>105</v>
      </c>
      <c r="B563" s="474" t="str">
        <f t="shared" si="20"/>
        <v>R2.105</v>
      </c>
      <c r="C563" s="234" t="s">
        <v>1470</v>
      </c>
      <c r="D563" s="580" t="s">
        <v>195</v>
      </c>
      <c r="E563" s="580" t="s">
        <v>362</v>
      </c>
      <c r="F563" s="576"/>
      <c r="G563" s="568"/>
    </row>
    <row r="564" spans="1:7" ht="7.15" customHeight="1">
      <c r="A564" s="277">
        <f t="shared" si="19"/>
        <v>105</v>
      </c>
      <c r="B564" s="474" t="str">
        <f t="shared" si="20"/>
        <v/>
      </c>
      <c r="C564" s="234"/>
      <c r="D564" s="580"/>
      <c r="E564" s="580"/>
      <c r="F564" s="576"/>
      <c r="G564" s="568"/>
    </row>
    <row r="565" spans="1:7">
      <c r="A565" s="277">
        <f t="shared" si="19"/>
        <v>105</v>
      </c>
      <c r="B565" s="474" t="str">
        <f t="shared" si="20"/>
        <v/>
      </c>
      <c r="C565" s="489" t="s">
        <v>1479</v>
      </c>
      <c r="D565" s="580"/>
      <c r="E565" s="580"/>
      <c r="F565" s="576"/>
      <c r="G565" s="568"/>
    </row>
    <row r="566" spans="1:7" ht="63">
      <c r="A566" s="277">
        <f t="shared" si="19"/>
        <v>106</v>
      </c>
      <c r="B566" s="474" t="str">
        <f t="shared" si="20"/>
        <v>R2.106</v>
      </c>
      <c r="C566" s="234" t="s">
        <v>1480</v>
      </c>
      <c r="D566" s="580" t="s">
        <v>195</v>
      </c>
      <c r="E566" s="580" t="s">
        <v>362</v>
      </c>
      <c r="F566" s="576"/>
      <c r="G566" s="568"/>
    </row>
    <row r="567" spans="1:7" ht="6.6" customHeight="1">
      <c r="A567" s="277">
        <f t="shared" si="19"/>
        <v>106</v>
      </c>
      <c r="B567" s="474" t="str">
        <f t="shared" si="20"/>
        <v/>
      </c>
      <c r="C567" s="234"/>
      <c r="D567" s="580"/>
      <c r="E567" s="580"/>
      <c r="F567" s="576"/>
      <c r="G567" s="568"/>
    </row>
    <row r="568" spans="1:7">
      <c r="A568" s="277">
        <f t="shared" si="19"/>
        <v>106</v>
      </c>
      <c r="B568" s="474" t="str">
        <f t="shared" si="20"/>
        <v/>
      </c>
      <c r="C568" s="489" t="s">
        <v>1471</v>
      </c>
      <c r="D568" s="580"/>
      <c r="E568" s="580"/>
      <c r="F568" s="576"/>
      <c r="G568" s="568"/>
    </row>
    <row r="569" spans="1:7" ht="110.25">
      <c r="A569" s="277">
        <f t="shared" si="19"/>
        <v>106</v>
      </c>
      <c r="B569" s="474" t="str">
        <f t="shared" si="20"/>
        <v/>
      </c>
      <c r="C569" s="234" t="s">
        <v>1472</v>
      </c>
      <c r="D569" s="580"/>
      <c r="E569" s="580"/>
      <c r="F569" s="576"/>
      <c r="G569" s="568"/>
    </row>
    <row r="570" spans="1:7">
      <c r="A570" s="277">
        <f t="shared" si="19"/>
        <v>107</v>
      </c>
      <c r="B570" s="474" t="str">
        <f t="shared" si="20"/>
        <v>R2.107</v>
      </c>
      <c r="C570" s="234" t="s">
        <v>1473</v>
      </c>
      <c r="D570" s="580" t="s">
        <v>927</v>
      </c>
      <c r="E570" s="580" t="s">
        <v>362</v>
      </c>
      <c r="F570" s="253"/>
      <c r="G570" s="568"/>
    </row>
    <row r="571" spans="1:7" ht="5.45" customHeight="1">
      <c r="A571" s="277">
        <f t="shared" si="19"/>
        <v>107</v>
      </c>
      <c r="B571" s="474" t="str">
        <f t="shared" si="20"/>
        <v/>
      </c>
      <c r="C571" s="234"/>
      <c r="D571" s="580"/>
      <c r="E571" s="580"/>
      <c r="F571" s="576"/>
      <c r="G571" s="568"/>
    </row>
    <row r="572" spans="1:7">
      <c r="A572" s="277">
        <f t="shared" si="19"/>
        <v>107</v>
      </c>
      <c r="B572" s="475" t="str">
        <f t="shared" si="20"/>
        <v/>
      </c>
      <c r="C572" s="569" t="s">
        <v>153</v>
      </c>
      <c r="D572" s="570"/>
      <c r="E572" s="570"/>
      <c r="F572" s="571"/>
      <c r="G572" s="584"/>
    </row>
    <row r="573" spans="1:7">
      <c r="A573" s="277">
        <f t="shared" si="19"/>
        <v>107</v>
      </c>
      <c r="B573" s="474" t="str">
        <f t="shared" si="20"/>
        <v/>
      </c>
      <c r="C573" s="573" t="s">
        <v>154</v>
      </c>
      <c r="D573" s="574"/>
      <c r="E573" s="574"/>
      <c r="F573" s="575"/>
      <c r="G573" s="584"/>
    </row>
    <row r="574" spans="1:7">
      <c r="A574" s="277">
        <f t="shared" si="19"/>
        <v>107</v>
      </c>
      <c r="B574" s="474"/>
      <c r="C574" s="581"/>
      <c r="D574" s="581"/>
      <c r="E574" s="581"/>
      <c r="F574" s="582"/>
      <c r="G574" s="568"/>
    </row>
    <row r="575" spans="1:7" ht="31.9" customHeight="1">
      <c r="A575" s="277">
        <f t="shared" si="19"/>
        <v>108</v>
      </c>
      <c r="B575" s="474" t="str">
        <f t="shared" si="20"/>
        <v>R2.108</v>
      </c>
      <c r="C575" s="234" t="s">
        <v>1481</v>
      </c>
      <c r="D575" s="580" t="s">
        <v>195</v>
      </c>
      <c r="E575" s="580" t="s">
        <v>362</v>
      </c>
      <c r="F575" s="576"/>
      <c r="G575" s="568"/>
    </row>
    <row r="576" spans="1:7" ht="14.45" customHeight="1">
      <c r="A576" s="277">
        <f t="shared" si="19"/>
        <v>108</v>
      </c>
      <c r="B576" s="474" t="str">
        <f t="shared" si="20"/>
        <v/>
      </c>
      <c r="C576" s="234"/>
      <c r="D576" s="580"/>
      <c r="E576" s="580"/>
      <c r="F576" s="576"/>
      <c r="G576" s="568"/>
    </row>
    <row r="577" spans="1:7" ht="31.9" customHeight="1">
      <c r="A577" s="277">
        <f t="shared" si="19"/>
        <v>108</v>
      </c>
      <c r="B577" s="474" t="str">
        <f t="shared" si="20"/>
        <v/>
      </c>
      <c r="C577" s="245" t="s">
        <v>939</v>
      </c>
      <c r="D577" s="580"/>
      <c r="E577" s="580"/>
      <c r="F577" s="576"/>
      <c r="G577" s="568"/>
    </row>
    <row r="578" spans="1:7">
      <c r="A578" s="277">
        <f t="shared" si="19"/>
        <v>108</v>
      </c>
      <c r="B578" s="474" t="str">
        <f t="shared" si="20"/>
        <v/>
      </c>
      <c r="C578" s="489" t="s">
        <v>1464</v>
      </c>
      <c r="D578" s="580"/>
      <c r="E578" s="580"/>
      <c r="F578" s="576"/>
      <c r="G578" s="568"/>
    </row>
    <row r="579" spans="1:7" ht="110.25">
      <c r="A579" s="277">
        <f t="shared" si="19"/>
        <v>108</v>
      </c>
      <c r="B579" s="474" t="str">
        <f t="shared" si="20"/>
        <v/>
      </c>
      <c r="C579" s="234" t="s">
        <v>1465</v>
      </c>
      <c r="D579" s="580"/>
      <c r="E579" s="580" t="s">
        <v>12</v>
      </c>
      <c r="F579" s="576"/>
      <c r="G579" s="568"/>
    </row>
    <row r="580" spans="1:7" ht="31.5">
      <c r="A580" s="277">
        <f t="shared" si="19"/>
        <v>109</v>
      </c>
      <c r="B580" s="474" t="str">
        <f t="shared" si="20"/>
        <v>R2.109</v>
      </c>
      <c r="C580" s="234" t="s">
        <v>1466</v>
      </c>
      <c r="D580" s="580" t="s">
        <v>1003</v>
      </c>
      <c r="E580" s="580" t="s">
        <v>362</v>
      </c>
      <c r="F580" s="576"/>
      <c r="G580" s="568"/>
    </row>
    <row r="581" spans="1:7" ht="4.9000000000000004" customHeight="1">
      <c r="A581" s="277">
        <f t="shared" si="19"/>
        <v>109</v>
      </c>
      <c r="B581" s="474" t="str">
        <f t="shared" si="20"/>
        <v/>
      </c>
      <c r="C581" s="234"/>
      <c r="D581" s="580"/>
      <c r="E581" s="580"/>
      <c r="F581" s="576"/>
      <c r="G581" s="568"/>
    </row>
    <row r="582" spans="1:7" ht="32.450000000000003" customHeight="1">
      <c r="A582" s="277">
        <f t="shared" ref="A582:A645" si="21">IF(D582&lt;&gt;"",A581+1,A581)</f>
        <v>110</v>
      </c>
      <c r="B582" s="474" t="str">
        <f t="shared" si="20"/>
        <v>R2.110</v>
      </c>
      <c r="C582" s="234" t="s">
        <v>1476</v>
      </c>
      <c r="D582" s="580" t="s">
        <v>899</v>
      </c>
      <c r="E582" s="580" t="s">
        <v>362</v>
      </c>
      <c r="F582" s="576"/>
      <c r="G582" s="568"/>
    </row>
    <row r="583" spans="1:7" ht="5.45" customHeight="1">
      <c r="A583" s="277">
        <f t="shared" si="21"/>
        <v>110</v>
      </c>
      <c r="B583" s="474" t="str">
        <f t="shared" si="20"/>
        <v/>
      </c>
      <c r="C583" s="234"/>
      <c r="D583" s="580"/>
      <c r="E583" s="580"/>
      <c r="F583" s="576"/>
      <c r="G583" s="568"/>
    </row>
    <row r="584" spans="1:7">
      <c r="A584" s="277">
        <f t="shared" si="21"/>
        <v>110</v>
      </c>
      <c r="B584" s="474" t="str">
        <f t="shared" si="20"/>
        <v/>
      </c>
      <c r="C584" s="270" t="s">
        <v>1467</v>
      </c>
      <c r="D584" s="234"/>
      <c r="E584" s="234" t="s">
        <v>362</v>
      </c>
      <c r="F584" s="234"/>
      <c r="G584" s="568"/>
    </row>
    <row r="585" spans="1:7" ht="4.1500000000000004" customHeight="1">
      <c r="A585" s="277">
        <f t="shared" si="21"/>
        <v>110</v>
      </c>
      <c r="B585" s="474" t="str">
        <f t="shared" si="20"/>
        <v/>
      </c>
      <c r="C585" s="270"/>
      <c r="D585" s="234"/>
      <c r="E585" s="234"/>
      <c r="F585" s="234"/>
      <c r="G585" s="568"/>
    </row>
    <row r="586" spans="1:7" ht="31.5">
      <c r="A586" s="277">
        <f t="shared" si="21"/>
        <v>111</v>
      </c>
      <c r="B586" s="474" t="str">
        <f t="shared" si="20"/>
        <v>R2.111</v>
      </c>
      <c r="C586" s="270" t="s">
        <v>1477</v>
      </c>
      <c r="D586" s="234">
        <v>6</v>
      </c>
      <c r="E586" s="234" t="s">
        <v>362</v>
      </c>
      <c r="F586" s="234"/>
      <c r="G586" s="568"/>
    </row>
    <row r="587" spans="1:7" ht="4.1500000000000004" customHeight="1">
      <c r="A587" s="277">
        <f t="shared" si="21"/>
        <v>111</v>
      </c>
      <c r="B587" s="474" t="str">
        <f t="shared" si="20"/>
        <v/>
      </c>
      <c r="C587" s="270"/>
      <c r="D587" s="234"/>
      <c r="E587" s="234"/>
      <c r="F587" s="234"/>
      <c r="G587" s="568"/>
    </row>
    <row r="588" spans="1:7">
      <c r="A588" s="277">
        <f t="shared" si="21"/>
        <v>112</v>
      </c>
      <c r="B588" s="474" t="str">
        <f t="shared" si="20"/>
        <v>R2.112</v>
      </c>
      <c r="C588" s="270" t="s">
        <v>1468</v>
      </c>
      <c r="D588" s="234">
        <v>2</v>
      </c>
      <c r="E588" s="234" t="s">
        <v>362</v>
      </c>
      <c r="F588" s="234"/>
      <c r="G588" s="568"/>
    </row>
    <row r="589" spans="1:7" ht="6" customHeight="1">
      <c r="A589" s="277">
        <f t="shared" si="21"/>
        <v>112</v>
      </c>
      <c r="B589" s="474" t="str">
        <f t="shared" si="20"/>
        <v/>
      </c>
      <c r="C589" s="270"/>
      <c r="D589" s="234"/>
      <c r="E589" s="234"/>
      <c r="F589" s="234"/>
      <c r="G589" s="568"/>
    </row>
    <row r="590" spans="1:7" ht="15.6" customHeight="1">
      <c r="A590" s="277">
        <f t="shared" si="21"/>
        <v>113</v>
      </c>
      <c r="B590" s="474" t="str">
        <f>IF(D590&lt;&gt;"","R2."&amp;A588,"")</f>
        <v>R2.112</v>
      </c>
      <c r="C590" s="270" t="s">
        <v>1469</v>
      </c>
      <c r="D590" s="580" t="s">
        <v>921</v>
      </c>
      <c r="E590" s="580" t="s">
        <v>362</v>
      </c>
      <c r="F590" s="576"/>
      <c r="G590" s="568"/>
    </row>
    <row r="591" spans="1:7" ht="5.45" customHeight="1">
      <c r="A591" s="277">
        <f t="shared" si="21"/>
        <v>113</v>
      </c>
      <c r="B591" s="474" t="str">
        <f t="shared" si="20"/>
        <v/>
      </c>
      <c r="C591" s="234"/>
      <c r="D591" s="580"/>
      <c r="E591" s="580"/>
      <c r="F591" s="576"/>
      <c r="G591" s="568"/>
    </row>
    <row r="592" spans="1:7" ht="32.450000000000003" customHeight="1">
      <c r="A592" s="277">
        <f t="shared" si="21"/>
        <v>114</v>
      </c>
      <c r="B592" s="474" t="str">
        <f t="shared" si="20"/>
        <v>R2.114</v>
      </c>
      <c r="C592" s="234" t="s">
        <v>1478</v>
      </c>
      <c r="D592" s="580" t="s">
        <v>887</v>
      </c>
      <c r="E592" s="580" t="s">
        <v>362</v>
      </c>
      <c r="F592" s="576"/>
      <c r="G592" s="568"/>
    </row>
    <row r="593" spans="1:7" ht="5.45" customHeight="1">
      <c r="A593" s="277">
        <f t="shared" si="21"/>
        <v>114</v>
      </c>
      <c r="B593" s="474" t="str">
        <f t="shared" si="20"/>
        <v/>
      </c>
      <c r="C593" s="234"/>
      <c r="D593" s="580"/>
      <c r="E593" s="580"/>
      <c r="F593" s="576"/>
      <c r="G593" s="568"/>
    </row>
    <row r="594" spans="1:7">
      <c r="A594" s="277">
        <f t="shared" si="21"/>
        <v>115</v>
      </c>
      <c r="B594" s="474" t="str">
        <f t="shared" si="20"/>
        <v>R2.115</v>
      </c>
      <c r="C594" s="234" t="s">
        <v>1470</v>
      </c>
      <c r="D594" s="580" t="s">
        <v>921</v>
      </c>
      <c r="E594" s="580" t="s">
        <v>362</v>
      </c>
      <c r="F594" s="576"/>
      <c r="G594" s="568"/>
    </row>
    <row r="595" spans="1:7" ht="7.15" customHeight="1">
      <c r="A595" s="277">
        <f t="shared" si="21"/>
        <v>115</v>
      </c>
      <c r="B595" s="474" t="str">
        <f t="shared" si="20"/>
        <v/>
      </c>
      <c r="C595" s="234"/>
      <c r="D595" s="580"/>
      <c r="E595" s="580"/>
      <c r="F595" s="576"/>
      <c r="G595" s="568"/>
    </row>
    <row r="596" spans="1:7">
      <c r="A596" s="277">
        <f t="shared" si="21"/>
        <v>115</v>
      </c>
      <c r="B596" s="474" t="str">
        <f t="shared" si="20"/>
        <v/>
      </c>
      <c r="C596" s="489" t="s">
        <v>1479</v>
      </c>
      <c r="D596" s="580"/>
      <c r="E596" s="580"/>
      <c r="F596" s="576"/>
      <c r="G596" s="568"/>
    </row>
    <row r="597" spans="1:7" ht="63">
      <c r="A597" s="277">
        <f t="shared" si="21"/>
        <v>116</v>
      </c>
      <c r="B597" s="474" t="str">
        <f t="shared" si="20"/>
        <v>R2.116</v>
      </c>
      <c r="C597" s="234" t="s">
        <v>1480</v>
      </c>
      <c r="D597" s="580" t="s">
        <v>195</v>
      </c>
      <c r="E597" s="580" t="s">
        <v>362</v>
      </c>
      <c r="F597" s="576"/>
      <c r="G597" s="568"/>
    </row>
    <row r="598" spans="1:7">
      <c r="A598" s="277">
        <f t="shared" si="21"/>
        <v>116</v>
      </c>
      <c r="B598" s="474"/>
      <c r="C598" s="234"/>
      <c r="D598" s="580"/>
      <c r="E598" s="580"/>
      <c r="F598" s="576"/>
      <c r="G598" s="568"/>
    </row>
    <row r="599" spans="1:7">
      <c r="A599" s="277">
        <f t="shared" si="21"/>
        <v>116</v>
      </c>
      <c r="B599" s="474"/>
      <c r="C599" s="234"/>
      <c r="D599" s="580"/>
      <c r="E599" s="580"/>
      <c r="F599" s="576"/>
      <c r="G599" s="568"/>
    </row>
    <row r="600" spans="1:7">
      <c r="A600" s="277">
        <f t="shared" si="21"/>
        <v>116</v>
      </c>
      <c r="B600" s="474"/>
      <c r="C600" s="234"/>
      <c r="D600" s="580"/>
      <c r="E600" s="580"/>
      <c r="F600" s="576"/>
      <c r="G600" s="568"/>
    </row>
    <row r="601" spans="1:7">
      <c r="A601" s="277">
        <f t="shared" si="21"/>
        <v>116</v>
      </c>
      <c r="B601" s="474" t="str">
        <f t="shared" si="20"/>
        <v/>
      </c>
      <c r="C601" s="234"/>
      <c r="D601" s="580"/>
      <c r="E601" s="580"/>
      <c r="F601" s="576"/>
      <c r="G601" s="568"/>
    </row>
    <row r="602" spans="1:7">
      <c r="A602" s="277">
        <f t="shared" si="21"/>
        <v>116</v>
      </c>
      <c r="B602" s="474"/>
      <c r="C602" s="236"/>
      <c r="D602" s="583"/>
      <c r="E602" s="583"/>
      <c r="F602" s="578"/>
      <c r="G602" s="568"/>
    </row>
    <row r="603" spans="1:7">
      <c r="A603" s="277">
        <f t="shared" si="21"/>
        <v>116</v>
      </c>
      <c r="B603" s="475" t="str">
        <f>IF(D603&lt;&gt;"","R2."&amp;A603,"")</f>
        <v/>
      </c>
      <c r="C603" s="569" t="s">
        <v>153</v>
      </c>
      <c r="D603" s="570"/>
      <c r="E603" s="570"/>
      <c r="F603" s="571"/>
      <c r="G603" s="584"/>
    </row>
    <row r="604" spans="1:7">
      <c r="A604" s="277">
        <f t="shared" si="21"/>
        <v>116</v>
      </c>
      <c r="B604" s="474" t="str">
        <f>IF(D604&lt;&gt;"","R2."&amp;A604,"")</f>
        <v/>
      </c>
      <c r="C604" s="573" t="s">
        <v>154</v>
      </c>
      <c r="D604" s="574"/>
      <c r="E604" s="574"/>
      <c r="F604" s="575"/>
      <c r="G604" s="584"/>
    </row>
    <row r="605" spans="1:7">
      <c r="A605" s="277">
        <f t="shared" si="21"/>
        <v>116</v>
      </c>
      <c r="B605" s="474"/>
      <c r="C605" s="581"/>
      <c r="D605" s="581"/>
      <c r="E605" s="581"/>
      <c r="F605" s="582"/>
      <c r="G605" s="568"/>
    </row>
    <row r="606" spans="1:7">
      <c r="A606" s="277">
        <f t="shared" si="21"/>
        <v>116</v>
      </c>
      <c r="B606" s="474" t="str">
        <f t="shared" si="20"/>
        <v/>
      </c>
      <c r="C606" s="489" t="s">
        <v>1471</v>
      </c>
      <c r="D606" s="580"/>
      <c r="E606" s="580"/>
      <c r="F606" s="576"/>
      <c r="G606" s="568"/>
    </row>
    <row r="607" spans="1:7" ht="110.25">
      <c r="A607" s="277">
        <f t="shared" si="21"/>
        <v>116</v>
      </c>
      <c r="B607" s="474" t="str">
        <f t="shared" si="20"/>
        <v/>
      </c>
      <c r="C607" s="234" t="s">
        <v>1472</v>
      </c>
      <c r="D607" s="580"/>
      <c r="E607" s="580"/>
      <c r="F607" s="576"/>
      <c r="G607" s="568"/>
    </row>
    <row r="608" spans="1:7">
      <c r="A608" s="277">
        <f t="shared" si="21"/>
        <v>117</v>
      </c>
      <c r="B608" s="474" t="str">
        <f t="shared" si="20"/>
        <v>R2.117</v>
      </c>
      <c r="C608" s="234" t="s">
        <v>1473</v>
      </c>
      <c r="D608" s="580" t="s">
        <v>933</v>
      </c>
      <c r="E608" s="580" t="s">
        <v>362</v>
      </c>
      <c r="F608" s="576"/>
      <c r="G608" s="568"/>
    </row>
    <row r="609" spans="1:7" ht="13.15" customHeight="1">
      <c r="A609" s="277">
        <f t="shared" si="21"/>
        <v>117</v>
      </c>
      <c r="B609" s="474" t="str">
        <f t="shared" si="20"/>
        <v/>
      </c>
      <c r="C609" s="234"/>
      <c r="D609" s="580"/>
      <c r="E609" s="580"/>
      <c r="F609" s="576"/>
      <c r="G609" s="568"/>
    </row>
    <row r="610" spans="1:7" ht="34.9" customHeight="1">
      <c r="A610" s="277">
        <f t="shared" si="21"/>
        <v>118</v>
      </c>
      <c r="B610" s="474" t="str">
        <f t="shared" si="20"/>
        <v>R2.118</v>
      </c>
      <c r="C610" s="234" t="s">
        <v>1481</v>
      </c>
      <c r="D610" s="580" t="s">
        <v>195</v>
      </c>
      <c r="E610" s="580" t="s">
        <v>362</v>
      </c>
      <c r="F610" s="576"/>
      <c r="G610" s="568"/>
    </row>
    <row r="611" spans="1:7" ht="7.15" customHeight="1">
      <c r="A611" s="277">
        <f t="shared" si="21"/>
        <v>118</v>
      </c>
      <c r="B611" s="474" t="str">
        <f t="shared" si="20"/>
        <v/>
      </c>
      <c r="C611" s="234"/>
      <c r="D611" s="580"/>
      <c r="E611" s="580"/>
      <c r="F611" s="576"/>
      <c r="G611" s="568"/>
    </row>
    <row r="612" spans="1:7" ht="31.9" customHeight="1">
      <c r="A612" s="277">
        <f t="shared" si="21"/>
        <v>118</v>
      </c>
      <c r="B612" s="474" t="str">
        <f t="shared" si="20"/>
        <v/>
      </c>
      <c r="C612" s="245" t="s">
        <v>941</v>
      </c>
      <c r="D612" s="580"/>
      <c r="E612" s="580"/>
      <c r="F612" s="576"/>
      <c r="G612" s="568"/>
    </row>
    <row r="613" spans="1:7">
      <c r="A613" s="277">
        <f t="shared" si="21"/>
        <v>118</v>
      </c>
      <c r="B613" s="474" t="str">
        <f t="shared" si="20"/>
        <v/>
      </c>
      <c r="C613" s="489" t="s">
        <v>1464</v>
      </c>
      <c r="D613" s="580"/>
      <c r="E613" s="580"/>
      <c r="F613" s="576"/>
      <c r="G613" s="568"/>
    </row>
    <row r="614" spans="1:7" ht="110.25">
      <c r="A614" s="277">
        <f t="shared" si="21"/>
        <v>118</v>
      </c>
      <c r="B614" s="474" t="str">
        <f t="shared" si="20"/>
        <v/>
      </c>
      <c r="C614" s="234" t="s">
        <v>1465</v>
      </c>
      <c r="D614" s="580"/>
      <c r="E614" s="580" t="s">
        <v>12</v>
      </c>
      <c r="F614" s="576"/>
      <c r="G614" s="568"/>
    </row>
    <row r="615" spans="1:7" ht="31.5">
      <c r="A615" s="277">
        <f t="shared" si="21"/>
        <v>119</v>
      </c>
      <c r="B615" s="474" t="str">
        <f t="shared" si="20"/>
        <v>R2.119</v>
      </c>
      <c r="C615" s="234" t="s">
        <v>1466</v>
      </c>
      <c r="D615" s="580" t="s">
        <v>963</v>
      </c>
      <c r="E615" s="580" t="s">
        <v>362</v>
      </c>
      <c r="F615" s="576"/>
      <c r="G615" s="568"/>
    </row>
    <row r="616" spans="1:7" ht="4.9000000000000004" customHeight="1">
      <c r="A616" s="277">
        <f t="shared" si="21"/>
        <v>119</v>
      </c>
      <c r="B616" s="474" t="str">
        <f t="shared" si="20"/>
        <v/>
      </c>
      <c r="C616" s="234"/>
      <c r="D616" s="580"/>
      <c r="E616" s="580"/>
      <c r="F616" s="576"/>
      <c r="G616" s="568"/>
    </row>
    <row r="617" spans="1:7">
      <c r="A617" s="277">
        <f t="shared" si="21"/>
        <v>120</v>
      </c>
      <c r="B617" s="474" t="str">
        <f t="shared" si="20"/>
        <v>R2.120</v>
      </c>
      <c r="C617" s="270" t="s">
        <v>1468</v>
      </c>
      <c r="D617" s="234">
        <v>2</v>
      </c>
      <c r="E617" s="234" t="s">
        <v>362</v>
      </c>
      <c r="F617" s="234"/>
      <c r="G617" s="568"/>
    </row>
    <row r="618" spans="1:7" ht="6" customHeight="1">
      <c r="A618" s="277">
        <f t="shared" si="21"/>
        <v>120</v>
      </c>
      <c r="B618" s="474" t="str">
        <f t="shared" si="20"/>
        <v/>
      </c>
      <c r="C618" s="270"/>
      <c r="D618" s="234"/>
      <c r="E618" s="234"/>
      <c r="F618" s="234"/>
      <c r="G618" s="568"/>
    </row>
    <row r="619" spans="1:7" ht="15.6" customHeight="1">
      <c r="A619" s="277">
        <f t="shared" si="21"/>
        <v>121</v>
      </c>
      <c r="B619" s="474" t="str">
        <f t="shared" ref="B619:B636" si="22">IF(D619&lt;&gt;"","R2."&amp;A619,"")</f>
        <v>R2.121</v>
      </c>
      <c r="C619" s="270" t="s">
        <v>1469</v>
      </c>
      <c r="D619" s="580" t="s">
        <v>921</v>
      </c>
      <c r="E619" s="580" t="s">
        <v>362</v>
      </c>
      <c r="F619" s="576"/>
      <c r="G619" s="568"/>
    </row>
    <row r="620" spans="1:7" ht="5.45" customHeight="1">
      <c r="A620" s="277">
        <f t="shared" si="21"/>
        <v>121</v>
      </c>
      <c r="B620" s="474" t="str">
        <f t="shared" si="22"/>
        <v/>
      </c>
      <c r="C620" s="234"/>
      <c r="D620" s="580"/>
      <c r="E620" s="580"/>
      <c r="F620" s="576"/>
      <c r="G620" s="568"/>
    </row>
    <row r="621" spans="1:7">
      <c r="A621" s="277">
        <f t="shared" si="21"/>
        <v>122</v>
      </c>
      <c r="B621" s="474" t="str">
        <f t="shared" si="22"/>
        <v>R2.122</v>
      </c>
      <c r="C621" s="234" t="s">
        <v>1470</v>
      </c>
      <c r="D621" s="580" t="s">
        <v>921</v>
      </c>
      <c r="E621" s="580" t="s">
        <v>362</v>
      </c>
      <c r="F621" s="576"/>
      <c r="G621" s="568"/>
    </row>
    <row r="622" spans="1:7" ht="7.15" customHeight="1">
      <c r="A622" s="277">
        <f t="shared" si="21"/>
        <v>122</v>
      </c>
      <c r="B622" s="474" t="str">
        <f t="shared" si="22"/>
        <v/>
      </c>
      <c r="C622" s="234"/>
      <c r="D622" s="580"/>
      <c r="E622" s="580"/>
      <c r="F622" s="576"/>
      <c r="G622" s="568"/>
    </row>
    <row r="623" spans="1:7">
      <c r="A623" s="277">
        <f t="shared" si="21"/>
        <v>122</v>
      </c>
      <c r="B623" s="474" t="str">
        <f t="shared" si="22"/>
        <v/>
      </c>
      <c r="C623" s="489" t="s">
        <v>1479</v>
      </c>
      <c r="D623" s="580"/>
      <c r="E623" s="580"/>
      <c r="F623" s="576"/>
      <c r="G623" s="568"/>
    </row>
    <row r="624" spans="1:7" ht="63" customHeight="1">
      <c r="A624" s="277">
        <f t="shared" si="21"/>
        <v>123</v>
      </c>
      <c r="B624" s="474" t="str">
        <f t="shared" si="22"/>
        <v>R2.123</v>
      </c>
      <c r="C624" s="234" t="s">
        <v>1480</v>
      </c>
      <c r="D624" s="580" t="s">
        <v>195</v>
      </c>
      <c r="E624" s="580" t="s">
        <v>362</v>
      </c>
      <c r="F624" s="576"/>
      <c r="G624" s="568"/>
    </row>
    <row r="625" spans="1:7" ht="15.75" customHeight="1">
      <c r="A625" s="277">
        <f t="shared" si="21"/>
        <v>123</v>
      </c>
      <c r="B625" s="474"/>
      <c r="C625" s="234"/>
      <c r="D625" s="580"/>
      <c r="E625" s="580"/>
      <c r="F625" s="576"/>
      <c r="G625" s="568"/>
    </row>
    <row r="626" spans="1:7" ht="15.75" customHeight="1">
      <c r="A626" s="277">
        <f t="shared" si="21"/>
        <v>123</v>
      </c>
      <c r="B626" s="474"/>
      <c r="C626" s="234"/>
      <c r="D626" s="580"/>
      <c r="E626" s="580"/>
      <c r="F626" s="576"/>
      <c r="G626" s="568"/>
    </row>
    <row r="627" spans="1:7">
      <c r="A627" s="277">
        <f t="shared" si="21"/>
        <v>123</v>
      </c>
      <c r="B627" s="474" t="str">
        <f t="shared" si="22"/>
        <v/>
      </c>
      <c r="C627" s="234"/>
      <c r="D627" s="580"/>
      <c r="E627" s="580"/>
      <c r="F627" s="576"/>
      <c r="G627" s="568"/>
    </row>
    <row r="628" spans="1:7">
      <c r="A628" s="277">
        <f t="shared" si="21"/>
        <v>123</v>
      </c>
      <c r="B628" s="474"/>
      <c r="C628" s="236"/>
      <c r="D628" s="583"/>
      <c r="E628" s="583"/>
      <c r="F628" s="578"/>
      <c r="G628" s="568"/>
    </row>
    <row r="629" spans="1:7">
      <c r="A629" s="277">
        <f t="shared" si="21"/>
        <v>123</v>
      </c>
      <c r="B629" s="475" t="str">
        <f t="shared" si="22"/>
        <v/>
      </c>
      <c r="C629" s="569" t="s">
        <v>153</v>
      </c>
      <c r="D629" s="570"/>
      <c r="E629" s="570"/>
      <c r="F629" s="571"/>
      <c r="G629" s="584"/>
    </row>
    <row r="630" spans="1:7">
      <c r="A630" s="277">
        <f t="shared" si="21"/>
        <v>123</v>
      </c>
      <c r="B630" s="474" t="str">
        <f t="shared" si="22"/>
        <v/>
      </c>
      <c r="C630" s="573" t="s">
        <v>154</v>
      </c>
      <c r="D630" s="574"/>
      <c r="E630" s="574"/>
      <c r="F630" s="575"/>
      <c r="G630" s="584"/>
    </row>
    <row r="631" spans="1:7">
      <c r="A631" s="277">
        <f t="shared" si="21"/>
        <v>123</v>
      </c>
      <c r="B631" s="474"/>
      <c r="C631" s="581"/>
      <c r="D631" s="581"/>
      <c r="E631" s="581"/>
      <c r="F631" s="582"/>
      <c r="G631" s="568"/>
    </row>
    <row r="632" spans="1:7">
      <c r="A632" s="277">
        <f t="shared" si="21"/>
        <v>123</v>
      </c>
      <c r="B632" s="474" t="str">
        <f t="shared" si="22"/>
        <v/>
      </c>
      <c r="C632" s="489" t="s">
        <v>1471</v>
      </c>
      <c r="D632" s="580"/>
      <c r="E632" s="580"/>
      <c r="F632" s="576"/>
      <c r="G632" s="568"/>
    </row>
    <row r="633" spans="1:7" ht="110.25">
      <c r="A633" s="277">
        <f t="shared" si="21"/>
        <v>123</v>
      </c>
      <c r="B633" s="474" t="str">
        <f t="shared" si="22"/>
        <v/>
      </c>
      <c r="C633" s="234" t="s">
        <v>1472</v>
      </c>
      <c r="D633" s="580"/>
      <c r="E633" s="580"/>
      <c r="F633" s="576"/>
      <c r="G633" s="568"/>
    </row>
    <row r="634" spans="1:7">
      <c r="A634" s="277">
        <f t="shared" si="21"/>
        <v>124</v>
      </c>
      <c r="B634" s="474" t="str">
        <f t="shared" si="22"/>
        <v>R2.124</v>
      </c>
      <c r="C634" s="234" t="s">
        <v>1473</v>
      </c>
      <c r="D634" s="580" t="s">
        <v>918</v>
      </c>
      <c r="E634" s="580" t="s">
        <v>362</v>
      </c>
      <c r="F634" s="576"/>
      <c r="G634" s="568"/>
    </row>
    <row r="635" spans="1:7" ht="5.45" customHeight="1">
      <c r="A635" s="277">
        <f t="shared" si="21"/>
        <v>124</v>
      </c>
      <c r="B635" s="474" t="str">
        <f t="shared" si="22"/>
        <v/>
      </c>
      <c r="C635" s="234"/>
      <c r="D635" s="580"/>
      <c r="E635" s="580"/>
      <c r="F635" s="576"/>
      <c r="G635" s="568"/>
    </row>
    <row r="636" spans="1:7" ht="31.9" customHeight="1">
      <c r="A636" s="277">
        <f t="shared" si="21"/>
        <v>125</v>
      </c>
      <c r="B636" s="474" t="str">
        <f t="shared" si="22"/>
        <v>R2.125</v>
      </c>
      <c r="C636" s="234" t="s">
        <v>1481</v>
      </c>
      <c r="D636" s="580" t="s">
        <v>195</v>
      </c>
      <c r="E636" s="580" t="s">
        <v>362</v>
      </c>
      <c r="F636" s="576"/>
      <c r="G636" s="568"/>
    </row>
    <row r="637" spans="1:7">
      <c r="A637" s="277">
        <f t="shared" si="21"/>
        <v>125</v>
      </c>
      <c r="B637" s="474" t="str">
        <f t="shared" ref="B637:B647" si="23">IF(D637&lt;&gt;"","R2."&amp;A637,"")</f>
        <v/>
      </c>
      <c r="C637" s="234"/>
      <c r="D637" s="580"/>
      <c r="E637" s="580"/>
      <c r="F637" s="576"/>
      <c r="G637" s="568"/>
    </row>
    <row r="638" spans="1:7" ht="31.5">
      <c r="A638" s="277">
        <f t="shared" si="21"/>
        <v>125</v>
      </c>
      <c r="B638" s="474" t="str">
        <f t="shared" si="23"/>
        <v/>
      </c>
      <c r="C638" s="245" t="s">
        <v>880</v>
      </c>
      <c r="D638" s="580"/>
      <c r="E638" s="580"/>
      <c r="F638" s="576"/>
      <c r="G638" s="568"/>
    </row>
    <row r="639" spans="1:7" ht="5.25" customHeight="1">
      <c r="A639" s="277">
        <f t="shared" si="21"/>
        <v>125</v>
      </c>
      <c r="B639" s="474" t="str">
        <f t="shared" si="23"/>
        <v/>
      </c>
      <c r="C639" s="245"/>
      <c r="D639" s="580"/>
      <c r="E639" s="580"/>
      <c r="F639" s="576"/>
      <c r="G639" s="568"/>
    </row>
    <row r="640" spans="1:7">
      <c r="A640" s="277">
        <f t="shared" si="21"/>
        <v>125</v>
      </c>
      <c r="B640" s="474" t="str">
        <f t="shared" si="23"/>
        <v/>
      </c>
      <c r="C640" s="489" t="s">
        <v>1482</v>
      </c>
      <c r="D640" s="580"/>
      <c r="E640" s="580"/>
      <c r="F640" s="576"/>
      <c r="G640" s="568"/>
    </row>
    <row r="641" spans="1:8" ht="78.75">
      <c r="A641" s="277">
        <f t="shared" si="21"/>
        <v>126</v>
      </c>
      <c r="B641" s="474" t="str">
        <f t="shared" si="23"/>
        <v>R2.126</v>
      </c>
      <c r="C641" s="234" t="s">
        <v>1483</v>
      </c>
      <c r="D641" s="580" t="s">
        <v>195</v>
      </c>
      <c r="E641" s="580" t="s">
        <v>29</v>
      </c>
      <c r="F641" s="576"/>
      <c r="G641" s="568"/>
    </row>
    <row r="642" spans="1:8" ht="6" customHeight="1">
      <c r="A642" s="277">
        <f t="shared" si="21"/>
        <v>126</v>
      </c>
      <c r="B642" s="474" t="str">
        <f t="shared" si="23"/>
        <v/>
      </c>
      <c r="C642" s="234"/>
      <c r="D642" s="580"/>
      <c r="E642" s="580"/>
      <c r="F642" s="576"/>
      <c r="G642" s="568"/>
    </row>
    <row r="643" spans="1:8">
      <c r="A643" s="277">
        <f t="shared" si="21"/>
        <v>126</v>
      </c>
      <c r="B643" s="474" t="str">
        <f t="shared" si="23"/>
        <v/>
      </c>
      <c r="C643" s="489" t="s">
        <v>1018</v>
      </c>
      <c r="D643" s="580"/>
      <c r="E643" s="580"/>
      <c r="F643" s="576"/>
      <c r="G643" s="568"/>
    </row>
    <row r="644" spans="1:8" ht="94.5">
      <c r="A644" s="277">
        <f t="shared" si="21"/>
        <v>127</v>
      </c>
      <c r="B644" s="474" t="str">
        <f t="shared" si="23"/>
        <v>R2.127</v>
      </c>
      <c r="C644" s="234" t="s">
        <v>1484</v>
      </c>
      <c r="D644" s="580" t="s">
        <v>195</v>
      </c>
      <c r="E644" s="580" t="s">
        <v>29</v>
      </c>
      <c r="F644" s="576"/>
      <c r="G644" s="568"/>
    </row>
    <row r="645" spans="1:8" ht="6" customHeight="1">
      <c r="A645" s="277">
        <f t="shared" si="21"/>
        <v>127</v>
      </c>
      <c r="B645" s="474" t="str">
        <f t="shared" si="23"/>
        <v/>
      </c>
      <c r="C645" s="234"/>
      <c r="D645" s="580"/>
      <c r="E645" s="580"/>
      <c r="F645" s="576"/>
      <c r="G645" s="568"/>
    </row>
    <row r="646" spans="1:8">
      <c r="A646" s="277">
        <f t="shared" ref="A646:A652" si="24">IF(D646&lt;&gt;"",A645+1,A645)</f>
        <v>127</v>
      </c>
      <c r="B646" s="474" t="str">
        <f t="shared" si="23"/>
        <v/>
      </c>
      <c r="C646" s="489" t="s">
        <v>1298</v>
      </c>
      <c r="D646" s="580"/>
      <c r="E646" s="580"/>
      <c r="F646" s="576"/>
      <c r="G646" s="568"/>
    </row>
    <row r="647" spans="1:8" ht="47.45" customHeight="1">
      <c r="A647" s="277">
        <f t="shared" si="24"/>
        <v>128</v>
      </c>
      <c r="B647" s="474" t="str">
        <f t="shared" si="23"/>
        <v>R2.128</v>
      </c>
      <c r="C647" s="234" t="s">
        <v>1485</v>
      </c>
      <c r="D647" s="580" t="s">
        <v>195</v>
      </c>
      <c r="E647" s="580" t="s">
        <v>29</v>
      </c>
      <c r="F647" s="576"/>
      <c r="G647" s="568"/>
    </row>
    <row r="648" spans="1:8" ht="15.75" customHeight="1">
      <c r="A648" s="277">
        <f t="shared" si="24"/>
        <v>128</v>
      </c>
      <c r="B648" s="474"/>
      <c r="C648" s="234"/>
      <c r="D648" s="580"/>
      <c r="E648" s="580"/>
      <c r="F648" s="576"/>
      <c r="G648" s="568"/>
    </row>
    <row r="649" spans="1:8">
      <c r="A649" s="277">
        <f t="shared" si="24"/>
        <v>128</v>
      </c>
      <c r="B649" s="474" t="str">
        <f t="shared" ref="B649:B652" si="25">IF(D649&lt;&gt;"","R2."&amp;A649,"")</f>
        <v/>
      </c>
      <c r="C649" s="489" t="s">
        <v>1306</v>
      </c>
      <c r="D649" s="580"/>
      <c r="E649" s="580"/>
      <c r="F649" s="576"/>
      <c r="G649" s="568"/>
    </row>
    <row r="650" spans="1:8" ht="48" customHeight="1">
      <c r="A650" s="277">
        <f t="shared" si="24"/>
        <v>128</v>
      </c>
      <c r="B650" s="474" t="str">
        <f t="shared" si="25"/>
        <v/>
      </c>
      <c r="C650" s="234" t="s">
        <v>1486</v>
      </c>
      <c r="D650" s="580"/>
      <c r="E650" s="580"/>
      <c r="F650" s="576"/>
      <c r="G650" s="568"/>
    </row>
    <row r="651" spans="1:8">
      <c r="A651" s="277">
        <f t="shared" si="24"/>
        <v>128</v>
      </c>
      <c r="B651" s="474" t="str">
        <f t="shared" si="25"/>
        <v/>
      </c>
      <c r="C651" s="234"/>
      <c r="D651" s="580"/>
      <c r="E651" s="580"/>
      <c r="F651" s="576"/>
      <c r="G651" s="568"/>
    </row>
    <row r="652" spans="1:8">
      <c r="A652" s="277">
        <f t="shared" si="24"/>
        <v>128</v>
      </c>
      <c r="B652" s="474" t="str">
        <f t="shared" si="25"/>
        <v/>
      </c>
      <c r="C652" s="234"/>
      <c r="D652" s="580"/>
      <c r="E652" s="580"/>
      <c r="F652" s="576"/>
      <c r="G652" s="568"/>
    </row>
    <row r="653" spans="1:8" ht="31.5">
      <c r="A653" s="213"/>
      <c r="B653" s="474" t="str">
        <f>IF(D653&lt;&gt;"","D"&amp;A653,"")</f>
        <v/>
      </c>
      <c r="C653" s="244" t="s">
        <v>1487</v>
      </c>
      <c r="D653" s="568"/>
      <c r="E653" s="234"/>
      <c r="F653" s="568"/>
      <c r="G653" s="568"/>
    </row>
    <row r="654" spans="1:8">
      <c r="A654" s="213"/>
      <c r="B654" s="236"/>
      <c r="C654" s="590" t="s">
        <v>127</v>
      </c>
      <c r="D654" s="591"/>
      <c r="E654" s="591"/>
      <c r="F654" s="592"/>
      <c r="G654" s="572"/>
      <c r="H654" s="262"/>
    </row>
    <row r="655" spans="1:8">
      <c r="A655" s="213"/>
      <c r="D655" s="593"/>
      <c r="F655" s="593"/>
      <c r="G655" s="593"/>
    </row>
    <row r="656" spans="1:8">
      <c r="A656" s="213"/>
      <c r="D656" s="593"/>
      <c r="F656" s="593"/>
      <c r="G656" s="593"/>
    </row>
    <row r="657" spans="1:7">
      <c r="A657" s="213"/>
      <c r="D657" s="593"/>
      <c r="F657" s="593"/>
      <c r="G657" s="593"/>
    </row>
    <row r="658" spans="1:7">
      <c r="A658" s="213"/>
      <c r="D658" s="593"/>
      <c r="F658" s="593"/>
      <c r="G658" s="593"/>
    </row>
    <row r="659" spans="1:7">
      <c r="A659" s="213"/>
      <c r="D659" s="593"/>
      <c r="F659" s="593"/>
      <c r="G659" s="593"/>
    </row>
    <row r="660" spans="1:7">
      <c r="A660" s="213"/>
      <c r="D660" s="593"/>
      <c r="F660" s="593"/>
      <c r="G660" s="593"/>
    </row>
    <row r="661" spans="1:7">
      <c r="A661" s="213"/>
      <c r="D661" s="593"/>
      <c r="F661" s="593"/>
      <c r="G661" s="593"/>
    </row>
    <row r="662" spans="1:7">
      <c r="A662" s="213"/>
      <c r="D662" s="593"/>
      <c r="F662" s="593"/>
      <c r="G662" s="593"/>
    </row>
    <row r="663" spans="1:7">
      <c r="A663" s="213"/>
      <c r="D663" s="593"/>
      <c r="F663" s="593"/>
      <c r="G663" s="593"/>
    </row>
    <row r="664" spans="1:7">
      <c r="A664" s="213"/>
      <c r="D664" s="593"/>
      <c r="F664" s="593"/>
      <c r="G664" s="593"/>
    </row>
    <row r="665" spans="1:7">
      <c r="A665" s="213"/>
      <c r="D665" s="593"/>
      <c r="F665" s="593"/>
      <c r="G665" s="593"/>
    </row>
    <row r="666" spans="1:7">
      <c r="A666" s="213"/>
      <c r="D666" s="593"/>
      <c r="F666" s="593"/>
      <c r="G666" s="593"/>
    </row>
    <row r="667" spans="1:7">
      <c r="A667" s="213"/>
      <c r="D667" s="593"/>
      <c r="F667" s="593"/>
      <c r="G667" s="593"/>
    </row>
    <row r="668" spans="1:7">
      <c r="A668" s="213"/>
      <c r="D668" s="593"/>
      <c r="F668" s="593"/>
      <c r="G668" s="593"/>
    </row>
    <row r="669" spans="1:7">
      <c r="A669" s="213"/>
      <c r="D669" s="593"/>
      <c r="F669" s="593"/>
      <c r="G669" s="593"/>
    </row>
    <row r="670" spans="1:7">
      <c r="A670" s="213"/>
      <c r="D670" s="593"/>
      <c r="F670" s="593"/>
      <c r="G670" s="593"/>
    </row>
    <row r="671" spans="1:7">
      <c r="A671" s="213"/>
      <c r="D671" s="593"/>
      <c r="F671" s="593"/>
      <c r="G671" s="593"/>
    </row>
    <row r="672" spans="1:7">
      <c r="A672" s="213"/>
      <c r="D672" s="593"/>
      <c r="F672" s="593"/>
      <c r="G672" s="593"/>
    </row>
    <row r="673" spans="1:7">
      <c r="A673" s="213"/>
      <c r="D673" s="593"/>
      <c r="F673" s="593"/>
      <c r="G673" s="593"/>
    </row>
    <row r="674" spans="1:7">
      <c r="D674" s="593"/>
      <c r="F674" s="593"/>
      <c r="G674" s="593"/>
    </row>
    <row r="675" spans="1:7">
      <c r="D675" s="593"/>
      <c r="F675" s="593"/>
      <c r="G675" s="593"/>
    </row>
    <row r="676" spans="1:7">
      <c r="D676" s="593"/>
      <c r="F676" s="593"/>
      <c r="G676" s="593"/>
    </row>
    <row r="677" spans="1:7">
      <c r="D677" s="593"/>
      <c r="F677" s="593"/>
      <c r="G677" s="593"/>
    </row>
    <row r="678" spans="1:7">
      <c r="D678" s="593"/>
      <c r="F678" s="593"/>
      <c r="G678" s="593"/>
    </row>
    <row r="679" spans="1:7">
      <c r="D679" s="593"/>
      <c r="F679" s="593"/>
      <c r="G679" s="593"/>
    </row>
    <row r="680" spans="1:7">
      <c r="D680" s="593"/>
      <c r="F680" s="593"/>
      <c r="G680" s="593"/>
    </row>
    <row r="681" spans="1:7">
      <c r="D681" s="593"/>
      <c r="F681" s="593"/>
      <c r="G681" s="593"/>
    </row>
    <row r="682" spans="1:7">
      <c r="D682" s="593"/>
      <c r="F682" s="593"/>
      <c r="G682" s="593"/>
    </row>
    <row r="683" spans="1:7">
      <c r="D683" s="593"/>
      <c r="F683" s="593"/>
      <c r="G683" s="593"/>
    </row>
    <row r="684" spans="1:7">
      <c r="D684" s="593"/>
      <c r="F684" s="593"/>
      <c r="G684" s="593"/>
    </row>
    <row r="685" spans="1:7">
      <c r="D685" s="593"/>
      <c r="F685" s="593"/>
      <c r="G685" s="593"/>
    </row>
    <row r="686" spans="1:7">
      <c r="D686" s="593"/>
      <c r="F686" s="593"/>
      <c r="G686" s="593"/>
    </row>
    <row r="687" spans="1:7">
      <c r="D687" s="593"/>
      <c r="F687" s="593"/>
      <c r="G687" s="593"/>
    </row>
    <row r="688" spans="1:7">
      <c r="D688" s="593"/>
      <c r="F688" s="593"/>
      <c r="G688" s="593"/>
    </row>
    <row r="689" spans="4:7">
      <c r="D689" s="593"/>
      <c r="F689" s="593"/>
      <c r="G689" s="593"/>
    </row>
    <row r="690" spans="4:7">
      <c r="D690" s="593"/>
      <c r="F690" s="593"/>
      <c r="G690" s="593"/>
    </row>
    <row r="691" spans="4:7">
      <c r="D691" s="593"/>
      <c r="F691" s="593"/>
      <c r="G691" s="593"/>
    </row>
    <row r="692" spans="4:7">
      <c r="D692" s="593"/>
      <c r="F692" s="593"/>
      <c r="G692" s="593"/>
    </row>
    <row r="693" spans="4:7">
      <c r="D693" s="593"/>
      <c r="F693" s="593"/>
      <c r="G693" s="593"/>
    </row>
    <row r="694" spans="4:7">
      <c r="D694" s="593"/>
      <c r="F694" s="593"/>
      <c r="G694" s="593"/>
    </row>
    <row r="695" spans="4:7">
      <c r="D695" s="593"/>
      <c r="F695" s="593"/>
      <c r="G695" s="593"/>
    </row>
    <row r="696" spans="4:7">
      <c r="D696" s="593"/>
      <c r="F696" s="593"/>
      <c r="G696" s="593"/>
    </row>
    <row r="697" spans="4:7">
      <c r="D697" s="593"/>
      <c r="F697" s="593"/>
      <c r="G697" s="593"/>
    </row>
    <row r="698" spans="4:7">
      <c r="D698" s="593"/>
      <c r="F698" s="593"/>
      <c r="G698" s="593"/>
    </row>
    <row r="699" spans="4:7">
      <c r="D699" s="593"/>
      <c r="F699" s="593"/>
      <c r="G699" s="593"/>
    </row>
    <row r="700" spans="4:7">
      <c r="D700" s="593"/>
      <c r="F700" s="593"/>
      <c r="G700" s="593"/>
    </row>
    <row r="701" spans="4:7">
      <c r="D701" s="593"/>
      <c r="F701" s="593"/>
      <c r="G701" s="593"/>
    </row>
    <row r="702" spans="4:7">
      <c r="D702" s="593"/>
      <c r="F702" s="593"/>
      <c r="G702" s="593"/>
    </row>
    <row r="703" spans="4:7">
      <c r="D703" s="593"/>
      <c r="F703" s="593"/>
      <c r="G703" s="593"/>
    </row>
    <row r="704" spans="4:7">
      <c r="D704" s="593"/>
      <c r="F704" s="593"/>
      <c r="G704" s="593"/>
    </row>
    <row r="705" spans="4:7">
      <c r="D705" s="593"/>
      <c r="F705" s="593"/>
      <c r="G705" s="593"/>
    </row>
    <row r="706" spans="4:7">
      <c r="D706" s="593"/>
      <c r="F706" s="593"/>
      <c r="G706" s="593"/>
    </row>
    <row r="707" spans="4:7">
      <c r="D707" s="593"/>
      <c r="F707" s="593"/>
      <c r="G707" s="593"/>
    </row>
    <row r="708" spans="4:7">
      <c r="D708" s="593"/>
      <c r="F708" s="593"/>
      <c r="G708" s="593"/>
    </row>
    <row r="709" spans="4:7">
      <c r="D709" s="593"/>
      <c r="F709" s="593"/>
      <c r="G709" s="593"/>
    </row>
    <row r="710" spans="4:7">
      <c r="D710" s="593"/>
      <c r="F710" s="593"/>
      <c r="G710" s="593"/>
    </row>
    <row r="711" spans="4:7">
      <c r="D711" s="593"/>
      <c r="F711" s="593"/>
      <c r="G711" s="593"/>
    </row>
    <row r="712" spans="4:7">
      <c r="D712" s="593"/>
      <c r="F712" s="593"/>
      <c r="G712" s="593"/>
    </row>
    <row r="713" spans="4:7">
      <c r="D713" s="593"/>
      <c r="F713" s="593"/>
      <c r="G713" s="593"/>
    </row>
    <row r="714" spans="4:7">
      <c r="D714" s="593"/>
      <c r="F714" s="593"/>
      <c r="G714" s="593"/>
    </row>
    <row r="715" spans="4:7">
      <c r="D715" s="593"/>
      <c r="F715" s="593"/>
      <c r="G715" s="593"/>
    </row>
    <row r="716" spans="4:7">
      <c r="D716" s="593"/>
      <c r="F716" s="593"/>
      <c r="G716" s="593"/>
    </row>
    <row r="717" spans="4:7">
      <c r="D717" s="593"/>
      <c r="F717" s="593"/>
      <c r="G717" s="593"/>
    </row>
    <row r="718" spans="4:7">
      <c r="D718" s="593"/>
      <c r="F718" s="593"/>
      <c r="G718" s="593"/>
    </row>
    <row r="719" spans="4:7">
      <c r="D719" s="593"/>
      <c r="F719" s="593"/>
      <c r="G719" s="593"/>
    </row>
    <row r="720" spans="4:7">
      <c r="D720" s="593"/>
      <c r="F720" s="593"/>
      <c r="G720" s="593"/>
    </row>
    <row r="721" spans="4:7">
      <c r="D721" s="593"/>
      <c r="F721" s="593"/>
      <c r="G721" s="593"/>
    </row>
    <row r="722" spans="4:7">
      <c r="D722" s="593"/>
      <c r="F722" s="593"/>
      <c r="G722" s="593"/>
    </row>
    <row r="723" spans="4:7">
      <c r="D723" s="593"/>
      <c r="F723" s="593"/>
      <c r="G723" s="593"/>
    </row>
    <row r="724" spans="4:7">
      <c r="D724" s="593"/>
      <c r="F724" s="593"/>
      <c r="G724" s="593"/>
    </row>
    <row r="725" spans="4:7">
      <c r="D725" s="593"/>
      <c r="F725" s="593"/>
      <c r="G725" s="593"/>
    </row>
    <row r="726" spans="4:7">
      <c r="D726" s="593"/>
      <c r="F726" s="593"/>
      <c r="G726" s="593"/>
    </row>
    <row r="727" spans="4:7">
      <c r="D727" s="593"/>
      <c r="F727" s="593"/>
      <c r="G727" s="593"/>
    </row>
    <row r="728" spans="4:7">
      <c r="D728" s="593"/>
      <c r="F728" s="593"/>
      <c r="G728" s="593"/>
    </row>
    <row r="729" spans="4:7">
      <c r="D729" s="593"/>
      <c r="F729" s="593"/>
      <c r="G729" s="593"/>
    </row>
    <row r="730" spans="4:7">
      <c r="D730" s="593"/>
      <c r="F730" s="593"/>
      <c r="G730" s="593"/>
    </row>
    <row r="731" spans="4:7">
      <c r="D731" s="593"/>
      <c r="F731" s="593"/>
      <c r="G731" s="593"/>
    </row>
    <row r="732" spans="4:7">
      <c r="D732" s="593"/>
      <c r="F732" s="593"/>
      <c r="G732" s="593"/>
    </row>
    <row r="733" spans="4:7">
      <c r="D733" s="593"/>
      <c r="F733" s="593"/>
      <c r="G733" s="593"/>
    </row>
    <row r="734" spans="4:7">
      <c r="D734" s="593"/>
      <c r="F734" s="593"/>
      <c r="G734" s="593"/>
    </row>
    <row r="735" spans="4:7">
      <c r="D735" s="593"/>
      <c r="F735" s="593"/>
      <c r="G735" s="593"/>
    </row>
    <row r="736" spans="4:7">
      <c r="D736" s="593"/>
      <c r="F736" s="593"/>
      <c r="G736" s="593"/>
    </row>
    <row r="737" spans="4:7">
      <c r="D737" s="593"/>
      <c r="F737" s="593"/>
      <c r="G737" s="593"/>
    </row>
    <row r="738" spans="4:7">
      <c r="D738" s="593"/>
      <c r="F738" s="593"/>
      <c r="G738" s="593"/>
    </row>
    <row r="739" spans="4:7">
      <c r="D739" s="593"/>
      <c r="F739" s="593"/>
      <c r="G739" s="593"/>
    </row>
    <row r="740" spans="4:7">
      <c r="D740" s="593"/>
      <c r="F740" s="593"/>
      <c r="G740" s="593"/>
    </row>
    <row r="741" spans="4:7">
      <c r="D741" s="593"/>
      <c r="F741" s="593"/>
      <c r="G741" s="593"/>
    </row>
    <row r="742" spans="4:7">
      <c r="D742" s="593"/>
      <c r="F742" s="593"/>
      <c r="G742" s="593"/>
    </row>
    <row r="743" spans="4:7">
      <c r="D743" s="593"/>
      <c r="F743" s="593"/>
      <c r="G743" s="593"/>
    </row>
    <row r="744" spans="4:7">
      <c r="D744" s="593"/>
      <c r="F744" s="593"/>
      <c r="G744" s="593"/>
    </row>
    <row r="745" spans="4:7">
      <c r="D745" s="593"/>
      <c r="F745" s="593"/>
      <c r="G745" s="593"/>
    </row>
    <row r="746" spans="4:7">
      <c r="D746" s="593"/>
      <c r="F746" s="593"/>
      <c r="G746" s="593"/>
    </row>
    <row r="747" spans="4:7">
      <c r="D747" s="593"/>
      <c r="F747" s="593"/>
      <c r="G747" s="593"/>
    </row>
    <row r="748" spans="4:7">
      <c r="D748" s="593"/>
      <c r="F748" s="593"/>
      <c r="G748" s="593"/>
    </row>
    <row r="749" spans="4:7">
      <c r="D749" s="593"/>
      <c r="F749" s="593"/>
      <c r="G749" s="593"/>
    </row>
    <row r="750" spans="4:7">
      <c r="D750" s="593"/>
      <c r="F750" s="593"/>
      <c r="G750" s="593"/>
    </row>
    <row r="751" spans="4:7">
      <c r="D751" s="593"/>
      <c r="F751" s="593"/>
      <c r="G751" s="593"/>
    </row>
    <row r="752" spans="4:7">
      <c r="D752" s="593"/>
      <c r="F752" s="593"/>
      <c r="G752" s="593"/>
    </row>
    <row r="753" spans="4:7">
      <c r="D753" s="593"/>
      <c r="F753" s="593"/>
      <c r="G753" s="593"/>
    </row>
    <row r="754" spans="4:7">
      <c r="D754" s="593"/>
      <c r="F754" s="593"/>
      <c r="G754" s="593"/>
    </row>
    <row r="755" spans="4:7">
      <c r="D755" s="593"/>
      <c r="F755" s="593"/>
      <c r="G755" s="593"/>
    </row>
    <row r="756" spans="4:7">
      <c r="D756" s="593"/>
      <c r="F756" s="593"/>
      <c r="G756" s="593"/>
    </row>
    <row r="757" spans="4:7">
      <c r="D757" s="593"/>
      <c r="F757" s="593"/>
      <c r="G757" s="593"/>
    </row>
    <row r="758" spans="4:7">
      <c r="D758" s="593"/>
      <c r="F758" s="593"/>
      <c r="G758" s="593"/>
    </row>
    <row r="759" spans="4:7">
      <c r="D759" s="593"/>
      <c r="F759" s="593"/>
      <c r="G759" s="593"/>
    </row>
    <row r="760" spans="4:7">
      <c r="D760" s="593"/>
      <c r="F760" s="593"/>
      <c r="G760" s="593"/>
    </row>
    <row r="761" spans="4:7">
      <c r="D761" s="593"/>
      <c r="F761" s="593"/>
      <c r="G761" s="593"/>
    </row>
    <row r="762" spans="4:7">
      <c r="D762" s="593"/>
      <c r="F762" s="593"/>
      <c r="G762" s="593"/>
    </row>
    <row r="763" spans="4:7">
      <c r="D763" s="593"/>
      <c r="F763" s="593"/>
      <c r="G763" s="593"/>
    </row>
    <row r="764" spans="4:7">
      <c r="D764" s="593"/>
      <c r="F764" s="593"/>
      <c r="G764" s="593"/>
    </row>
    <row r="765" spans="4:7">
      <c r="D765" s="593"/>
      <c r="F765" s="593"/>
      <c r="G765" s="593"/>
    </row>
    <row r="766" spans="4:7">
      <c r="D766" s="593"/>
      <c r="F766" s="593"/>
      <c r="G766" s="593"/>
    </row>
    <row r="767" spans="4:7">
      <c r="D767" s="593"/>
      <c r="F767" s="593"/>
      <c r="G767" s="593"/>
    </row>
    <row r="768" spans="4:7">
      <c r="D768" s="593"/>
      <c r="F768" s="593"/>
      <c r="G768" s="593"/>
    </row>
    <row r="769" spans="4:7">
      <c r="D769" s="593"/>
      <c r="F769" s="593"/>
      <c r="G769" s="593"/>
    </row>
    <row r="770" spans="4:7">
      <c r="D770" s="593"/>
      <c r="F770" s="593"/>
      <c r="G770" s="593"/>
    </row>
    <row r="771" spans="4:7">
      <c r="D771" s="593"/>
      <c r="F771" s="593"/>
      <c r="G771" s="593"/>
    </row>
    <row r="772" spans="4:7">
      <c r="D772" s="593"/>
      <c r="F772" s="593"/>
      <c r="G772" s="593"/>
    </row>
    <row r="773" spans="4:7">
      <c r="D773" s="593"/>
      <c r="F773" s="593"/>
      <c r="G773" s="593"/>
    </row>
    <row r="774" spans="4:7">
      <c r="D774" s="593"/>
      <c r="F774" s="593"/>
      <c r="G774" s="593"/>
    </row>
    <row r="775" spans="4:7">
      <c r="D775" s="593"/>
      <c r="F775" s="593"/>
      <c r="G775" s="593"/>
    </row>
    <row r="776" spans="4:7">
      <c r="D776" s="593"/>
      <c r="F776" s="593"/>
      <c r="G776" s="593"/>
    </row>
    <row r="777" spans="4:7">
      <c r="D777" s="593"/>
      <c r="F777" s="593"/>
      <c r="G777" s="593"/>
    </row>
    <row r="778" spans="4:7">
      <c r="D778" s="593"/>
      <c r="F778" s="593"/>
      <c r="G778" s="593"/>
    </row>
    <row r="779" spans="4:7">
      <c r="D779" s="593"/>
      <c r="F779" s="593"/>
      <c r="G779" s="593"/>
    </row>
    <row r="780" spans="4:7">
      <c r="D780" s="593"/>
      <c r="F780" s="593"/>
      <c r="G780" s="593"/>
    </row>
    <row r="781" spans="4:7">
      <c r="D781" s="593"/>
      <c r="F781" s="593"/>
      <c r="G781" s="593"/>
    </row>
    <row r="782" spans="4:7">
      <c r="D782" s="593"/>
      <c r="F782" s="593"/>
      <c r="G782" s="593"/>
    </row>
    <row r="783" spans="4:7">
      <c r="D783" s="593"/>
      <c r="F783" s="593"/>
      <c r="G783" s="593"/>
    </row>
    <row r="784" spans="4:7">
      <c r="D784" s="593"/>
      <c r="F784" s="593"/>
      <c r="G784" s="593"/>
    </row>
    <row r="785" spans="4:7">
      <c r="D785" s="593"/>
      <c r="F785" s="593"/>
      <c r="G785" s="593"/>
    </row>
    <row r="786" spans="4:7">
      <c r="D786" s="593"/>
      <c r="F786" s="593"/>
      <c r="G786" s="593"/>
    </row>
    <row r="787" spans="4:7">
      <c r="D787" s="593"/>
      <c r="F787" s="593"/>
      <c r="G787" s="593"/>
    </row>
    <row r="788" spans="4:7">
      <c r="D788" s="593"/>
      <c r="F788" s="593"/>
      <c r="G788" s="593"/>
    </row>
    <row r="789" spans="4:7">
      <c r="D789" s="593"/>
      <c r="F789" s="593"/>
      <c r="G789" s="593"/>
    </row>
    <row r="790" spans="4:7">
      <c r="D790" s="593"/>
      <c r="F790" s="593"/>
      <c r="G790" s="593"/>
    </row>
    <row r="791" spans="4:7">
      <c r="D791" s="593"/>
      <c r="F791" s="593"/>
      <c r="G791" s="593"/>
    </row>
    <row r="792" spans="4:7">
      <c r="D792" s="593"/>
      <c r="F792" s="593"/>
      <c r="G792" s="593"/>
    </row>
    <row r="793" spans="4:7">
      <c r="D793" s="593"/>
      <c r="F793" s="593"/>
      <c r="G793" s="593"/>
    </row>
    <row r="794" spans="4:7">
      <c r="D794" s="593"/>
      <c r="F794" s="593"/>
      <c r="G794" s="593"/>
    </row>
    <row r="795" spans="4:7">
      <c r="D795" s="593"/>
      <c r="F795" s="593"/>
      <c r="G795" s="593"/>
    </row>
    <row r="796" spans="4:7">
      <c r="D796" s="593"/>
      <c r="F796" s="593"/>
      <c r="G796" s="593"/>
    </row>
    <row r="797" spans="4:7">
      <c r="D797" s="593"/>
      <c r="F797" s="593"/>
      <c r="G797" s="593"/>
    </row>
    <row r="798" spans="4:7">
      <c r="D798" s="593"/>
      <c r="F798" s="593"/>
      <c r="G798" s="593"/>
    </row>
    <row r="799" spans="4:7">
      <c r="D799" s="593"/>
      <c r="F799" s="593"/>
      <c r="G799" s="593"/>
    </row>
    <row r="800" spans="4:7">
      <c r="D800" s="593"/>
      <c r="F800" s="593"/>
      <c r="G800" s="593"/>
    </row>
    <row r="801" spans="4:7">
      <c r="D801" s="593"/>
      <c r="F801" s="593"/>
      <c r="G801" s="593"/>
    </row>
    <row r="802" spans="4:7">
      <c r="D802" s="593"/>
      <c r="F802" s="593"/>
      <c r="G802" s="593"/>
    </row>
    <row r="803" spans="4:7">
      <c r="D803" s="593"/>
      <c r="F803" s="593"/>
      <c r="G803" s="593"/>
    </row>
    <row r="804" spans="4:7">
      <c r="D804" s="593"/>
      <c r="F804" s="593"/>
      <c r="G804" s="593"/>
    </row>
    <row r="805" spans="4:7">
      <c r="D805" s="593"/>
      <c r="F805" s="593"/>
      <c r="G805" s="593"/>
    </row>
    <row r="806" spans="4:7">
      <c r="D806" s="593"/>
      <c r="F806" s="593"/>
      <c r="G806" s="593"/>
    </row>
    <row r="807" spans="4:7">
      <c r="D807" s="593"/>
      <c r="F807" s="593"/>
      <c r="G807" s="593"/>
    </row>
    <row r="808" spans="4:7">
      <c r="D808" s="593"/>
      <c r="F808" s="593"/>
      <c r="G808" s="593"/>
    </row>
    <row r="809" spans="4:7">
      <c r="D809" s="593"/>
      <c r="F809" s="593"/>
      <c r="G809" s="593"/>
    </row>
    <row r="810" spans="4:7">
      <c r="D810" s="593"/>
      <c r="F810" s="593"/>
      <c r="G810" s="593"/>
    </row>
    <row r="811" spans="4:7">
      <c r="D811" s="593"/>
      <c r="F811" s="593"/>
      <c r="G811" s="593"/>
    </row>
    <row r="812" spans="4:7">
      <c r="D812" s="593"/>
      <c r="F812" s="593"/>
      <c r="G812" s="593"/>
    </row>
    <row r="813" spans="4:7">
      <c r="D813" s="593"/>
      <c r="F813" s="593"/>
      <c r="G813" s="593"/>
    </row>
    <row r="814" spans="4:7">
      <c r="D814" s="593"/>
      <c r="F814" s="593"/>
      <c r="G814" s="593"/>
    </row>
    <row r="815" spans="4:7">
      <c r="D815" s="593"/>
      <c r="F815" s="593"/>
      <c r="G815" s="593"/>
    </row>
    <row r="816" spans="4:7">
      <c r="D816" s="593"/>
      <c r="F816" s="593"/>
      <c r="G816" s="593"/>
    </row>
    <row r="817" spans="4:7">
      <c r="D817" s="593"/>
      <c r="F817" s="593"/>
      <c r="G817" s="593"/>
    </row>
    <row r="818" spans="4:7">
      <c r="D818" s="593"/>
      <c r="F818" s="593"/>
      <c r="G818" s="593"/>
    </row>
    <row r="819" spans="4:7">
      <c r="D819" s="593"/>
      <c r="F819" s="593"/>
      <c r="G819" s="593"/>
    </row>
    <row r="820" spans="4:7">
      <c r="D820" s="593"/>
      <c r="F820" s="593"/>
      <c r="G820" s="593"/>
    </row>
    <row r="821" spans="4:7">
      <c r="D821" s="593"/>
      <c r="F821" s="593"/>
      <c r="G821" s="593"/>
    </row>
    <row r="822" spans="4:7">
      <c r="D822" s="593"/>
      <c r="F822" s="593"/>
      <c r="G822" s="593"/>
    </row>
    <row r="823" spans="4:7">
      <c r="D823" s="593"/>
      <c r="F823" s="593"/>
      <c r="G823" s="593"/>
    </row>
    <row r="824" spans="4:7">
      <c r="D824" s="593"/>
      <c r="F824" s="593"/>
      <c r="G824" s="593"/>
    </row>
    <row r="825" spans="4:7">
      <c r="D825" s="593"/>
      <c r="F825" s="593"/>
      <c r="G825" s="593"/>
    </row>
    <row r="826" spans="4:7">
      <c r="D826" s="593"/>
      <c r="F826" s="593"/>
      <c r="G826" s="593"/>
    </row>
    <row r="827" spans="4:7">
      <c r="D827" s="593"/>
      <c r="F827" s="593"/>
      <c r="G827" s="593"/>
    </row>
    <row r="828" spans="4:7">
      <c r="D828" s="593"/>
      <c r="F828" s="593"/>
      <c r="G828" s="593"/>
    </row>
    <row r="829" spans="4:7">
      <c r="D829" s="593"/>
      <c r="F829" s="593"/>
      <c r="G829" s="593"/>
    </row>
    <row r="830" spans="4:7">
      <c r="D830" s="593"/>
      <c r="F830" s="593"/>
      <c r="G830" s="593"/>
    </row>
    <row r="831" spans="4:7">
      <c r="D831" s="593"/>
      <c r="F831" s="593"/>
      <c r="G831" s="593"/>
    </row>
    <row r="832" spans="4:7">
      <c r="D832" s="593"/>
      <c r="F832" s="593"/>
      <c r="G832" s="593"/>
    </row>
    <row r="833" spans="4:7">
      <c r="D833" s="593"/>
      <c r="F833" s="593"/>
      <c r="G833" s="593"/>
    </row>
    <row r="834" spans="4:7">
      <c r="D834" s="593"/>
      <c r="F834" s="593"/>
      <c r="G834" s="593"/>
    </row>
    <row r="835" spans="4:7">
      <c r="D835" s="593"/>
      <c r="F835" s="593"/>
      <c r="G835" s="593"/>
    </row>
    <row r="836" spans="4:7">
      <c r="D836" s="593"/>
      <c r="F836" s="593"/>
      <c r="G836" s="593"/>
    </row>
    <row r="837" spans="4:7">
      <c r="D837" s="593"/>
      <c r="F837" s="593"/>
      <c r="G837" s="593"/>
    </row>
    <row r="838" spans="4:7">
      <c r="D838" s="593"/>
      <c r="F838" s="593"/>
      <c r="G838" s="593"/>
    </row>
    <row r="839" spans="4:7">
      <c r="D839" s="593"/>
      <c r="F839" s="593"/>
      <c r="G839" s="593"/>
    </row>
    <row r="840" spans="4:7">
      <c r="D840" s="593"/>
      <c r="F840" s="593"/>
      <c r="G840" s="593"/>
    </row>
    <row r="841" spans="4:7">
      <c r="D841" s="593"/>
      <c r="F841" s="593"/>
      <c r="G841" s="593"/>
    </row>
    <row r="842" spans="4:7">
      <c r="D842" s="593"/>
      <c r="F842" s="593"/>
      <c r="G842" s="593"/>
    </row>
    <row r="843" spans="4:7">
      <c r="D843" s="593"/>
      <c r="F843" s="593"/>
      <c r="G843" s="593"/>
    </row>
    <row r="844" spans="4:7">
      <c r="D844" s="593"/>
      <c r="F844" s="593"/>
      <c r="G844" s="593"/>
    </row>
    <row r="845" spans="4:7">
      <c r="D845" s="593"/>
      <c r="F845" s="593"/>
      <c r="G845" s="593"/>
    </row>
    <row r="846" spans="4:7">
      <c r="D846" s="593"/>
      <c r="F846" s="593"/>
      <c r="G846" s="593"/>
    </row>
    <row r="847" spans="4:7">
      <c r="D847" s="593"/>
      <c r="F847" s="593"/>
      <c r="G847" s="593"/>
    </row>
    <row r="848" spans="4:7">
      <c r="D848" s="593"/>
      <c r="F848" s="593"/>
      <c r="G848" s="593"/>
    </row>
    <row r="849" spans="4:7">
      <c r="D849" s="593"/>
      <c r="F849" s="593"/>
      <c r="G849" s="593"/>
    </row>
    <row r="850" spans="4:7">
      <c r="D850" s="593"/>
      <c r="F850" s="593"/>
      <c r="G850" s="593"/>
    </row>
    <row r="851" spans="4:7">
      <c r="D851" s="593"/>
      <c r="F851" s="593"/>
      <c r="G851" s="593"/>
    </row>
    <row r="852" spans="4:7">
      <c r="D852" s="593"/>
      <c r="F852" s="593"/>
      <c r="G852" s="593"/>
    </row>
    <row r="853" spans="4:7">
      <c r="D853" s="593"/>
      <c r="F853" s="593"/>
      <c r="G853" s="593"/>
    </row>
    <row r="854" spans="4:7">
      <c r="D854" s="593"/>
      <c r="F854" s="593"/>
      <c r="G854" s="593"/>
    </row>
    <row r="855" spans="4:7">
      <c r="D855" s="593"/>
      <c r="F855" s="593"/>
      <c r="G855" s="593"/>
    </row>
    <row r="856" spans="4:7">
      <c r="D856" s="593"/>
      <c r="F856" s="593"/>
      <c r="G856" s="593"/>
    </row>
    <row r="857" spans="4:7">
      <c r="D857" s="593"/>
      <c r="F857" s="593"/>
      <c r="G857" s="593"/>
    </row>
    <row r="858" spans="4:7">
      <c r="D858" s="593"/>
      <c r="F858" s="593"/>
      <c r="G858" s="593"/>
    </row>
    <row r="859" spans="4:7">
      <c r="D859" s="593"/>
      <c r="F859" s="593"/>
      <c r="G859" s="593"/>
    </row>
    <row r="860" spans="4:7">
      <c r="D860" s="593"/>
      <c r="F860" s="593"/>
      <c r="G860" s="593"/>
    </row>
    <row r="861" spans="4:7">
      <c r="D861" s="593"/>
      <c r="F861" s="593"/>
      <c r="G861" s="593"/>
    </row>
    <row r="862" spans="4:7">
      <c r="D862" s="593"/>
      <c r="F862" s="593"/>
      <c r="G862" s="593"/>
    </row>
    <row r="863" spans="4:7">
      <c r="D863" s="593"/>
      <c r="F863" s="593"/>
      <c r="G863" s="593"/>
    </row>
    <row r="864" spans="4:7">
      <c r="D864" s="593"/>
      <c r="F864" s="593"/>
      <c r="G864" s="593"/>
    </row>
    <row r="865" spans="4:7">
      <c r="D865" s="593"/>
      <c r="F865" s="593"/>
      <c r="G865" s="593"/>
    </row>
    <row r="866" spans="4:7">
      <c r="D866" s="593"/>
      <c r="F866" s="593"/>
      <c r="G866" s="593"/>
    </row>
    <row r="867" spans="4:7">
      <c r="D867" s="593"/>
      <c r="F867" s="593"/>
      <c r="G867" s="593"/>
    </row>
    <row r="868" spans="4:7">
      <c r="D868" s="593"/>
      <c r="F868" s="593"/>
      <c r="G868" s="593"/>
    </row>
    <row r="869" spans="4:7">
      <c r="D869" s="593"/>
      <c r="F869" s="593"/>
      <c r="G869" s="593"/>
    </row>
    <row r="870" spans="4:7">
      <c r="D870" s="593"/>
      <c r="F870" s="593"/>
      <c r="G870" s="593"/>
    </row>
    <row r="871" spans="4:7">
      <c r="D871" s="593"/>
      <c r="F871" s="593"/>
      <c r="G871" s="593"/>
    </row>
    <row r="872" spans="4:7">
      <c r="D872" s="593"/>
      <c r="F872" s="593"/>
      <c r="G872" s="593"/>
    </row>
    <row r="873" spans="4:7">
      <c r="D873" s="593"/>
      <c r="F873" s="593"/>
      <c r="G873" s="593"/>
    </row>
    <row r="874" spans="4:7">
      <c r="D874" s="593"/>
      <c r="F874" s="593"/>
      <c r="G874" s="593"/>
    </row>
    <row r="875" spans="4:7">
      <c r="D875" s="593"/>
      <c r="F875" s="593"/>
      <c r="G875" s="593"/>
    </row>
    <row r="876" spans="4:7">
      <c r="D876" s="593"/>
      <c r="F876" s="593"/>
      <c r="G876" s="593"/>
    </row>
    <row r="877" spans="4:7">
      <c r="D877" s="593"/>
      <c r="F877" s="593"/>
      <c r="G877" s="593"/>
    </row>
    <row r="878" spans="4:7">
      <c r="D878" s="593"/>
      <c r="F878" s="593"/>
      <c r="G878" s="593"/>
    </row>
    <row r="879" spans="4:7">
      <c r="D879" s="593"/>
      <c r="F879" s="593"/>
      <c r="G879" s="593"/>
    </row>
    <row r="880" spans="4:7">
      <c r="D880" s="593"/>
      <c r="F880" s="593"/>
      <c r="G880" s="593"/>
    </row>
    <row r="881" spans="4:7">
      <c r="D881" s="593"/>
      <c r="F881" s="593"/>
      <c r="G881" s="593"/>
    </row>
    <row r="882" spans="4:7">
      <c r="D882" s="593"/>
      <c r="F882" s="593"/>
      <c r="G882" s="593"/>
    </row>
    <row r="883" spans="4:7">
      <c r="D883" s="593"/>
      <c r="F883" s="593"/>
      <c r="G883" s="593"/>
    </row>
    <row r="884" spans="4:7">
      <c r="D884" s="593"/>
      <c r="F884" s="593"/>
      <c r="G884" s="593"/>
    </row>
    <row r="885" spans="4:7">
      <c r="D885" s="593"/>
      <c r="F885" s="593"/>
      <c r="G885" s="593"/>
    </row>
    <row r="886" spans="4:7">
      <c r="D886" s="593"/>
      <c r="F886" s="593"/>
      <c r="G886" s="593"/>
    </row>
    <row r="887" spans="4:7">
      <c r="D887" s="593"/>
      <c r="F887" s="593"/>
      <c r="G887" s="593"/>
    </row>
    <row r="888" spans="4:7">
      <c r="D888" s="593"/>
      <c r="F888" s="593"/>
      <c r="G888" s="593"/>
    </row>
    <row r="889" spans="4:7">
      <c r="D889" s="593"/>
      <c r="F889" s="593"/>
      <c r="G889" s="593"/>
    </row>
    <row r="890" spans="4:7">
      <c r="D890" s="593"/>
      <c r="F890" s="593"/>
      <c r="G890" s="593"/>
    </row>
    <row r="891" spans="4:7">
      <c r="D891" s="593"/>
      <c r="F891" s="593"/>
      <c r="G891" s="593"/>
    </row>
    <row r="892" spans="4:7">
      <c r="D892" s="593"/>
      <c r="F892" s="593"/>
      <c r="G892" s="593"/>
    </row>
    <row r="893" spans="4:7">
      <c r="D893" s="593"/>
      <c r="F893" s="593"/>
      <c r="G893" s="593"/>
    </row>
    <row r="894" spans="4:7">
      <c r="D894" s="593"/>
      <c r="F894" s="593"/>
      <c r="G894" s="593"/>
    </row>
    <row r="895" spans="4:7">
      <c r="D895" s="593"/>
      <c r="F895" s="593"/>
      <c r="G895" s="593"/>
    </row>
    <row r="896" spans="4:7">
      <c r="D896" s="593"/>
      <c r="F896" s="593"/>
      <c r="G896" s="593"/>
    </row>
    <row r="897" spans="4:7">
      <c r="D897" s="593"/>
      <c r="F897" s="593"/>
      <c r="G897" s="593"/>
    </row>
    <row r="898" spans="4:7">
      <c r="D898" s="593"/>
      <c r="F898" s="593"/>
      <c r="G898" s="593"/>
    </row>
    <row r="899" spans="4:7">
      <c r="D899" s="593"/>
      <c r="F899" s="593"/>
      <c r="G899" s="593"/>
    </row>
    <row r="900" spans="4:7">
      <c r="D900" s="593"/>
      <c r="F900" s="593"/>
      <c r="G900" s="593"/>
    </row>
    <row r="901" spans="4:7">
      <c r="D901" s="593"/>
      <c r="F901" s="593"/>
      <c r="G901" s="593"/>
    </row>
    <row r="902" spans="4:7">
      <c r="D902" s="593"/>
      <c r="F902" s="593"/>
      <c r="G902" s="593"/>
    </row>
    <row r="903" spans="4:7">
      <c r="D903" s="593"/>
      <c r="F903" s="593"/>
      <c r="G903" s="593"/>
    </row>
    <row r="904" spans="4:7">
      <c r="D904" s="593"/>
      <c r="F904" s="593"/>
      <c r="G904" s="593"/>
    </row>
    <row r="905" spans="4:7">
      <c r="D905" s="593"/>
      <c r="F905" s="593"/>
      <c r="G905" s="593"/>
    </row>
    <row r="906" spans="4:7">
      <c r="D906" s="593"/>
      <c r="F906" s="593"/>
      <c r="G906" s="593"/>
    </row>
    <row r="907" spans="4:7">
      <c r="D907" s="593"/>
      <c r="F907" s="593"/>
      <c r="G907" s="593"/>
    </row>
    <row r="908" spans="4:7">
      <c r="D908" s="593"/>
      <c r="F908" s="593"/>
      <c r="G908" s="593"/>
    </row>
    <row r="909" spans="4:7">
      <c r="D909" s="593"/>
      <c r="F909" s="593"/>
      <c r="G909" s="593"/>
    </row>
    <row r="910" spans="4:7">
      <c r="D910" s="593"/>
      <c r="F910" s="593"/>
      <c r="G910" s="593"/>
    </row>
    <row r="911" spans="4:7">
      <c r="D911" s="593"/>
      <c r="F911" s="593"/>
      <c r="G911" s="593"/>
    </row>
    <row r="912" spans="4:7">
      <c r="D912" s="593"/>
      <c r="F912" s="593"/>
      <c r="G912" s="593"/>
    </row>
    <row r="913" spans="4:7">
      <c r="D913" s="593"/>
      <c r="F913" s="593"/>
      <c r="G913" s="593"/>
    </row>
    <row r="914" spans="4:7">
      <c r="D914" s="593"/>
      <c r="F914" s="593"/>
      <c r="G914" s="593"/>
    </row>
    <row r="915" spans="4:7">
      <c r="D915" s="593"/>
      <c r="F915" s="593"/>
      <c r="G915" s="593"/>
    </row>
    <row r="916" spans="4:7">
      <c r="D916" s="593"/>
      <c r="F916" s="593"/>
      <c r="G916" s="593"/>
    </row>
    <row r="917" spans="4:7">
      <c r="D917" s="593"/>
      <c r="F917" s="593"/>
      <c r="G917" s="593"/>
    </row>
    <row r="918" spans="4:7">
      <c r="D918" s="593"/>
      <c r="F918" s="593"/>
      <c r="G918" s="593"/>
    </row>
    <row r="919" spans="4:7">
      <c r="D919" s="593"/>
      <c r="F919" s="593"/>
      <c r="G919" s="593"/>
    </row>
    <row r="920" spans="4:7">
      <c r="D920" s="593"/>
      <c r="F920" s="593"/>
      <c r="G920" s="593"/>
    </row>
    <row r="921" spans="4:7">
      <c r="D921" s="593"/>
      <c r="F921" s="593"/>
      <c r="G921" s="593"/>
    </row>
    <row r="922" spans="4:7">
      <c r="D922" s="593"/>
      <c r="F922" s="593"/>
      <c r="G922" s="593"/>
    </row>
    <row r="923" spans="4:7">
      <c r="D923" s="593"/>
      <c r="F923" s="593"/>
      <c r="G923" s="593"/>
    </row>
    <row r="924" spans="4:7">
      <c r="D924" s="593"/>
      <c r="F924" s="593"/>
      <c r="G924" s="593"/>
    </row>
    <row r="925" spans="4:7">
      <c r="D925" s="593"/>
      <c r="F925" s="593"/>
      <c r="G925" s="593"/>
    </row>
    <row r="926" spans="4:7">
      <c r="D926" s="593"/>
      <c r="F926" s="593"/>
      <c r="G926" s="593"/>
    </row>
    <row r="927" spans="4:7">
      <c r="D927" s="593"/>
      <c r="F927" s="593"/>
      <c r="G927" s="593"/>
    </row>
    <row r="928" spans="4:7">
      <c r="D928" s="593"/>
      <c r="F928" s="593"/>
      <c r="G928" s="593"/>
    </row>
    <row r="929" spans="4:7">
      <c r="D929" s="593"/>
      <c r="F929" s="593"/>
      <c r="G929" s="593"/>
    </row>
    <row r="930" spans="4:7">
      <c r="D930" s="593"/>
      <c r="F930" s="593"/>
      <c r="G930" s="593"/>
    </row>
    <row r="931" spans="4:7">
      <c r="D931" s="593"/>
      <c r="F931" s="593"/>
      <c r="G931" s="593"/>
    </row>
    <row r="932" spans="4:7">
      <c r="D932" s="593"/>
      <c r="F932" s="593"/>
      <c r="G932" s="593"/>
    </row>
    <row r="933" spans="4:7">
      <c r="D933" s="593"/>
      <c r="F933" s="593"/>
      <c r="G933" s="593"/>
    </row>
    <row r="934" spans="4:7">
      <c r="D934" s="593"/>
      <c r="F934" s="593"/>
      <c r="G934" s="593"/>
    </row>
    <row r="935" spans="4:7">
      <c r="D935" s="593"/>
      <c r="F935" s="593"/>
      <c r="G935" s="593"/>
    </row>
    <row r="936" spans="4:7">
      <c r="D936" s="593"/>
      <c r="F936" s="593"/>
      <c r="G936" s="593"/>
    </row>
    <row r="937" spans="4:7">
      <c r="D937" s="593"/>
      <c r="F937" s="593"/>
      <c r="G937" s="593"/>
    </row>
    <row r="938" spans="4:7">
      <c r="D938" s="593"/>
      <c r="F938" s="593"/>
      <c r="G938" s="593"/>
    </row>
    <row r="939" spans="4:7">
      <c r="D939" s="593"/>
      <c r="F939" s="593"/>
      <c r="G939" s="593"/>
    </row>
    <row r="940" spans="4:7">
      <c r="D940" s="593"/>
      <c r="F940" s="593"/>
      <c r="G940" s="593"/>
    </row>
    <row r="941" spans="4:7">
      <c r="D941" s="593"/>
      <c r="F941" s="593"/>
      <c r="G941" s="593"/>
    </row>
    <row r="942" spans="4:7">
      <c r="D942" s="593"/>
      <c r="F942" s="593"/>
      <c r="G942" s="593"/>
    </row>
    <row r="943" spans="4:7">
      <c r="D943" s="593"/>
      <c r="F943" s="593"/>
      <c r="G943" s="593"/>
    </row>
    <row r="944" spans="4:7">
      <c r="D944" s="593"/>
      <c r="F944" s="593"/>
      <c r="G944" s="593"/>
    </row>
    <row r="945" spans="4:7">
      <c r="D945" s="593"/>
      <c r="F945" s="593"/>
      <c r="G945" s="593"/>
    </row>
    <row r="946" spans="4:7">
      <c r="D946" s="593"/>
      <c r="F946" s="593"/>
      <c r="G946" s="593"/>
    </row>
    <row r="947" spans="4:7">
      <c r="D947" s="593"/>
      <c r="F947" s="593"/>
      <c r="G947" s="593"/>
    </row>
    <row r="948" spans="4:7">
      <c r="D948" s="593"/>
      <c r="F948" s="593"/>
      <c r="G948" s="593"/>
    </row>
    <row r="949" spans="4:7">
      <c r="D949" s="593"/>
      <c r="F949" s="593"/>
      <c r="G949" s="593"/>
    </row>
    <row r="950" spans="4:7">
      <c r="D950" s="593"/>
      <c r="F950" s="593"/>
      <c r="G950" s="593"/>
    </row>
    <row r="951" spans="4:7">
      <c r="D951" s="593"/>
      <c r="F951" s="593"/>
      <c r="G951" s="593"/>
    </row>
    <row r="952" spans="4:7">
      <c r="D952" s="593"/>
      <c r="F952" s="593"/>
      <c r="G952" s="593"/>
    </row>
    <row r="953" spans="4:7">
      <c r="D953" s="593"/>
      <c r="F953" s="593"/>
      <c r="G953" s="593"/>
    </row>
    <row r="954" spans="4:7">
      <c r="D954" s="593"/>
      <c r="F954" s="593"/>
      <c r="G954" s="593"/>
    </row>
    <row r="955" spans="4:7">
      <c r="D955" s="593"/>
      <c r="F955" s="593"/>
      <c r="G955" s="593"/>
    </row>
    <row r="956" spans="4:7">
      <c r="D956" s="593"/>
      <c r="F956" s="593"/>
      <c r="G956" s="593"/>
    </row>
    <row r="957" spans="4:7">
      <c r="D957" s="593"/>
      <c r="F957" s="593"/>
      <c r="G957" s="593"/>
    </row>
    <row r="958" spans="4:7">
      <c r="D958" s="593"/>
      <c r="F958" s="593"/>
      <c r="G958" s="593"/>
    </row>
    <row r="959" spans="4:7">
      <c r="D959" s="593"/>
      <c r="F959" s="593"/>
      <c r="G959" s="593"/>
    </row>
    <row r="960" spans="4:7">
      <c r="D960" s="593"/>
      <c r="F960" s="593"/>
      <c r="G960" s="593"/>
    </row>
    <row r="961" spans="4:7">
      <c r="D961" s="593"/>
      <c r="F961" s="593"/>
      <c r="G961" s="593"/>
    </row>
    <row r="962" spans="4:7">
      <c r="D962" s="593"/>
      <c r="F962" s="593"/>
      <c r="G962" s="593"/>
    </row>
    <row r="963" spans="4:7">
      <c r="D963" s="593"/>
      <c r="F963" s="593"/>
      <c r="G963" s="593"/>
    </row>
    <row r="964" spans="4:7">
      <c r="D964" s="593"/>
      <c r="F964" s="593"/>
      <c r="G964" s="593"/>
    </row>
    <row r="965" spans="4:7">
      <c r="D965" s="593"/>
      <c r="F965" s="593"/>
      <c r="G965" s="593"/>
    </row>
    <row r="966" spans="4:7">
      <c r="D966" s="593"/>
      <c r="F966" s="593"/>
      <c r="G966" s="593"/>
    </row>
    <row r="967" spans="4:7">
      <c r="D967" s="593"/>
      <c r="F967" s="593"/>
      <c r="G967" s="593"/>
    </row>
    <row r="968" spans="4:7">
      <c r="D968" s="593"/>
      <c r="F968" s="593"/>
      <c r="G968" s="593"/>
    </row>
    <row r="969" spans="4:7">
      <c r="D969" s="593"/>
      <c r="F969" s="593"/>
      <c r="G969" s="593"/>
    </row>
    <row r="970" spans="4:7">
      <c r="D970" s="593"/>
      <c r="F970" s="593"/>
      <c r="G970" s="593"/>
    </row>
    <row r="971" spans="4:7">
      <c r="D971" s="593"/>
      <c r="F971" s="593"/>
      <c r="G971" s="593"/>
    </row>
    <row r="972" spans="4:7">
      <c r="D972" s="593"/>
      <c r="F972" s="593"/>
      <c r="G972" s="593"/>
    </row>
    <row r="973" spans="4:7">
      <c r="D973" s="593"/>
      <c r="F973" s="593"/>
      <c r="G973" s="593"/>
    </row>
    <row r="974" spans="4:7">
      <c r="D974" s="593"/>
      <c r="F974" s="593"/>
      <c r="G974" s="593"/>
    </row>
    <row r="975" spans="4:7">
      <c r="D975" s="593"/>
      <c r="F975" s="593"/>
      <c r="G975" s="593"/>
    </row>
    <row r="976" spans="4:7">
      <c r="D976" s="593"/>
      <c r="F976" s="593"/>
      <c r="G976" s="593"/>
    </row>
    <row r="977" spans="4:7">
      <c r="D977" s="593"/>
      <c r="F977" s="593"/>
      <c r="G977" s="593"/>
    </row>
    <row r="978" spans="4:7">
      <c r="D978" s="593"/>
      <c r="F978" s="593"/>
      <c r="G978" s="593"/>
    </row>
    <row r="979" spans="4:7">
      <c r="D979" s="593"/>
      <c r="F979" s="593"/>
      <c r="G979" s="593"/>
    </row>
    <row r="980" spans="4:7">
      <c r="D980" s="593"/>
      <c r="F980" s="593"/>
      <c r="G980" s="593"/>
    </row>
    <row r="981" spans="4:7">
      <c r="D981" s="593"/>
      <c r="F981" s="593"/>
      <c r="G981" s="593"/>
    </row>
    <row r="982" spans="4:7">
      <c r="D982" s="593"/>
      <c r="F982" s="593"/>
      <c r="G982" s="593"/>
    </row>
    <row r="983" spans="4:7">
      <c r="D983" s="593"/>
      <c r="F983" s="593"/>
      <c r="G983" s="593"/>
    </row>
    <row r="984" spans="4:7">
      <c r="D984" s="593"/>
      <c r="F984" s="593"/>
      <c r="G984" s="593"/>
    </row>
    <row r="985" spans="4:7">
      <c r="D985" s="593"/>
      <c r="F985" s="593"/>
      <c r="G985" s="593"/>
    </row>
    <row r="986" spans="4:7">
      <c r="D986" s="593"/>
      <c r="F986" s="593"/>
      <c r="G986" s="593"/>
    </row>
    <row r="987" spans="4:7">
      <c r="D987" s="593"/>
      <c r="F987" s="593"/>
      <c r="G987" s="593"/>
    </row>
    <row r="988" spans="4:7">
      <c r="D988" s="593"/>
      <c r="F988" s="593"/>
      <c r="G988" s="593"/>
    </row>
    <row r="989" spans="4:7">
      <c r="D989" s="593"/>
      <c r="F989" s="593"/>
      <c r="G989" s="593"/>
    </row>
    <row r="990" spans="4:7">
      <c r="D990" s="593"/>
      <c r="F990" s="593"/>
      <c r="G990" s="593"/>
    </row>
    <row r="991" spans="4:7">
      <c r="D991" s="593"/>
      <c r="F991" s="593"/>
      <c r="G991" s="593"/>
    </row>
    <row r="992" spans="4:7">
      <c r="D992" s="593"/>
      <c r="F992" s="593"/>
      <c r="G992" s="593"/>
    </row>
    <row r="993" spans="4:7">
      <c r="D993" s="593"/>
      <c r="F993" s="593"/>
      <c r="G993" s="593"/>
    </row>
    <row r="994" spans="4:7">
      <c r="D994" s="593"/>
      <c r="F994" s="593"/>
      <c r="G994" s="593"/>
    </row>
    <row r="995" spans="4:7">
      <c r="D995" s="593"/>
      <c r="F995" s="593"/>
      <c r="G995" s="593"/>
    </row>
    <row r="996" spans="4:7">
      <c r="D996" s="593"/>
      <c r="F996" s="593"/>
      <c r="G996" s="593"/>
    </row>
    <row r="997" spans="4:7">
      <c r="D997" s="593"/>
      <c r="F997" s="593"/>
      <c r="G997" s="593"/>
    </row>
    <row r="998" spans="4:7">
      <c r="D998" s="593"/>
      <c r="F998" s="593"/>
      <c r="G998" s="593"/>
    </row>
    <row r="999" spans="4:7">
      <c r="D999" s="593"/>
      <c r="F999" s="593"/>
      <c r="G999" s="593"/>
    </row>
    <row r="1000" spans="4:7">
      <c r="D1000" s="593"/>
      <c r="F1000" s="593"/>
      <c r="G1000" s="593"/>
    </row>
    <row r="1001" spans="4:7">
      <c r="D1001" s="593"/>
      <c r="F1001" s="593"/>
      <c r="G1001" s="593"/>
    </row>
    <row r="1002" spans="4:7">
      <c r="D1002" s="593"/>
      <c r="F1002" s="593"/>
      <c r="G1002" s="593"/>
    </row>
    <row r="1003" spans="4:7">
      <c r="D1003" s="593"/>
      <c r="F1003" s="593"/>
      <c r="G1003" s="593"/>
    </row>
    <row r="1004" spans="4:7">
      <c r="D1004" s="593"/>
      <c r="F1004" s="593"/>
      <c r="G1004" s="593"/>
    </row>
    <row r="1005" spans="4:7">
      <c r="D1005" s="593"/>
      <c r="F1005" s="593"/>
      <c r="G1005" s="593"/>
    </row>
    <row r="1006" spans="4:7">
      <c r="D1006" s="593"/>
      <c r="F1006" s="593"/>
      <c r="G1006" s="593"/>
    </row>
    <row r="1007" spans="4:7">
      <c r="D1007" s="593"/>
      <c r="F1007" s="593"/>
      <c r="G1007" s="593"/>
    </row>
    <row r="1008" spans="4:7">
      <c r="D1008" s="593"/>
      <c r="F1008" s="593"/>
      <c r="G1008" s="593"/>
    </row>
    <row r="1009" spans="4:7">
      <c r="D1009" s="593"/>
      <c r="F1009" s="593"/>
      <c r="G1009" s="593"/>
    </row>
    <row r="1010" spans="4:7">
      <c r="D1010" s="593"/>
      <c r="F1010" s="593"/>
      <c r="G1010" s="593"/>
    </row>
    <row r="1011" spans="4:7">
      <c r="D1011" s="593"/>
      <c r="F1011" s="593"/>
      <c r="G1011" s="593"/>
    </row>
    <row r="1012" spans="4:7">
      <c r="D1012" s="593"/>
      <c r="F1012" s="593"/>
      <c r="G1012" s="593"/>
    </row>
    <row r="1013" spans="4:7">
      <c r="D1013" s="593"/>
      <c r="F1013" s="593"/>
      <c r="G1013" s="593"/>
    </row>
    <row r="1014" spans="4:7">
      <c r="D1014" s="593"/>
      <c r="F1014" s="593"/>
      <c r="G1014" s="593"/>
    </row>
    <row r="1015" spans="4:7">
      <c r="D1015" s="593"/>
      <c r="F1015" s="593"/>
      <c r="G1015" s="593"/>
    </row>
    <row r="1016" spans="4:7">
      <c r="D1016" s="593"/>
      <c r="F1016" s="593"/>
      <c r="G1016" s="593"/>
    </row>
    <row r="1017" spans="4:7">
      <c r="D1017" s="593"/>
      <c r="F1017" s="593"/>
      <c r="G1017" s="593"/>
    </row>
    <row r="1018" spans="4:7">
      <c r="D1018" s="593"/>
      <c r="F1018" s="593"/>
      <c r="G1018" s="593"/>
    </row>
    <row r="1019" spans="4:7">
      <c r="D1019" s="593"/>
      <c r="F1019" s="593"/>
      <c r="G1019" s="593"/>
    </row>
    <row r="1020" spans="4:7">
      <c r="D1020" s="593"/>
      <c r="F1020" s="593"/>
      <c r="G1020" s="593"/>
    </row>
    <row r="1021" spans="4:7">
      <c r="D1021" s="593"/>
      <c r="F1021" s="593"/>
      <c r="G1021" s="593"/>
    </row>
    <row r="1022" spans="4:7">
      <c r="D1022" s="593"/>
      <c r="F1022" s="593"/>
      <c r="G1022" s="593"/>
    </row>
    <row r="1023" spans="4:7">
      <c r="D1023" s="593"/>
      <c r="F1023" s="593"/>
      <c r="G1023" s="593"/>
    </row>
    <row r="1024" spans="4:7">
      <c r="D1024" s="593"/>
      <c r="F1024" s="593"/>
      <c r="G1024" s="593"/>
    </row>
    <row r="1025" spans="4:7">
      <c r="D1025" s="593"/>
      <c r="F1025" s="593"/>
      <c r="G1025" s="593"/>
    </row>
    <row r="1026" spans="4:7">
      <c r="D1026" s="593"/>
      <c r="F1026" s="593"/>
      <c r="G1026" s="593"/>
    </row>
    <row r="1027" spans="4:7">
      <c r="D1027" s="593"/>
      <c r="F1027" s="593"/>
      <c r="G1027" s="593"/>
    </row>
    <row r="1028" spans="4:7">
      <c r="D1028" s="593"/>
      <c r="F1028" s="593"/>
      <c r="G1028" s="593"/>
    </row>
    <row r="1029" spans="4:7">
      <c r="D1029" s="593"/>
      <c r="F1029" s="593"/>
      <c r="G1029" s="593"/>
    </row>
    <row r="1030" spans="4:7">
      <c r="D1030" s="593"/>
      <c r="F1030" s="593"/>
      <c r="G1030" s="593"/>
    </row>
    <row r="1031" spans="4:7">
      <c r="D1031" s="593"/>
      <c r="F1031" s="593"/>
      <c r="G1031" s="593"/>
    </row>
    <row r="1032" spans="4:7">
      <c r="D1032" s="593"/>
      <c r="F1032" s="593"/>
      <c r="G1032" s="593"/>
    </row>
    <row r="1033" spans="4:7">
      <c r="D1033" s="593"/>
      <c r="F1033" s="593"/>
      <c r="G1033" s="593"/>
    </row>
    <row r="1034" spans="4:7">
      <c r="D1034" s="593"/>
      <c r="F1034" s="593"/>
      <c r="G1034" s="593"/>
    </row>
    <row r="1035" spans="4:7">
      <c r="D1035" s="593"/>
      <c r="F1035" s="593"/>
      <c r="G1035" s="593"/>
    </row>
    <row r="1036" spans="4:7">
      <c r="D1036" s="593"/>
      <c r="F1036" s="593"/>
      <c r="G1036" s="593"/>
    </row>
    <row r="1037" spans="4:7">
      <c r="D1037" s="593"/>
      <c r="F1037" s="593"/>
      <c r="G1037" s="593"/>
    </row>
    <row r="1038" spans="4:7">
      <c r="D1038" s="593"/>
      <c r="F1038" s="593"/>
      <c r="G1038" s="593"/>
    </row>
    <row r="1039" spans="4:7">
      <c r="D1039" s="593"/>
      <c r="F1039" s="593"/>
      <c r="G1039" s="593"/>
    </row>
    <row r="1040" spans="4:7">
      <c r="D1040" s="593"/>
      <c r="F1040" s="593"/>
      <c r="G1040" s="593"/>
    </row>
    <row r="1041" spans="4:7">
      <c r="D1041" s="593"/>
      <c r="F1041" s="593"/>
      <c r="G1041" s="593"/>
    </row>
    <row r="1042" spans="4:7">
      <c r="D1042" s="593"/>
      <c r="F1042" s="593"/>
      <c r="G1042" s="593"/>
    </row>
    <row r="1043" spans="4:7">
      <c r="D1043" s="593"/>
      <c r="F1043" s="593"/>
      <c r="G1043" s="593"/>
    </row>
    <row r="1044" spans="4:7">
      <c r="D1044" s="593"/>
      <c r="F1044" s="593"/>
      <c r="G1044" s="593"/>
    </row>
    <row r="1045" spans="4:7">
      <c r="D1045" s="593"/>
      <c r="F1045" s="593"/>
      <c r="G1045" s="593"/>
    </row>
    <row r="1046" spans="4:7">
      <c r="D1046" s="593"/>
      <c r="F1046" s="593"/>
      <c r="G1046" s="593"/>
    </row>
    <row r="1047" spans="4:7">
      <c r="D1047" s="593"/>
      <c r="F1047" s="593"/>
      <c r="G1047" s="593"/>
    </row>
    <row r="1048" spans="4:7">
      <c r="D1048" s="593"/>
      <c r="F1048" s="593"/>
      <c r="G1048" s="593"/>
    </row>
    <row r="1049" spans="4:7">
      <c r="D1049" s="593"/>
      <c r="F1049" s="593"/>
      <c r="G1049" s="593"/>
    </row>
    <row r="1050" spans="4:7">
      <c r="D1050" s="593"/>
      <c r="F1050" s="593"/>
      <c r="G1050" s="593"/>
    </row>
    <row r="1051" spans="4:7">
      <c r="D1051" s="593"/>
      <c r="F1051" s="593"/>
      <c r="G1051" s="593"/>
    </row>
    <row r="1052" spans="4:7">
      <c r="D1052" s="593"/>
      <c r="F1052" s="593"/>
      <c r="G1052" s="593"/>
    </row>
    <row r="1053" spans="4:7">
      <c r="D1053" s="593"/>
      <c r="F1053" s="593"/>
      <c r="G1053" s="593"/>
    </row>
    <row r="1054" spans="4:7">
      <c r="D1054" s="593"/>
      <c r="F1054" s="593"/>
      <c r="G1054" s="593"/>
    </row>
    <row r="1055" spans="4:7">
      <c r="D1055" s="593"/>
      <c r="F1055" s="593"/>
      <c r="G1055" s="593"/>
    </row>
    <row r="1056" spans="4:7">
      <c r="D1056" s="593"/>
      <c r="F1056" s="593"/>
      <c r="G1056" s="593"/>
    </row>
    <row r="1057" spans="4:7">
      <c r="D1057" s="593"/>
      <c r="F1057" s="593"/>
      <c r="G1057" s="593"/>
    </row>
    <row r="1058" spans="4:7">
      <c r="D1058" s="593"/>
      <c r="F1058" s="593"/>
      <c r="G1058" s="593"/>
    </row>
    <row r="1059" spans="4:7">
      <c r="D1059" s="593"/>
      <c r="F1059" s="593"/>
      <c r="G1059" s="593"/>
    </row>
    <row r="1060" spans="4:7">
      <c r="D1060" s="593"/>
      <c r="F1060" s="593"/>
      <c r="G1060" s="593"/>
    </row>
    <row r="1061" spans="4:7">
      <c r="D1061" s="593"/>
      <c r="F1061" s="593"/>
      <c r="G1061" s="593"/>
    </row>
    <row r="1062" spans="4:7">
      <c r="D1062" s="593"/>
      <c r="F1062" s="593"/>
      <c r="G1062" s="593"/>
    </row>
    <row r="1063" spans="4:7">
      <c r="D1063" s="593"/>
      <c r="F1063" s="593"/>
      <c r="G1063" s="593"/>
    </row>
    <row r="1064" spans="4:7">
      <c r="D1064" s="593"/>
      <c r="F1064" s="593"/>
      <c r="G1064" s="593"/>
    </row>
    <row r="1065" spans="4:7">
      <c r="D1065" s="593"/>
      <c r="F1065" s="593"/>
      <c r="G1065" s="593"/>
    </row>
    <row r="1066" spans="4:7">
      <c r="D1066" s="593"/>
      <c r="F1066" s="593"/>
      <c r="G1066" s="593"/>
    </row>
    <row r="1067" spans="4:7">
      <c r="D1067" s="593"/>
      <c r="F1067" s="593"/>
      <c r="G1067" s="593"/>
    </row>
    <row r="1068" spans="4:7">
      <c r="D1068" s="593"/>
      <c r="F1068" s="593"/>
      <c r="G1068" s="593"/>
    </row>
    <row r="1069" spans="4:7">
      <c r="D1069" s="593"/>
      <c r="F1069" s="593"/>
      <c r="G1069" s="593"/>
    </row>
    <row r="1070" spans="4:7">
      <c r="D1070" s="593"/>
      <c r="F1070" s="593"/>
      <c r="G1070" s="593"/>
    </row>
    <row r="1071" spans="4:7">
      <c r="D1071" s="593"/>
      <c r="F1071" s="593"/>
      <c r="G1071" s="593"/>
    </row>
    <row r="1072" spans="4:7">
      <c r="D1072" s="593"/>
      <c r="F1072" s="593"/>
      <c r="G1072" s="593"/>
    </row>
    <row r="1073" spans="4:7">
      <c r="D1073" s="593"/>
      <c r="F1073" s="593"/>
      <c r="G1073" s="593"/>
    </row>
    <row r="1074" spans="4:7">
      <c r="D1074" s="593"/>
      <c r="F1074" s="593"/>
      <c r="G1074" s="593"/>
    </row>
    <row r="1075" spans="4:7">
      <c r="D1075" s="593"/>
      <c r="F1075" s="593"/>
      <c r="G1075" s="593"/>
    </row>
    <row r="1076" spans="4:7">
      <c r="D1076" s="593"/>
      <c r="F1076" s="593"/>
      <c r="G1076" s="593"/>
    </row>
    <row r="1077" spans="4:7">
      <c r="D1077" s="593"/>
      <c r="F1077" s="593"/>
      <c r="G1077" s="593"/>
    </row>
    <row r="1078" spans="4:7">
      <c r="D1078" s="593"/>
      <c r="F1078" s="593"/>
      <c r="G1078" s="593"/>
    </row>
    <row r="1079" spans="4:7">
      <c r="D1079" s="593"/>
      <c r="F1079" s="593"/>
      <c r="G1079" s="593"/>
    </row>
    <row r="1080" spans="4:7">
      <c r="D1080" s="593"/>
      <c r="F1080" s="593"/>
      <c r="G1080" s="593"/>
    </row>
    <row r="1081" spans="4:7">
      <c r="D1081" s="593"/>
      <c r="F1081" s="593"/>
      <c r="G1081" s="593"/>
    </row>
    <row r="1082" spans="4:7">
      <c r="D1082" s="593"/>
      <c r="F1082" s="593"/>
      <c r="G1082" s="593"/>
    </row>
    <row r="1083" spans="4:7">
      <c r="D1083" s="593"/>
      <c r="F1083" s="593"/>
      <c r="G1083" s="593"/>
    </row>
    <row r="1084" spans="4:7">
      <c r="D1084" s="593"/>
      <c r="F1084" s="593"/>
      <c r="G1084" s="593"/>
    </row>
    <row r="1085" spans="4:7">
      <c r="D1085" s="593"/>
      <c r="F1085" s="593"/>
      <c r="G1085" s="593"/>
    </row>
    <row r="1086" spans="4:7">
      <c r="D1086" s="593"/>
      <c r="F1086" s="593"/>
      <c r="G1086" s="593"/>
    </row>
    <row r="1087" spans="4:7">
      <c r="D1087" s="593"/>
      <c r="F1087" s="593"/>
      <c r="G1087" s="593"/>
    </row>
    <row r="1088" spans="4:7">
      <c r="D1088" s="593"/>
      <c r="F1088" s="593"/>
      <c r="G1088" s="593"/>
    </row>
    <row r="1089" spans="4:7">
      <c r="D1089" s="593"/>
      <c r="F1089" s="593"/>
      <c r="G1089" s="593"/>
    </row>
    <row r="1090" spans="4:7">
      <c r="D1090" s="593"/>
      <c r="F1090" s="593"/>
      <c r="G1090" s="593"/>
    </row>
    <row r="1091" spans="4:7">
      <c r="D1091" s="593"/>
      <c r="F1091" s="593"/>
      <c r="G1091" s="593"/>
    </row>
    <row r="1092" spans="4:7">
      <c r="D1092" s="593"/>
      <c r="F1092" s="593"/>
      <c r="G1092" s="593"/>
    </row>
    <row r="1093" spans="4:7">
      <c r="D1093" s="593"/>
      <c r="F1093" s="593"/>
      <c r="G1093" s="593"/>
    </row>
    <row r="1094" spans="4:7">
      <c r="D1094" s="593"/>
      <c r="F1094" s="593"/>
      <c r="G1094" s="593"/>
    </row>
    <row r="1095" spans="4:7">
      <c r="D1095" s="593"/>
      <c r="F1095" s="593"/>
      <c r="G1095" s="593"/>
    </row>
    <row r="1096" spans="4:7">
      <c r="D1096" s="593"/>
      <c r="F1096" s="593"/>
      <c r="G1096" s="593"/>
    </row>
    <row r="1097" spans="4:7">
      <c r="D1097" s="593"/>
      <c r="F1097" s="593"/>
      <c r="G1097" s="593"/>
    </row>
    <row r="1098" spans="4:7">
      <c r="D1098" s="593"/>
      <c r="F1098" s="593"/>
      <c r="G1098" s="593"/>
    </row>
    <row r="1099" spans="4:7">
      <c r="D1099" s="593"/>
      <c r="F1099" s="593"/>
      <c r="G1099" s="593"/>
    </row>
    <row r="1100" spans="4:7">
      <c r="D1100" s="593"/>
      <c r="F1100" s="593"/>
      <c r="G1100" s="593"/>
    </row>
    <row r="1101" spans="4:7">
      <c r="D1101" s="593"/>
      <c r="F1101" s="593"/>
      <c r="G1101" s="593"/>
    </row>
    <row r="1102" spans="4:7">
      <c r="D1102" s="593"/>
      <c r="F1102" s="593"/>
      <c r="G1102" s="593"/>
    </row>
    <row r="1103" spans="4:7">
      <c r="D1103" s="593"/>
      <c r="F1103" s="593"/>
      <c r="G1103" s="593"/>
    </row>
    <row r="1104" spans="4:7">
      <c r="D1104" s="593"/>
      <c r="F1104" s="593"/>
      <c r="G1104" s="593"/>
    </row>
    <row r="1105" spans="4:7">
      <c r="D1105" s="593"/>
      <c r="F1105" s="593"/>
      <c r="G1105" s="593"/>
    </row>
    <row r="1106" spans="4:7">
      <c r="D1106" s="593"/>
      <c r="F1106" s="593"/>
      <c r="G1106" s="593"/>
    </row>
    <row r="1107" spans="4:7">
      <c r="D1107" s="593"/>
      <c r="F1107" s="593"/>
      <c r="G1107" s="593"/>
    </row>
    <row r="1108" spans="4:7">
      <c r="D1108" s="593"/>
      <c r="F1108" s="593"/>
      <c r="G1108" s="593"/>
    </row>
    <row r="1109" spans="4:7">
      <c r="D1109" s="593"/>
      <c r="F1109" s="593"/>
      <c r="G1109" s="593"/>
    </row>
    <row r="1110" spans="4:7">
      <c r="D1110" s="593"/>
      <c r="F1110" s="593"/>
      <c r="G1110" s="593"/>
    </row>
    <row r="1111" spans="4:7">
      <c r="D1111" s="593"/>
      <c r="F1111" s="593"/>
      <c r="G1111" s="593"/>
    </row>
    <row r="1112" spans="4:7">
      <c r="D1112" s="593"/>
      <c r="F1112" s="593"/>
      <c r="G1112" s="593"/>
    </row>
    <row r="1113" spans="4:7">
      <c r="D1113" s="593"/>
      <c r="F1113" s="593"/>
      <c r="G1113" s="593"/>
    </row>
    <row r="1114" spans="4:7">
      <c r="D1114" s="593"/>
      <c r="F1114" s="593"/>
      <c r="G1114" s="593"/>
    </row>
    <row r="1115" spans="4:7">
      <c r="D1115" s="593"/>
      <c r="F1115" s="593"/>
      <c r="G1115" s="593"/>
    </row>
    <row r="1116" spans="4:7">
      <c r="D1116" s="593"/>
      <c r="F1116" s="593"/>
      <c r="G1116" s="593"/>
    </row>
    <row r="1117" spans="4:7">
      <c r="D1117" s="593"/>
      <c r="F1117" s="593"/>
      <c r="G1117" s="593"/>
    </row>
    <row r="1118" spans="4:7">
      <c r="D1118" s="593"/>
      <c r="F1118" s="593"/>
      <c r="G1118" s="593"/>
    </row>
    <row r="1119" spans="4:7">
      <c r="D1119" s="593"/>
      <c r="F1119" s="593"/>
      <c r="G1119" s="593"/>
    </row>
    <row r="1120" spans="4:7">
      <c r="D1120" s="593"/>
      <c r="F1120" s="593"/>
      <c r="G1120" s="593"/>
    </row>
    <row r="1121" spans="4:7">
      <c r="D1121" s="593"/>
      <c r="F1121" s="593"/>
      <c r="G1121" s="593"/>
    </row>
    <row r="1122" spans="4:7">
      <c r="D1122" s="593"/>
      <c r="F1122" s="593"/>
      <c r="G1122" s="593"/>
    </row>
    <row r="1123" spans="4:7">
      <c r="D1123" s="593"/>
      <c r="F1123" s="593"/>
      <c r="G1123" s="593"/>
    </row>
    <row r="1124" spans="4:7">
      <c r="D1124" s="593"/>
      <c r="F1124" s="593"/>
      <c r="G1124" s="593"/>
    </row>
    <row r="1125" spans="4:7">
      <c r="D1125" s="593"/>
      <c r="F1125" s="593"/>
      <c r="G1125" s="593"/>
    </row>
    <row r="1126" spans="4:7">
      <c r="D1126" s="593"/>
      <c r="F1126" s="593"/>
      <c r="G1126" s="593"/>
    </row>
    <row r="1127" spans="4:7">
      <c r="D1127" s="593"/>
      <c r="F1127" s="593"/>
      <c r="G1127" s="593"/>
    </row>
    <row r="1128" spans="4:7">
      <c r="D1128" s="593"/>
      <c r="F1128" s="593"/>
      <c r="G1128" s="593"/>
    </row>
    <row r="1129" spans="4:7">
      <c r="D1129" s="593"/>
      <c r="F1129" s="593"/>
      <c r="G1129" s="593"/>
    </row>
    <row r="1130" spans="4:7">
      <c r="D1130" s="593"/>
      <c r="F1130" s="593"/>
      <c r="G1130" s="593"/>
    </row>
    <row r="1131" spans="4:7">
      <c r="D1131" s="593"/>
      <c r="F1131" s="593"/>
      <c r="G1131" s="593"/>
    </row>
    <row r="1132" spans="4:7">
      <c r="D1132" s="593"/>
      <c r="F1132" s="593"/>
      <c r="G1132" s="593"/>
    </row>
    <row r="1133" spans="4:7">
      <c r="D1133" s="593"/>
      <c r="F1133" s="593"/>
      <c r="G1133" s="593"/>
    </row>
    <row r="1134" spans="4:7">
      <c r="D1134" s="593"/>
      <c r="F1134" s="593"/>
      <c r="G1134" s="593"/>
    </row>
    <row r="1135" spans="4:7">
      <c r="D1135" s="593"/>
      <c r="F1135" s="593"/>
      <c r="G1135" s="593"/>
    </row>
    <row r="1136" spans="4:7">
      <c r="D1136" s="593"/>
      <c r="F1136" s="593"/>
      <c r="G1136" s="593"/>
    </row>
    <row r="1137" spans="4:7">
      <c r="D1137" s="593"/>
      <c r="F1137" s="593"/>
      <c r="G1137" s="593"/>
    </row>
    <row r="1138" spans="4:7">
      <c r="D1138" s="593"/>
      <c r="F1138" s="593"/>
      <c r="G1138" s="593"/>
    </row>
    <row r="1139" spans="4:7">
      <c r="D1139" s="593"/>
      <c r="F1139" s="593"/>
      <c r="G1139" s="593"/>
    </row>
    <row r="1140" spans="4:7">
      <c r="D1140" s="593"/>
      <c r="F1140" s="593"/>
      <c r="G1140" s="593"/>
    </row>
    <row r="1141" spans="4:7">
      <c r="D1141" s="593"/>
      <c r="F1141" s="593"/>
      <c r="G1141" s="593"/>
    </row>
    <row r="1142" spans="4:7">
      <c r="D1142" s="593"/>
      <c r="F1142" s="593"/>
      <c r="G1142" s="593"/>
    </row>
    <row r="1143" spans="4:7">
      <c r="D1143" s="593"/>
      <c r="F1143" s="593"/>
      <c r="G1143" s="593"/>
    </row>
    <row r="1144" spans="4:7">
      <c r="D1144" s="593"/>
      <c r="F1144" s="593"/>
      <c r="G1144" s="593"/>
    </row>
    <row r="1145" spans="4:7">
      <c r="D1145" s="593"/>
      <c r="F1145" s="593"/>
      <c r="G1145" s="593"/>
    </row>
    <row r="1146" spans="4:7">
      <c r="D1146" s="593"/>
      <c r="F1146" s="593"/>
      <c r="G1146" s="593"/>
    </row>
    <row r="1147" spans="4:7">
      <c r="D1147" s="593"/>
      <c r="F1147" s="593"/>
      <c r="G1147" s="593"/>
    </row>
    <row r="1148" spans="4:7">
      <c r="D1148" s="593"/>
      <c r="F1148" s="593"/>
      <c r="G1148" s="593"/>
    </row>
    <row r="1149" spans="4:7">
      <c r="D1149" s="593"/>
      <c r="F1149" s="593"/>
      <c r="G1149" s="593"/>
    </row>
    <row r="1150" spans="4:7">
      <c r="D1150" s="593"/>
      <c r="F1150" s="593"/>
      <c r="G1150" s="593"/>
    </row>
    <row r="1151" spans="4:7">
      <c r="D1151" s="593"/>
      <c r="F1151" s="593"/>
      <c r="G1151" s="593"/>
    </row>
    <row r="1152" spans="4:7">
      <c r="D1152" s="593"/>
      <c r="F1152" s="593"/>
      <c r="G1152" s="593"/>
    </row>
    <row r="1153" spans="4:7">
      <c r="D1153" s="593"/>
      <c r="F1153" s="593"/>
      <c r="G1153" s="593"/>
    </row>
    <row r="1154" spans="4:7">
      <c r="D1154" s="593"/>
      <c r="F1154" s="593"/>
      <c r="G1154" s="593"/>
    </row>
    <row r="1155" spans="4:7">
      <c r="D1155" s="593"/>
      <c r="F1155" s="593"/>
      <c r="G1155" s="593"/>
    </row>
    <row r="1156" spans="4:7">
      <c r="D1156" s="593"/>
      <c r="F1156" s="593"/>
      <c r="G1156" s="593"/>
    </row>
    <row r="1157" spans="4:7">
      <c r="D1157" s="593"/>
      <c r="F1157" s="593"/>
      <c r="G1157" s="593"/>
    </row>
    <row r="1158" spans="4:7">
      <c r="D1158" s="593"/>
      <c r="F1158" s="593"/>
      <c r="G1158" s="593"/>
    </row>
    <row r="1159" spans="4:7">
      <c r="D1159" s="593"/>
      <c r="F1159" s="593"/>
      <c r="G1159" s="593"/>
    </row>
    <row r="1160" spans="4:7">
      <c r="D1160" s="593"/>
      <c r="F1160" s="593"/>
      <c r="G1160" s="593"/>
    </row>
    <row r="1161" spans="4:7">
      <c r="D1161" s="593"/>
      <c r="F1161" s="593"/>
      <c r="G1161" s="593"/>
    </row>
    <row r="1162" spans="4:7">
      <c r="D1162" s="593"/>
      <c r="F1162" s="593"/>
      <c r="G1162" s="593"/>
    </row>
    <row r="1163" spans="4:7">
      <c r="D1163" s="593"/>
      <c r="F1163" s="593"/>
      <c r="G1163" s="593"/>
    </row>
    <row r="1164" spans="4:7">
      <c r="D1164" s="593"/>
      <c r="F1164" s="593"/>
      <c r="G1164" s="593"/>
    </row>
    <row r="1165" spans="4:7">
      <c r="D1165" s="593"/>
      <c r="F1165" s="593"/>
      <c r="G1165" s="593"/>
    </row>
    <row r="1166" spans="4:7">
      <c r="D1166" s="593"/>
      <c r="F1166" s="593"/>
      <c r="G1166" s="593"/>
    </row>
    <row r="1167" spans="4:7">
      <c r="D1167" s="593"/>
      <c r="F1167" s="593"/>
      <c r="G1167" s="593"/>
    </row>
    <row r="1168" spans="4:7">
      <c r="D1168" s="593"/>
      <c r="F1168" s="593"/>
      <c r="G1168" s="593"/>
    </row>
    <row r="1169" spans="4:7">
      <c r="D1169" s="593"/>
      <c r="F1169" s="593"/>
      <c r="G1169" s="593"/>
    </row>
    <row r="1170" spans="4:7">
      <c r="D1170" s="593"/>
      <c r="F1170" s="593"/>
      <c r="G1170" s="593"/>
    </row>
    <row r="1171" spans="4:7">
      <c r="D1171" s="593"/>
      <c r="F1171" s="593"/>
      <c r="G1171" s="593"/>
    </row>
    <row r="1172" spans="4:7">
      <c r="D1172" s="593"/>
      <c r="F1172" s="593"/>
      <c r="G1172" s="593"/>
    </row>
    <row r="1173" spans="4:7">
      <c r="D1173" s="593"/>
      <c r="F1173" s="593"/>
      <c r="G1173" s="593"/>
    </row>
    <row r="1174" spans="4:7">
      <c r="D1174" s="593"/>
      <c r="F1174" s="593"/>
      <c r="G1174" s="593"/>
    </row>
    <row r="1175" spans="4:7">
      <c r="D1175" s="593"/>
      <c r="F1175" s="593"/>
      <c r="G1175" s="593"/>
    </row>
    <row r="1176" spans="4:7">
      <c r="D1176" s="593"/>
      <c r="F1176" s="593"/>
      <c r="G1176" s="593"/>
    </row>
    <row r="1177" spans="4:7">
      <c r="D1177" s="593"/>
      <c r="F1177" s="593"/>
      <c r="G1177" s="593"/>
    </row>
    <row r="1178" spans="4:7">
      <c r="D1178" s="593"/>
      <c r="F1178" s="593"/>
      <c r="G1178" s="593"/>
    </row>
    <row r="1179" spans="4:7">
      <c r="D1179" s="593"/>
      <c r="F1179" s="593"/>
      <c r="G1179" s="593"/>
    </row>
    <row r="1180" spans="4:7">
      <c r="D1180" s="593"/>
      <c r="F1180" s="593"/>
      <c r="G1180" s="593"/>
    </row>
    <row r="1181" spans="4:7">
      <c r="D1181" s="593"/>
      <c r="F1181" s="593"/>
      <c r="G1181" s="593"/>
    </row>
    <row r="1182" spans="4:7">
      <c r="D1182" s="593"/>
      <c r="F1182" s="593"/>
      <c r="G1182" s="593"/>
    </row>
    <row r="1183" spans="4:7">
      <c r="D1183" s="593"/>
      <c r="F1183" s="593"/>
      <c r="G1183" s="593"/>
    </row>
    <row r="1184" spans="4:7">
      <c r="D1184" s="593"/>
      <c r="F1184" s="593"/>
      <c r="G1184" s="593"/>
    </row>
    <row r="1185" spans="4:7">
      <c r="D1185" s="593"/>
      <c r="F1185" s="593"/>
      <c r="G1185" s="593"/>
    </row>
    <row r="1186" spans="4:7">
      <c r="D1186" s="593"/>
      <c r="F1186" s="593"/>
      <c r="G1186" s="593"/>
    </row>
    <row r="1187" spans="4:7">
      <c r="D1187" s="593"/>
      <c r="F1187" s="593"/>
      <c r="G1187" s="593"/>
    </row>
    <row r="1188" spans="4:7">
      <c r="D1188" s="593"/>
      <c r="F1188" s="593"/>
      <c r="G1188" s="593"/>
    </row>
    <row r="1189" spans="4:7">
      <c r="D1189" s="593"/>
      <c r="F1189" s="593"/>
      <c r="G1189" s="593"/>
    </row>
    <row r="1190" spans="4:7">
      <c r="D1190" s="593"/>
      <c r="F1190" s="593"/>
      <c r="G1190" s="593"/>
    </row>
    <row r="1191" spans="4:7">
      <c r="D1191" s="593"/>
      <c r="F1191" s="593"/>
      <c r="G1191" s="593"/>
    </row>
    <row r="1192" spans="4:7">
      <c r="D1192" s="593"/>
      <c r="F1192" s="593"/>
      <c r="G1192" s="593"/>
    </row>
    <row r="1193" spans="4:7">
      <c r="D1193" s="593"/>
      <c r="F1193" s="593"/>
      <c r="G1193" s="593"/>
    </row>
    <row r="1194" spans="4:7">
      <c r="D1194" s="593"/>
      <c r="F1194" s="593"/>
      <c r="G1194" s="593"/>
    </row>
    <row r="1195" spans="4:7">
      <c r="D1195" s="593"/>
      <c r="F1195" s="593"/>
      <c r="G1195" s="593"/>
    </row>
    <row r="1196" spans="4:7">
      <c r="D1196" s="593"/>
      <c r="F1196" s="593"/>
      <c r="G1196" s="593"/>
    </row>
    <row r="1197" spans="4:7">
      <c r="D1197" s="593"/>
      <c r="F1197" s="593"/>
      <c r="G1197" s="593"/>
    </row>
    <row r="1198" spans="4:7">
      <c r="D1198" s="593"/>
      <c r="F1198" s="593"/>
      <c r="G1198" s="593"/>
    </row>
    <row r="1199" spans="4:7">
      <c r="D1199" s="593"/>
      <c r="F1199" s="593"/>
      <c r="G1199" s="593"/>
    </row>
    <row r="1200" spans="4:7">
      <c r="D1200" s="593"/>
      <c r="F1200" s="593"/>
      <c r="G1200" s="593"/>
    </row>
    <row r="1201" spans="4:7">
      <c r="D1201" s="593"/>
      <c r="F1201" s="593"/>
      <c r="G1201" s="593"/>
    </row>
    <row r="1202" spans="4:7">
      <c r="D1202" s="593"/>
      <c r="F1202" s="593"/>
      <c r="G1202" s="593"/>
    </row>
    <row r="1203" spans="4:7">
      <c r="D1203" s="593"/>
      <c r="F1203" s="593"/>
      <c r="G1203" s="593"/>
    </row>
    <row r="1204" spans="4:7">
      <c r="D1204" s="593"/>
      <c r="F1204" s="593"/>
      <c r="G1204" s="593"/>
    </row>
    <row r="1205" spans="4:7">
      <c r="D1205" s="593"/>
      <c r="F1205" s="593"/>
      <c r="G1205" s="593"/>
    </row>
    <row r="1206" spans="4:7">
      <c r="D1206" s="593"/>
      <c r="F1206" s="593"/>
      <c r="G1206" s="593"/>
    </row>
    <row r="1207" spans="4:7">
      <c r="D1207" s="593"/>
      <c r="F1207" s="593"/>
      <c r="G1207" s="593"/>
    </row>
    <row r="1208" spans="4:7">
      <c r="D1208" s="593"/>
      <c r="F1208" s="593"/>
      <c r="G1208" s="593"/>
    </row>
    <row r="1209" spans="4:7">
      <c r="D1209" s="593"/>
      <c r="F1209" s="593"/>
      <c r="G1209" s="593"/>
    </row>
    <row r="1210" spans="4:7">
      <c r="D1210" s="593"/>
      <c r="F1210" s="593"/>
      <c r="G1210" s="593"/>
    </row>
    <row r="1211" spans="4:7">
      <c r="D1211" s="593"/>
      <c r="F1211" s="593"/>
      <c r="G1211" s="593"/>
    </row>
    <row r="1212" spans="4:7">
      <c r="D1212" s="593"/>
      <c r="F1212" s="593"/>
      <c r="G1212" s="593"/>
    </row>
    <row r="1213" spans="4:7">
      <c r="D1213" s="593"/>
      <c r="F1213" s="593"/>
      <c r="G1213" s="593"/>
    </row>
    <row r="1214" spans="4:7">
      <c r="D1214" s="593"/>
      <c r="F1214" s="593"/>
      <c r="G1214" s="593"/>
    </row>
    <row r="1215" spans="4:7">
      <c r="D1215" s="593"/>
      <c r="F1215" s="593"/>
      <c r="G1215" s="593"/>
    </row>
    <row r="1216" spans="4:7">
      <c r="D1216" s="593"/>
      <c r="F1216" s="593"/>
      <c r="G1216" s="593"/>
    </row>
    <row r="1217" spans="4:7">
      <c r="D1217" s="593"/>
      <c r="F1217" s="593"/>
      <c r="G1217" s="593"/>
    </row>
    <row r="1218" spans="4:7">
      <c r="D1218" s="593"/>
      <c r="F1218" s="593"/>
      <c r="G1218" s="593"/>
    </row>
    <row r="1219" spans="4:7">
      <c r="D1219" s="593"/>
      <c r="F1219" s="593"/>
      <c r="G1219" s="593"/>
    </row>
    <row r="1220" spans="4:7">
      <c r="D1220" s="593"/>
      <c r="F1220" s="593"/>
      <c r="G1220" s="593"/>
    </row>
    <row r="1221" spans="4:7">
      <c r="D1221" s="593"/>
      <c r="F1221" s="593"/>
      <c r="G1221" s="593"/>
    </row>
    <row r="1222" spans="4:7">
      <c r="D1222" s="593"/>
      <c r="F1222" s="593"/>
      <c r="G1222" s="593"/>
    </row>
    <row r="1223" spans="4:7">
      <c r="D1223" s="593"/>
      <c r="F1223" s="593"/>
      <c r="G1223" s="593"/>
    </row>
    <row r="1224" spans="4:7">
      <c r="D1224" s="593"/>
      <c r="F1224" s="593"/>
      <c r="G1224" s="593"/>
    </row>
    <row r="1225" spans="4:7">
      <c r="D1225" s="593"/>
      <c r="F1225" s="593"/>
      <c r="G1225" s="593"/>
    </row>
    <row r="1226" spans="4:7">
      <c r="D1226" s="593"/>
      <c r="F1226" s="593"/>
      <c r="G1226" s="593"/>
    </row>
    <row r="1227" spans="4:7">
      <c r="D1227" s="593"/>
      <c r="F1227" s="593"/>
      <c r="G1227" s="593"/>
    </row>
    <row r="1228" spans="4:7">
      <c r="D1228" s="593"/>
      <c r="F1228" s="593"/>
      <c r="G1228" s="593"/>
    </row>
    <row r="1229" spans="4:7">
      <c r="D1229" s="593"/>
      <c r="F1229" s="593"/>
      <c r="G1229" s="593"/>
    </row>
    <row r="1230" spans="4:7">
      <c r="D1230" s="593"/>
      <c r="F1230" s="593"/>
      <c r="G1230" s="593"/>
    </row>
    <row r="1231" spans="4:7">
      <c r="D1231" s="593"/>
      <c r="F1231" s="593"/>
      <c r="G1231" s="593"/>
    </row>
    <row r="1232" spans="4:7">
      <c r="D1232" s="593"/>
      <c r="F1232" s="593"/>
      <c r="G1232" s="593"/>
    </row>
    <row r="1233" spans="4:7">
      <c r="D1233" s="593"/>
      <c r="F1233" s="593"/>
      <c r="G1233" s="593"/>
    </row>
    <row r="1234" spans="4:7">
      <c r="D1234" s="593"/>
      <c r="F1234" s="593"/>
      <c r="G1234" s="593"/>
    </row>
    <row r="1235" spans="4:7">
      <c r="D1235" s="593"/>
      <c r="F1235" s="593"/>
      <c r="G1235" s="593"/>
    </row>
    <row r="1236" spans="4:7">
      <c r="D1236" s="593"/>
      <c r="F1236" s="593"/>
      <c r="G1236" s="593"/>
    </row>
    <row r="1237" spans="4:7">
      <c r="D1237" s="593"/>
      <c r="F1237" s="593"/>
      <c r="G1237" s="593"/>
    </row>
    <row r="1238" spans="4:7">
      <c r="D1238" s="593"/>
      <c r="F1238" s="593"/>
      <c r="G1238" s="593"/>
    </row>
    <row r="1239" spans="4:7">
      <c r="D1239" s="593"/>
      <c r="F1239" s="593"/>
      <c r="G1239" s="593"/>
    </row>
    <row r="1240" spans="4:7">
      <c r="D1240" s="593"/>
      <c r="F1240" s="593"/>
      <c r="G1240" s="593"/>
    </row>
    <row r="1241" spans="4:7">
      <c r="D1241" s="593"/>
      <c r="F1241" s="593"/>
      <c r="G1241" s="593"/>
    </row>
    <row r="1242" spans="4:7">
      <c r="D1242" s="593"/>
      <c r="F1242" s="593"/>
      <c r="G1242" s="593"/>
    </row>
    <row r="1243" spans="4:7">
      <c r="D1243" s="593"/>
      <c r="F1243" s="593"/>
      <c r="G1243" s="593"/>
    </row>
    <row r="1244" spans="4:7">
      <c r="D1244" s="593"/>
      <c r="F1244" s="593"/>
      <c r="G1244" s="593"/>
    </row>
    <row r="1245" spans="4:7">
      <c r="D1245" s="593"/>
      <c r="F1245" s="593"/>
      <c r="G1245" s="593"/>
    </row>
    <row r="1246" spans="4:7">
      <c r="D1246" s="593"/>
      <c r="F1246" s="593"/>
      <c r="G1246" s="593"/>
    </row>
    <row r="1247" spans="4:7">
      <c r="D1247" s="593"/>
      <c r="F1247" s="593"/>
      <c r="G1247" s="593"/>
    </row>
    <row r="1248" spans="4:7">
      <c r="D1248" s="593"/>
      <c r="F1248" s="593"/>
      <c r="G1248" s="593"/>
    </row>
    <row r="1249" spans="4:7">
      <c r="D1249" s="593"/>
      <c r="F1249" s="593"/>
      <c r="G1249" s="593"/>
    </row>
    <row r="1250" spans="4:7">
      <c r="D1250" s="593"/>
      <c r="F1250" s="593"/>
      <c r="G1250" s="593"/>
    </row>
    <row r="1251" spans="4:7">
      <c r="D1251" s="593"/>
      <c r="F1251" s="593"/>
      <c r="G1251" s="593"/>
    </row>
    <row r="1252" spans="4:7">
      <c r="D1252" s="593"/>
      <c r="F1252" s="593"/>
      <c r="G1252" s="593"/>
    </row>
    <row r="1253" spans="4:7">
      <c r="D1253" s="593"/>
      <c r="F1253" s="593"/>
      <c r="G1253" s="593"/>
    </row>
    <row r="1254" spans="4:7">
      <c r="D1254" s="593"/>
      <c r="F1254" s="593"/>
      <c r="G1254" s="593"/>
    </row>
    <row r="1255" spans="4:7">
      <c r="D1255" s="593"/>
      <c r="F1255" s="593"/>
      <c r="G1255" s="593"/>
    </row>
    <row r="1256" spans="4:7">
      <c r="D1256" s="593"/>
      <c r="F1256" s="593"/>
      <c r="G1256" s="593"/>
    </row>
    <row r="1257" spans="4:7">
      <c r="D1257" s="593"/>
      <c r="F1257" s="593"/>
      <c r="G1257" s="593"/>
    </row>
    <row r="1258" spans="4:7">
      <c r="D1258" s="593"/>
      <c r="F1258" s="593"/>
      <c r="G1258" s="593"/>
    </row>
    <row r="1259" spans="4:7">
      <c r="D1259" s="593"/>
      <c r="F1259" s="593"/>
      <c r="G1259" s="593"/>
    </row>
    <row r="1260" spans="4:7">
      <c r="D1260" s="593"/>
      <c r="F1260" s="593"/>
      <c r="G1260" s="593"/>
    </row>
    <row r="1261" spans="4:7">
      <c r="D1261" s="593"/>
      <c r="F1261" s="593"/>
      <c r="G1261" s="593"/>
    </row>
    <row r="1262" spans="4:7">
      <c r="D1262" s="593"/>
      <c r="F1262" s="593"/>
      <c r="G1262" s="593"/>
    </row>
    <row r="1263" spans="4:7">
      <c r="D1263" s="593"/>
      <c r="F1263" s="593"/>
      <c r="G1263" s="593"/>
    </row>
    <row r="1264" spans="4:7">
      <c r="D1264" s="593"/>
      <c r="F1264" s="593"/>
      <c r="G1264" s="593"/>
    </row>
    <row r="1265" spans="4:7">
      <c r="D1265" s="593"/>
      <c r="F1265" s="593"/>
      <c r="G1265" s="593"/>
    </row>
    <row r="1266" spans="4:7">
      <c r="D1266" s="593"/>
      <c r="F1266" s="593"/>
      <c r="G1266" s="593"/>
    </row>
    <row r="1267" spans="4:7">
      <c r="D1267" s="593"/>
      <c r="F1267" s="593"/>
      <c r="G1267" s="593"/>
    </row>
    <row r="1268" spans="4:7">
      <c r="D1268" s="593"/>
      <c r="F1268" s="593"/>
      <c r="G1268" s="593"/>
    </row>
    <row r="1269" spans="4:7">
      <c r="D1269" s="593"/>
      <c r="F1269" s="593"/>
      <c r="G1269" s="593"/>
    </row>
    <row r="1270" spans="4:7">
      <c r="D1270" s="593"/>
      <c r="F1270" s="593"/>
      <c r="G1270" s="593"/>
    </row>
    <row r="1271" spans="4:7">
      <c r="D1271" s="593"/>
      <c r="F1271" s="593"/>
      <c r="G1271" s="593"/>
    </row>
    <row r="1272" spans="4:7">
      <c r="D1272" s="593"/>
      <c r="F1272" s="593"/>
      <c r="G1272" s="593"/>
    </row>
    <row r="1273" spans="4:7">
      <c r="D1273" s="593"/>
      <c r="F1273" s="593"/>
      <c r="G1273" s="593"/>
    </row>
    <row r="1274" spans="4:7">
      <c r="D1274" s="593"/>
      <c r="F1274" s="593"/>
      <c r="G1274" s="593"/>
    </row>
    <row r="1275" spans="4:7">
      <c r="D1275" s="593"/>
      <c r="F1275" s="593"/>
      <c r="G1275" s="593"/>
    </row>
    <row r="1276" spans="4:7">
      <c r="D1276" s="593"/>
      <c r="F1276" s="593"/>
      <c r="G1276" s="593"/>
    </row>
    <row r="1277" spans="4:7">
      <c r="D1277" s="593"/>
      <c r="F1277" s="593"/>
      <c r="G1277" s="593"/>
    </row>
    <row r="1278" spans="4:7">
      <c r="D1278" s="593"/>
      <c r="F1278" s="593"/>
      <c r="G1278" s="593"/>
    </row>
    <row r="1279" spans="4:7">
      <c r="D1279" s="593"/>
      <c r="F1279" s="593"/>
      <c r="G1279" s="593"/>
    </row>
    <row r="1280" spans="4:7">
      <c r="D1280" s="593"/>
      <c r="F1280" s="593"/>
      <c r="G1280" s="593"/>
    </row>
    <row r="1281" spans="4:7">
      <c r="D1281" s="593"/>
      <c r="F1281" s="593"/>
      <c r="G1281" s="593"/>
    </row>
    <row r="1282" spans="4:7">
      <c r="D1282" s="593"/>
      <c r="F1282" s="593"/>
      <c r="G1282" s="593"/>
    </row>
    <row r="1283" spans="4:7">
      <c r="D1283" s="593"/>
      <c r="F1283" s="593"/>
      <c r="G1283" s="593"/>
    </row>
    <row r="1284" spans="4:7">
      <c r="D1284" s="593"/>
      <c r="F1284" s="593"/>
      <c r="G1284" s="593"/>
    </row>
    <row r="1285" spans="4:7">
      <c r="D1285" s="593"/>
      <c r="F1285" s="593"/>
      <c r="G1285" s="593"/>
    </row>
    <row r="1286" spans="4:7">
      <c r="D1286" s="593"/>
      <c r="F1286" s="593"/>
      <c r="G1286" s="593"/>
    </row>
    <row r="1287" spans="4:7">
      <c r="D1287" s="593"/>
      <c r="F1287" s="593"/>
      <c r="G1287" s="593"/>
    </row>
    <row r="1288" spans="4:7">
      <c r="D1288" s="593"/>
      <c r="F1288" s="593"/>
      <c r="G1288" s="593"/>
    </row>
    <row r="1289" spans="4:7">
      <c r="D1289" s="593"/>
      <c r="F1289" s="593"/>
      <c r="G1289" s="593"/>
    </row>
    <row r="1290" spans="4:7">
      <c r="D1290" s="593"/>
      <c r="F1290" s="593"/>
      <c r="G1290" s="593"/>
    </row>
    <row r="1291" spans="4:7">
      <c r="D1291" s="593"/>
      <c r="F1291" s="593"/>
      <c r="G1291" s="593"/>
    </row>
    <row r="1292" spans="4:7">
      <c r="D1292" s="593"/>
      <c r="F1292" s="593"/>
      <c r="G1292" s="593"/>
    </row>
    <row r="1293" spans="4:7">
      <c r="D1293" s="593"/>
      <c r="F1293" s="593"/>
      <c r="G1293" s="593"/>
    </row>
    <row r="1294" spans="4:7">
      <c r="D1294" s="593"/>
      <c r="F1294" s="593"/>
      <c r="G1294" s="593"/>
    </row>
    <row r="1295" spans="4:7">
      <c r="D1295" s="593"/>
      <c r="F1295" s="593"/>
      <c r="G1295" s="593"/>
    </row>
  </sheetData>
  <printOptions horizontalCentered="1"/>
  <pageMargins left="0.9" right="0.5" top="0.75" bottom="0.75" header="0.3" footer="0.3"/>
  <pageSetup paperSize="9" firstPageNumber="12" orientation="portrait" r:id="rId1"/>
  <headerFoot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99FF"/>
  </sheetPr>
  <dimension ref="A1:H1905"/>
  <sheetViews>
    <sheetView view="pageBreakPreview" topLeftCell="B1" zoomScaleSheetLayoutView="100" workbookViewId="0">
      <selection activeCell="B2" sqref="B2"/>
    </sheetView>
  </sheetViews>
  <sheetFormatPr defaultColWidth="9.140625" defaultRowHeight="15.75"/>
  <cols>
    <col min="1" max="1" width="5" style="205" hidden="1" customWidth="1"/>
    <col min="2" max="2" width="6.7109375" style="176" bestFit="1" customWidth="1"/>
    <col min="3" max="3" width="40.28515625" style="176" customWidth="1"/>
    <col min="4" max="4" width="6.7109375" style="104" customWidth="1"/>
    <col min="5" max="5" width="6" style="176" customWidth="1"/>
    <col min="6" max="6" width="11.42578125" style="104" customWidth="1"/>
    <col min="7" max="7" width="16.85546875" style="129" customWidth="1"/>
    <col min="8" max="8" width="14.5703125" style="205" bestFit="1" customWidth="1"/>
    <col min="9" max="9" width="9.5703125" style="205" bestFit="1" customWidth="1"/>
    <col min="10" max="16384" width="9.140625" style="205"/>
  </cols>
  <sheetData>
    <row r="1" spans="1:7" s="195" customFormat="1" ht="54" customHeight="1">
      <c r="B1" s="394" t="s">
        <v>0</v>
      </c>
      <c r="C1" s="466"/>
      <c r="D1" s="466"/>
      <c r="E1" s="466"/>
      <c r="F1" s="466"/>
      <c r="G1" s="396"/>
    </row>
    <row r="2" spans="1:7" s="195" customFormat="1">
      <c r="B2" s="498" t="s">
        <v>2149</v>
      </c>
      <c r="C2" s="499"/>
      <c r="D2" s="499"/>
      <c r="E2" s="499"/>
      <c r="F2" s="499"/>
      <c r="G2" s="500"/>
    </row>
    <row r="3" spans="1:7" s="195" customFormat="1">
      <c r="B3" s="490"/>
      <c r="C3" s="267"/>
      <c r="D3" s="267"/>
      <c r="E3" s="267"/>
      <c r="F3" s="267"/>
      <c r="G3" s="268"/>
    </row>
    <row r="4" spans="1:7" s="195" customFormat="1" ht="31.5">
      <c r="B4" s="484" t="s">
        <v>3</v>
      </c>
      <c r="C4" s="484" t="s">
        <v>4</v>
      </c>
      <c r="D4" s="477" t="s">
        <v>5</v>
      </c>
      <c r="E4" s="484" t="s">
        <v>6</v>
      </c>
      <c r="F4" s="549" t="s">
        <v>2115</v>
      </c>
      <c r="G4" s="550" t="s">
        <v>2116</v>
      </c>
    </row>
    <row r="5" spans="1:7" s="195" customFormat="1">
      <c r="B5" s="244"/>
      <c r="C5" s="244"/>
      <c r="D5" s="127"/>
      <c r="E5" s="244"/>
      <c r="F5" s="127"/>
      <c r="G5" s="127"/>
    </row>
    <row r="6" spans="1:7" s="195" customFormat="1">
      <c r="B6" s="244"/>
      <c r="C6" s="244" t="s">
        <v>505</v>
      </c>
      <c r="D6" s="127"/>
      <c r="E6" s="244"/>
      <c r="F6" s="127"/>
      <c r="G6" s="127"/>
    </row>
    <row r="7" spans="1:7" s="195" customFormat="1">
      <c r="B7" s="244"/>
      <c r="C7" s="244"/>
      <c r="D7" s="127"/>
      <c r="E7" s="244"/>
      <c r="F7" s="127"/>
      <c r="G7" s="127"/>
    </row>
    <row r="8" spans="1:7" s="195" customFormat="1">
      <c r="A8" s="205"/>
      <c r="B8" s="244"/>
      <c r="C8" s="244" t="s">
        <v>1488</v>
      </c>
      <c r="D8" s="127"/>
      <c r="E8" s="244"/>
      <c r="F8" s="127"/>
      <c r="G8" s="127"/>
    </row>
    <row r="9" spans="1:7" s="195" customFormat="1">
      <c r="A9" s="205"/>
      <c r="B9" s="244"/>
      <c r="C9" s="244"/>
      <c r="D9" s="127"/>
      <c r="E9" s="244"/>
      <c r="F9" s="127"/>
      <c r="G9" s="127"/>
    </row>
    <row r="10" spans="1:7">
      <c r="A10" s="213">
        <f t="shared" ref="A10:A73" si="0">IF(D10&lt;&gt;"",A9+1,A9)</f>
        <v>0</v>
      </c>
      <c r="B10" s="606"/>
      <c r="C10" s="487" t="s">
        <v>146</v>
      </c>
      <c r="D10" s="234"/>
      <c r="E10" s="480"/>
      <c r="F10" s="103"/>
      <c r="G10" s="103"/>
    </row>
    <row r="11" spans="1:7">
      <c r="A11" s="213">
        <f t="shared" si="0"/>
        <v>0</v>
      </c>
      <c r="B11" s="606"/>
      <c r="C11" s="234"/>
      <c r="D11" s="234"/>
      <c r="E11" s="480"/>
      <c r="F11" s="103"/>
      <c r="G11" s="103"/>
    </row>
    <row r="12" spans="1:7" ht="94.5">
      <c r="A12" s="213">
        <f t="shared" si="0"/>
        <v>0</v>
      </c>
      <c r="B12" s="606"/>
      <c r="C12" s="607" t="s">
        <v>1489</v>
      </c>
      <c r="D12" s="234"/>
      <c r="E12" s="608" t="s">
        <v>12</v>
      </c>
      <c r="F12" s="103"/>
      <c r="G12" s="103"/>
    </row>
    <row r="13" spans="1:7">
      <c r="A13" s="213">
        <f t="shared" si="0"/>
        <v>0</v>
      </c>
      <c r="B13" s="606"/>
      <c r="C13" s="234"/>
      <c r="D13" s="234"/>
      <c r="E13" s="234"/>
      <c r="F13" s="103"/>
      <c r="G13" s="103"/>
    </row>
    <row r="14" spans="1:7" ht="47.25">
      <c r="A14" s="213">
        <f t="shared" si="0"/>
        <v>0</v>
      </c>
      <c r="B14" s="606"/>
      <c r="C14" s="234" t="s">
        <v>1490</v>
      </c>
      <c r="D14" s="234"/>
      <c r="E14" s="608" t="s">
        <v>12</v>
      </c>
      <c r="F14" s="103"/>
      <c r="G14" s="103"/>
    </row>
    <row r="15" spans="1:7">
      <c r="A15" s="213">
        <f t="shared" si="0"/>
        <v>0</v>
      </c>
      <c r="B15" s="606"/>
      <c r="C15" s="234"/>
      <c r="D15" s="234"/>
      <c r="E15" s="234"/>
      <c r="F15" s="103"/>
      <c r="G15" s="103"/>
    </row>
    <row r="16" spans="1:7" ht="78.75">
      <c r="A16" s="213">
        <f t="shared" si="0"/>
        <v>0</v>
      </c>
      <c r="B16" s="606"/>
      <c r="C16" s="234" t="s">
        <v>1491</v>
      </c>
      <c r="D16" s="234"/>
      <c r="E16" s="608" t="s">
        <v>12</v>
      </c>
      <c r="F16" s="103"/>
      <c r="G16" s="103"/>
    </row>
    <row r="17" spans="1:7">
      <c r="A17" s="213">
        <f t="shared" si="0"/>
        <v>0</v>
      </c>
      <c r="B17" s="606"/>
      <c r="C17" s="234"/>
      <c r="D17" s="234"/>
      <c r="E17" s="234"/>
      <c r="F17" s="103"/>
      <c r="G17" s="103"/>
    </row>
    <row r="18" spans="1:7" ht="63">
      <c r="A18" s="213">
        <f t="shared" si="0"/>
        <v>0</v>
      </c>
      <c r="B18" s="606"/>
      <c r="C18" s="607" t="s">
        <v>1492</v>
      </c>
      <c r="D18" s="234"/>
      <c r="E18" s="608" t="s">
        <v>12</v>
      </c>
      <c r="F18" s="103"/>
      <c r="G18" s="103"/>
    </row>
    <row r="19" spans="1:7">
      <c r="A19" s="213">
        <f t="shared" si="0"/>
        <v>0</v>
      </c>
      <c r="B19" s="606"/>
      <c r="C19" s="234"/>
      <c r="D19" s="234"/>
      <c r="E19" s="234"/>
      <c r="F19" s="103"/>
      <c r="G19" s="103"/>
    </row>
    <row r="20" spans="1:7" ht="63">
      <c r="A20" s="213">
        <f t="shared" si="0"/>
        <v>0</v>
      </c>
      <c r="B20" s="606"/>
      <c r="C20" s="607" t="s">
        <v>1493</v>
      </c>
      <c r="D20" s="234"/>
      <c r="E20" s="608" t="s">
        <v>12</v>
      </c>
      <c r="F20" s="103"/>
      <c r="G20" s="103"/>
    </row>
    <row r="21" spans="1:7">
      <c r="A21" s="213">
        <f t="shared" si="0"/>
        <v>0</v>
      </c>
      <c r="B21" s="606"/>
      <c r="C21" s="234"/>
      <c r="D21" s="234"/>
      <c r="E21" s="234"/>
      <c r="F21" s="103"/>
      <c r="G21" s="103"/>
    </row>
    <row r="22" spans="1:7" ht="47.25">
      <c r="A22" s="213">
        <f t="shared" si="0"/>
        <v>0</v>
      </c>
      <c r="B22" s="606"/>
      <c r="C22" s="607" t="s">
        <v>1494</v>
      </c>
      <c r="D22" s="234"/>
      <c r="E22" s="608" t="s">
        <v>12</v>
      </c>
      <c r="F22" s="103"/>
      <c r="G22" s="103"/>
    </row>
    <row r="23" spans="1:7">
      <c r="A23" s="213">
        <f t="shared" si="0"/>
        <v>0</v>
      </c>
      <c r="B23" s="606"/>
      <c r="C23" s="607"/>
      <c r="D23" s="234"/>
      <c r="E23" s="608"/>
      <c r="F23" s="103"/>
      <c r="G23" s="103"/>
    </row>
    <row r="24" spans="1:7">
      <c r="A24" s="213">
        <f t="shared" si="0"/>
        <v>0</v>
      </c>
      <c r="B24" s="606"/>
      <c r="C24" s="607"/>
      <c r="D24" s="234"/>
      <c r="E24" s="608"/>
      <c r="F24" s="103"/>
      <c r="G24" s="103"/>
    </row>
    <row r="25" spans="1:7">
      <c r="A25" s="213">
        <f t="shared" si="0"/>
        <v>0</v>
      </c>
      <c r="B25" s="606"/>
      <c r="C25" s="234"/>
      <c r="D25" s="234"/>
      <c r="E25" s="234"/>
      <c r="F25" s="103"/>
      <c r="G25" s="103"/>
    </row>
    <row r="26" spans="1:7">
      <c r="A26" s="213">
        <f t="shared" si="0"/>
        <v>0</v>
      </c>
      <c r="B26" s="609"/>
      <c r="C26" s="610" t="s">
        <v>153</v>
      </c>
      <c r="D26" s="610"/>
      <c r="E26" s="610"/>
      <c r="F26" s="610"/>
      <c r="G26" s="477"/>
    </row>
    <row r="27" spans="1:7">
      <c r="A27" s="213">
        <f t="shared" si="0"/>
        <v>0</v>
      </c>
      <c r="B27" s="606"/>
      <c r="C27" s="611" t="s">
        <v>154</v>
      </c>
      <c r="D27" s="611"/>
      <c r="E27" s="611"/>
      <c r="F27" s="611"/>
      <c r="G27" s="477"/>
    </row>
    <row r="28" spans="1:7" ht="141.75">
      <c r="A28" s="213">
        <f t="shared" si="0"/>
        <v>0</v>
      </c>
      <c r="B28" s="606"/>
      <c r="C28" s="612" t="s">
        <v>1495</v>
      </c>
      <c r="D28" s="234"/>
      <c r="E28" s="608" t="s">
        <v>12</v>
      </c>
      <c r="F28" s="103"/>
      <c r="G28" s="103"/>
    </row>
    <row r="29" spans="1:7">
      <c r="A29" s="213">
        <f t="shared" si="0"/>
        <v>0</v>
      </c>
      <c r="B29" s="606"/>
      <c r="C29" s="612"/>
      <c r="D29" s="234"/>
      <c r="E29" s="608"/>
      <c r="F29" s="103"/>
      <c r="G29" s="103"/>
    </row>
    <row r="30" spans="1:7" ht="173.25">
      <c r="A30" s="213">
        <f t="shared" si="0"/>
        <v>0</v>
      </c>
      <c r="B30" s="606"/>
      <c r="C30" s="612" t="s">
        <v>1496</v>
      </c>
      <c r="D30" s="234"/>
      <c r="E30" s="608" t="s">
        <v>12</v>
      </c>
      <c r="F30" s="103"/>
      <c r="G30" s="103"/>
    </row>
    <row r="31" spans="1:7">
      <c r="A31" s="213">
        <f t="shared" si="0"/>
        <v>0</v>
      </c>
      <c r="B31" s="606"/>
      <c r="C31" s="234"/>
      <c r="D31" s="234"/>
      <c r="E31" s="234"/>
      <c r="F31" s="103"/>
      <c r="G31" s="103"/>
    </row>
    <row r="32" spans="1:7" ht="94.5">
      <c r="A32" s="213">
        <f t="shared" si="0"/>
        <v>0</v>
      </c>
      <c r="B32" s="606"/>
      <c r="C32" s="612" t="s">
        <v>1497</v>
      </c>
      <c r="D32" s="234"/>
      <c r="E32" s="608" t="s">
        <v>12</v>
      </c>
      <c r="F32" s="103"/>
      <c r="G32" s="103"/>
    </row>
    <row r="33" spans="1:7">
      <c r="A33" s="213">
        <f t="shared" si="0"/>
        <v>0</v>
      </c>
      <c r="B33" s="606"/>
      <c r="C33" s="234"/>
      <c r="D33" s="234"/>
      <c r="E33" s="234"/>
      <c r="F33" s="103"/>
      <c r="G33" s="103"/>
    </row>
    <row r="34" spans="1:7" ht="47.25">
      <c r="A34" s="213">
        <f t="shared" si="0"/>
        <v>0</v>
      </c>
      <c r="B34" s="606"/>
      <c r="C34" s="612" t="s">
        <v>1498</v>
      </c>
      <c r="D34" s="234"/>
      <c r="E34" s="608" t="s">
        <v>12</v>
      </c>
      <c r="F34" s="103"/>
      <c r="G34" s="103"/>
    </row>
    <row r="35" spans="1:7">
      <c r="A35" s="213">
        <f t="shared" si="0"/>
        <v>0</v>
      </c>
      <c r="B35" s="606"/>
      <c r="C35" s="234"/>
      <c r="D35" s="234"/>
      <c r="E35" s="234"/>
      <c r="F35" s="103"/>
      <c r="G35" s="103"/>
    </row>
    <row r="36" spans="1:7" ht="47.25">
      <c r="A36" s="213">
        <f t="shared" si="0"/>
        <v>0</v>
      </c>
      <c r="B36" s="606"/>
      <c r="C36" s="613" t="s">
        <v>1499</v>
      </c>
      <c r="D36" s="234"/>
      <c r="E36" s="234"/>
      <c r="F36" s="103"/>
      <c r="G36" s="103"/>
    </row>
    <row r="37" spans="1:7">
      <c r="A37" s="213">
        <f t="shared" si="0"/>
        <v>0</v>
      </c>
      <c r="B37" s="606"/>
      <c r="C37" s="612" t="s">
        <v>1500</v>
      </c>
      <c r="D37" s="103"/>
      <c r="E37" s="234"/>
      <c r="F37" s="614"/>
      <c r="G37" s="103"/>
    </row>
    <row r="38" spans="1:7" ht="31.5">
      <c r="A38" s="213">
        <f t="shared" si="0"/>
        <v>0</v>
      </c>
      <c r="B38" s="606"/>
      <c r="C38" s="612" t="s">
        <v>1501</v>
      </c>
      <c r="D38" s="103"/>
      <c r="E38" s="234"/>
      <c r="F38" s="614"/>
      <c r="G38" s="103"/>
    </row>
    <row r="39" spans="1:7">
      <c r="A39" s="213">
        <f t="shared" si="0"/>
        <v>0</v>
      </c>
      <c r="B39" s="606"/>
      <c r="C39" s="612" t="s">
        <v>1502</v>
      </c>
      <c r="D39" s="103"/>
      <c r="E39" s="234"/>
      <c r="F39" s="614"/>
      <c r="G39" s="103"/>
    </row>
    <row r="40" spans="1:7">
      <c r="A40" s="213">
        <f t="shared" si="0"/>
        <v>0</v>
      </c>
      <c r="B40" s="609"/>
      <c r="C40" s="610" t="s">
        <v>153</v>
      </c>
      <c r="D40" s="610"/>
      <c r="E40" s="610"/>
      <c r="F40" s="610"/>
      <c r="G40" s="477"/>
    </row>
    <row r="41" spans="1:7">
      <c r="A41" s="213">
        <f t="shared" si="0"/>
        <v>0</v>
      </c>
      <c r="B41" s="606"/>
      <c r="C41" s="611" t="s">
        <v>154</v>
      </c>
      <c r="D41" s="611"/>
      <c r="E41" s="611"/>
      <c r="F41" s="611"/>
      <c r="G41" s="477"/>
    </row>
    <row r="42" spans="1:7">
      <c r="A42" s="213">
        <f t="shared" si="0"/>
        <v>0</v>
      </c>
      <c r="B42" s="606"/>
      <c r="C42" s="612" t="s">
        <v>1503</v>
      </c>
      <c r="D42" s="103"/>
      <c r="E42" s="234"/>
      <c r="F42" s="614"/>
      <c r="G42" s="103"/>
    </row>
    <row r="43" spans="1:7">
      <c r="A43" s="213">
        <f t="shared" si="0"/>
        <v>0</v>
      </c>
      <c r="B43" s="606"/>
      <c r="C43" s="612" t="s">
        <v>1504</v>
      </c>
      <c r="D43" s="103"/>
      <c r="E43" s="234"/>
      <c r="F43" s="614"/>
      <c r="G43" s="103"/>
    </row>
    <row r="44" spans="1:7">
      <c r="A44" s="213">
        <f t="shared" si="0"/>
        <v>0</v>
      </c>
      <c r="B44" s="606"/>
      <c r="C44" s="612" t="s">
        <v>1505</v>
      </c>
      <c r="D44" s="234"/>
      <c r="E44" s="234"/>
      <c r="F44" s="614"/>
      <c r="G44" s="103"/>
    </row>
    <row r="45" spans="1:7" ht="31.5">
      <c r="A45" s="213">
        <f t="shared" si="0"/>
        <v>0</v>
      </c>
      <c r="B45" s="606"/>
      <c r="C45" s="612" t="s">
        <v>1506</v>
      </c>
      <c r="D45" s="103"/>
      <c r="E45" s="234"/>
      <c r="F45" s="614"/>
      <c r="G45" s="103"/>
    </row>
    <row r="46" spans="1:7" ht="35.25" customHeight="1">
      <c r="A46" s="213">
        <f t="shared" si="0"/>
        <v>0</v>
      </c>
      <c r="B46" s="606"/>
      <c r="C46" s="612" t="s">
        <v>1507</v>
      </c>
      <c r="D46" s="515"/>
      <c r="E46" s="234"/>
      <c r="F46" s="614"/>
      <c r="G46" s="103"/>
    </row>
    <row r="47" spans="1:7" ht="78.75">
      <c r="A47" s="213">
        <f t="shared" si="0"/>
        <v>0</v>
      </c>
      <c r="B47" s="606"/>
      <c r="C47" s="612" t="s">
        <v>1508</v>
      </c>
      <c r="D47" s="103"/>
      <c r="E47" s="234"/>
      <c r="F47" s="614"/>
      <c r="G47" s="103"/>
    </row>
    <row r="48" spans="1:7">
      <c r="A48" s="213">
        <f t="shared" si="0"/>
        <v>0</v>
      </c>
      <c r="B48" s="606"/>
      <c r="C48" s="612" t="s">
        <v>1509</v>
      </c>
      <c r="D48" s="515"/>
      <c r="E48" s="234"/>
      <c r="F48" s="614"/>
      <c r="G48" s="103"/>
    </row>
    <row r="49" spans="1:7">
      <c r="A49" s="213">
        <f t="shared" si="0"/>
        <v>0</v>
      </c>
      <c r="B49" s="606"/>
      <c r="C49" s="612" t="s">
        <v>1510</v>
      </c>
      <c r="D49" s="103"/>
      <c r="E49" s="234"/>
      <c r="F49" s="614"/>
      <c r="G49" s="103"/>
    </row>
    <row r="50" spans="1:7">
      <c r="A50" s="213">
        <f t="shared" si="0"/>
        <v>0</v>
      </c>
      <c r="B50" s="606"/>
      <c r="C50" s="234"/>
      <c r="D50" s="234"/>
      <c r="E50" s="234"/>
      <c r="F50" s="103"/>
      <c r="G50" s="103"/>
    </row>
    <row r="51" spans="1:7" ht="31.5">
      <c r="A51" s="213">
        <f t="shared" si="0"/>
        <v>0</v>
      </c>
      <c r="B51" s="606"/>
      <c r="C51" s="285" t="s">
        <v>1511</v>
      </c>
      <c r="D51" s="515"/>
      <c r="E51" s="608" t="s">
        <v>12</v>
      </c>
      <c r="F51" s="614"/>
      <c r="G51" s="103"/>
    </row>
    <row r="52" spans="1:7">
      <c r="A52" s="213">
        <f t="shared" si="0"/>
        <v>0</v>
      </c>
      <c r="B52" s="606"/>
      <c r="C52" s="234"/>
      <c r="D52" s="234"/>
      <c r="E52" s="234"/>
      <c r="F52" s="103"/>
      <c r="G52" s="103"/>
    </row>
    <row r="53" spans="1:7" ht="141.75">
      <c r="A53" s="213">
        <f t="shared" si="0"/>
        <v>0</v>
      </c>
      <c r="B53" s="606"/>
      <c r="C53" s="612" t="s">
        <v>1512</v>
      </c>
      <c r="D53" s="103"/>
      <c r="E53" s="608" t="s">
        <v>12</v>
      </c>
      <c r="F53" s="614"/>
      <c r="G53" s="103"/>
    </row>
    <row r="54" spans="1:7">
      <c r="A54" s="213">
        <f t="shared" si="0"/>
        <v>0</v>
      </c>
      <c r="B54" s="606"/>
      <c r="C54" s="612"/>
      <c r="D54" s="103"/>
      <c r="E54" s="608"/>
      <c r="F54" s="614"/>
      <c r="G54" s="103"/>
    </row>
    <row r="55" spans="1:7">
      <c r="A55" s="213">
        <f t="shared" si="0"/>
        <v>0</v>
      </c>
      <c r="B55" s="606"/>
      <c r="C55" s="612"/>
      <c r="D55" s="103"/>
      <c r="E55" s="608"/>
      <c r="F55" s="614"/>
      <c r="G55" s="103"/>
    </row>
    <row r="56" spans="1:7">
      <c r="A56" s="213">
        <f t="shared" si="0"/>
        <v>0</v>
      </c>
      <c r="B56" s="606"/>
      <c r="C56" s="612"/>
      <c r="D56" s="103"/>
      <c r="E56" s="608"/>
      <c r="F56" s="614"/>
      <c r="G56" s="103"/>
    </row>
    <row r="57" spans="1:7">
      <c r="A57" s="213">
        <f t="shared" si="0"/>
        <v>0</v>
      </c>
      <c r="B57" s="606"/>
      <c r="C57" s="612"/>
      <c r="D57" s="103"/>
      <c r="E57" s="608"/>
      <c r="F57" s="614"/>
      <c r="G57" s="103"/>
    </row>
    <row r="58" spans="1:7">
      <c r="A58" s="213">
        <f t="shared" si="0"/>
        <v>0</v>
      </c>
      <c r="B58" s="606"/>
      <c r="C58" s="612"/>
      <c r="D58" s="103"/>
      <c r="E58" s="608"/>
      <c r="F58" s="614"/>
      <c r="G58" s="103"/>
    </row>
    <row r="59" spans="1:7">
      <c r="A59" s="213">
        <f t="shared" si="0"/>
        <v>0</v>
      </c>
      <c r="B59" s="606"/>
      <c r="C59" s="612"/>
      <c r="D59" s="103"/>
      <c r="E59" s="608"/>
      <c r="F59" s="614"/>
      <c r="G59" s="103"/>
    </row>
    <row r="60" spans="1:7">
      <c r="A60" s="213">
        <f t="shared" si="0"/>
        <v>0</v>
      </c>
      <c r="B60" s="606"/>
      <c r="C60" s="612"/>
      <c r="D60" s="103"/>
      <c r="E60" s="608"/>
      <c r="F60" s="614"/>
      <c r="G60" s="103"/>
    </row>
    <row r="61" spans="1:7">
      <c r="A61" s="213">
        <f t="shared" si="0"/>
        <v>0</v>
      </c>
      <c r="B61" s="606"/>
      <c r="C61" s="612"/>
      <c r="D61" s="103"/>
      <c r="E61" s="608"/>
      <c r="F61" s="614"/>
      <c r="G61" s="103"/>
    </row>
    <row r="62" spans="1:7">
      <c r="A62" s="213">
        <f t="shared" si="0"/>
        <v>0</v>
      </c>
      <c r="B62" s="606"/>
      <c r="C62" s="612"/>
      <c r="D62" s="103"/>
      <c r="E62" s="608"/>
      <c r="F62" s="614"/>
      <c r="G62" s="103"/>
    </row>
    <row r="63" spans="1:7">
      <c r="A63" s="213">
        <f t="shared" si="0"/>
        <v>0</v>
      </c>
      <c r="B63" s="606"/>
      <c r="C63" s="612"/>
      <c r="D63" s="103"/>
      <c r="E63" s="608"/>
      <c r="F63" s="614"/>
      <c r="G63" s="103"/>
    </row>
    <row r="64" spans="1:7">
      <c r="A64" s="213">
        <f t="shared" si="0"/>
        <v>0</v>
      </c>
      <c r="B64" s="606"/>
      <c r="C64" s="612"/>
      <c r="D64" s="103"/>
      <c r="E64" s="608"/>
      <c r="F64" s="614"/>
      <c r="G64" s="103"/>
    </row>
    <row r="65" spans="1:7">
      <c r="A65" s="213">
        <f t="shared" si="0"/>
        <v>0</v>
      </c>
      <c r="B65" s="606"/>
      <c r="C65" s="612"/>
      <c r="D65" s="103"/>
      <c r="E65" s="608"/>
      <c r="F65" s="614"/>
      <c r="G65" s="103"/>
    </row>
    <row r="66" spans="1:7">
      <c r="A66" s="213">
        <f t="shared" si="0"/>
        <v>0</v>
      </c>
      <c r="B66" s="606"/>
      <c r="C66" s="234"/>
      <c r="D66" s="234"/>
      <c r="E66" s="234"/>
      <c r="F66" s="103"/>
      <c r="G66" s="103"/>
    </row>
    <row r="67" spans="1:7">
      <c r="A67" s="213">
        <f t="shared" si="0"/>
        <v>0</v>
      </c>
      <c r="B67" s="609"/>
      <c r="C67" s="610" t="s">
        <v>153</v>
      </c>
      <c r="D67" s="610"/>
      <c r="E67" s="610"/>
      <c r="F67" s="610"/>
      <c r="G67" s="477"/>
    </row>
    <row r="68" spans="1:7">
      <c r="A68" s="213">
        <f t="shared" si="0"/>
        <v>0</v>
      </c>
      <c r="B68" s="606"/>
      <c r="C68" s="611" t="s">
        <v>154</v>
      </c>
      <c r="D68" s="611"/>
      <c r="E68" s="611"/>
      <c r="F68" s="611"/>
      <c r="G68" s="477"/>
    </row>
    <row r="69" spans="1:7" ht="288.75" customHeight="1">
      <c r="A69" s="213">
        <f t="shared" si="0"/>
        <v>0</v>
      </c>
      <c r="B69" s="606"/>
      <c r="C69" s="612" t="s">
        <v>1513</v>
      </c>
      <c r="D69" s="103"/>
      <c r="E69" s="608" t="s">
        <v>12</v>
      </c>
      <c r="F69" s="614"/>
      <c r="G69" s="103"/>
    </row>
    <row r="70" spans="1:7" ht="7.5" customHeight="1">
      <c r="A70" s="213">
        <f t="shared" si="0"/>
        <v>0</v>
      </c>
      <c r="B70" s="606"/>
      <c r="C70" s="234"/>
      <c r="D70" s="234"/>
      <c r="E70" s="234"/>
      <c r="F70" s="103"/>
      <c r="G70" s="103"/>
    </row>
    <row r="71" spans="1:7" ht="126">
      <c r="A71" s="213">
        <f t="shared" si="0"/>
        <v>0</v>
      </c>
      <c r="B71" s="606"/>
      <c r="C71" s="612" t="s">
        <v>1514</v>
      </c>
      <c r="D71" s="234"/>
      <c r="E71" s="608" t="s">
        <v>12</v>
      </c>
      <c r="F71" s="103"/>
      <c r="G71" s="103"/>
    </row>
    <row r="72" spans="1:7" ht="7.5" customHeight="1">
      <c r="A72" s="213">
        <f t="shared" si="0"/>
        <v>0</v>
      </c>
      <c r="B72" s="606"/>
      <c r="C72" s="234"/>
      <c r="D72" s="234"/>
      <c r="E72" s="234"/>
      <c r="F72" s="103"/>
      <c r="G72" s="103"/>
    </row>
    <row r="73" spans="1:7" ht="94.5">
      <c r="A73" s="213">
        <f t="shared" si="0"/>
        <v>0</v>
      </c>
      <c r="B73" s="606"/>
      <c r="C73" s="612" t="s">
        <v>1515</v>
      </c>
      <c r="D73" s="234"/>
      <c r="E73" s="608" t="s">
        <v>12</v>
      </c>
      <c r="F73" s="103"/>
      <c r="G73" s="103"/>
    </row>
    <row r="74" spans="1:7" ht="6.75" customHeight="1">
      <c r="A74" s="213">
        <f t="shared" ref="A74:A137" si="1">IF(D74&lt;&gt;"",A73+1,A73)</f>
        <v>0</v>
      </c>
      <c r="B74" s="606"/>
      <c r="C74" s="234"/>
      <c r="D74" s="234"/>
      <c r="E74" s="234"/>
      <c r="F74" s="103"/>
      <c r="G74" s="103"/>
    </row>
    <row r="75" spans="1:7" ht="78.75">
      <c r="A75" s="213">
        <f t="shared" si="1"/>
        <v>0</v>
      </c>
      <c r="B75" s="606"/>
      <c r="C75" s="234" t="s">
        <v>1516</v>
      </c>
      <c r="D75" s="234"/>
      <c r="E75" s="608" t="s">
        <v>12</v>
      </c>
      <c r="F75" s="103"/>
      <c r="G75" s="103"/>
    </row>
    <row r="76" spans="1:7" ht="6" customHeight="1">
      <c r="A76" s="213">
        <f t="shared" si="1"/>
        <v>0</v>
      </c>
      <c r="B76" s="606"/>
      <c r="C76" s="234"/>
      <c r="D76" s="234"/>
      <c r="E76" s="234"/>
      <c r="F76" s="103"/>
      <c r="G76" s="103"/>
    </row>
    <row r="77" spans="1:7">
      <c r="A77" s="213">
        <f t="shared" si="1"/>
        <v>0</v>
      </c>
      <c r="B77" s="609"/>
      <c r="C77" s="610" t="s">
        <v>153</v>
      </c>
      <c r="D77" s="610"/>
      <c r="E77" s="610"/>
      <c r="F77" s="610"/>
      <c r="G77" s="477"/>
    </row>
    <row r="78" spans="1:7">
      <c r="A78" s="213">
        <f t="shared" si="1"/>
        <v>0</v>
      </c>
      <c r="B78" s="606"/>
      <c r="C78" s="611" t="s">
        <v>154</v>
      </c>
      <c r="D78" s="611"/>
      <c r="E78" s="611"/>
      <c r="F78" s="611"/>
      <c r="G78" s="477"/>
    </row>
    <row r="79" spans="1:7" ht="47.25">
      <c r="A79" s="213">
        <f t="shared" si="1"/>
        <v>0</v>
      </c>
      <c r="B79" s="606"/>
      <c r="C79" s="234" t="s">
        <v>1517</v>
      </c>
      <c r="D79" s="234"/>
      <c r="E79" s="608" t="s">
        <v>12</v>
      </c>
      <c r="F79" s="103"/>
      <c r="G79" s="103"/>
    </row>
    <row r="80" spans="1:7" ht="5.25" customHeight="1">
      <c r="A80" s="213">
        <f t="shared" si="1"/>
        <v>0</v>
      </c>
      <c r="B80" s="606"/>
      <c r="C80" s="234"/>
      <c r="D80" s="234"/>
      <c r="E80" s="234"/>
      <c r="F80" s="103"/>
      <c r="G80" s="103"/>
    </row>
    <row r="81" spans="1:7" ht="47.25">
      <c r="A81" s="213">
        <f t="shared" si="1"/>
        <v>0</v>
      </c>
      <c r="B81" s="606"/>
      <c r="C81" s="234" t="s">
        <v>1518</v>
      </c>
      <c r="D81" s="234"/>
      <c r="E81" s="608" t="s">
        <v>12</v>
      </c>
      <c r="F81" s="103"/>
      <c r="G81" s="103"/>
    </row>
    <row r="82" spans="1:7" ht="7.5" customHeight="1">
      <c r="A82" s="213">
        <f t="shared" si="1"/>
        <v>0</v>
      </c>
      <c r="B82" s="606"/>
      <c r="C82" s="234"/>
      <c r="D82" s="234"/>
      <c r="E82" s="234"/>
      <c r="F82" s="103"/>
      <c r="G82" s="103"/>
    </row>
    <row r="83" spans="1:7" ht="66.75" customHeight="1">
      <c r="A83" s="213">
        <f t="shared" si="1"/>
        <v>0</v>
      </c>
      <c r="B83" s="606"/>
      <c r="C83" s="612" t="s">
        <v>1519</v>
      </c>
      <c r="D83" s="234"/>
      <c r="E83" s="608" t="s">
        <v>12</v>
      </c>
      <c r="F83" s="103"/>
      <c r="G83" s="103"/>
    </row>
    <row r="84" spans="1:7" ht="7.5" customHeight="1">
      <c r="A84" s="213">
        <f t="shared" si="1"/>
        <v>0</v>
      </c>
      <c r="B84" s="606"/>
      <c r="C84" s="234"/>
      <c r="D84" s="234"/>
      <c r="E84" s="234"/>
      <c r="F84" s="103"/>
      <c r="G84" s="103"/>
    </row>
    <row r="85" spans="1:7" ht="63">
      <c r="A85" s="213">
        <f t="shared" si="1"/>
        <v>0</v>
      </c>
      <c r="B85" s="606"/>
      <c r="C85" s="612" t="s">
        <v>1520</v>
      </c>
      <c r="D85" s="234"/>
      <c r="E85" s="608" t="s">
        <v>12</v>
      </c>
      <c r="F85" s="103"/>
      <c r="G85" s="103"/>
    </row>
    <row r="86" spans="1:7" ht="7.5" customHeight="1">
      <c r="A86" s="213">
        <f t="shared" si="1"/>
        <v>0</v>
      </c>
      <c r="B86" s="606"/>
      <c r="C86" s="234"/>
      <c r="D86" s="234"/>
      <c r="E86" s="234"/>
      <c r="F86" s="103"/>
      <c r="G86" s="103"/>
    </row>
    <row r="87" spans="1:7" ht="31.5">
      <c r="A87" s="213">
        <f t="shared" si="1"/>
        <v>0</v>
      </c>
      <c r="B87" s="606"/>
      <c r="C87" s="234" t="s">
        <v>1521</v>
      </c>
      <c r="D87" s="234"/>
      <c r="E87" s="608" t="s">
        <v>12</v>
      </c>
      <c r="F87" s="103"/>
      <c r="G87" s="103"/>
    </row>
    <row r="88" spans="1:7" ht="31.5">
      <c r="A88" s="213">
        <f t="shared" si="1"/>
        <v>0</v>
      </c>
      <c r="B88" s="606"/>
      <c r="C88" s="234" t="s">
        <v>1522</v>
      </c>
      <c r="D88" s="234"/>
      <c r="E88" s="234"/>
      <c r="F88" s="103"/>
      <c r="G88" s="103"/>
    </row>
    <row r="89" spans="1:7">
      <c r="A89" s="213">
        <f t="shared" si="1"/>
        <v>0</v>
      </c>
      <c r="B89" s="606"/>
      <c r="C89" s="234" t="s">
        <v>1523</v>
      </c>
      <c r="D89" s="234"/>
      <c r="E89" s="234"/>
      <c r="F89" s="103"/>
      <c r="G89" s="103"/>
    </row>
    <row r="90" spans="1:7">
      <c r="A90" s="213">
        <f t="shared" si="1"/>
        <v>0</v>
      </c>
      <c r="B90" s="606"/>
      <c r="C90" s="234" t="s">
        <v>1524</v>
      </c>
      <c r="D90" s="234"/>
      <c r="E90" s="234"/>
      <c r="F90" s="103"/>
      <c r="G90" s="103"/>
    </row>
    <row r="91" spans="1:7" ht="47.25">
      <c r="A91" s="213">
        <f t="shared" si="1"/>
        <v>0</v>
      </c>
      <c r="B91" s="606"/>
      <c r="C91" s="234" t="s">
        <v>1525</v>
      </c>
      <c r="D91" s="234"/>
      <c r="E91" s="234"/>
      <c r="F91" s="103"/>
      <c r="G91" s="103"/>
    </row>
    <row r="92" spans="1:7" ht="47.25">
      <c r="A92" s="213">
        <f t="shared" si="1"/>
        <v>0</v>
      </c>
      <c r="B92" s="606"/>
      <c r="C92" s="234" t="s">
        <v>1526</v>
      </c>
      <c r="D92" s="234"/>
      <c r="E92" s="234"/>
      <c r="F92" s="103"/>
      <c r="G92" s="103"/>
    </row>
    <row r="93" spans="1:7" ht="7.5" customHeight="1">
      <c r="A93" s="213">
        <f t="shared" si="1"/>
        <v>0</v>
      </c>
      <c r="B93" s="606"/>
      <c r="C93" s="234"/>
      <c r="D93" s="234"/>
      <c r="E93" s="234"/>
      <c r="F93" s="103"/>
      <c r="G93" s="103"/>
    </row>
    <row r="94" spans="1:7" ht="31.5">
      <c r="A94" s="213">
        <f t="shared" si="1"/>
        <v>0</v>
      </c>
      <c r="B94" s="606"/>
      <c r="C94" s="234" t="s">
        <v>1527</v>
      </c>
      <c r="D94" s="234"/>
      <c r="E94" s="608" t="s">
        <v>12</v>
      </c>
      <c r="F94" s="103"/>
      <c r="G94" s="103"/>
    </row>
    <row r="95" spans="1:7" ht="7.5" customHeight="1">
      <c r="A95" s="213">
        <f t="shared" si="1"/>
        <v>0</v>
      </c>
      <c r="B95" s="606"/>
      <c r="C95" s="234"/>
      <c r="D95" s="234"/>
      <c r="E95" s="234"/>
      <c r="F95" s="103"/>
      <c r="G95" s="103"/>
    </row>
    <row r="96" spans="1:7" ht="78.75">
      <c r="A96" s="213">
        <f t="shared" si="1"/>
        <v>0</v>
      </c>
      <c r="B96" s="606"/>
      <c r="C96" s="234" t="s">
        <v>841</v>
      </c>
      <c r="D96" s="234"/>
      <c r="E96" s="608" t="s">
        <v>12</v>
      </c>
      <c r="F96" s="103"/>
      <c r="G96" s="103"/>
    </row>
    <row r="97" spans="1:7" ht="7.5" customHeight="1">
      <c r="A97" s="213">
        <f t="shared" si="1"/>
        <v>0</v>
      </c>
      <c r="B97" s="606"/>
      <c r="C97" s="234"/>
      <c r="D97" s="234"/>
      <c r="E97" s="234"/>
      <c r="F97" s="103"/>
      <c r="G97" s="103"/>
    </row>
    <row r="98" spans="1:7" ht="47.25">
      <c r="A98" s="213">
        <f t="shared" si="1"/>
        <v>0</v>
      </c>
      <c r="B98" s="606"/>
      <c r="C98" s="234" t="s">
        <v>1528</v>
      </c>
      <c r="D98" s="234"/>
      <c r="E98" s="608" t="s">
        <v>12</v>
      </c>
      <c r="F98" s="103"/>
      <c r="G98" s="103"/>
    </row>
    <row r="99" spans="1:7">
      <c r="A99" s="213">
        <f t="shared" si="1"/>
        <v>0</v>
      </c>
      <c r="B99" s="609"/>
      <c r="C99" s="610" t="s">
        <v>153</v>
      </c>
      <c r="D99" s="610"/>
      <c r="E99" s="610"/>
      <c r="F99" s="610"/>
      <c r="G99" s="477"/>
    </row>
    <row r="100" spans="1:7">
      <c r="A100" s="213">
        <f t="shared" si="1"/>
        <v>0</v>
      </c>
      <c r="B100" s="606"/>
      <c r="C100" s="611" t="s">
        <v>154</v>
      </c>
      <c r="D100" s="611"/>
      <c r="E100" s="611"/>
      <c r="F100" s="611"/>
      <c r="G100" s="477"/>
    </row>
    <row r="101" spans="1:7" ht="6.75" customHeight="1">
      <c r="A101" s="213">
        <f t="shared" si="1"/>
        <v>0</v>
      </c>
      <c r="B101" s="606">
        <f>IF(E101&lt;&gt;"",B98+1,B98)</f>
        <v>0</v>
      </c>
      <c r="C101" s="234"/>
      <c r="D101" s="234"/>
      <c r="E101" s="234"/>
      <c r="F101" s="103"/>
      <c r="G101" s="103"/>
    </row>
    <row r="102" spans="1:7" s="271" customFormat="1">
      <c r="A102" s="213">
        <f t="shared" si="1"/>
        <v>0</v>
      </c>
      <c r="B102" s="606"/>
      <c r="C102" s="615" t="s">
        <v>1529</v>
      </c>
      <c r="D102" s="608"/>
      <c r="E102" s="616"/>
      <c r="F102" s="617"/>
      <c r="G102" s="617"/>
    </row>
    <row r="103" spans="1:7" s="271" customFormat="1" ht="110.25">
      <c r="A103" s="213">
        <f t="shared" si="1"/>
        <v>1</v>
      </c>
      <c r="B103" s="474" t="str">
        <f>IF(D103&lt;&gt;"","S"&amp;A103,"")</f>
        <v>S1</v>
      </c>
      <c r="C103" s="234" t="s">
        <v>1530</v>
      </c>
      <c r="D103" s="618">
        <v>1</v>
      </c>
      <c r="E103" s="608" t="s">
        <v>29</v>
      </c>
      <c r="F103" s="617"/>
      <c r="G103" s="617"/>
    </row>
    <row r="104" spans="1:7" s="271" customFormat="1" ht="6.75" customHeight="1">
      <c r="A104" s="213">
        <f t="shared" si="1"/>
        <v>1</v>
      </c>
      <c r="B104" s="474" t="str">
        <f t="shared" ref="B104:B167" si="2">IF(D104&lt;&gt;"","S"&amp;A104,"")</f>
        <v/>
      </c>
      <c r="C104" s="234"/>
      <c r="D104" s="618"/>
      <c r="E104" s="608"/>
      <c r="F104" s="617"/>
      <c r="G104" s="617"/>
    </row>
    <row r="105" spans="1:7" s="271" customFormat="1">
      <c r="A105" s="213">
        <f t="shared" si="1"/>
        <v>1</v>
      </c>
      <c r="B105" s="474" t="str">
        <f t="shared" si="2"/>
        <v/>
      </c>
      <c r="C105" s="615" t="s">
        <v>1531</v>
      </c>
      <c r="D105" s="616"/>
      <c r="E105" s="608"/>
      <c r="F105" s="617"/>
      <c r="G105" s="617"/>
    </row>
    <row r="106" spans="1:7" s="271" customFormat="1" ht="94.5">
      <c r="A106" s="213">
        <f t="shared" si="1"/>
        <v>2</v>
      </c>
      <c r="B106" s="474" t="str">
        <f t="shared" si="2"/>
        <v>S2</v>
      </c>
      <c r="C106" s="619" t="s">
        <v>1532</v>
      </c>
      <c r="D106" s="618">
        <v>1</v>
      </c>
      <c r="E106" s="608" t="s">
        <v>29</v>
      </c>
      <c r="F106" s="617"/>
      <c r="G106" s="617"/>
    </row>
    <row r="107" spans="1:7" s="271" customFormat="1" ht="5.25" customHeight="1">
      <c r="A107" s="213">
        <f t="shared" si="1"/>
        <v>2</v>
      </c>
      <c r="B107" s="474" t="str">
        <f t="shared" si="2"/>
        <v/>
      </c>
      <c r="C107" s="619"/>
      <c r="D107" s="618"/>
      <c r="E107" s="608"/>
      <c r="F107" s="617"/>
      <c r="G107" s="617"/>
    </row>
    <row r="108" spans="1:7" s="271" customFormat="1">
      <c r="A108" s="213">
        <f t="shared" si="1"/>
        <v>2</v>
      </c>
      <c r="B108" s="474" t="str">
        <f t="shared" si="2"/>
        <v/>
      </c>
      <c r="C108" s="615" t="s">
        <v>1533</v>
      </c>
      <c r="D108" s="617"/>
      <c r="E108" s="617"/>
      <c r="F108" s="617"/>
      <c r="G108" s="617"/>
    </row>
    <row r="109" spans="1:7" s="271" customFormat="1" ht="63">
      <c r="A109" s="213">
        <f t="shared" si="1"/>
        <v>2</v>
      </c>
      <c r="B109" s="474" t="str">
        <f t="shared" si="2"/>
        <v/>
      </c>
      <c r="C109" s="619" t="s">
        <v>1534</v>
      </c>
      <c r="D109" s="617"/>
      <c r="E109" s="617"/>
      <c r="F109" s="617"/>
      <c r="G109" s="617"/>
    </row>
    <row r="110" spans="1:7" s="271" customFormat="1" ht="63">
      <c r="A110" s="213">
        <f t="shared" si="1"/>
        <v>2</v>
      </c>
      <c r="B110" s="474" t="str">
        <f t="shared" si="2"/>
        <v/>
      </c>
      <c r="C110" s="619" t="s">
        <v>1535</v>
      </c>
      <c r="D110" s="617"/>
      <c r="E110" s="617"/>
      <c r="F110" s="617"/>
      <c r="G110" s="617"/>
    </row>
    <row r="111" spans="1:7" s="271" customFormat="1" ht="47.25">
      <c r="A111" s="213">
        <f t="shared" si="1"/>
        <v>2</v>
      </c>
      <c r="B111" s="474" t="str">
        <f t="shared" si="2"/>
        <v/>
      </c>
      <c r="C111" s="619" t="s">
        <v>1536</v>
      </c>
      <c r="D111" s="617"/>
      <c r="E111" s="617"/>
      <c r="F111" s="617"/>
      <c r="G111" s="617"/>
    </row>
    <row r="112" spans="1:7" s="271" customFormat="1" ht="47.25">
      <c r="A112" s="213">
        <f t="shared" si="1"/>
        <v>2</v>
      </c>
      <c r="B112" s="474" t="str">
        <f t="shared" si="2"/>
        <v/>
      </c>
      <c r="C112" s="619" t="s">
        <v>1537</v>
      </c>
      <c r="D112" s="617"/>
      <c r="E112" s="617"/>
      <c r="F112" s="617"/>
      <c r="G112" s="617"/>
    </row>
    <row r="113" spans="1:7" s="271" customFormat="1" ht="6.75" customHeight="1">
      <c r="A113" s="213">
        <f t="shared" si="1"/>
        <v>2</v>
      </c>
      <c r="B113" s="474" t="str">
        <f t="shared" si="2"/>
        <v/>
      </c>
      <c r="C113" s="619"/>
      <c r="D113" s="617"/>
      <c r="E113" s="617"/>
      <c r="F113" s="617"/>
      <c r="G113" s="617"/>
    </row>
    <row r="114" spans="1:7" s="271" customFormat="1" ht="78.75">
      <c r="A114" s="213">
        <f t="shared" si="1"/>
        <v>3</v>
      </c>
      <c r="B114" s="474" t="str">
        <f t="shared" si="2"/>
        <v>S3</v>
      </c>
      <c r="C114" s="619" t="s">
        <v>1538</v>
      </c>
      <c r="D114" s="620">
        <v>40</v>
      </c>
      <c r="E114" s="608" t="s">
        <v>265</v>
      </c>
      <c r="F114" s="617"/>
      <c r="G114" s="617"/>
    </row>
    <row r="115" spans="1:7" s="271" customFormat="1">
      <c r="A115" s="213">
        <f t="shared" si="1"/>
        <v>4</v>
      </c>
      <c r="B115" s="474" t="str">
        <f t="shared" si="2"/>
        <v>S4</v>
      </c>
      <c r="C115" s="234" t="s">
        <v>1539</v>
      </c>
      <c r="D115" s="617">
        <v>1</v>
      </c>
      <c r="E115" s="617" t="s">
        <v>1540</v>
      </c>
      <c r="F115" s="617"/>
      <c r="G115" s="617"/>
    </row>
    <row r="116" spans="1:7" s="271" customFormat="1">
      <c r="A116" s="213">
        <f t="shared" si="1"/>
        <v>4</v>
      </c>
      <c r="B116" s="474" t="str">
        <f t="shared" si="2"/>
        <v/>
      </c>
      <c r="C116" s="234"/>
      <c r="D116" s="617"/>
      <c r="E116" s="617"/>
      <c r="F116" s="617"/>
      <c r="G116" s="621"/>
    </row>
    <row r="117" spans="1:7">
      <c r="A117" s="213">
        <f t="shared" si="1"/>
        <v>4</v>
      </c>
      <c r="B117" s="475" t="str">
        <f t="shared" si="2"/>
        <v/>
      </c>
      <c r="C117" s="610" t="s">
        <v>153</v>
      </c>
      <c r="D117" s="610"/>
      <c r="E117" s="610"/>
      <c r="F117" s="610"/>
      <c r="G117" s="622"/>
    </row>
    <row r="118" spans="1:7">
      <c r="A118" s="213">
        <f t="shared" si="1"/>
        <v>4</v>
      </c>
      <c r="B118" s="474" t="str">
        <f t="shared" si="2"/>
        <v/>
      </c>
      <c r="C118" s="611" t="s">
        <v>154</v>
      </c>
      <c r="D118" s="611"/>
      <c r="E118" s="611"/>
      <c r="F118" s="611"/>
      <c r="G118" s="622"/>
    </row>
    <row r="119" spans="1:7" s="271" customFormat="1">
      <c r="A119" s="213">
        <f t="shared" si="1"/>
        <v>4</v>
      </c>
      <c r="B119" s="474" t="str">
        <f t="shared" si="2"/>
        <v/>
      </c>
      <c r="C119" s="619"/>
      <c r="D119" s="618"/>
      <c r="E119" s="608"/>
      <c r="F119" s="617"/>
      <c r="G119" s="617"/>
    </row>
    <row r="120" spans="1:7" s="271" customFormat="1" ht="47.25">
      <c r="A120" s="213">
        <f t="shared" si="1"/>
        <v>4</v>
      </c>
      <c r="B120" s="474" t="str">
        <f t="shared" si="2"/>
        <v/>
      </c>
      <c r="C120" s="615" t="s">
        <v>1541</v>
      </c>
      <c r="D120" s="616"/>
      <c r="E120" s="608"/>
      <c r="F120" s="617"/>
      <c r="G120" s="617"/>
    </row>
    <row r="121" spans="1:7" s="272" customFormat="1">
      <c r="A121" s="213">
        <f t="shared" si="1"/>
        <v>4</v>
      </c>
      <c r="B121" s="474" t="str">
        <f t="shared" si="2"/>
        <v/>
      </c>
      <c r="C121" s="615"/>
      <c r="D121" s="616"/>
      <c r="E121" s="608"/>
      <c r="F121" s="617"/>
      <c r="G121" s="617"/>
    </row>
    <row r="122" spans="1:7" s="272" customFormat="1" ht="78.75">
      <c r="A122" s="213">
        <f t="shared" si="1"/>
        <v>4</v>
      </c>
      <c r="B122" s="474" t="str">
        <f t="shared" si="2"/>
        <v/>
      </c>
      <c r="C122" s="234" t="s">
        <v>1542</v>
      </c>
      <c r="D122" s="623"/>
      <c r="E122" s="613" t="s">
        <v>12</v>
      </c>
      <c r="F122" s="617"/>
      <c r="G122" s="617"/>
    </row>
    <row r="123" spans="1:7" s="272" customFormat="1">
      <c r="A123" s="213">
        <f t="shared" si="1"/>
        <v>4</v>
      </c>
      <c r="B123" s="474" t="str">
        <f t="shared" si="2"/>
        <v/>
      </c>
      <c r="C123" s="234"/>
      <c r="D123" s="623"/>
      <c r="E123" s="613"/>
      <c r="F123" s="617"/>
      <c r="G123" s="617"/>
    </row>
    <row r="124" spans="1:7" s="271" customFormat="1" ht="189">
      <c r="A124" s="213">
        <f t="shared" si="1"/>
        <v>4</v>
      </c>
      <c r="B124" s="474" t="str">
        <f t="shared" si="2"/>
        <v/>
      </c>
      <c r="C124" s="234" t="s">
        <v>1543</v>
      </c>
      <c r="D124" s="623"/>
      <c r="E124" s="613" t="s">
        <v>12</v>
      </c>
      <c r="F124" s="617"/>
      <c r="G124" s="617"/>
    </row>
    <row r="125" spans="1:7" s="271" customFormat="1">
      <c r="A125" s="213">
        <f t="shared" si="1"/>
        <v>4</v>
      </c>
      <c r="B125" s="474" t="str">
        <f t="shared" si="2"/>
        <v/>
      </c>
      <c r="C125" s="619"/>
      <c r="D125" s="616"/>
      <c r="E125" s="608"/>
      <c r="F125" s="617"/>
      <c r="G125" s="617"/>
    </row>
    <row r="126" spans="1:7" s="271" customFormat="1" ht="78.75">
      <c r="A126" s="213">
        <f t="shared" si="1"/>
        <v>4</v>
      </c>
      <c r="B126" s="474" t="str">
        <f t="shared" si="2"/>
        <v/>
      </c>
      <c r="C126" s="612" t="s">
        <v>1544</v>
      </c>
      <c r="D126" s="616"/>
      <c r="E126" s="613" t="s">
        <v>12</v>
      </c>
      <c r="F126" s="617"/>
      <c r="G126" s="617"/>
    </row>
    <row r="127" spans="1:7" s="271" customFormat="1" ht="31.5">
      <c r="A127" s="213">
        <f t="shared" si="1"/>
        <v>5</v>
      </c>
      <c r="B127" s="474" t="str">
        <f t="shared" si="2"/>
        <v>S5</v>
      </c>
      <c r="C127" s="619" t="s">
        <v>1545</v>
      </c>
      <c r="D127" s="616" t="s">
        <v>265</v>
      </c>
      <c r="E127" s="616">
        <v>50</v>
      </c>
      <c r="F127" s="617"/>
      <c r="G127" s="617"/>
    </row>
    <row r="128" spans="1:7" s="271" customFormat="1" ht="6.75" customHeight="1">
      <c r="A128" s="213">
        <f t="shared" si="1"/>
        <v>5</v>
      </c>
      <c r="B128" s="474" t="str">
        <f t="shared" si="2"/>
        <v/>
      </c>
      <c r="C128" s="619"/>
      <c r="D128" s="618"/>
      <c r="E128" s="608"/>
      <c r="F128" s="617"/>
      <c r="G128" s="617"/>
    </row>
    <row r="129" spans="1:7" s="271" customFormat="1">
      <c r="A129" s="213">
        <f t="shared" si="1"/>
        <v>5</v>
      </c>
      <c r="B129" s="474" t="str">
        <f t="shared" si="2"/>
        <v/>
      </c>
      <c r="C129" s="624" t="s">
        <v>1546</v>
      </c>
      <c r="D129" s="616"/>
      <c r="E129" s="608"/>
      <c r="F129" s="617"/>
      <c r="G129" s="617"/>
    </row>
    <row r="130" spans="1:7" s="271" customFormat="1" ht="94.5">
      <c r="A130" s="213">
        <f t="shared" si="1"/>
        <v>6</v>
      </c>
      <c r="B130" s="474" t="str">
        <f t="shared" si="2"/>
        <v>S6</v>
      </c>
      <c r="C130" s="612" t="s">
        <v>1547</v>
      </c>
      <c r="D130" s="616">
        <v>1</v>
      </c>
      <c r="E130" s="608" t="s">
        <v>29</v>
      </c>
      <c r="F130" s="625"/>
      <c r="G130" s="617"/>
    </row>
    <row r="131" spans="1:7" s="273" customFormat="1" ht="8.25" customHeight="1">
      <c r="A131" s="213">
        <f t="shared" si="1"/>
        <v>6</v>
      </c>
      <c r="B131" s="474" t="str">
        <f t="shared" si="2"/>
        <v/>
      </c>
      <c r="C131" s="619"/>
      <c r="D131" s="616"/>
      <c r="E131" s="608"/>
      <c r="F131" s="617"/>
      <c r="G131" s="621"/>
    </row>
    <row r="132" spans="1:7">
      <c r="A132" s="213">
        <f t="shared" si="1"/>
        <v>6</v>
      </c>
      <c r="B132" s="475" t="str">
        <f t="shared" si="2"/>
        <v/>
      </c>
      <c r="C132" s="610" t="s">
        <v>153</v>
      </c>
      <c r="D132" s="610"/>
      <c r="E132" s="610"/>
      <c r="F132" s="610"/>
      <c r="G132" s="622"/>
    </row>
    <row r="133" spans="1:7">
      <c r="A133" s="213">
        <f t="shared" si="1"/>
        <v>6</v>
      </c>
      <c r="B133" s="474" t="str">
        <f t="shared" si="2"/>
        <v/>
      </c>
      <c r="C133" s="611" t="s">
        <v>154</v>
      </c>
      <c r="D133" s="611"/>
      <c r="E133" s="611"/>
      <c r="F133" s="611"/>
      <c r="G133" s="622"/>
    </row>
    <row r="134" spans="1:7">
      <c r="A134" s="213">
        <f t="shared" si="1"/>
        <v>6</v>
      </c>
      <c r="B134" s="474" t="str">
        <f t="shared" si="2"/>
        <v/>
      </c>
      <c r="C134" s="234"/>
      <c r="D134" s="234"/>
      <c r="E134" s="234"/>
      <c r="F134" s="103"/>
      <c r="G134" s="617"/>
    </row>
    <row r="135" spans="1:7" s="242" customFormat="1" ht="31.5">
      <c r="A135" s="213">
        <f t="shared" si="1"/>
        <v>6</v>
      </c>
      <c r="B135" s="474" t="str">
        <f t="shared" si="2"/>
        <v/>
      </c>
      <c r="C135" s="245" t="s">
        <v>1548</v>
      </c>
      <c r="D135" s="234"/>
      <c r="E135" s="234"/>
      <c r="F135" s="103"/>
      <c r="G135" s="617"/>
    </row>
    <row r="136" spans="1:7" s="242" customFormat="1">
      <c r="A136" s="213">
        <f t="shared" si="1"/>
        <v>6</v>
      </c>
      <c r="B136" s="474" t="str">
        <f t="shared" si="2"/>
        <v/>
      </c>
      <c r="C136" s="245"/>
      <c r="D136" s="234"/>
      <c r="E136" s="234"/>
      <c r="F136" s="103"/>
      <c r="G136" s="617"/>
    </row>
    <row r="137" spans="1:7" s="271" customFormat="1" ht="63">
      <c r="A137" s="213">
        <f t="shared" si="1"/>
        <v>6</v>
      </c>
      <c r="B137" s="474" t="str">
        <f t="shared" si="2"/>
        <v/>
      </c>
      <c r="C137" s="615" t="s">
        <v>1549</v>
      </c>
      <c r="D137" s="616"/>
      <c r="E137" s="608"/>
      <c r="F137" s="617"/>
      <c r="G137" s="617"/>
    </row>
    <row r="138" spans="1:7" s="271" customFormat="1">
      <c r="A138" s="213">
        <f t="shared" ref="A138:A201" si="3">IF(D138&lt;&gt;"",A137+1,A137)</f>
        <v>6</v>
      </c>
      <c r="B138" s="474" t="str">
        <f t="shared" si="2"/>
        <v/>
      </c>
      <c r="C138" s="626" t="s">
        <v>1550</v>
      </c>
      <c r="D138" s="616"/>
      <c r="E138" s="608"/>
      <c r="F138" s="625"/>
      <c r="G138" s="617"/>
    </row>
    <row r="139" spans="1:7" s="271" customFormat="1" ht="141.75">
      <c r="A139" s="213">
        <f t="shared" si="3"/>
        <v>6</v>
      </c>
      <c r="B139" s="474" t="str">
        <f t="shared" si="2"/>
        <v/>
      </c>
      <c r="C139" s="627" t="s">
        <v>1551</v>
      </c>
      <c r="D139" s="616"/>
      <c r="E139" s="608" t="s">
        <v>12</v>
      </c>
      <c r="F139" s="625"/>
      <c r="G139" s="617"/>
    </row>
    <row r="140" spans="1:7" s="242" customFormat="1">
      <c r="A140" s="213">
        <f t="shared" si="3"/>
        <v>6</v>
      </c>
      <c r="B140" s="474" t="str">
        <f t="shared" si="2"/>
        <v/>
      </c>
      <c r="C140" s="245"/>
      <c r="D140" s="234"/>
      <c r="E140" s="234"/>
      <c r="F140" s="103"/>
      <c r="G140" s="617"/>
    </row>
    <row r="141" spans="1:7" s="271" customFormat="1">
      <c r="A141" s="213">
        <f t="shared" si="3"/>
        <v>7</v>
      </c>
      <c r="B141" s="474" t="str">
        <f t="shared" si="2"/>
        <v>S7</v>
      </c>
      <c r="C141" s="619" t="s">
        <v>1552</v>
      </c>
      <c r="D141" s="616">
        <v>1</v>
      </c>
      <c r="E141" s="608" t="s">
        <v>1540</v>
      </c>
      <c r="F141" s="625"/>
      <c r="G141" s="617"/>
    </row>
    <row r="142" spans="1:7" s="271" customFormat="1">
      <c r="A142" s="213">
        <f t="shared" si="3"/>
        <v>7</v>
      </c>
      <c r="B142" s="474" t="str">
        <f t="shared" si="2"/>
        <v/>
      </c>
      <c r="C142" s="619"/>
      <c r="D142" s="616"/>
      <c r="E142" s="608"/>
      <c r="F142" s="625"/>
      <c r="G142" s="617"/>
    </row>
    <row r="143" spans="1:7" s="271" customFormat="1">
      <c r="A143" s="213">
        <f t="shared" si="3"/>
        <v>8</v>
      </c>
      <c r="B143" s="474" t="str">
        <f t="shared" si="2"/>
        <v>S8</v>
      </c>
      <c r="C143" s="619" t="s">
        <v>1553</v>
      </c>
      <c r="D143" s="616">
        <v>1</v>
      </c>
      <c r="E143" s="608" t="s">
        <v>1540</v>
      </c>
      <c r="F143" s="625"/>
      <c r="G143" s="617"/>
    </row>
    <row r="144" spans="1:7" s="271" customFormat="1">
      <c r="A144" s="213">
        <f t="shared" si="3"/>
        <v>8</v>
      </c>
      <c r="B144" s="474" t="str">
        <f t="shared" si="2"/>
        <v/>
      </c>
      <c r="C144" s="619"/>
      <c r="D144" s="616"/>
      <c r="E144" s="608"/>
      <c r="F144" s="625"/>
      <c r="G144" s="617"/>
    </row>
    <row r="145" spans="1:7" s="271" customFormat="1">
      <c r="A145" s="213">
        <f t="shared" si="3"/>
        <v>8</v>
      </c>
      <c r="B145" s="474" t="str">
        <f t="shared" si="2"/>
        <v/>
      </c>
      <c r="C145" s="626" t="s">
        <v>1554</v>
      </c>
      <c r="D145" s="616"/>
      <c r="E145" s="608"/>
      <c r="F145" s="625"/>
      <c r="G145" s="617"/>
    </row>
    <row r="146" spans="1:7" s="271" customFormat="1" ht="126">
      <c r="A146" s="213">
        <f t="shared" si="3"/>
        <v>8</v>
      </c>
      <c r="B146" s="474" t="str">
        <f t="shared" si="2"/>
        <v/>
      </c>
      <c r="C146" s="627" t="s">
        <v>1555</v>
      </c>
      <c r="D146" s="616"/>
      <c r="E146" s="608" t="s">
        <v>12</v>
      </c>
      <c r="F146" s="625"/>
      <c r="G146" s="617"/>
    </row>
    <row r="147" spans="1:7" s="271" customFormat="1">
      <c r="A147" s="213">
        <f t="shared" si="3"/>
        <v>8</v>
      </c>
      <c r="B147" s="474" t="str">
        <f t="shared" si="2"/>
        <v/>
      </c>
      <c r="C147" s="619"/>
      <c r="D147" s="616"/>
      <c r="E147" s="608"/>
      <c r="F147" s="625"/>
      <c r="G147" s="617"/>
    </row>
    <row r="148" spans="1:7" s="271" customFormat="1">
      <c r="A148" s="213">
        <f t="shared" si="3"/>
        <v>9</v>
      </c>
      <c r="B148" s="474" t="str">
        <f t="shared" si="2"/>
        <v>S9</v>
      </c>
      <c r="C148" s="619" t="s">
        <v>1556</v>
      </c>
      <c r="D148" s="616">
        <v>1</v>
      </c>
      <c r="E148" s="608" t="s">
        <v>1540</v>
      </c>
      <c r="F148" s="625"/>
      <c r="G148" s="617"/>
    </row>
    <row r="149" spans="1:7" s="271" customFormat="1">
      <c r="A149" s="213">
        <f t="shared" si="3"/>
        <v>9</v>
      </c>
      <c r="B149" s="474" t="str">
        <f t="shared" si="2"/>
        <v/>
      </c>
      <c r="C149" s="619"/>
      <c r="D149" s="616"/>
      <c r="E149" s="608"/>
      <c r="F149" s="625"/>
      <c r="G149" s="617"/>
    </row>
    <row r="150" spans="1:7" s="271" customFormat="1">
      <c r="A150" s="213">
        <f t="shared" si="3"/>
        <v>10</v>
      </c>
      <c r="B150" s="474" t="str">
        <f t="shared" si="2"/>
        <v>S10</v>
      </c>
      <c r="C150" s="619" t="s">
        <v>1557</v>
      </c>
      <c r="D150" s="616">
        <v>1</v>
      </c>
      <c r="E150" s="608" t="s">
        <v>1540</v>
      </c>
      <c r="F150" s="625"/>
      <c r="G150" s="617"/>
    </row>
    <row r="151" spans="1:7" s="271" customFormat="1">
      <c r="A151" s="213">
        <f t="shared" si="3"/>
        <v>10</v>
      </c>
      <c r="B151" s="474" t="str">
        <f t="shared" si="2"/>
        <v/>
      </c>
      <c r="C151" s="619"/>
      <c r="D151" s="616"/>
      <c r="E151" s="608"/>
      <c r="F151" s="625"/>
      <c r="G151" s="617"/>
    </row>
    <row r="152" spans="1:7" s="271" customFormat="1">
      <c r="A152" s="213">
        <f t="shared" si="3"/>
        <v>11</v>
      </c>
      <c r="B152" s="474" t="str">
        <f t="shared" si="2"/>
        <v>S11</v>
      </c>
      <c r="C152" s="619" t="s">
        <v>1558</v>
      </c>
      <c r="D152" s="616">
        <v>1</v>
      </c>
      <c r="E152" s="608" t="s">
        <v>1540</v>
      </c>
      <c r="F152" s="625"/>
      <c r="G152" s="617"/>
    </row>
    <row r="153" spans="1:7" s="271" customFormat="1">
      <c r="A153" s="213">
        <f t="shared" si="3"/>
        <v>11</v>
      </c>
      <c r="B153" s="474"/>
      <c r="C153" s="619"/>
      <c r="D153" s="616"/>
      <c r="E153" s="608"/>
      <c r="F153" s="625"/>
      <c r="G153" s="617"/>
    </row>
    <row r="154" spans="1:7">
      <c r="A154" s="213">
        <f t="shared" si="3"/>
        <v>11</v>
      </c>
      <c r="B154" s="475" t="str">
        <f>IF(D154&lt;&gt;"","S"&amp;A154,"")</f>
        <v/>
      </c>
      <c r="C154" s="610" t="s">
        <v>153</v>
      </c>
      <c r="D154" s="610"/>
      <c r="E154" s="610"/>
      <c r="F154" s="610"/>
      <c r="G154" s="622"/>
    </row>
    <row r="155" spans="1:7">
      <c r="A155" s="213">
        <f t="shared" si="3"/>
        <v>11</v>
      </c>
      <c r="B155" s="474" t="str">
        <f>IF(D155&lt;&gt;"","S"&amp;A155,"")</f>
        <v/>
      </c>
      <c r="C155" s="611" t="s">
        <v>154</v>
      </c>
      <c r="D155" s="611"/>
      <c r="E155" s="611"/>
      <c r="F155" s="611"/>
      <c r="G155" s="622"/>
    </row>
    <row r="156" spans="1:7">
      <c r="A156" s="213">
        <f t="shared" si="3"/>
        <v>11</v>
      </c>
      <c r="B156" s="474"/>
      <c r="C156" s="585"/>
      <c r="D156" s="585"/>
      <c r="E156" s="585"/>
      <c r="F156" s="585"/>
      <c r="G156" s="617"/>
    </row>
    <row r="157" spans="1:7" s="271" customFormat="1">
      <c r="A157" s="213">
        <f t="shared" si="3"/>
        <v>11</v>
      </c>
      <c r="B157" s="474" t="str">
        <f t="shared" si="2"/>
        <v/>
      </c>
      <c r="C157" s="615" t="s">
        <v>1559</v>
      </c>
      <c r="D157" s="616"/>
      <c r="E157" s="608"/>
      <c r="F157" s="617"/>
      <c r="G157" s="617"/>
    </row>
    <row r="158" spans="1:7" s="271" customFormat="1" ht="173.25">
      <c r="A158" s="213">
        <f t="shared" si="3"/>
        <v>11</v>
      </c>
      <c r="B158" s="474" t="str">
        <f t="shared" si="2"/>
        <v/>
      </c>
      <c r="C158" s="627" t="s">
        <v>1560</v>
      </c>
      <c r="D158" s="616"/>
      <c r="E158" s="608" t="s">
        <v>12</v>
      </c>
      <c r="F158" s="617"/>
      <c r="G158" s="617"/>
    </row>
    <row r="159" spans="1:7" s="271" customFormat="1" ht="173.25">
      <c r="A159" s="213">
        <f t="shared" si="3"/>
        <v>11</v>
      </c>
      <c r="B159" s="474" t="str">
        <f t="shared" si="2"/>
        <v/>
      </c>
      <c r="C159" s="627" t="s">
        <v>1561</v>
      </c>
      <c r="D159" s="616"/>
      <c r="E159" s="608" t="s">
        <v>12</v>
      </c>
      <c r="F159" s="617"/>
      <c r="G159" s="617"/>
    </row>
    <row r="160" spans="1:7" s="271" customFormat="1">
      <c r="A160" s="213">
        <f t="shared" si="3"/>
        <v>11</v>
      </c>
      <c r="B160" s="474" t="str">
        <f t="shared" si="2"/>
        <v/>
      </c>
      <c r="C160" s="619"/>
      <c r="D160" s="616"/>
      <c r="E160" s="608"/>
      <c r="F160" s="617"/>
      <c r="G160" s="617"/>
    </row>
    <row r="161" spans="1:7" s="271" customFormat="1" ht="31.5">
      <c r="A161" s="213">
        <f t="shared" si="3"/>
        <v>11</v>
      </c>
      <c r="B161" s="474" t="str">
        <f t="shared" si="2"/>
        <v/>
      </c>
      <c r="C161" s="619" t="s">
        <v>1562</v>
      </c>
      <c r="D161" s="616"/>
      <c r="E161" s="608"/>
      <c r="F161" s="617"/>
      <c r="G161" s="617"/>
    </row>
    <row r="162" spans="1:7" s="271" customFormat="1">
      <c r="A162" s="213">
        <f t="shared" si="3"/>
        <v>11</v>
      </c>
      <c r="B162" s="474" t="str">
        <f t="shared" si="2"/>
        <v/>
      </c>
      <c r="C162" s="619"/>
      <c r="D162" s="616"/>
      <c r="E162" s="608"/>
      <c r="F162" s="617"/>
      <c r="G162" s="617"/>
    </row>
    <row r="163" spans="1:7" s="273" customFormat="1" ht="47.25">
      <c r="A163" s="213">
        <f t="shared" si="3"/>
        <v>12</v>
      </c>
      <c r="B163" s="474" t="str">
        <f t="shared" si="2"/>
        <v>S12</v>
      </c>
      <c r="C163" s="619" t="s">
        <v>1563</v>
      </c>
      <c r="D163" s="616">
        <v>35</v>
      </c>
      <c r="E163" s="608" t="s">
        <v>265</v>
      </c>
      <c r="F163" s="617"/>
      <c r="G163" s="617"/>
    </row>
    <row r="164" spans="1:7" s="271" customFormat="1">
      <c r="A164" s="213">
        <f t="shared" si="3"/>
        <v>12</v>
      </c>
      <c r="B164" s="474" t="str">
        <f t="shared" si="2"/>
        <v/>
      </c>
      <c r="C164" s="619"/>
      <c r="D164" s="616"/>
      <c r="E164" s="608"/>
      <c r="F164" s="617"/>
      <c r="G164" s="617"/>
    </row>
    <row r="165" spans="1:7" s="273" customFormat="1" ht="47.25">
      <c r="A165" s="213">
        <f t="shared" si="3"/>
        <v>13</v>
      </c>
      <c r="B165" s="474" t="str">
        <f t="shared" si="2"/>
        <v>S13</v>
      </c>
      <c r="C165" s="619" t="s">
        <v>1564</v>
      </c>
      <c r="D165" s="616">
        <v>5</v>
      </c>
      <c r="E165" s="608" t="s">
        <v>265</v>
      </c>
      <c r="F165" s="617"/>
      <c r="G165" s="617"/>
    </row>
    <row r="166" spans="1:7" s="273" customFormat="1" ht="9" customHeight="1">
      <c r="A166" s="213">
        <f t="shared" si="3"/>
        <v>13</v>
      </c>
      <c r="B166" s="474" t="str">
        <f t="shared" si="2"/>
        <v/>
      </c>
      <c r="C166" s="619"/>
      <c r="D166" s="616"/>
      <c r="E166" s="608"/>
      <c r="F166" s="617"/>
      <c r="G166" s="617"/>
    </row>
    <row r="167" spans="1:7" s="273" customFormat="1" ht="47.25">
      <c r="A167" s="213">
        <f t="shared" si="3"/>
        <v>14</v>
      </c>
      <c r="B167" s="474" t="str">
        <f t="shared" si="2"/>
        <v>S14</v>
      </c>
      <c r="C167" s="619" t="s">
        <v>1565</v>
      </c>
      <c r="D167" s="616">
        <v>5</v>
      </c>
      <c r="E167" s="608" t="s">
        <v>265</v>
      </c>
      <c r="F167" s="617"/>
      <c r="G167" s="617"/>
    </row>
    <row r="168" spans="1:7" s="273" customFormat="1" ht="7.5" customHeight="1">
      <c r="A168" s="213">
        <f t="shared" si="3"/>
        <v>14</v>
      </c>
      <c r="B168" s="474" t="str">
        <f t="shared" ref="B168:B238" si="4">IF(D168&lt;&gt;"","S"&amp;A168,"")</f>
        <v/>
      </c>
      <c r="C168" s="619"/>
      <c r="D168" s="616"/>
      <c r="E168" s="608"/>
      <c r="F168" s="617"/>
      <c r="G168" s="617"/>
    </row>
    <row r="169" spans="1:7">
      <c r="A169" s="213">
        <f t="shared" si="3"/>
        <v>14</v>
      </c>
      <c r="B169" s="475" t="str">
        <f t="shared" si="4"/>
        <v/>
      </c>
      <c r="C169" s="610" t="s">
        <v>153</v>
      </c>
      <c r="D169" s="610"/>
      <c r="E169" s="610"/>
      <c r="F169" s="610"/>
      <c r="G169" s="622"/>
    </row>
    <row r="170" spans="1:7">
      <c r="A170" s="213">
        <f t="shared" si="3"/>
        <v>14</v>
      </c>
      <c r="B170" s="474" t="str">
        <f t="shared" si="4"/>
        <v/>
      </c>
      <c r="C170" s="611" t="s">
        <v>154</v>
      </c>
      <c r="D170" s="611"/>
      <c r="E170" s="611"/>
      <c r="F170" s="611"/>
      <c r="G170" s="622"/>
    </row>
    <row r="171" spans="1:7" s="273" customFormat="1" ht="47.25">
      <c r="A171" s="213">
        <f t="shared" si="3"/>
        <v>15</v>
      </c>
      <c r="B171" s="474" t="str">
        <f t="shared" si="4"/>
        <v>S15</v>
      </c>
      <c r="C171" s="619" t="s">
        <v>1566</v>
      </c>
      <c r="D171" s="616">
        <v>35</v>
      </c>
      <c r="E171" s="608" t="s">
        <v>265</v>
      </c>
      <c r="F171" s="617"/>
      <c r="G171" s="617"/>
    </row>
    <row r="172" spans="1:7" s="273" customFormat="1">
      <c r="A172" s="213">
        <f t="shared" si="3"/>
        <v>15</v>
      </c>
      <c r="B172" s="474" t="str">
        <f t="shared" si="4"/>
        <v/>
      </c>
      <c r="C172" s="619"/>
      <c r="D172" s="616"/>
      <c r="E172" s="608"/>
      <c r="F172" s="617"/>
      <c r="G172" s="617"/>
    </row>
    <row r="173" spans="1:7" s="273" customFormat="1" ht="47.25">
      <c r="A173" s="213">
        <f t="shared" si="3"/>
        <v>16</v>
      </c>
      <c r="B173" s="474" t="str">
        <f t="shared" si="4"/>
        <v>S16</v>
      </c>
      <c r="C173" s="619" t="s">
        <v>1567</v>
      </c>
      <c r="D173" s="616">
        <v>36</v>
      </c>
      <c r="E173" s="608" t="s">
        <v>265</v>
      </c>
      <c r="F173" s="617"/>
      <c r="G173" s="617"/>
    </row>
    <row r="174" spans="1:7" s="273" customFormat="1">
      <c r="A174" s="213">
        <f t="shared" si="3"/>
        <v>16</v>
      </c>
      <c r="B174" s="474" t="str">
        <f t="shared" si="4"/>
        <v/>
      </c>
      <c r="C174" s="619"/>
      <c r="D174" s="616"/>
      <c r="E174" s="608"/>
      <c r="F174" s="617"/>
      <c r="G174" s="617"/>
    </row>
    <row r="175" spans="1:7" s="273" customFormat="1" ht="47.25">
      <c r="A175" s="213">
        <f t="shared" si="3"/>
        <v>17</v>
      </c>
      <c r="B175" s="474" t="str">
        <f t="shared" si="4"/>
        <v>S17</v>
      </c>
      <c r="C175" s="619" t="s">
        <v>1568</v>
      </c>
      <c r="D175" s="616">
        <v>34</v>
      </c>
      <c r="E175" s="608" t="s">
        <v>265</v>
      </c>
      <c r="F175" s="617"/>
      <c r="G175" s="617"/>
    </row>
    <row r="176" spans="1:7" s="273" customFormat="1">
      <c r="A176" s="213">
        <f t="shared" si="3"/>
        <v>17</v>
      </c>
      <c r="B176" s="474" t="str">
        <f t="shared" si="4"/>
        <v/>
      </c>
      <c r="C176" s="619"/>
      <c r="D176" s="616"/>
      <c r="E176" s="608"/>
      <c r="F176" s="617"/>
      <c r="G176" s="617"/>
    </row>
    <row r="177" spans="1:7" s="273" customFormat="1" ht="47.25">
      <c r="A177" s="213">
        <f t="shared" si="3"/>
        <v>18</v>
      </c>
      <c r="B177" s="474" t="str">
        <f t="shared" si="4"/>
        <v>S18</v>
      </c>
      <c r="C177" s="619" t="s">
        <v>1569</v>
      </c>
      <c r="D177" s="616">
        <v>10</v>
      </c>
      <c r="E177" s="608" t="s">
        <v>265</v>
      </c>
      <c r="F177" s="617"/>
      <c r="G177" s="617"/>
    </row>
    <row r="178" spans="1:7" s="273" customFormat="1">
      <c r="A178" s="213">
        <f t="shared" si="3"/>
        <v>18</v>
      </c>
      <c r="B178" s="474" t="str">
        <f t="shared" si="4"/>
        <v/>
      </c>
      <c r="C178" s="619"/>
      <c r="D178" s="616"/>
      <c r="E178" s="608"/>
      <c r="F178" s="617"/>
      <c r="G178" s="617"/>
    </row>
    <row r="179" spans="1:7" s="271" customFormat="1" ht="47.25">
      <c r="A179" s="213">
        <f t="shared" si="3"/>
        <v>19</v>
      </c>
      <c r="B179" s="474" t="str">
        <f t="shared" si="4"/>
        <v>S19</v>
      </c>
      <c r="C179" s="619" t="s">
        <v>1570</v>
      </c>
      <c r="D179" s="616">
        <v>65</v>
      </c>
      <c r="E179" s="608" t="s">
        <v>265</v>
      </c>
      <c r="F179" s="617"/>
      <c r="G179" s="617"/>
    </row>
    <row r="180" spans="1:7" s="271" customFormat="1">
      <c r="A180" s="213">
        <f t="shared" si="3"/>
        <v>19</v>
      </c>
      <c r="B180" s="474" t="str">
        <f t="shared" si="4"/>
        <v/>
      </c>
      <c r="C180" s="619"/>
      <c r="D180" s="616"/>
      <c r="E180" s="608"/>
      <c r="F180" s="617"/>
      <c r="G180" s="617"/>
    </row>
    <row r="181" spans="1:7" s="273" customFormat="1" ht="54" customHeight="1">
      <c r="A181" s="213">
        <f t="shared" si="3"/>
        <v>20</v>
      </c>
      <c r="B181" s="474" t="str">
        <f t="shared" si="4"/>
        <v>S20</v>
      </c>
      <c r="C181" s="619" t="s">
        <v>1571</v>
      </c>
      <c r="D181" s="616">
        <v>10</v>
      </c>
      <c r="E181" s="608" t="s">
        <v>265</v>
      </c>
      <c r="F181" s="617"/>
      <c r="G181" s="617"/>
    </row>
    <row r="182" spans="1:7" s="273" customFormat="1">
      <c r="A182" s="213">
        <f t="shared" si="3"/>
        <v>20</v>
      </c>
      <c r="B182" s="474" t="str">
        <f t="shared" si="4"/>
        <v/>
      </c>
      <c r="C182" s="619"/>
      <c r="D182" s="616"/>
      <c r="E182" s="608"/>
      <c r="F182" s="617"/>
      <c r="G182" s="617"/>
    </row>
    <row r="183" spans="1:7" s="273" customFormat="1" ht="47.25">
      <c r="A183" s="213">
        <f t="shared" si="3"/>
        <v>21</v>
      </c>
      <c r="B183" s="474" t="str">
        <f t="shared" si="4"/>
        <v>S21</v>
      </c>
      <c r="C183" s="619" t="s">
        <v>1572</v>
      </c>
      <c r="D183" s="616">
        <v>10</v>
      </c>
      <c r="E183" s="608" t="s">
        <v>265</v>
      </c>
      <c r="F183" s="617"/>
      <c r="G183" s="617"/>
    </row>
    <row r="184" spans="1:7" s="273" customFormat="1">
      <c r="A184" s="213">
        <f t="shared" si="3"/>
        <v>21</v>
      </c>
      <c r="B184" s="474" t="str">
        <f t="shared" si="4"/>
        <v/>
      </c>
      <c r="C184" s="619"/>
      <c r="D184" s="616"/>
      <c r="E184" s="608"/>
      <c r="F184" s="617"/>
      <c r="G184" s="617"/>
    </row>
    <row r="185" spans="1:7" s="271" customFormat="1" ht="47.25">
      <c r="A185" s="213">
        <f t="shared" si="3"/>
        <v>21</v>
      </c>
      <c r="B185" s="474" t="str">
        <f t="shared" si="4"/>
        <v/>
      </c>
      <c r="C185" s="615" t="s">
        <v>1541</v>
      </c>
      <c r="D185" s="616"/>
      <c r="E185" s="608"/>
      <c r="F185" s="617"/>
      <c r="G185" s="617"/>
    </row>
    <row r="186" spans="1:7" s="272" customFormat="1">
      <c r="A186" s="213">
        <f t="shared" si="3"/>
        <v>21</v>
      </c>
      <c r="B186" s="474" t="str">
        <f t="shared" si="4"/>
        <v/>
      </c>
      <c r="C186" s="615"/>
      <c r="D186" s="616"/>
      <c r="E186" s="608"/>
      <c r="F186" s="617"/>
      <c r="G186" s="617"/>
    </row>
    <row r="187" spans="1:7" s="272" customFormat="1" ht="78.75">
      <c r="A187" s="213">
        <f t="shared" si="3"/>
        <v>21</v>
      </c>
      <c r="B187" s="474" t="str">
        <f t="shared" si="4"/>
        <v/>
      </c>
      <c r="C187" s="234" t="s">
        <v>1542</v>
      </c>
      <c r="D187" s="623"/>
      <c r="E187" s="613" t="s">
        <v>12</v>
      </c>
      <c r="F187" s="617"/>
      <c r="G187" s="617"/>
    </row>
    <row r="188" spans="1:7" s="272" customFormat="1">
      <c r="A188" s="213">
        <f t="shared" si="3"/>
        <v>21</v>
      </c>
      <c r="B188" s="474" t="str">
        <f t="shared" si="4"/>
        <v/>
      </c>
      <c r="C188" s="234"/>
      <c r="D188" s="623"/>
      <c r="E188" s="613"/>
      <c r="F188" s="617"/>
      <c r="G188" s="617"/>
    </row>
    <row r="189" spans="1:7">
      <c r="A189" s="213">
        <f t="shared" si="3"/>
        <v>21</v>
      </c>
      <c r="B189" s="475" t="str">
        <f>IF(D189&lt;&gt;"","S"&amp;A189,"")</f>
        <v/>
      </c>
      <c r="C189" s="610" t="s">
        <v>153</v>
      </c>
      <c r="D189" s="610"/>
      <c r="E189" s="610"/>
      <c r="F189" s="610"/>
      <c r="G189" s="622"/>
    </row>
    <row r="190" spans="1:7">
      <c r="A190" s="213">
        <f t="shared" si="3"/>
        <v>21</v>
      </c>
      <c r="B190" s="474" t="str">
        <f>IF(D190&lt;&gt;"","S"&amp;A190,"")</f>
        <v/>
      </c>
      <c r="C190" s="611" t="s">
        <v>154</v>
      </c>
      <c r="D190" s="611"/>
      <c r="E190" s="611"/>
      <c r="F190" s="611"/>
      <c r="G190" s="622"/>
    </row>
    <row r="191" spans="1:7">
      <c r="A191" s="213">
        <f t="shared" si="3"/>
        <v>21</v>
      </c>
      <c r="B191" s="474"/>
      <c r="C191" s="585"/>
      <c r="D191" s="585"/>
      <c r="E191" s="585"/>
      <c r="F191" s="585"/>
      <c r="G191" s="617"/>
    </row>
    <row r="192" spans="1:7" s="271" customFormat="1" ht="189">
      <c r="A192" s="213">
        <f t="shared" si="3"/>
        <v>21</v>
      </c>
      <c r="B192" s="474" t="str">
        <f t="shared" si="4"/>
        <v/>
      </c>
      <c r="C192" s="234" t="s">
        <v>1543</v>
      </c>
      <c r="D192" s="623"/>
      <c r="E192" s="613" t="s">
        <v>12</v>
      </c>
      <c r="F192" s="617"/>
      <c r="G192" s="617"/>
    </row>
    <row r="193" spans="1:7" s="271" customFormat="1">
      <c r="A193" s="213">
        <f t="shared" si="3"/>
        <v>21</v>
      </c>
      <c r="B193" s="474" t="str">
        <f t="shared" si="4"/>
        <v/>
      </c>
      <c r="C193" s="619"/>
      <c r="D193" s="616"/>
      <c r="E193" s="608"/>
      <c r="F193" s="617"/>
      <c r="G193" s="617"/>
    </row>
    <row r="194" spans="1:7" s="271" customFormat="1" ht="78.75">
      <c r="A194" s="213">
        <f t="shared" si="3"/>
        <v>21</v>
      </c>
      <c r="B194" s="474" t="str">
        <f t="shared" si="4"/>
        <v/>
      </c>
      <c r="C194" s="612" t="s">
        <v>1544</v>
      </c>
      <c r="D194" s="616"/>
      <c r="E194" s="613" t="s">
        <v>12</v>
      </c>
      <c r="F194" s="617"/>
      <c r="G194" s="617"/>
    </row>
    <row r="195" spans="1:7" s="271" customFormat="1">
      <c r="A195" s="213">
        <f t="shared" si="3"/>
        <v>21</v>
      </c>
      <c r="B195" s="474" t="str">
        <f t="shared" si="4"/>
        <v/>
      </c>
      <c r="C195" s="612"/>
      <c r="D195" s="616"/>
      <c r="E195" s="613"/>
      <c r="F195" s="617"/>
      <c r="G195" s="617"/>
    </row>
    <row r="196" spans="1:7" s="271" customFormat="1">
      <c r="A196" s="213">
        <f t="shared" si="3"/>
        <v>22</v>
      </c>
      <c r="B196" s="474" t="str">
        <f t="shared" si="4"/>
        <v>S22</v>
      </c>
      <c r="C196" s="619" t="s">
        <v>1573</v>
      </c>
      <c r="D196" s="616" t="s">
        <v>265</v>
      </c>
      <c r="E196" s="616">
        <v>30</v>
      </c>
      <c r="F196" s="617"/>
      <c r="G196" s="617"/>
    </row>
    <row r="197" spans="1:7" s="271" customFormat="1">
      <c r="A197" s="213">
        <f t="shared" si="3"/>
        <v>22</v>
      </c>
      <c r="B197" s="474" t="str">
        <f t="shared" si="4"/>
        <v/>
      </c>
      <c r="C197" s="612"/>
      <c r="D197" s="616"/>
      <c r="E197" s="613"/>
      <c r="F197" s="617"/>
      <c r="G197" s="617"/>
    </row>
    <row r="198" spans="1:7" s="271" customFormat="1">
      <c r="A198" s="213">
        <f t="shared" si="3"/>
        <v>23</v>
      </c>
      <c r="B198" s="474" t="str">
        <f t="shared" si="4"/>
        <v>S23</v>
      </c>
      <c r="C198" s="619" t="s">
        <v>1574</v>
      </c>
      <c r="D198" s="616" t="s">
        <v>265</v>
      </c>
      <c r="E198" s="616">
        <v>15</v>
      </c>
      <c r="F198" s="617"/>
      <c r="G198" s="617"/>
    </row>
    <row r="199" spans="1:7" s="271" customFormat="1">
      <c r="A199" s="213">
        <f t="shared" si="3"/>
        <v>23</v>
      </c>
      <c r="B199" s="474" t="str">
        <f t="shared" si="4"/>
        <v/>
      </c>
      <c r="C199" s="619"/>
      <c r="D199" s="616"/>
      <c r="E199" s="616"/>
      <c r="F199" s="617"/>
      <c r="G199" s="617"/>
    </row>
    <row r="200" spans="1:7" s="271" customFormat="1">
      <c r="A200" s="213">
        <f t="shared" si="3"/>
        <v>23</v>
      </c>
      <c r="B200" s="474" t="str">
        <f t="shared" si="4"/>
        <v/>
      </c>
      <c r="C200" s="615" t="s">
        <v>1575</v>
      </c>
      <c r="D200" s="616"/>
      <c r="E200" s="608"/>
      <c r="F200" s="617"/>
      <c r="G200" s="617"/>
    </row>
    <row r="201" spans="1:7" s="271" customFormat="1" ht="63">
      <c r="A201" s="213">
        <f t="shared" si="3"/>
        <v>23</v>
      </c>
      <c r="B201" s="474" t="str">
        <f t="shared" si="4"/>
        <v/>
      </c>
      <c r="C201" s="619" t="s">
        <v>1576</v>
      </c>
      <c r="D201" s="616"/>
      <c r="E201" s="608" t="s">
        <v>12</v>
      </c>
      <c r="F201" s="617"/>
      <c r="G201" s="617"/>
    </row>
    <row r="202" spans="1:7" s="271" customFormat="1">
      <c r="A202" s="213">
        <f t="shared" ref="A202:A265" si="5">IF(D202&lt;&gt;"",A201+1,A201)</f>
        <v>23</v>
      </c>
      <c r="B202" s="474" t="str">
        <f t="shared" si="4"/>
        <v/>
      </c>
      <c r="C202" s="619"/>
      <c r="D202" s="616"/>
      <c r="E202" s="608"/>
      <c r="F202" s="617"/>
      <c r="G202" s="617"/>
    </row>
    <row r="203" spans="1:7" s="271" customFormat="1">
      <c r="A203" s="213">
        <f t="shared" si="5"/>
        <v>23</v>
      </c>
      <c r="B203" s="474" t="str">
        <f t="shared" si="4"/>
        <v/>
      </c>
      <c r="C203" s="501" t="s">
        <v>1577</v>
      </c>
      <c r="D203" s="616"/>
      <c r="E203" s="608"/>
      <c r="F203" s="617"/>
      <c r="G203" s="617"/>
    </row>
    <row r="204" spans="1:7" s="274" customFormat="1" ht="78.75">
      <c r="A204" s="213">
        <f t="shared" si="5"/>
        <v>23</v>
      </c>
      <c r="B204" s="474" t="str">
        <f t="shared" si="4"/>
        <v/>
      </c>
      <c r="C204" s="619" t="s">
        <v>1578</v>
      </c>
      <c r="D204" s="616"/>
      <c r="E204" s="608" t="s">
        <v>12</v>
      </c>
      <c r="F204" s="628"/>
      <c r="G204" s="617"/>
    </row>
    <row r="205" spans="1:7" s="271" customFormat="1">
      <c r="A205" s="213">
        <f t="shared" si="5"/>
        <v>24</v>
      </c>
      <c r="B205" s="474" t="str">
        <f t="shared" si="4"/>
        <v>S24</v>
      </c>
      <c r="C205" s="619" t="s">
        <v>1579</v>
      </c>
      <c r="D205" s="616">
        <f>SUM(D245:D269)/2</f>
        <v>114</v>
      </c>
      <c r="E205" s="608" t="s">
        <v>1540</v>
      </c>
      <c r="F205" s="625"/>
      <c r="G205" s="617"/>
    </row>
    <row r="206" spans="1:7" s="271" customFormat="1">
      <c r="A206" s="213">
        <f t="shared" si="5"/>
        <v>24</v>
      </c>
      <c r="B206" s="474"/>
      <c r="C206" s="619"/>
      <c r="D206" s="616"/>
      <c r="E206" s="608"/>
      <c r="F206" s="625"/>
      <c r="G206" s="617"/>
    </row>
    <row r="207" spans="1:7" s="271" customFormat="1">
      <c r="A207" s="213">
        <f t="shared" si="5"/>
        <v>24</v>
      </c>
      <c r="B207" s="474" t="str">
        <f t="shared" si="4"/>
        <v/>
      </c>
      <c r="C207" s="619"/>
      <c r="D207" s="616"/>
      <c r="E207" s="608"/>
      <c r="F207" s="617"/>
      <c r="G207" s="617"/>
    </row>
    <row r="208" spans="1:7">
      <c r="A208" s="213">
        <f t="shared" si="5"/>
        <v>24</v>
      </c>
      <c r="B208" s="475" t="str">
        <f t="shared" si="4"/>
        <v/>
      </c>
      <c r="C208" s="610" t="s">
        <v>153</v>
      </c>
      <c r="D208" s="610"/>
      <c r="E208" s="610"/>
      <c r="F208" s="610"/>
      <c r="G208" s="622"/>
    </row>
    <row r="209" spans="1:7">
      <c r="A209" s="213">
        <f t="shared" si="5"/>
        <v>24</v>
      </c>
      <c r="B209" s="474" t="str">
        <f t="shared" si="4"/>
        <v/>
      </c>
      <c r="C209" s="611" t="s">
        <v>154</v>
      </c>
      <c r="D209" s="611"/>
      <c r="E209" s="611"/>
      <c r="F209" s="611"/>
      <c r="G209" s="622"/>
    </row>
    <row r="210" spans="1:7">
      <c r="A210" s="213">
        <f t="shared" si="5"/>
        <v>24</v>
      </c>
      <c r="B210" s="474"/>
      <c r="C210" s="585"/>
      <c r="D210" s="585"/>
      <c r="E210" s="585"/>
      <c r="F210" s="585"/>
      <c r="G210" s="617"/>
    </row>
    <row r="211" spans="1:7" s="271" customFormat="1" ht="31.5">
      <c r="A211" s="213">
        <f t="shared" si="5"/>
        <v>24</v>
      </c>
      <c r="B211" s="474" t="str">
        <f t="shared" si="4"/>
        <v/>
      </c>
      <c r="C211" s="619" t="s">
        <v>1580</v>
      </c>
      <c r="D211" s="629"/>
      <c r="E211" s="630"/>
      <c r="F211" s="617"/>
      <c r="G211" s="617"/>
    </row>
    <row r="212" spans="1:7" s="271" customFormat="1" ht="63">
      <c r="A212" s="213">
        <f t="shared" si="5"/>
        <v>25</v>
      </c>
      <c r="B212" s="474" t="str">
        <f t="shared" si="4"/>
        <v>S25</v>
      </c>
      <c r="C212" s="619" t="s">
        <v>1581</v>
      </c>
      <c r="D212" s="616">
        <f>SUM(D280,D276)</f>
        <v>18</v>
      </c>
      <c r="E212" s="608" t="s">
        <v>1540</v>
      </c>
      <c r="F212" s="625"/>
      <c r="G212" s="617"/>
    </row>
    <row r="213" spans="1:7" s="271" customFormat="1">
      <c r="A213" s="213">
        <f t="shared" si="5"/>
        <v>25</v>
      </c>
      <c r="B213" s="474" t="str">
        <f t="shared" si="4"/>
        <v/>
      </c>
      <c r="C213" s="619"/>
      <c r="D213" s="616"/>
      <c r="E213" s="608"/>
      <c r="F213" s="625"/>
      <c r="G213" s="617"/>
    </row>
    <row r="214" spans="1:7" s="271" customFormat="1">
      <c r="A214" s="213">
        <f t="shared" si="5"/>
        <v>25</v>
      </c>
      <c r="B214" s="474" t="str">
        <f t="shared" si="4"/>
        <v/>
      </c>
      <c r="C214" s="284" t="s">
        <v>1582</v>
      </c>
      <c r="D214" s="616"/>
      <c r="E214" s="608"/>
      <c r="F214" s="617"/>
      <c r="G214" s="617"/>
    </row>
    <row r="215" spans="1:7" s="274" customFormat="1">
      <c r="A215" s="213">
        <f t="shared" si="5"/>
        <v>25</v>
      </c>
      <c r="B215" s="474" t="str">
        <f t="shared" si="4"/>
        <v/>
      </c>
      <c r="C215" s="284"/>
      <c r="D215" s="616"/>
      <c r="E215" s="608"/>
      <c r="F215" s="617"/>
      <c r="G215" s="617"/>
    </row>
    <row r="216" spans="1:7" s="274" customFormat="1" ht="63">
      <c r="A216" s="213">
        <f t="shared" si="5"/>
        <v>25</v>
      </c>
      <c r="B216" s="474" t="str">
        <f t="shared" si="4"/>
        <v/>
      </c>
      <c r="C216" s="619" t="s">
        <v>1583</v>
      </c>
      <c r="D216" s="616"/>
      <c r="E216" s="608" t="s">
        <v>12</v>
      </c>
      <c r="F216" s="617"/>
      <c r="G216" s="617"/>
    </row>
    <row r="217" spans="1:7" s="274" customFormat="1">
      <c r="A217" s="213">
        <f t="shared" si="5"/>
        <v>25</v>
      </c>
      <c r="B217" s="474" t="str">
        <f t="shared" si="4"/>
        <v/>
      </c>
      <c r="C217" s="619"/>
      <c r="D217" s="616"/>
      <c r="E217" s="608"/>
      <c r="F217" s="617"/>
      <c r="G217" s="617"/>
    </row>
    <row r="218" spans="1:7" s="271" customFormat="1">
      <c r="A218" s="213">
        <f t="shared" si="5"/>
        <v>26</v>
      </c>
      <c r="B218" s="474" t="str">
        <f t="shared" si="4"/>
        <v>S26</v>
      </c>
      <c r="C218" s="619" t="s">
        <v>1584</v>
      </c>
      <c r="D218" s="616">
        <v>16</v>
      </c>
      <c r="E218" s="608" t="s">
        <v>1540</v>
      </c>
      <c r="F218" s="617"/>
      <c r="G218" s="617"/>
    </row>
    <row r="219" spans="1:7" s="274" customFormat="1">
      <c r="A219" s="213">
        <f t="shared" si="5"/>
        <v>27</v>
      </c>
      <c r="B219" s="474" t="str">
        <f t="shared" si="4"/>
        <v>S27</v>
      </c>
      <c r="C219" s="619" t="s">
        <v>1585</v>
      </c>
      <c r="D219" s="616">
        <v>4</v>
      </c>
      <c r="E219" s="608" t="s">
        <v>1540</v>
      </c>
      <c r="F219" s="617"/>
      <c r="G219" s="617"/>
    </row>
    <row r="220" spans="1:7" s="271" customFormat="1" ht="31.5">
      <c r="A220" s="213">
        <f t="shared" si="5"/>
        <v>28</v>
      </c>
      <c r="B220" s="474" t="str">
        <f t="shared" si="4"/>
        <v>S28</v>
      </c>
      <c r="C220" s="619" t="s">
        <v>1586</v>
      </c>
      <c r="D220" s="616">
        <v>16</v>
      </c>
      <c r="E220" s="608" t="s">
        <v>1540</v>
      </c>
      <c r="F220" s="625"/>
      <c r="G220" s="617"/>
    </row>
    <row r="221" spans="1:7" s="271" customFormat="1" ht="7.5" customHeight="1">
      <c r="A221" s="213">
        <f t="shared" si="5"/>
        <v>28</v>
      </c>
      <c r="B221" s="474" t="str">
        <f t="shared" si="4"/>
        <v/>
      </c>
      <c r="C221" s="619"/>
      <c r="D221" s="616"/>
      <c r="E221" s="608"/>
      <c r="F221" s="625"/>
      <c r="G221" s="617"/>
    </row>
    <row r="222" spans="1:7" s="274" customFormat="1">
      <c r="A222" s="213">
        <f t="shared" si="5"/>
        <v>28</v>
      </c>
      <c r="B222" s="474" t="str">
        <f t="shared" si="4"/>
        <v/>
      </c>
      <c r="C222" s="615" t="s">
        <v>1587</v>
      </c>
      <c r="D222" s="616"/>
      <c r="E222" s="608"/>
      <c r="F222" s="617"/>
      <c r="G222" s="617"/>
    </row>
    <row r="223" spans="1:7" s="274" customFormat="1" ht="7.5" customHeight="1">
      <c r="A223" s="213">
        <f t="shared" si="5"/>
        <v>28</v>
      </c>
      <c r="B223" s="474" t="str">
        <f t="shared" si="4"/>
        <v/>
      </c>
      <c r="C223" s="615"/>
      <c r="D223" s="616"/>
      <c r="E223" s="608"/>
      <c r="F223" s="617"/>
      <c r="G223" s="617"/>
    </row>
    <row r="224" spans="1:7" s="274" customFormat="1">
      <c r="A224" s="213">
        <f t="shared" si="5"/>
        <v>28</v>
      </c>
      <c r="B224" s="474" t="str">
        <f t="shared" si="4"/>
        <v/>
      </c>
      <c r="C224" s="615" t="s">
        <v>1588</v>
      </c>
      <c r="D224" s="616"/>
      <c r="E224" s="608"/>
      <c r="F224" s="617"/>
      <c r="G224" s="617"/>
    </row>
    <row r="225" spans="1:7" s="274" customFormat="1" ht="31.5">
      <c r="A225" s="213">
        <f t="shared" si="5"/>
        <v>28</v>
      </c>
      <c r="B225" s="474" t="str">
        <f t="shared" si="4"/>
        <v/>
      </c>
      <c r="C225" s="619" t="s">
        <v>1589</v>
      </c>
      <c r="D225" s="616"/>
      <c r="E225" s="608"/>
      <c r="F225" s="617"/>
      <c r="G225" s="617"/>
    </row>
    <row r="226" spans="1:7" s="274" customFormat="1" ht="8.25" customHeight="1">
      <c r="A226" s="213">
        <f t="shared" si="5"/>
        <v>28</v>
      </c>
      <c r="B226" s="474" t="str">
        <f t="shared" si="4"/>
        <v/>
      </c>
      <c r="C226" s="615"/>
      <c r="D226" s="616"/>
      <c r="E226" s="608"/>
      <c r="F226" s="617"/>
      <c r="G226" s="617"/>
    </row>
    <row r="227" spans="1:7" s="271" customFormat="1">
      <c r="A227" s="213">
        <f t="shared" si="5"/>
        <v>29</v>
      </c>
      <c r="B227" s="474" t="str">
        <f t="shared" si="4"/>
        <v>S29</v>
      </c>
      <c r="C227" s="619" t="s">
        <v>1584</v>
      </c>
      <c r="D227" s="616">
        <v>27</v>
      </c>
      <c r="E227" s="608" t="s">
        <v>1540</v>
      </c>
      <c r="F227" s="617"/>
      <c r="G227" s="617"/>
    </row>
    <row r="228" spans="1:7" s="274" customFormat="1">
      <c r="A228" s="213">
        <f t="shared" si="5"/>
        <v>30</v>
      </c>
      <c r="B228" s="474" t="str">
        <f t="shared" si="4"/>
        <v>S30</v>
      </c>
      <c r="C228" s="619" t="s">
        <v>1585</v>
      </c>
      <c r="D228" s="616">
        <v>3</v>
      </c>
      <c r="E228" s="608" t="s">
        <v>1540</v>
      </c>
      <c r="F228" s="617"/>
      <c r="G228" s="617"/>
    </row>
    <row r="229" spans="1:7" s="271" customFormat="1" ht="31.5">
      <c r="A229" s="213">
        <f t="shared" si="5"/>
        <v>31</v>
      </c>
      <c r="B229" s="474" t="str">
        <f t="shared" si="4"/>
        <v>S31</v>
      </c>
      <c r="C229" s="619" t="s">
        <v>1586</v>
      </c>
      <c r="D229" s="616">
        <v>16</v>
      </c>
      <c r="E229" s="608" t="s">
        <v>1540</v>
      </c>
      <c r="F229" s="625"/>
      <c r="G229" s="617"/>
    </row>
    <row r="230" spans="1:7" s="274" customFormat="1" ht="6" customHeight="1">
      <c r="A230" s="213">
        <f t="shared" si="5"/>
        <v>31</v>
      </c>
      <c r="B230" s="474" t="str">
        <f t="shared" si="4"/>
        <v/>
      </c>
      <c r="C230" s="615"/>
      <c r="D230" s="616"/>
      <c r="E230" s="608"/>
      <c r="F230" s="617"/>
      <c r="G230" s="617"/>
    </row>
    <row r="231" spans="1:7" s="271" customFormat="1">
      <c r="A231" s="213">
        <f t="shared" si="5"/>
        <v>31</v>
      </c>
      <c r="B231" s="474" t="str">
        <f t="shared" si="4"/>
        <v/>
      </c>
      <c r="C231" s="615" t="s">
        <v>1590</v>
      </c>
      <c r="D231" s="616"/>
      <c r="E231" s="608"/>
      <c r="F231" s="617"/>
      <c r="G231" s="617"/>
    </row>
    <row r="232" spans="1:7" s="271" customFormat="1" ht="7.5" customHeight="1">
      <c r="A232" s="213">
        <f t="shared" si="5"/>
        <v>31</v>
      </c>
      <c r="B232" s="474" t="str">
        <f t="shared" si="4"/>
        <v/>
      </c>
      <c r="C232" s="285"/>
      <c r="D232" s="616"/>
      <c r="E232" s="608"/>
      <c r="F232" s="617"/>
      <c r="G232" s="617"/>
    </row>
    <row r="233" spans="1:7" s="271" customFormat="1" ht="126">
      <c r="A233" s="213">
        <f t="shared" si="5"/>
        <v>31</v>
      </c>
      <c r="B233" s="474" t="str">
        <f t="shared" si="4"/>
        <v/>
      </c>
      <c r="C233" s="612" t="s">
        <v>1591</v>
      </c>
      <c r="D233" s="616"/>
      <c r="E233" s="608" t="s">
        <v>12</v>
      </c>
      <c r="F233" s="617"/>
      <c r="G233" s="617"/>
    </row>
    <row r="234" spans="1:7" s="271" customFormat="1" ht="10.5" customHeight="1">
      <c r="A234" s="213">
        <f t="shared" si="5"/>
        <v>31</v>
      </c>
      <c r="B234" s="474" t="str">
        <f t="shared" si="4"/>
        <v/>
      </c>
      <c r="C234" s="612"/>
      <c r="D234" s="616"/>
      <c r="E234" s="608"/>
      <c r="F234" s="617"/>
      <c r="G234" s="617"/>
    </row>
    <row r="235" spans="1:7">
      <c r="A235" s="213">
        <f t="shared" si="5"/>
        <v>31</v>
      </c>
      <c r="B235" s="475" t="str">
        <f>IF(D235&lt;&gt;"","S"&amp;A235,"")</f>
        <v/>
      </c>
      <c r="C235" s="610" t="s">
        <v>153</v>
      </c>
      <c r="D235" s="610"/>
      <c r="E235" s="610"/>
      <c r="F235" s="610"/>
      <c r="G235" s="622"/>
    </row>
    <row r="236" spans="1:7">
      <c r="A236" s="213">
        <f t="shared" si="5"/>
        <v>31</v>
      </c>
      <c r="B236" s="474" t="str">
        <f>IF(D236&lt;&gt;"","S"&amp;A236,"")</f>
        <v/>
      </c>
      <c r="C236" s="611" t="s">
        <v>154</v>
      </c>
      <c r="D236" s="611"/>
      <c r="E236" s="611"/>
      <c r="F236" s="611"/>
      <c r="G236" s="622"/>
    </row>
    <row r="237" spans="1:7" ht="6.75" customHeight="1">
      <c r="A237" s="213">
        <f t="shared" si="5"/>
        <v>31</v>
      </c>
      <c r="B237" s="474"/>
      <c r="C237" s="585"/>
      <c r="D237" s="585"/>
      <c r="E237" s="585"/>
      <c r="F237" s="585"/>
      <c r="G237" s="617"/>
    </row>
    <row r="238" spans="1:7" s="271" customFormat="1" ht="31.5">
      <c r="A238" s="213">
        <f t="shared" si="5"/>
        <v>31</v>
      </c>
      <c r="B238" s="474" t="str">
        <f t="shared" si="4"/>
        <v/>
      </c>
      <c r="C238" s="612" t="s">
        <v>1592</v>
      </c>
      <c r="D238" s="616"/>
      <c r="E238" s="608" t="s">
        <v>12</v>
      </c>
      <c r="F238" s="617"/>
      <c r="G238" s="617"/>
    </row>
    <row r="239" spans="1:7" s="271" customFormat="1" ht="9" customHeight="1">
      <c r="A239" s="213">
        <f t="shared" si="5"/>
        <v>31</v>
      </c>
      <c r="B239" s="474" t="str">
        <f t="shared" ref="B239:B301" si="6">IF(D239&lt;&gt;"","S"&amp;A239,"")</f>
        <v/>
      </c>
      <c r="C239" s="612"/>
      <c r="D239" s="616"/>
      <c r="E239" s="608"/>
      <c r="F239" s="617"/>
      <c r="G239" s="617"/>
    </row>
    <row r="240" spans="1:7" s="271" customFormat="1" ht="31.5">
      <c r="A240" s="213">
        <f t="shared" si="5"/>
        <v>31</v>
      </c>
      <c r="B240" s="474" t="str">
        <f t="shared" si="6"/>
        <v/>
      </c>
      <c r="C240" s="612" t="s">
        <v>1593</v>
      </c>
      <c r="D240" s="616"/>
      <c r="E240" s="608" t="s">
        <v>12</v>
      </c>
      <c r="F240" s="617"/>
      <c r="G240" s="617"/>
    </row>
    <row r="241" spans="1:7" s="271" customFormat="1" ht="6.75" customHeight="1">
      <c r="A241" s="213">
        <f t="shared" si="5"/>
        <v>31</v>
      </c>
      <c r="B241" s="474" t="str">
        <f t="shared" si="6"/>
        <v/>
      </c>
      <c r="C241" s="612" t="s">
        <v>271</v>
      </c>
      <c r="D241" s="616"/>
      <c r="E241" s="608"/>
      <c r="F241" s="617"/>
      <c r="G241" s="617"/>
    </row>
    <row r="242" spans="1:7" s="271" customFormat="1" ht="47.25">
      <c r="A242" s="213">
        <f t="shared" si="5"/>
        <v>31</v>
      </c>
      <c r="B242" s="474" t="str">
        <f t="shared" si="6"/>
        <v/>
      </c>
      <c r="C242" s="612" t="s">
        <v>1594</v>
      </c>
      <c r="D242" s="616"/>
      <c r="E242" s="608" t="s">
        <v>12</v>
      </c>
      <c r="F242" s="617"/>
      <c r="G242" s="617"/>
    </row>
    <row r="243" spans="1:7" s="271" customFormat="1" ht="8.25" customHeight="1">
      <c r="A243" s="213">
        <f t="shared" si="5"/>
        <v>31</v>
      </c>
      <c r="B243" s="474" t="str">
        <f t="shared" si="6"/>
        <v/>
      </c>
      <c r="C243" s="612"/>
      <c r="D243" s="616"/>
      <c r="E243" s="608"/>
      <c r="F243" s="617"/>
      <c r="G243" s="617"/>
    </row>
    <row r="244" spans="1:7" s="271" customFormat="1" ht="67.5" customHeight="1">
      <c r="A244" s="213">
        <f t="shared" si="5"/>
        <v>31</v>
      </c>
      <c r="B244" s="474" t="str">
        <f t="shared" si="6"/>
        <v/>
      </c>
      <c r="C244" s="612" t="s">
        <v>1595</v>
      </c>
      <c r="D244" s="616"/>
      <c r="E244" s="608" t="s">
        <v>12</v>
      </c>
      <c r="F244" s="617"/>
      <c r="G244" s="617"/>
    </row>
    <row r="245" spans="1:7" s="271" customFormat="1">
      <c r="A245" s="213">
        <f t="shared" si="5"/>
        <v>31</v>
      </c>
      <c r="B245" s="474" t="str">
        <f t="shared" si="6"/>
        <v/>
      </c>
      <c r="C245" s="619" t="s">
        <v>1596</v>
      </c>
      <c r="D245" s="616"/>
      <c r="E245" s="608"/>
      <c r="F245" s="617"/>
      <c r="G245" s="617"/>
    </row>
    <row r="246" spans="1:7" s="271" customFormat="1">
      <c r="A246" s="213">
        <f t="shared" si="5"/>
        <v>32</v>
      </c>
      <c r="B246" s="474" t="str">
        <f t="shared" si="6"/>
        <v>S32</v>
      </c>
      <c r="C246" s="619" t="s">
        <v>1597</v>
      </c>
      <c r="D246" s="616">
        <v>3</v>
      </c>
      <c r="E246" s="608" t="s">
        <v>1540</v>
      </c>
      <c r="F246" s="625"/>
      <c r="G246" s="617"/>
    </row>
    <row r="247" spans="1:7" s="271" customFormat="1">
      <c r="A247" s="213">
        <f t="shared" si="5"/>
        <v>33</v>
      </c>
      <c r="B247" s="474" t="str">
        <f t="shared" si="6"/>
        <v>S33</v>
      </c>
      <c r="C247" s="619" t="s">
        <v>1598</v>
      </c>
      <c r="D247" s="616">
        <f>D246</f>
        <v>3</v>
      </c>
      <c r="E247" s="608" t="s">
        <v>1540</v>
      </c>
      <c r="F247" s="625"/>
      <c r="G247" s="617"/>
    </row>
    <row r="248" spans="1:7" s="271" customFormat="1" ht="7.5" customHeight="1">
      <c r="A248" s="213">
        <f t="shared" si="5"/>
        <v>33</v>
      </c>
      <c r="B248" s="474" t="str">
        <f t="shared" si="6"/>
        <v/>
      </c>
      <c r="C248" s="619"/>
      <c r="D248" s="616"/>
      <c r="E248" s="608"/>
      <c r="F248" s="625"/>
      <c r="G248" s="617"/>
    </row>
    <row r="249" spans="1:7" s="271" customFormat="1" ht="31.5">
      <c r="A249" s="213">
        <f t="shared" si="5"/>
        <v>33</v>
      </c>
      <c r="B249" s="474" t="str">
        <f t="shared" si="6"/>
        <v/>
      </c>
      <c r="C249" s="619" t="s">
        <v>1599</v>
      </c>
      <c r="D249" s="616"/>
      <c r="E249" s="608"/>
      <c r="F249" s="617"/>
      <c r="G249" s="617"/>
    </row>
    <row r="250" spans="1:7" s="271" customFormat="1">
      <c r="A250" s="213">
        <f t="shared" si="5"/>
        <v>34</v>
      </c>
      <c r="B250" s="474" t="str">
        <f t="shared" si="6"/>
        <v>S34</v>
      </c>
      <c r="C250" s="619" t="s">
        <v>1597</v>
      </c>
      <c r="D250" s="616">
        <v>30</v>
      </c>
      <c r="E250" s="608" t="s">
        <v>1540</v>
      </c>
      <c r="F250" s="625"/>
      <c r="G250" s="617"/>
    </row>
    <row r="251" spans="1:7" s="271" customFormat="1">
      <c r="A251" s="213">
        <f t="shared" si="5"/>
        <v>35</v>
      </c>
      <c r="B251" s="474" t="str">
        <f t="shared" si="6"/>
        <v>S35</v>
      </c>
      <c r="C251" s="619" t="s">
        <v>1598</v>
      </c>
      <c r="D251" s="616">
        <f>D250</f>
        <v>30</v>
      </c>
      <c r="E251" s="608" t="s">
        <v>1540</v>
      </c>
      <c r="F251" s="625"/>
      <c r="G251" s="617"/>
    </row>
    <row r="252" spans="1:7" s="271" customFormat="1" ht="6.75" customHeight="1">
      <c r="A252" s="213">
        <f t="shared" si="5"/>
        <v>35</v>
      </c>
      <c r="B252" s="474" t="str">
        <f t="shared" si="6"/>
        <v/>
      </c>
      <c r="C252" s="619"/>
      <c r="D252" s="616"/>
      <c r="E252" s="608"/>
      <c r="F252" s="625"/>
      <c r="G252" s="617"/>
    </row>
    <row r="253" spans="1:7" s="271" customFormat="1" ht="31.5">
      <c r="A253" s="213">
        <f t="shared" si="5"/>
        <v>35</v>
      </c>
      <c r="B253" s="474" t="str">
        <f t="shared" si="6"/>
        <v/>
      </c>
      <c r="C253" s="619" t="s">
        <v>1600</v>
      </c>
      <c r="D253" s="616"/>
      <c r="E253" s="608"/>
      <c r="F253" s="617"/>
      <c r="G253" s="617"/>
    </row>
    <row r="254" spans="1:7" s="271" customFormat="1">
      <c r="A254" s="213">
        <f t="shared" si="5"/>
        <v>36</v>
      </c>
      <c r="B254" s="474" t="str">
        <f t="shared" si="6"/>
        <v>S36</v>
      </c>
      <c r="C254" s="619" t="s">
        <v>1597</v>
      </c>
      <c r="D254" s="616">
        <v>67</v>
      </c>
      <c r="E254" s="608" t="s">
        <v>1540</v>
      </c>
      <c r="F254" s="625"/>
      <c r="G254" s="617"/>
    </row>
    <row r="255" spans="1:7" s="271" customFormat="1">
      <c r="A255" s="213">
        <f t="shared" si="5"/>
        <v>37</v>
      </c>
      <c r="B255" s="474" t="str">
        <f t="shared" si="6"/>
        <v>S37</v>
      </c>
      <c r="C255" s="619" t="s">
        <v>1598</v>
      </c>
      <c r="D255" s="616">
        <f>D254</f>
        <v>67</v>
      </c>
      <c r="E255" s="608" t="s">
        <v>1540</v>
      </c>
      <c r="F255" s="625"/>
      <c r="G255" s="617"/>
    </row>
    <row r="256" spans="1:7" s="271" customFormat="1" ht="8.25" customHeight="1">
      <c r="A256" s="213">
        <f t="shared" si="5"/>
        <v>37</v>
      </c>
      <c r="B256" s="474" t="str">
        <f t="shared" si="6"/>
        <v/>
      </c>
      <c r="C256" s="619"/>
      <c r="D256" s="616"/>
      <c r="E256" s="608"/>
      <c r="F256" s="625"/>
      <c r="G256" s="617"/>
    </row>
    <row r="257" spans="1:7" s="271" customFormat="1" ht="31.5">
      <c r="A257" s="213">
        <f t="shared" si="5"/>
        <v>37</v>
      </c>
      <c r="B257" s="474" t="str">
        <f t="shared" si="6"/>
        <v/>
      </c>
      <c r="C257" s="619" t="s">
        <v>1601</v>
      </c>
      <c r="D257" s="616"/>
      <c r="E257" s="608"/>
      <c r="F257" s="617"/>
      <c r="G257" s="617"/>
    </row>
    <row r="258" spans="1:7" s="271" customFormat="1">
      <c r="A258" s="213">
        <f t="shared" si="5"/>
        <v>38</v>
      </c>
      <c r="B258" s="474" t="str">
        <f t="shared" si="6"/>
        <v>S38</v>
      </c>
      <c r="C258" s="619" t="s">
        <v>1597</v>
      </c>
      <c r="D258" s="616">
        <v>7</v>
      </c>
      <c r="E258" s="608" t="s">
        <v>1540</v>
      </c>
      <c r="F258" s="625"/>
      <c r="G258" s="617"/>
    </row>
    <row r="259" spans="1:7" s="271" customFormat="1">
      <c r="A259" s="213">
        <f t="shared" si="5"/>
        <v>39</v>
      </c>
      <c r="B259" s="474" t="str">
        <f t="shared" si="6"/>
        <v>S39</v>
      </c>
      <c r="C259" s="619" t="s">
        <v>1598</v>
      </c>
      <c r="D259" s="616">
        <f>D258</f>
        <v>7</v>
      </c>
      <c r="E259" s="608" t="s">
        <v>1540</v>
      </c>
      <c r="F259" s="625"/>
      <c r="G259" s="617"/>
    </row>
    <row r="260" spans="1:7" s="274" customFormat="1" ht="8.25" customHeight="1">
      <c r="A260" s="213">
        <f t="shared" si="5"/>
        <v>39</v>
      </c>
      <c r="B260" s="474" t="str">
        <f t="shared" si="6"/>
        <v/>
      </c>
      <c r="C260" s="615"/>
      <c r="D260" s="616"/>
      <c r="E260" s="608"/>
      <c r="F260" s="617"/>
      <c r="G260" s="617"/>
    </row>
    <row r="261" spans="1:7" s="271" customFormat="1">
      <c r="A261" s="213">
        <f t="shared" si="5"/>
        <v>39</v>
      </c>
      <c r="B261" s="474" t="str">
        <f t="shared" si="6"/>
        <v/>
      </c>
      <c r="C261" s="619" t="s">
        <v>1602</v>
      </c>
      <c r="D261" s="608"/>
      <c r="E261" s="608"/>
      <c r="F261" s="617"/>
      <c r="G261" s="617"/>
    </row>
    <row r="262" spans="1:7" s="271" customFormat="1">
      <c r="A262" s="213">
        <f t="shared" si="5"/>
        <v>40</v>
      </c>
      <c r="B262" s="474" t="str">
        <f t="shared" si="6"/>
        <v>S40</v>
      </c>
      <c r="C262" s="619" t="s">
        <v>1597</v>
      </c>
      <c r="D262" s="608">
        <v>6</v>
      </c>
      <c r="E262" s="608" t="s">
        <v>1540</v>
      </c>
      <c r="F262" s="625"/>
      <c r="G262" s="617"/>
    </row>
    <row r="263" spans="1:7" s="271" customFormat="1">
      <c r="A263" s="213">
        <f t="shared" si="5"/>
        <v>41</v>
      </c>
      <c r="B263" s="474" t="str">
        <f t="shared" si="6"/>
        <v>S41</v>
      </c>
      <c r="C263" s="619" t="s">
        <v>1598</v>
      </c>
      <c r="D263" s="608">
        <f>D262</f>
        <v>6</v>
      </c>
      <c r="E263" s="608" t="s">
        <v>1540</v>
      </c>
      <c r="F263" s="625"/>
      <c r="G263" s="617"/>
    </row>
    <row r="264" spans="1:7" s="271" customFormat="1" ht="8.25" customHeight="1">
      <c r="A264" s="213">
        <f t="shared" si="5"/>
        <v>41</v>
      </c>
      <c r="B264" s="474" t="str">
        <f t="shared" si="6"/>
        <v/>
      </c>
      <c r="C264" s="619"/>
      <c r="D264" s="616"/>
      <c r="E264" s="608"/>
      <c r="F264" s="617"/>
      <c r="G264" s="617"/>
    </row>
    <row r="265" spans="1:7" s="271" customFormat="1">
      <c r="A265" s="213">
        <f t="shared" si="5"/>
        <v>41</v>
      </c>
      <c r="B265" s="474" t="str">
        <f t="shared" si="6"/>
        <v/>
      </c>
      <c r="C265" s="619" t="s">
        <v>1603</v>
      </c>
      <c r="D265" s="608"/>
      <c r="E265" s="608"/>
      <c r="F265" s="617"/>
      <c r="G265" s="617"/>
    </row>
    <row r="266" spans="1:7" s="271" customFormat="1">
      <c r="A266" s="213">
        <f t="shared" ref="A266:A329" si="7">IF(D266&lt;&gt;"",A265+1,A265)</f>
        <v>42</v>
      </c>
      <c r="B266" s="474" t="str">
        <f t="shared" si="6"/>
        <v>S42</v>
      </c>
      <c r="C266" s="619" t="s">
        <v>1597</v>
      </c>
      <c r="D266" s="608">
        <v>1</v>
      </c>
      <c r="E266" s="608" t="s">
        <v>1540</v>
      </c>
      <c r="F266" s="625"/>
      <c r="G266" s="617"/>
    </row>
    <row r="267" spans="1:7" s="271" customFormat="1">
      <c r="A267" s="213">
        <f t="shared" si="7"/>
        <v>43</v>
      </c>
      <c r="B267" s="474" t="str">
        <f t="shared" si="6"/>
        <v>S43</v>
      </c>
      <c r="C267" s="619" t="s">
        <v>1598</v>
      </c>
      <c r="D267" s="608">
        <f>D266</f>
        <v>1</v>
      </c>
      <c r="E267" s="608" t="s">
        <v>1540</v>
      </c>
      <c r="F267" s="625"/>
      <c r="G267" s="617"/>
    </row>
    <row r="268" spans="1:7" s="271" customFormat="1">
      <c r="A268" s="213">
        <f t="shared" si="7"/>
        <v>43</v>
      </c>
      <c r="B268" s="474"/>
      <c r="C268" s="619"/>
      <c r="D268" s="608"/>
      <c r="E268" s="608"/>
      <c r="F268" s="625"/>
      <c r="G268" s="617"/>
    </row>
    <row r="269" spans="1:7" s="271" customFormat="1">
      <c r="A269" s="213">
        <f t="shared" si="7"/>
        <v>43</v>
      </c>
      <c r="B269" s="474" t="str">
        <f t="shared" si="6"/>
        <v/>
      </c>
      <c r="C269" s="619"/>
      <c r="D269" s="608"/>
      <c r="E269" s="608"/>
      <c r="F269" s="625"/>
      <c r="G269" s="617"/>
    </row>
    <row r="270" spans="1:7">
      <c r="A270" s="213">
        <f t="shared" si="7"/>
        <v>43</v>
      </c>
      <c r="B270" s="475" t="str">
        <f t="shared" si="6"/>
        <v/>
      </c>
      <c r="C270" s="610" t="s">
        <v>153</v>
      </c>
      <c r="D270" s="610"/>
      <c r="E270" s="610"/>
      <c r="F270" s="610"/>
      <c r="G270" s="622"/>
    </row>
    <row r="271" spans="1:7">
      <c r="A271" s="213">
        <f t="shared" si="7"/>
        <v>43</v>
      </c>
      <c r="B271" s="474" t="str">
        <f t="shared" si="6"/>
        <v/>
      </c>
      <c r="C271" s="611" t="s">
        <v>154</v>
      </c>
      <c r="D271" s="611"/>
      <c r="E271" s="611"/>
      <c r="F271" s="611"/>
      <c r="G271" s="622"/>
    </row>
    <row r="272" spans="1:7">
      <c r="A272" s="213">
        <f t="shared" si="7"/>
        <v>43</v>
      </c>
      <c r="B272" s="474"/>
      <c r="C272" s="585"/>
      <c r="D272" s="585"/>
      <c r="E272" s="585"/>
      <c r="F272" s="585"/>
      <c r="G272" s="617"/>
    </row>
    <row r="273" spans="1:7" s="271" customFormat="1">
      <c r="A273" s="213">
        <f t="shared" si="7"/>
        <v>43</v>
      </c>
      <c r="B273" s="474" t="str">
        <f t="shared" si="6"/>
        <v/>
      </c>
      <c r="C273" s="624" t="s">
        <v>1604</v>
      </c>
      <c r="D273" s="616"/>
      <c r="E273" s="608"/>
      <c r="F273" s="617"/>
      <c r="G273" s="617"/>
    </row>
    <row r="274" spans="1:7" s="271" customFormat="1">
      <c r="A274" s="213">
        <f t="shared" si="7"/>
        <v>43</v>
      </c>
      <c r="B274" s="474" t="str">
        <f t="shared" si="6"/>
        <v/>
      </c>
      <c r="C274" s="619" t="s">
        <v>1605</v>
      </c>
      <c r="D274" s="616"/>
      <c r="E274" s="608"/>
      <c r="F274" s="617"/>
      <c r="G274" s="617"/>
    </row>
    <row r="275" spans="1:7" s="271" customFormat="1">
      <c r="A275" s="213">
        <f t="shared" si="7"/>
        <v>43</v>
      </c>
      <c r="B275" s="474" t="str">
        <f t="shared" si="6"/>
        <v/>
      </c>
      <c r="C275" s="619" t="s">
        <v>1606</v>
      </c>
      <c r="D275" s="616"/>
      <c r="E275" s="608"/>
      <c r="F275" s="617"/>
      <c r="G275" s="617"/>
    </row>
    <row r="276" spans="1:7" s="271" customFormat="1">
      <c r="A276" s="213">
        <f t="shared" si="7"/>
        <v>44</v>
      </c>
      <c r="B276" s="474" t="str">
        <f t="shared" si="6"/>
        <v>S44</v>
      </c>
      <c r="C276" s="619" t="s">
        <v>1597</v>
      </c>
      <c r="D276" s="616">
        <v>10</v>
      </c>
      <c r="E276" s="608" t="s">
        <v>1540</v>
      </c>
      <c r="F276" s="617"/>
      <c r="G276" s="617"/>
    </row>
    <row r="277" spans="1:7" s="271" customFormat="1">
      <c r="A277" s="213">
        <f t="shared" si="7"/>
        <v>45</v>
      </c>
      <c r="B277" s="474" t="str">
        <f t="shared" si="6"/>
        <v>S45</v>
      </c>
      <c r="C277" s="619" t="s">
        <v>1598</v>
      </c>
      <c r="D277" s="616">
        <f>D276</f>
        <v>10</v>
      </c>
      <c r="E277" s="608" t="s">
        <v>1540</v>
      </c>
      <c r="F277" s="617"/>
      <c r="G277" s="617"/>
    </row>
    <row r="278" spans="1:7" s="271" customFormat="1" ht="8.25" customHeight="1">
      <c r="A278" s="213">
        <f t="shared" si="7"/>
        <v>45</v>
      </c>
      <c r="B278" s="474" t="str">
        <f t="shared" si="6"/>
        <v/>
      </c>
      <c r="C278" s="619"/>
      <c r="D278" s="616"/>
      <c r="E278" s="608"/>
      <c r="F278" s="617"/>
      <c r="G278" s="617"/>
    </row>
    <row r="279" spans="1:7" s="271" customFormat="1">
      <c r="A279" s="213">
        <f t="shared" si="7"/>
        <v>45</v>
      </c>
      <c r="B279" s="474" t="str">
        <f t="shared" si="6"/>
        <v/>
      </c>
      <c r="C279" s="619" t="s">
        <v>1607</v>
      </c>
      <c r="D279" s="616"/>
      <c r="E279" s="608"/>
      <c r="F279" s="617"/>
      <c r="G279" s="617"/>
    </row>
    <row r="280" spans="1:7" s="271" customFormat="1">
      <c r="A280" s="213">
        <f t="shared" si="7"/>
        <v>46</v>
      </c>
      <c r="B280" s="474" t="str">
        <f t="shared" si="6"/>
        <v>S46</v>
      </c>
      <c r="C280" s="619" t="s">
        <v>1597</v>
      </c>
      <c r="D280" s="616">
        <v>8</v>
      </c>
      <c r="E280" s="608" t="s">
        <v>1540</v>
      </c>
      <c r="F280" s="617"/>
      <c r="G280" s="617"/>
    </row>
    <row r="281" spans="1:7" s="271" customFormat="1">
      <c r="A281" s="213">
        <f t="shared" si="7"/>
        <v>47</v>
      </c>
      <c r="B281" s="474" t="str">
        <f t="shared" si="6"/>
        <v>S47</v>
      </c>
      <c r="C281" s="619" t="s">
        <v>1598</v>
      </c>
      <c r="D281" s="616">
        <f>D280</f>
        <v>8</v>
      </c>
      <c r="E281" s="608" t="s">
        <v>1540</v>
      </c>
      <c r="F281" s="617"/>
      <c r="G281" s="617"/>
    </row>
    <row r="282" spans="1:7" s="271" customFormat="1" ht="7.5" customHeight="1">
      <c r="A282" s="213">
        <f t="shared" si="7"/>
        <v>47</v>
      </c>
      <c r="B282" s="474" t="str">
        <f t="shared" si="6"/>
        <v/>
      </c>
      <c r="C282" s="619"/>
      <c r="D282" s="616"/>
      <c r="E282" s="608"/>
      <c r="F282" s="617"/>
      <c r="G282" s="617"/>
    </row>
    <row r="283" spans="1:7" s="271" customFormat="1" ht="22.5" customHeight="1">
      <c r="A283" s="213">
        <f t="shared" si="7"/>
        <v>48</v>
      </c>
      <c r="B283" s="474" t="str">
        <f t="shared" si="6"/>
        <v>S48</v>
      </c>
      <c r="C283" s="619" t="s">
        <v>1608</v>
      </c>
      <c r="D283" s="616">
        <v>27</v>
      </c>
      <c r="E283" s="608" t="s">
        <v>1540</v>
      </c>
      <c r="F283" s="617"/>
      <c r="G283" s="617"/>
    </row>
    <row r="284" spans="1:7" s="271" customFormat="1" ht="8.25" customHeight="1">
      <c r="A284" s="213">
        <f t="shared" si="7"/>
        <v>48</v>
      </c>
      <c r="B284" s="474" t="str">
        <f t="shared" si="6"/>
        <v/>
      </c>
      <c r="C284" s="619"/>
      <c r="D284" s="616"/>
      <c r="E284" s="608"/>
      <c r="F284" s="617"/>
      <c r="G284" s="617"/>
    </row>
    <row r="285" spans="1:7" s="271" customFormat="1" ht="20.25" customHeight="1">
      <c r="A285" s="213">
        <f t="shared" si="7"/>
        <v>49</v>
      </c>
      <c r="B285" s="474" t="str">
        <f t="shared" si="6"/>
        <v>S49</v>
      </c>
      <c r="C285" s="619" t="s">
        <v>1609</v>
      </c>
      <c r="D285" s="616">
        <v>2</v>
      </c>
      <c r="E285" s="608" t="s">
        <v>1540</v>
      </c>
      <c r="F285" s="617"/>
      <c r="G285" s="617"/>
    </row>
    <row r="286" spans="1:7" s="271" customFormat="1" ht="8.25" customHeight="1">
      <c r="A286" s="213">
        <f t="shared" si="7"/>
        <v>49</v>
      </c>
      <c r="B286" s="474" t="str">
        <f t="shared" si="6"/>
        <v/>
      </c>
      <c r="C286" s="619"/>
      <c r="D286" s="616"/>
      <c r="E286" s="608"/>
      <c r="F286" s="617"/>
      <c r="G286" s="617"/>
    </row>
    <row r="287" spans="1:7" s="271" customFormat="1">
      <c r="A287" s="213">
        <f t="shared" si="7"/>
        <v>49</v>
      </c>
      <c r="B287" s="474" t="str">
        <f t="shared" si="6"/>
        <v/>
      </c>
      <c r="C287" s="631" t="s">
        <v>1610</v>
      </c>
      <c r="D287" s="616"/>
      <c r="E287" s="608"/>
      <c r="F287" s="617"/>
      <c r="G287" s="617"/>
    </row>
    <row r="288" spans="1:7" s="271" customFormat="1" ht="63">
      <c r="A288" s="213">
        <f t="shared" si="7"/>
        <v>49</v>
      </c>
      <c r="B288" s="474" t="str">
        <f t="shared" si="6"/>
        <v/>
      </c>
      <c r="C288" s="607" t="s">
        <v>1611</v>
      </c>
      <c r="D288" s="616"/>
      <c r="E288" s="608"/>
      <c r="F288" s="617"/>
      <c r="G288" s="617"/>
    </row>
    <row r="289" spans="1:7" s="271" customFormat="1" ht="7.5" customHeight="1">
      <c r="A289" s="213">
        <f t="shared" si="7"/>
        <v>49</v>
      </c>
      <c r="B289" s="474" t="str">
        <f t="shared" si="6"/>
        <v/>
      </c>
      <c r="C289" s="607"/>
      <c r="D289" s="616"/>
      <c r="E289" s="608"/>
      <c r="F289" s="617"/>
      <c r="G289" s="617"/>
    </row>
    <row r="290" spans="1:7" s="271" customFormat="1" ht="31.5">
      <c r="A290" s="213">
        <f t="shared" si="7"/>
        <v>49</v>
      </c>
      <c r="B290" s="474" t="str">
        <f t="shared" si="6"/>
        <v/>
      </c>
      <c r="C290" s="619" t="s">
        <v>1612</v>
      </c>
      <c r="D290" s="616"/>
      <c r="E290" s="608"/>
      <c r="F290" s="617"/>
      <c r="G290" s="617"/>
    </row>
    <row r="291" spans="1:7" s="271" customFormat="1">
      <c r="A291" s="213">
        <f t="shared" si="7"/>
        <v>50</v>
      </c>
      <c r="B291" s="474" t="str">
        <f t="shared" si="6"/>
        <v>S50</v>
      </c>
      <c r="C291" s="619" t="s">
        <v>1597</v>
      </c>
      <c r="D291" s="616">
        <v>1</v>
      </c>
      <c r="E291" s="608" t="s">
        <v>1540</v>
      </c>
      <c r="F291" s="617"/>
      <c r="G291" s="617"/>
    </row>
    <row r="292" spans="1:7" s="271" customFormat="1">
      <c r="A292" s="213">
        <f t="shared" si="7"/>
        <v>51</v>
      </c>
      <c r="B292" s="474" t="str">
        <f t="shared" si="6"/>
        <v>S51</v>
      </c>
      <c r="C292" s="619" t="s">
        <v>1598</v>
      </c>
      <c r="D292" s="616">
        <v>1</v>
      </c>
      <c r="E292" s="608" t="s">
        <v>1540</v>
      </c>
      <c r="F292" s="617"/>
      <c r="G292" s="617"/>
    </row>
    <row r="293" spans="1:7" s="271" customFormat="1" ht="7.5" customHeight="1">
      <c r="A293" s="213">
        <f t="shared" si="7"/>
        <v>51</v>
      </c>
      <c r="B293" s="474" t="str">
        <f t="shared" si="6"/>
        <v/>
      </c>
      <c r="C293" s="619"/>
      <c r="D293" s="616"/>
      <c r="E293" s="608"/>
      <c r="F293" s="617"/>
      <c r="G293" s="617"/>
    </row>
    <row r="294" spans="1:7" s="271" customFormat="1" ht="31.5">
      <c r="A294" s="213">
        <f t="shared" si="7"/>
        <v>51</v>
      </c>
      <c r="B294" s="474" t="str">
        <f t="shared" si="6"/>
        <v/>
      </c>
      <c r="C294" s="619" t="s">
        <v>1613</v>
      </c>
      <c r="D294" s="616"/>
      <c r="E294" s="608"/>
      <c r="F294" s="617"/>
      <c r="G294" s="617"/>
    </row>
    <row r="295" spans="1:7" s="271" customFormat="1">
      <c r="A295" s="213">
        <f t="shared" si="7"/>
        <v>52</v>
      </c>
      <c r="B295" s="474" t="str">
        <f t="shared" si="6"/>
        <v>S52</v>
      </c>
      <c r="C295" s="619" t="s">
        <v>1597</v>
      </c>
      <c r="D295" s="616">
        <v>1</v>
      </c>
      <c r="E295" s="608" t="s">
        <v>1540</v>
      </c>
      <c r="F295" s="617"/>
      <c r="G295" s="617"/>
    </row>
    <row r="296" spans="1:7" s="271" customFormat="1">
      <c r="A296" s="213">
        <f t="shared" si="7"/>
        <v>53</v>
      </c>
      <c r="B296" s="474" t="str">
        <f t="shared" si="6"/>
        <v>S53</v>
      </c>
      <c r="C296" s="619" t="s">
        <v>1598</v>
      </c>
      <c r="D296" s="616">
        <v>1</v>
      </c>
      <c r="E296" s="608" t="s">
        <v>1540</v>
      </c>
      <c r="F296" s="617"/>
      <c r="G296" s="617"/>
    </row>
    <row r="297" spans="1:7" s="271" customFormat="1" ht="9" customHeight="1">
      <c r="A297" s="213">
        <f t="shared" si="7"/>
        <v>53</v>
      </c>
      <c r="B297" s="474" t="str">
        <f t="shared" si="6"/>
        <v/>
      </c>
      <c r="C297" s="619"/>
      <c r="D297" s="616"/>
      <c r="E297" s="608"/>
      <c r="F297" s="617"/>
      <c r="G297" s="617"/>
    </row>
    <row r="298" spans="1:7" s="271" customFormat="1" ht="31.5">
      <c r="A298" s="213">
        <f t="shared" si="7"/>
        <v>53</v>
      </c>
      <c r="B298" s="474" t="str">
        <f t="shared" si="6"/>
        <v/>
      </c>
      <c r="C298" s="619" t="s">
        <v>1614</v>
      </c>
      <c r="D298" s="616"/>
      <c r="E298" s="608"/>
      <c r="F298" s="617"/>
      <c r="G298" s="617"/>
    </row>
    <row r="299" spans="1:7" s="271" customFormat="1">
      <c r="A299" s="213">
        <f t="shared" si="7"/>
        <v>54</v>
      </c>
      <c r="B299" s="474" t="str">
        <f t="shared" si="6"/>
        <v>S54</v>
      </c>
      <c r="C299" s="619" t="s">
        <v>1597</v>
      </c>
      <c r="D299" s="616">
        <v>2</v>
      </c>
      <c r="E299" s="608" t="s">
        <v>1540</v>
      </c>
      <c r="F299" s="617"/>
      <c r="G299" s="617"/>
    </row>
    <row r="300" spans="1:7" s="271" customFormat="1">
      <c r="A300" s="213">
        <f t="shared" si="7"/>
        <v>55</v>
      </c>
      <c r="B300" s="474" t="str">
        <f t="shared" si="6"/>
        <v>S55</v>
      </c>
      <c r="C300" s="619" t="s">
        <v>1598</v>
      </c>
      <c r="D300" s="616">
        <v>2</v>
      </c>
      <c r="E300" s="608" t="s">
        <v>1540</v>
      </c>
      <c r="F300" s="617"/>
      <c r="G300" s="617"/>
    </row>
    <row r="301" spans="1:7" s="271" customFormat="1" ht="8.25" customHeight="1">
      <c r="A301" s="213">
        <f t="shared" si="7"/>
        <v>55</v>
      </c>
      <c r="B301" s="474" t="str">
        <f t="shared" si="6"/>
        <v/>
      </c>
      <c r="C301" s="619"/>
      <c r="D301" s="616"/>
      <c r="E301" s="608"/>
      <c r="F301" s="617"/>
      <c r="G301" s="617"/>
    </row>
    <row r="302" spans="1:7" s="271" customFormat="1" ht="31.5">
      <c r="A302" s="213">
        <f t="shared" si="7"/>
        <v>55</v>
      </c>
      <c r="B302" s="474" t="str">
        <f t="shared" ref="B302:B371" si="8">IF(D302&lt;&gt;"","S"&amp;A302,"")</f>
        <v/>
      </c>
      <c r="C302" s="619" t="s">
        <v>1615</v>
      </c>
      <c r="D302" s="616"/>
      <c r="E302" s="608"/>
      <c r="F302" s="617"/>
      <c r="G302" s="617"/>
    </row>
    <row r="303" spans="1:7" s="271" customFormat="1">
      <c r="A303" s="213">
        <f t="shared" si="7"/>
        <v>56</v>
      </c>
      <c r="B303" s="474" t="str">
        <f t="shared" si="8"/>
        <v>S56</v>
      </c>
      <c r="C303" s="619" t="s">
        <v>1597</v>
      </c>
      <c r="D303" s="616">
        <v>1</v>
      </c>
      <c r="E303" s="608" t="s">
        <v>1540</v>
      </c>
      <c r="F303" s="617"/>
      <c r="G303" s="617"/>
    </row>
    <row r="304" spans="1:7" s="271" customFormat="1">
      <c r="A304" s="213">
        <f t="shared" si="7"/>
        <v>57</v>
      </c>
      <c r="B304" s="474" t="str">
        <f t="shared" si="8"/>
        <v>S57</v>
      </c>
      <c r="C304" s="619" t="s">
        <v>1598</v>
      </c>
      <c r="D304" s="616">
        <v>1</v>
      </c>
      <c r="E304" s="608" t="s">
        <v>1540</v>
      </c>
      <c r="F304" s="617"/>
      <c r="G304" s="617"/>
    </row>
    <row r="305" spans="1:7" s="271" customFormat="1">
      <c r="A305" s="213">
        <f t="shared" si="7"/>
        <v>57</v>
      </c>
      <c r="B305" s="474"/>
      <c r="C305" s="619"/>
      <c r="D305" s="616"/>
      <c r="E305" s="608"/>
      <c r="F305" s="617"/>
      <c r="G305" s="617"/>
    </row>
    <row r="306" spans="1:7" s="271" customFormat="1">
      <c r="A306" s="213">
        <f t="shared" si="7"/>
        <v>57</v>
      </c>
      <c r="B306" s="474" t="str">
        <f t="shared" si="8"/>
        <v/>
      </c>
      <c r="C306" s="619"/>
      <c r="D306" s="616"/>
      <c r="E306" s="608"/>
      <c r="F306" s="617"/>
      <c r="G306" s="617"/>
    </row>
    <row r="307" spans="1:7">
      <c r="A307" s="213">
        <f t="shared" si="7"/>
        <v>57</v>
      </c>
      <c r="B307" s="475" t="str">
        <f t="shared" si="8"/>
        <v/>
      </c>
      <c r="C307" s="610" t="s">
        <v>153</v>
      </c>
      <c r="D307" s="610"/>
      <c r="E307" s="610"/>
      <c r="F307" s="610"/>
      <c r="G307" s="622"/>
    </row>
    <row r="308" spans="1:7">
      <c r="A308" s="213">
        <f t="shared" si="7"/>
        <v>57</v>
      </c>
      <c r="B308" s="474" t="str">
        <f t="shared" si="8"/>
        <v/>
      </c>
      <c r="C308" s="611" t="s">
        <v>154</v>
      </c>
      <c r="D308" s="611"/>
      <c r="E308" s="611"/>
      <c r="F308" s="611"/>
      <c r="G308" s="622"/>
    </row>
    <row r="309" spans="1:7" ht="4.5" customHeight="1">
      <c r="A309" s="213">
        <f t="shared" si="7"/>
        <v>57</v>
      </c>
      <c r="B309" s="474"/>
      <c r="C309" s="585"/>
      <c r="D309" s="585"/>
      <c r="E309" s="585"/>
      <c r="F309" s="585"/>
      <c r="G309" s="617"/>
    </row>
    <row r="310" spans="1:7" s="242" customFormat="1" ht="31.5">
      <c r="A310" s="213">
        <f t="shared" si="7"/>
        <v>57</v>
      </c>
      <c r="B310" s="474" t="str">
        <f t="shared" si="8"/>
        <v/>
      </c>
      <c r="C310" s="245" t="s">
        <v>923</v>
      </c>
      <c r="D310" s="234"/>
      <c r="E310" s="234"/>
      <c r="F310" s="103"/>
      <c r="G310" s="617"/>
    </row>
    <row r="311" spans="1:7" s="242" customFormat="1" ht="8.25" customHeight="1">
      <c r="A311" s="213">
        <f t="shared" si="7"/>
        <v>57</v>
      </c>
      <c r="B311" s="474" t="str">
        <f t="shared" si="8"/>
        <v/>
      </c>
      <c r="C311" s="245"/>
      <c r="D311" s="234"/>
      <c r="E311" s="234"/>
      <c r="F311" s="103"/>
      <c r="G311" s="617"/>
    </row>
    <row r="312" spans="1:7" s="271" customFormat="1" ht="63">
      <c r="A312" s="213">
        <f t="shared" si="7"/>
        <v>57</v>
      </c>
      <c r="B312" s="474" t="str">
        <f t="shared" si="8"/>
        <v/>
      </c>
      <c r="C312" s="615" t="s">
        <v>1549</v>
      </c>
      <c r="D312" s="616"/>
      <c r="E312" s="608"/>
      <c r="F312" s="617"/>
      <c r="G312" s="617"/>
    </row>
    <row r="313" spans="1:7" s="271" customFormat="1" ht="6" customHeight="1">
      <c r="A313" s="213">
        <f t="shared" si="7"/>
        <v>57</v>
      </c>
      <c r="B313" s="474" t="str">
        <f t="shared" si="8"/>
        <v/>
      </c>
      <c r="C313" s="615"/>
      <c r="D313" s="616"/>
      <c r="E313" s="608"/>
      <c r="F313" s="617"/>
      <c r="G313" s="617"/>
    </row>
    <row r="314" spans="1:7" s="271" customFormat="1">
      <c r="A314" s="213">
        <f t="shared" si="7"/>
        <v>57</v>
      </c>
      <c r="B314" s="474" t="str">
        <f t="shared" si="8"/>
        <v/>
      </c>
      <c r="C314" s="632" t="s">
        <v>1616</v>
      </c>
      <c r="D314" s="616"/>
      <c r="E314" s="608"/>
      <c r="F314" s="617"/>
      <c r="G314" s="617"/>
    </row>
    <row r="315" spans="1:7" s="271" customFormat="1" ht="8.25" customHeight="1">
      <c r="A315" s="213">
        <f t="shared" si="7"/>
        <v>57</v>
      </c>
      <c r="B315" s="474" t="str">
        <f t="shared" si="8"/>
        <v/>
      </c>
      <c r="C315" s="632"/>
      <c r="D315" s="616"/>
      <c r="E315" s="608"/>
      <c r="F315" s="617"/>
      <c r="G315" s="617"/>
    </row>
    <row r="316" spans="1:7" s="271" customFormat="1" ht="220.5">
      <c r="A316" s="213">
        <f t="shared" si="7"/>
        <v>58</v>
      </c>
      <c r="B316" s="474" t="str">
        <f t="shared" si="8"/>
        <v>S58</v>
      </c>
      <c r="C316" s="627" t="s">
        <v>1617</v>
      </c>
      <c r="D316" s="616">
        <v>1</v>
      </c>
      <c r="E316" s="608" t="s">
        <v>29</v>
      </c>
      <c r="F316" s="617"/>
      <c r="G316" s="617"/>
    </row>
    <row r="317" spans="1:7" ht="6.75" customHeight="1">
      <c r="A317" s="213">
        <f t="shared" si="7"/>
        <v>58</v>
      </c>
      <c r="B317" s="474" t="str">
        <f t="shared" si="8"/>
        <v/>
      </c>
      <c r="C317" s="234"/>
      <c r="D317" s="234"/>
      <c r="E317" s="480"/>
      <c r="F317" s="103"/>
      <c r="G317" s="617"/>
    </row>
    <row r="318" spans="1:7" s="271" customFormat="1">
      <c r="A318" s="213">
        <f t="shared" si="7"/>
        <v>58</v>
      </c>
      <c r="B318" s="474" t="str">
        <f t="shared" si="8"/>
        <v/>
      </c>
      <c r="C318" s="632" t="s">
        <v>1618</v>
      </c>
      <c r="D318" s="616"/>
      <c r="E318" s="608"/>
      <c r="F318" s="617"/>
      <c r="G318" s="617"/>
    </row>
    <row r="319" spans="1:7" s="271" customFormat="1" ht="5.25" customHeight="1">
      <c r="A319" s="213">
        <f t="shared" si="7"/>
        <v>58</v>
      </c>
      <c r="B319" s="474" t="str">
        <f t="shared" si="8"/>
        <v/>
      </c>
      <c r="C319" s="632"/>
      <c r="D319" s="616"/>
      <c r="E319" s="608"/>
      <c r="F319" s="617"/>
      <c r="G319" s="617"/>
    </row>
    <row r="320" spans="1:7" s="271" customFormat="1" ht="204.75">
      <c r="A320" s="213">
        <f t="shared" si="7"/>
        <v>59</v>
      </c>
      <c r="B320" s="474" t="str">
        <f t="shared" si="8"/>
        <v>S59</v>
      </c>
      <c r="C320" s="627" t="s">
        <v>1619</v>
      </c>
      <c r="D320" s="616">
        <v>1</v>
      </c>
      <c r="E320" s="608" t="s">
        <v>29</v>
      </c>
      <c r="F320" s="617"/>
      <c r="G320" s="617"/>
    </row>
    <row r="321" spans="1:7" s="271" customFormat="1">
      <c r="A321" s="213">
        <f t="shared" si="7"/>
        <v>59</v>
      </c>
      <c r="B321" s="474" t="str">
        <f t="shared" si="8"/>
        <v/>
      </c>
      <c r="C321" s="619"/>
      <c r="D321" s="616"/>
      <c r="E321" s="608"/>
      <c r="F321" s="617"/>
      <c r="G321" s="617"/>
    </row>
    <row r="322" spans="1:7">
      <c r="A322" s="213">
        <f t="shared" si="7"/>
        <v>59</v>
      </c>
      <c r="B322" s="475" t="str">
        <f>IF(D322&lt;&gt;"","S"&amp;A322,"")</f>
        <v/>
      </c>
      <c r="C322" s="610" t="s">
        <v>153</v>
      </c>
      <c r="D322" s="610"/>
      <c r="E322" s="610"/>
      <c r="F322" s="610"/>
      <c r="G322" s="622"/>
    </row>
    <row r="323" spans="1:7">
      <c r="A323" s="213">
        <f t="shared" si="7"/>
        <v>59</v>
      </c>
      <c r="B323" s="474" t="str">
        <f>IF(D323&lt;&gt;"","S"&amp;A323,"")</f>
        <v/>
      </c>
      <c r="C323" s="611" t="s">
        <v>154</v>
      </c>
      <c r="D323" s="611"/>
      <c r="E323" s="611"/>
      <c r="F323" s="611"/>
      <c r="G323" s="622"/>
    </row>
    <row r="324" spans="1:7" ht="6.75" customHeight="1">
      <c r="A324" s="213">
        <f t="shared" si="7"/>
        <v>59</v>
      </c>
      <c r="B324" s="474"/>
      <c r="C324" s="585"/>
      <c r="D324" s="585"/>
      <c r="E324" s="585"/>
      <c r="F324" s="585"/>
      <c r="G324" s="617"/>
    </row>
    <row r="325" spans="1:7" s="271" customFormat="1">
      <c r="A325" s="213">
        <f t="shared" si="7"/>
        <v>59</v>
      </c>
      <c r="B325" s="474" t="str">
        <f t="shared" si="8"/>
        <v/>
      </c>
      <c r="C325" s="626" t="s">
        <v>1550</v>
      </c>
      <c r="D325" s="616"/>
      <c r="E325" s="608"/>
      <c r="F325" s="625"/>
      <c r="G325" s="617"/>
    </row>
    <row r="326" spans="1:7" s="271" customFormat="1" ht="141.75">
      <c r="A326" s="213">
        <f t="shared" si="7"/>
        <v>59</v>
      </c>
      <c r="B326" s="474" t="str">
        <f t="shared" si="8"/>
        <v/>
      </c>
      <c r="C326" s="627" t="s">
        <v>1551</v>
      </c>
      <c r="D326" s="616"/>
      <c r="E326" s="608" t="s">
        <v>12</v>
      </c>
      <c r="F326" s="625"/>
      <c r="G326" s="617"/>
    </row>
    <row r="327" spans="1:7" s="271" customFormat="1" ht="6" customHeight="1">
      <c r="A327" s="213">
        <f t="shared" si="7"/>
        <v>59</v>
      </c>
      <c r="B327" s="474" t="str">
        <f t="shared" si="8"/>
        <v/>
      </c>
      <c r="C327" s="619"/>
      <c r="D327" s="616"/>
      <c r="E327" s="608"/>
      <c r="F327" s="625"/>
      <c r="G327" s="617"/>
    </row>
    <row r="328" spans="1:7" s="271" customFormat="1">
      <c r="A328" s="213">
        <f t="shared" si="7"/>
        <v>60</v>
      </c>
      <c r="B328" s="474" t="str">
        <f t="shared" si="8"/>
        <v>S60</v>
      </c>
      <c r="C328" s="619" t="s">
        <v>1620</v>
      </c>
      <c r="D328" s="616">
        <v>1</v>
      </c>
      <c r="E328" s="608" t="s">
        <v>1540</v>
      </c>
      <c r="F328" s="625"/>
      <c r="G328" s="617"/>
    </row>
    <row r="329" spans="1:7" s="271" customFormat="1" ht="6" customHeight="1">
      <c r="A329" s="213">
        <f t="shared" si="7"/>
        <v>60</v>
      </c>
      <c r="B329" s="474" t="str">
        <f t="shared" si="8"/>
        <v/>
      </c>
      <c r="C329" s="619"/>
      <c r="D329" s="616"/>
      <c r="E329" s="608"/>
      <c r="F329" s="625"/>
      <c r="G329" s="617"/>
    </row>
    <row r="330" spans="1:7" s="271" customFormat="1">
      <c r="A330" s="213">
        <f t="shared" ref="A330:A392" si="9">IF(D330&lt;&gt;"",A329+1,A329)</f>
        <v>61</v>
      </c>
      <c r="B330" s="474" t="str">
        <f t="shared" si="8"/>
        <v>S61</v>
      </c>
      <c r="C330" s="619" t="s">
        <v>1621</v>
      </c>
      <c r="D330" s="616">
        <v>1</v>
      </c>
      <c r="E330" s="608" t="s">
        <v>1540</v>
      </c>
      <c r="F330" s="625"/>
      <c r="G330" s="617"/>
    </row>
    <row r="331" spans="1:7" s="271" customFormat="1" ht="7.5" customHeight="1">
      <c r="A331" s="213">
        <f t="shared" si="9"/>
        <v>61</v>
      </c>
      <c r="B331" s="474" t="str">
        <f t="shared" si="8"/>
        <v/>
      </c>
      <c r="C331" s="619"/>
      <c r="D331" s="616"/>
      <c r="E331" s="608"/>
      <c r="F331" s="625"/>
      <c r="G331" s="617"/>
    </row>
    <row r="332" spans="1:7" s="271" customFormat="1">
      <c r="A332" s="213">
        <f t="shared" si="9"/>
        <v>61</v>
      </c>
      <c r="B332" s="474" t="str">
        <f t="shared" si="8"/>
        <v/>
      </c>
      <c r="C332" s="626" t="s">
        <v>1554</v>
      </c>
      <c r="D332" s="616"/>
      <c r="E332" s="608"/>
      <c r="F332" s="625"/>
      <c r="G332" s="617"/>
    </row>
    <row r="333" spans="1:7" s="271" customFormat="1" ht="126">
      <c r="A333" s="213">
        <f t="shared" si="9"/>
        <v>61</v>
      </c>
      <c r="B333" s="474" t="str">
        <f t="shared" si="8"/>
        <v/>
      </c>
      <c r="C333" s="627" t="s">
        <v>1555</v>
      </c>
      <c r="D333" s="616"/>
      <c r="E333" s="608" t="s">
        <v>12</v>
      </c>
      <c r="F333" s="625"/>
      <c r="G333" s="617"/>
    </row>
    <row r="334" spans="1:7" s="271" customFormat="1">
      <c r="A334" s="213">
        <f t="shared" si="9"/>
        <v>62</v>
      </c>
      <c r="B334" s="474" t="str">
        <f t="shared" si="8"/>
        <v>S62</v>
      </c>
      <c r="C334" s="619" t="s">
        <v>1622</v>
      </c>
      <c r="D334" s="616">
        <v>1</v>
      </c>
      <c r="E334" s="608" t="s">
        <v>1540</v>
      </c>
      <c r="F334" s="625"/>
      <c r="G334" s="617"/>
    </row>
    <row r="335" spans="1:7" s="271" customFormat="1" ht="6" customHeight="1">
      <c r="A335" s="213">
        <f t="shared" si="9"/>
        <v>62</v>
      </c>
      <c r="B335" s="474" t="str">
        <f t="shared" si="8"/>
        <v/>
      </c>
      <c r="C335" s="619"/>
      <c r="D335" s="616"/>
      <c r="E335" s="608"/>
      <c r="F335" s="625"/>
      <c r="G335" s="617"/>
    </row>
    <row r="336" spans="1:7" s="271" customFormat="1">
      <c r="A336" s="213">
        <f t="shared" si="9"/>
        <v>63</v>
      </c>
      <c r="B336" s="474" t="str">
        <f t="shared" si="8"/>
        <v>S63</v>
      </c>
      <c r="C336" s="619" t="s">
        <v>1623</v>
      </c>
      <c r="D336" s="616">
        <v>1</v>
      </c>
      <c r="E336" s="608" t="s">
        <v>1540</v>
      </c>
      <c r="F336" s="625"/>
      <c r="G336" s="617"/>
    </row>
    <row r="337" spans="1:7" s="271" customFormat="1" ht="6.75" customHeight="1">
      <c r="A337" s="213">
        <f t="shared" si="9"/>
        <v>63</v>
      </c>
      <c r="B337" s="474" t="str">
        <f t="shared" si="8"/>
        <v/>
      </c>
      <c r="C337" s="619"/>
      <c r="D337" s="616"/>
      <c r="E337" s="608"/>
      <c r="F337" s="625"/>
      <c r="G337" s="617"/>
    </row>
    <row r="338" spans="1:7" s="271" customFormat="1">
      <c r="A338" s="213">
        <f t="shared" si="9"/>
        <v>64</v>
      </c>
      <c r="B338" s="474" t="str">
        <f t="shared" si="8"/>
        <v>S64</v>
      </c>
      <c r="C338" s="619" t="s">
        <v>1624</v>
      </c>
      <c r="D338" s="616">
        <v>1</v>
      </c>
      <c r="E338" s="608" t="s">
        <v>1540</v>
      </c>
      <c r="F338" s="625"/>
      <c r="G338" s="617"/>
    </row>
    <row r="339" spans="1:7" s="271" customFormat="1" ht="6" customHeight="1">
      <c r="A339" s="213">
        <f t="shared" si="9"/>
        <v>64</v>
      </c>
      <c r="B339" s="474" t="str">
        <f t="shared" si="8"/>
        <v/>
      </c>
      <c r="C339" s="619"/>
      <c r="D339" s="616"/>
      <c r="E339" s="608"/>
      <c r="F339" s="625"/>
      <c r="G339" s="617"/>
    </row>
    <row r="340" spans="1:7" s="271" customFormat="1">
      <c r="A340" s="213">
        <f t="shared" si="9"/>
        <v>64</v>
      </c>
      <c r="B340" s="474" t="str">
        <f t="shared" si="8"/>
        <v/>
      </c>
      <c r="C340" s="626" t="s">
        <v>1625</v>
      </c>
      <c r="D340" s="616"/>
      <c r="E340" s="608"/>
      <c r="F340" s="625"/>
      <c r="G340" s="617"/>
    </row>
    <row r="341" spans="1:7" s="271" customFormat="1" ht="110.25">
      <c r="A341" s="213">
        <f t="shared" si="9"/>
        <v>65</v>
      </c>
      <c r="B341" s="474" t="str">
        <f t="shared" si="8"/>
        <v>S65</v>
      </c>
      <c r="C341" s="627" t="s">
        <v>1626</v>
      </c>
      <c r="D341" s="616">
        <v>1</v>
      </c>
      <c r="E341" s="608" t="s">
        <v>1627</v>
      </c>
      <c r="F341" s="625"/>
      <c r="G341" s="617"/>
    </row>
    <row r="342" spans="1:7" s="271" customFormat="1">
      <c r="A342" s="213">
        <f t="shared" si="9"/>
        <v>65</v>
      </c>
      <c r="B342" s="474"/>
      <c r="C342" s="627"/>
      <c r="D342" s="616"/>
      <c r="E342" s="608"/>
      <c r="F342" s="625"/>
      <c r="G342" s="617"/>
    </row>
    <row r="343" spans="1:7" s="271" customFormat="1">
      <c r="A343" s="213">
        <f t="shared" si="9"/>
        <v>65</v>
      </c>
      <c r="B343" s="474"/>
      <c r="C343" s="627"/>
      <c r="D343" s="616"/>
      <c r="E343" s="608"/>
      <c r="F343" s="625"/>
      <c r="G343" s="617"/>
    </row>
    <row r="344" spans="1:7" s="271" customFormat="1">
      <c r="A344" s="213">
        <f t="shared" si="9"/>
        <v>65</v>
      </c>
      <c r="B344" s="474" t="str">
        <f t="shared" si="8"/>
        <v/>
      </c>
      <c r="C344" s="619"/>
      <c r="D344" s="616"/>
      <c r="E344" s="608"/>
      <c r="F344" s="625"/>
      <c r="G344" s="617"/>
    </row>
    <row r="345" spans="1:7" s="271" customFormat="1">
      <c r="A345" s="213">
        <f t="shared" si="9"/>
        <v>65</v>
      </c>
      <c r="B345" s="474"/>
      <c r="C345" s="619"/>
      <c r="D345" s="616"/>
      <c r="E345" s="608"/>
      <c r="F345" s="625"/>
      <c r="G345" s="617"/>
    </row>
    <row r="346" spans="1:7">
      <c r="A346" s="213">
        <f t="shared" si="9"/>
        <v>65</v>
      </c>
      <c r="B346" s="475" t="str">
        <f t="shared" si="8"/>
        <v/>
      </c>
      <c r="C346" s="610" t="s">
        <v>153</v>
      </c>
      <c r="D346" s="610"/>
      <c r="E346" s="610"/>
      <c r="F346" s="610"/>
      <c r="G346" s="622"/>
    </row>
    <row r="347" spans="1:7">
      <c r="A347" s="213">
        <f t="shared" si="9"/>
        <v>65</v>
      </c>
      <c r="B347" s="474" t="str">
        <f t="shared" si="8"/>
        <v/>
      </c>
      <c r="C347" s="611" t="s">
        <v>154</v>
      </c>
      <c r="D347" s="611"/>
      <c r="E347" s="611"/>
      <c r="F347" s="611"/>
      <c r="G347" s="622"/>
    </row>
    <row r="348" spans="1:7">
      <c r="A348" s="213">
        <f t="shared" si="9"/>
        <v>65</v>
      </c>
      <c r="B348" s="474"/>
      <c r="C348" s="585"/>
      <c r="D348" s="585"/>
      <c r="E348" s="585"/>
      <c r="F348" s="585"/>
      <c r="G348" s="617"/>
    </row>
    <row r="349" spans="1:7" s="271" customFormat="1">
      <c r="A349" s="213">
        <f t="shared" si="9"/>
        <v>65</v>
      </c>
      <c r="B349" s="474" t="str">
        <f t="shared" si="8"/>
        <v/>
      </c>
      <c r="C349" s="615" t="s">
        <v>1559</v>
      </c>
      <c r="D349" s="616"/>
      <c r="E349" s="608"/>
      <c r="F349" s="617"/>
      <c r="G349" s="617"/>
    </row>
    <row r="350" spans="1:7" s="271" customFormat="1" ht="173.25">
      <c r="A350" s="213">
        <f t="shared" si="9"/>
        <v>65</v>
      </c>
      <c r="B350" s="474" t="str">
        <f t="shared" si="8"/>
        <v/>
      </c>
      <c r="C350" s="627" t="s">
        <v>1560</v>
      </c>
      <c r="D350" s="616"/>
      <c r="E350" s="608" t="s">
        <v>12</v>
      </c>
      <c r="F350" s="617"/>
      <c r="G350" s="617"/>
    </row>
    <row r="351" spans="1:7" s="271" customFormat="1">
      <c r="A351" s="213">
        <f t="shared" si="9"/>
        <v>65</v>
      </c>
      <c r="B351" s="474" t="str">
        <f t="shared" si="8"/>
        <v/>
      </c>
      <c r="C351" s="619"/>
      <c r="D351" s="616"/>
      <c r="E351" s="608"/>
      <c r="F351" s="617"/>
      <c r="G351" s="617"/>
    </row>
    <row r="352" spans="1:7" s="271" customFormat="1" ht="173.25">
      <c r="A352" s="213">
        <f t="shared" si="9"/>
        <v>65</v>
      </c>
      <c r="B352" s="474" t="str">
        <f t="shared" si="8"/>
        <v/>
      </c>
      <c r="C352" s="627" t="s">
        <v>1561</v>
      </c>
      <c r="D352" s="616"/>
      <c r="E352" s="608" t="s">
        <v>12</v>
      </c>
      <c r="F352" s="617"/>
      <c r="G352" s="617"/>
    </row>
    <row r="353" spans="1:7" s="271" customFormat="1">
      <c r="A353" s="213">
        <f t="shared" si="9"/>
        <v>65</v>
      </c>
      <c r="B353" s="474" t="str">
        <f t="shared" si="8"/>
        <v/>
      </c>
      <c r="C353" s="619"/>
      <c r="D353" s="616"/>
      <c r="E353" s="608"/>
      <c r="F353" s="617"/>
      <c r="G353" s="617"/>
    </row>
    <row r="354" spans="1:7" s="271" customFormat="1" ht="31.5">
      <c r="A354" s="213">
        <f t="shared" si="9"/>
        <v>65</v>
      </c>
      <c r="B354" s="474" t="str">
        <f t="shared" si="8"/>
        <v/>
      </c>
      <c r="C354" s="619" t="s">
        <v>1562</v>
      </c>
      <c r="D354" s="616"/>
      <c r="E354" s="608"/>
      <c r="F354" s="617"/>
      <c r="G354" s="617"/>
    </row>
    <row r="355" spans="1:7" s="271" customFormat="1">
      <c r="A355" s="213">
        <f t="shared" si="9"/>
        <v>65</v>
      </c>
      <c r="B355" s="474" t="str">
        <f t="shared" si="8"/>
        <v/>
      </c>
      <c r="C355" s="619"/>
      <c r="D355" s="616"/>
      <c r="E355" s="608"/>
      <c r="F355" s="617"/>
      <c r="G355" s="617"/>
    </row>
    <row r="356" spans="1:7" s="271" customFormat="1" ht="7.5" customHeight="1">
      <c r="A356" s="213">
        <f t="shared" si="9"/>
        <v>65</v>
      </c>
      <c r="B356" s="474" t="str">
        <f t="shared" si="8"/>
        <v/>
      </c>
      <c r="C356" s="619"/>
      <c r="D356" s="616"/>
      <c r="E356" s="608"/>
      <c r="F356" s="617"/>
      <c r="G356" s="617"/>
    </row>
    <row r="357" spans="1:7" s="271" customFormat="1" ht="47.25">
      <c r="A357" s="213">
        <f t="shared" si="9"/>
        <v>66</v>
      </c>
      <c r="B357" s="474" t="str">
        <f t="shared" si="8"/>
        <v>S66</v>
      </c>
      <c r="C357" s="619" t="s">
        <v>1628</v>
      </c>
      <c r="D357" s="616">
        <v>10</v>
      </c>
      <c r="E357" s="608" t="s">
        <v>265</v>
      </c>
      <c r="F357" s="617"/>
      <c r="G357" s="617"/>
    </row>
    <row r="358" spans="1:7" s="271" customFormat="1" ht="9" customHeight="1">
      <c r="A358" s="213">
        <f t="shared" si="9"/>
        <v>66</v>
      </c>
      <c r="B358" s="474" t="str">
        <f t="shared" si="8"/>
        <v/>
      </c>
      <c r="C358" s="619"/>
      <c r="D358" s="616"/>
      <c r="E358" s="608"/>
      <c r="F358" s="617"/>
      <c r="G358" s="617"/>
    </row>
    <row r="359" spans="1:7" s="271" customFormat="1" ht="47.25">
      <c r="A359" s="213">
        <f t="shared" si="9"/>
        <v>67</v>
      </c>
      <c r="B359" s="474" t="str">
        <f t="shared" si="8"/>
        <v>S67</v>
      </c>
      <c r="C359" s="619" t="s">
        <v>1629</v>
      </c>
      <c r="D359" s="616">
        <v>16</v>
      </c>
      <c r="E359" s="608" t="s">
        <v>265</v>
      </c>
      <c r="F359" s="617"/>
      <c r="G359" s="617"/>
    </row>
    <row r="360" spans="1:7">
      <c r="A360" s="213">
        <f t="shared" si="9"/>
        <v>67</v>
      </c>
      <c r="B360" s="475" t="str">
        <f>IF(D360&lt;&gt;"","S"&amp;A360,"")</f>
        <v/>
      </c>
      <c r="C360" s="610" t="s">
        <v>153</v>
      </c>
      <c r="D360" s="610"/>
      <c r="E360" s="610"/>
      <c r="F360" s="610"/>
      <c r="G360" s="622"/>
    </row>
    <row r="361" spans="1:7">
      <c r="A361" s="213">
        <f t="shared" si="9"/>
        <v>67</v>
      </c>
      <c r="B361" s="474" t="str">
        <f>IF(D361&lt;&gt;"","S"&amp;A361,"")</f>
        <v/>
      </c>
      <c r="C361" s="611" t="s">
        <v>154</v>
      </c>
      <c r="D361" s="611"/>
      <c r="E361" s="611"/>
      <c r="F361" s="611"/>
      <c r="G361" s="622"/>
    </row>
    <row r="362" spans="1:7" s="271" customFormat="1">
      <c r="A362" s="213">
        <f t="shared" si="9"/>
        <v>67</v>
      </c>
      <c r="B362" s="474" t="str">
        <f t="shared" si="8"/>
        <v/>
      </c>
      <c r="C362" s="619"/>
      <c r="D362" s="616"/>
      <c r="E362" s="608"/>
      <c r="F362" s="617"/>
      <c r="G362" s="617"/>
    </row>
    <row r="363" spans="1:7" s="273" customFormat="1" ht="47.25">
      <c r="A363" s="213">
        <f t="shared" si="9"/>
        <v>68</v>
      </c>
      <c r="B363" s="474" t="str">
        <f t="shared" si="8"/>
        <v>S68</v>
      </c>
      <c r="C363" s="619" t="s">
        <v>1630</v>
      </c>
      <c r="D363" s="616">
        <v>30</v>
      </c>
      <c r="E363" s="608" t="s">
        <v>265</v>
      </c>
      <c r="F363" s="617"/>
      <c r="G363" s="617"/>
    </row>
    <row r="364" spans="1:7" s="271" customFormat="1">
      <c r="A364" s="213">
        <f t="shared" si="9"/>
        <v>68</v>
      </c>
      <c r="B364" s="474" t="str">
        <f t="shared" si="8"/>
        <v/>
      </c>
      <c r="C364" s="619"/>
      <c r="D364" s="616"/>
      <c r="E364" s="608"/>
      <c r="F364" s="617"/>
      <c r="G364" s="617"/>
    </row>
    <row r="365" spans="1:7" s="273" customFormat="1" ht="47.25">
      <c r="A365" s="213">
        <f t="shared" si="9"/>
        <v>69</v>
      </c>
      <c r="B365" s="474" t="str">
        <f t="shared" si="8"/>
        <v>S69</v>
      </c>
      <c r="C365" s="619" t="s">
        <v>1631</v>
      </c>
      <c r="D365" s="616">
        <v>30</v>
      </c>
      <c r="E365" s="608" t="s">
        <v>265</v>
      </c>
      <c r="F365" s="617"/>
      <c r="G365" s="617"/>
    </row>
    <row r="366" spans="1:7" s="271" customFormat="1">
      <c r="A366" s="213">
        <f t="shared" si="9"/>
        <v>69</v>
      </c>
      <c r="B366" s="474" t="str">
        <f t="shared" si="8"/>
        <v/>
      </c>
      <c r="C366" s="619"/>
      <c r="D366" s="616"/>
      <c r="E366" s="608"/>
      <c r="F366" s="617"/>
      <c r="G366" s="617"/>
    </row>
    <row r="367" spans="1:7" s="273" customFormat="1" ht="47.25">
      <c r="A367" s="213">
        <f t="shared" si="9"/>
        <v>70</v>
      </c>
      <c r="B367" s="474" t="str">
        <f t="shared" si="8"/>
        <v>S70</v>
      </c>
      <c r="C367" s="619" t="s">
        <v>1632</v>
      </c>
      <c r="D367" s="616">
        <v>10</v>
      </c>
      <c r="E367" s="608" t="s">
        <v>265</v>
      </c>
      <c r="F367" s="617"/>
      <c r="G367" s="617"/>
    </row>
    <row r="368" spans="1:7" s="273" customFormat="1">
      <c r="A368" s="213">
        <f t="shared" si="9"/>
        <v>70</v>
      </c>
      <c r="B368" s="474" t="str">
        <f t="shared" si="8"/>
        <v/>
      </c>
      <c r="C368" s="619"/>
      <c r="D368" s="616"/>
      <c r="E368" s="608"/>
      <c r="F368" s="617"/>
      <c r="G368" s="617"/>
    </row>
    <row r="369" spans="1:7" s="273" customFormat="1" ht="47.25">
      <c r="A369" s="213">
        <f t="shared" si="9"/>
        <v>71</v>
      </c>
      <c r="B369" s="474" t="str">
        <f t="shared" si="8"/>
        <v>S71</v>
      </c>
      <c r="C369" s="619" t="s">
        <v>1633</v>
      </c>
      <c r="D369" s="616">
        <v>5</v>
      </c>
      <c r="E369" s="608" t="s">
        <v>265</v>
      </c>
      <c r="F369" s="617"/>
      <c r="G369" s="617"/>
    </row>
    <row r="370" spans="1:7" s="273" customFormat="1">
      <c r="A370" s="213">
        <f t="shared" si="9"/>
        <v>71</v>
      </c>
      <c r="B370" s="474" t="str">
        <f t="shared" si="8"/>
        <v/>
      </c>
      <c r="C370" s="619"/>
      <c r="D370" s="616"/>
      <c r="E370" s="608"/>
      <c r="F370" s="617"/>
      <c r="G370" s="617"/>
    </row>
    <row r="371" spans="1:7" s="273" customFormat="1" ht="47.25">
      <c r="A371" s="213">
        <f t="shared" si="9"/>
        <v>72</v>
      </c>
      <c r="B371" s="474" t="str">
        <f t="shared" si="8"/>
        <v>S72</v>
      </c>
      <c r="C371" s="619" t="s">
        <v>1634</v>
      </c>
      <c r="D371" s="616">
        <v>5</v>
      </c>
      <c r="E371" s="608" t="s">
        <v>265</v>
      </c>
      <c r="F371" s="617"/>
      <c r="G371" s="617"/>
    </row>
    <row r="372" spans="1:7" s="273" customFormat="1">
      <c r="A372" s="213">
        <f t="shared" si="9"/>
        <v>72</v>
      </c>
      <c r="B372" s="474" t="str">
        <f t="shared" ref="B372:B445" si="10">IF(D372&lt;&gt;"","S"&amp;A372,"")</f>
        <v/>
      </c>
      <c r="C372" s="619"/>
      <c r="D372" s="616"/>
      <c r="E372" s="608"/>
      <c r="F372" s="617"/>
      <c r="G372" s="617"/>
    </row>
    <row r="373" spans="1:7" s="273" customFormat="1" ht="47.25">
      <c r="A373" s="213">
        <f t="shared" si="9"/>
        <v>73</v>
      </c>
      <c r="B373" s="474" t="str">
        <f t="shared" si="10"/>
        <v>S73</v>
      </c>
      <c r="C373" s="619" t="s">
        <v>1635</v>
      </c>
      <c r="D373" s="616">
        <v>30</v>
      </c>
      <c r="E373" s="608" t="s">
        <v>265</v>
      </c>
      <c r="F373" s="617"/>
      <c r="G373" s="617"/>
    </row>
    <row r="374" spans="1:7" s="273" customFormat="1">
      <c r="A374" s="213">
        <f t="shared" si="9"/>
        <v>73</v>
      </c>
      <c r="B374" s="474" t="str">
        <f t="shared" si="10"/>
        <v/>
      </c>
      <c r="C374" s="619"/>
      <c r="D374" s="616"/>
      <c r="E374" s="608"/>
      <c r="F374" s="617"/>
      <c r="G374" s="617"/>
    </row>
    <row r="375" spans="1:7" s="271" customFormat="1" ht="47.25">
      <c r="A375" s="213">
        <f t="shared" si="9"/>
        <v>73</v>
      </c>
      <c r="B375" s="474" t="str">
        <f t="shared" si="10"/>
        <v/>
      </c>
      <c r="C375" s="615" t="s">
        <v>1541</v>
      </c>
      <c r="D375" s="616"/>
      <c r="E375" s="608"/>
      <c r="F375" s="617"/>
      <c r="G375" s="617"/>
    </row>
    <row r="376" spans="1:7" s="272" customFormat="1">
      <c r="A376" s="213">
        <f t="shared" si="9"/>
        <v>73</v>
      </c>
      <c r="B376" s="474" t="str">
        <f t="shared" si="10"/>
        <v/>
      </c>
      <c r="C376" s="615"/>
      <c r="D376" s="616"/>
      <c r="E376" s="608"/>
      <c r="F376" s="617"/>
      <c r="G376" s="617"/>
    </row>
    <row r="377" spans="1:7" s="272" customFormat="1" ht="78.75">
      <c r="A377" s="213">
        <f t="shared" si="9"/>
        <v>73</v>
      </c>
      <c r="B377" s="474" t="str">
        <f t="shared" si="10"/>
        <v/>
      </c>
      <c r="C377" s="234" t="s">
        <v>1542</v>
      </c>
      <c r="D377" s="623"/>
      <c r="E377" s="613" t="s">
        <v>12</v>
      </c>
      <c r="F377" s="617"/>
      <c r="G377" s="617"/>
    </row>
    <row r="378" spans="1:7" s="272" customFormat="1">
      <c r="A378" s="213">
        <f t="shared" si="9"/>
        <v>73</v>
      </c>
      <c r="B378" s="474"/>
      <c r="C378" s="234"/>
      <c r="D378" s="623"/>
      <c r="E378" s="613"/>
      <c r="F378" s="617"/>
      <c r="G378" s="617"/>
    </row>
    <row r="379" spans="1:7" s="272" customFormat="1">
      <c r="A379" s="213">
        <f t="shared" si="9"/>
        <v>73</v>
      </c>
      <c r="B379" s="474"/>
      <c r="C379" s="234"/>
      <c r="D379" s="623"/>
      <c r="E379" s="613"/>
      <c r="F379" s="617"/>
      <c r="G379" s="617"/>
    </row>
    <row r="380" spans="1:7" s="272" customFormat="1">
      <c r="A380" s="213">
        <f t="shared" si="9"/>
        <v>73</v>
      </c>
      <c r="B380" s="474"/>
      <c r="C380" s="234"/>
      <c r="D380" s="623"/>
      <c r="E380" s="613"/>
      <c r="F380" s="617"/>
      <c r="G380" s="617"/>
    </row>
    <row r="381" spans="1:7" s="272" customFormat="1">
      <c r="A381" s="213">
        <f t="shared" si="9"/>
        <v>73</v>
      </c>
      <c r="B381" s="474"/>
      <c r="C381" s="234"/>
      <c r="D381" s="623"/>
      <c r="E381" s="613"/>
      <c r="F381" s="617"/>
      <c r="G381" s="617"/>
    </row>
    <row r="382" spans="1:7" s="272" customFormat="1">
      <c r="A382" s="213">
        <f t="shared" si="9"/>
        <v>73</v>
      </c>
      <c r="B382" s="474" t="str">
        <f t="shared" si="10"/>
        <v/>
      </c>
      <c r="C382" s="234"/>
      <c r="D382" s="623"/>
      <c r="E382" s="613"/>
      <c r="F382" s="617"/>
      <c r="G382" s="617"/>
    </row>
    <row r="383" spans="1:7">
      <c r="A383" s="213">
        <f t="shared" si="9"/>
        <v>73</v>
      </c>
      <c r="B383" s="475" t="str">
        <f t="shared" si="10"/>
        <v/>
      </c>
      <c r="C383" s="610" t="s">
        <v>153</v>
      </c>
      <c r="D383" s="610"/>
      <c r="E383" s="610"/>
      <c r="F383" s="610"/>
      <c r="G383" s="622"/>
    </row>
    <row r="384" spans="1:7">
      <c r="A384" s="213">
        <f t="shared" si="9"/>
        <v>73</v>
      </c>
      <c r="B384" s="474" t="str">
        <f t="shared" si="10"/>
        <v/>
      </c>
      <c r="C384" s="611" t="s">
        <v>154</v>
      </c>
      <c r="D384" s="611"/>
      <c r="E384" s="611"/>
      <c r="F384" s="611"/>
      <c r="G384" s="622"/>
    </row>
    <row r="385" spans="1:7" s="271" customFormat="1" ht="189">
      <c r="A385" s="213">
        <f t="shared" si="9"/>
        <v>73</v>
      </c>
      <c r="B385" s="474" t="str">
        <f t="shared" si="10"/>
        <v/>
      </c>
      <c r="C385" s="234" t="s">
        <v>1543</v>
      </c>
      <c r="D385" s="623"/>
      <c r="E385" s="613" t="s">
        <v>12</v>
      </c>
      <c r="F385" s="617"/>
      <c r="G385" s="617"/>
    </row>
    <row r="386" spans="1:7" s="271" customFormat="1">
      <c r="A386" s="213">
        <f t="shared" si="9"/>
        <v>73</v>
      </c>
      <c r="B386" s="474" t="str">
        <f t="shared" si="10"/>
        <v/>
      </c>
      <c r="C386" s="619"/>
      <c r="D386" s="616"/>
      <c r="E386" s="608"/>
      <c r="F386" s="617"/>
      <c r="G386" s="617"/>
    </row>
    <row r="387" spans="1:7" s="271" customFormat="1" ht="78.75">
      <c r="A387" s="213">
        <f t="shared" si="9"/>
        <v>73</v>
      </c>
      <c r="B387" s="474" t="str">
        <f t="shared" si="10"/>
        <v/>
      </c>
      <c r="C387" s="612" t="s">
        <v>1544</v>
      </c>
      <c r="D387" s="616"/>
      <c r="E387" s="613" t="s">
        <v>12</v>
      </c>
      <c r="F387" s="617"/>
      <c r="G387" s="617"/>
    </row>
    <row r="388" spans="1:7" s="271" customFormat="1">
      <c r="A388" s="213">
        <f t="shared" si="9"/>
        <v>74</v>
      </c>
      <c r="B388" s="474" t="str">
        <f t="shared" si="10"/>
        <v>S74</v>
      </c>
      <c r="C388" s="619" t="s">
        <v>1636</v>
      </c>
      <c r="D388" s="616" t="s">
        <v>265</v>
      </c>
      <c r="E388" s="616">
        <v>25</v>
      </c>
      <c r="F388" s="617"/>
      <c r="G388" s="617"/>
    </row>
    <row r="389" spans="1:7" s="271" customFormat="1">
      <c r="A389" s="213">
        <f t="shared" si="9"/>
        <v>75</v>
      </c>
      <c r="B389" s="474" t="str">
        <f t="shared" si="10"/>
        <v>S75</v>
      </c>
      <c r="C389" s="619" t="s">
        <v>1573</v>
      </c>
      <c r="D389" s="616" t="s">
        <v>265</v>
      </c>
      <c r="E389" s="616">
        <v>5</v>
      </c>
      <c r="F389" s="617"/>
      <c r="G389" s="617"/>
    </row>
    <row r="390" spans="1:7" s="271" customFormat="1">
      <c r="A390" s="213">
        <f t="shared" si="9"/>
        <v>76</v>
      </c>
      <c r="B390" s="474" t="str">
        <f t="shared" si="10"/>
        <v>S76</v>
      </c>
      <c r="C390" s="619" t="s">
        <v>1637</v>
      </c>
      <c r="D390" s="616" t="s">
        <v>265</v>
      </c>
      <c r="E390" s="616">
        <v>10</v>
      </c>
      <c r="F390" s="617"/>
      <c r="G390" s="617"/>
    </row>
    <row r="391" spans="1:7">
      <c r="A391" s="213">
        <f t="shared" si="9"/>
        <v>76</v>
      </c>
      <c r="B391" s="474" t="str">
        <f t="shared" si="10"/>
        <v/>
      </c>
      <c r="C391" s="585"/>
      <c r="D391" s="585"/>
      <c r="E391" s="585"/>
      <c r="F391" s="585"/>
      <c r="G391" s="617"/>
    </row>
    <row r="392" spans="1:7" s="271" customFormat="1">
      <c r="A392" s="213">
        <f t="shared" si="9"/>
        <v>76</v>
      </c>
      <c r="B392" s="474" t="str">
        <f t="shared" si="10"/>
        <v/>
      </c>
      <c r="C392" s="615" t="s">
        <v>1575</v>
      </c>
      <c r="D392" s="616"/>
      <c r="E392" s="608"/>
      <c r="F392" s="617"/>
      <c r="G392" s="617"/>
    </row>
    <row r="393" spans="1:7" s="271" customFormat="1" ht="63">
      <c r="A393" s="213">
        <f t="shared" ref="A393:A456" si="11">IF(D393&lt;&gt;"",A392+1,A392)</f>
        <v>76</v>
      </c>
      <c r="B393" s="474" t="str">
        <f t="shared" si="10"/>
        <v/>
      </c>
      <c r="C393" s="619" t="s">
        <v>1576</v>
      </c>
      <c r="D393" s="616"/>
      <c r="E393" s="608" t="s">
        <v>12</v>
      </c>
      <c r="F393" s="617"/>
      <c r="G393" s="617"/>
    </row>
    <row r="394" spans="1:7" s="271" customFormat="1">
      <c r="A394" s="213">
        <f t="shared" si="11"/>
        <v>76</v>
      </c>
      <c r="B394" s="474" t="str">
        <f t="shared" si="10"/>
        <v/>
      </c>
      <c r="C394" s="619"/>
      <c r="D394" s="616"/>
      <c r="E394" s="608"/>
      <c r="F394" s="617"/>
      <c r="G394" s="617"/>
    </row>
    <row r="395" spans="1:7" s="271" customFormat="1">
      <c r="A395" s="213">
        <f t="shared" si="11"/>
        <v>76</v>
      </c>
      <c r="B395" s="474" t="str">
        <f t="shared" si="10"/>
        <v/>
      </c>
      <c r="C395" s="501" t="s">
        <v>1577</v>
      </c>
      <c r="D395" s="616"/>
      <c r="E395" s="608"/>
      <c r="F395" s="617"/>
      <c r="G395" s="617"/>
    </row>
    <row r="396" spans="1:7" s="274" customFormat="1" ht="78.75">
      <c r="A396" s="213">
        <f t="shared" si="11"/>
        <v>76</v>
      </c>
      <c r="B396" s="474" t="str">
        <f t="shared" si="10"/>
        <v/>
      </c>
      <c r="C396" s="619" t="s">
        <v>1578</v>
      </c>
      <c r="D396" s="616"/>
      <c r="E396" s="608" t="s">
        <v>12</v>
      </c>
      <c r="F396" s="628"/>
      <c r="G396" s="617"/>
    </row>
    <row r="397" spans="1:7" s="271" customFormat="1">
      <c r="A397" s="213">
        <f t="shared" si="11"/>
        <v>77</v>
      </c>
      <c r="B397" s="474" t="str">
        <f t="shared" si="10"/>
        <v>S77</v>
      </c>
      <c r="C397" s="619" t="s">
        <v>1579</v>
      </c>
      <c r="D397" s="616">
        <v>168</v>
      </c>
      <c r="E397" s="608" t="s">
        <v>1540</v>
      </c>
      <c r="F397" s="625"/>
      <c r="G397" s="617"/>
    </row>
    <row r="398" spans="1:7" s="271" customFormat="1">
      <c r="A398" s="213">
        <f t="shared" si="11"/>
        <v>77</v>
      </c>
      <c r="B398" s="474"/>
      <c r="C398" s="619"/>
      <c r="D398" s="616"/>
      <c r="E398" s="608"/>
      <c r="F398" s="625"/>
      <c r="G398" s="617"/>
    </row>
    <row r="399" spans="1:7" s="271" customFormat="1">
      <c r="A399" s="213">
        <f t="shared" si="11"/>
        <v>77</v>
      </c>
      <c r="B399" s="474"/>
      <c r="C399" s="619"/>
      <c r="D399" s="616"/>
      <c r="E399" s="608"/>
      <c r="F399" s="625"/>
      <c r="G399" s="617"/>
    </row>
    <row r="400" spans="1:7" s="271" customFormat="1">
      <c r="A400" s="213">
        <f t="shared" si="11"/>
        <v>77</v>
      </c>
      <c r="B400" s="474"/>
      <c r="C400" s="619"/>
      <c r="D400" s="616"/>
      <c r="E400" s="608"/>
      <c r="F400" s="625"/>
      <c r="G400" s="617"/>
    </row>
    <row r="401" spans="1:7" s="271" customFormat="1">
      <c r="A401" s="213">
        <f t="shared" si="11"/>
        <v>77</v>
      </c>
      <c r="B401" s="474" t="str">
        <f t="shared" si="10"/>
        <v/>
      </c>
      <c r="C401" s="619"/>
      <c r="D401" s="616"/>
      <c r="E401" s="608"/>
      <c r="F401" s="617"/>
      <c r="G401" s="617"/>
    </row>
    <row r="402" spans="1:7">
      <c r="A402" s="213">
        <f t="shared" si="11"/>
        <v>77</v>
      </c>
      <c r="B402" s="475" t="str">
        <f>IF(D402&lt;&gt;"","S"&amp;A402,"")</f>
        <v/>
      </c>
      <c r="C402" s="610" t="s">
        <v>153</v>
      </c>
      <c r="D402" s="610"/>
      <c r="E402" s="610"/>
      <c r="F402" s="610"/>
      <c r="G402" s="622"/>
    </row>
    <row r="403" spans="1:7">
      <c r="A403" s="213">
        <f t="shared" si="11"/>
        <v>77</v>
      </c>
      <c r="B403" s="474" t="str">
        <f>IF(D403&lt;&gt;"","S"&amp;A403,"")</f>
        <v/>
      </c>
      <c r="C403" s="611" t="s">
        <v>154</v>
      </c>
      <c r="D403" s="611"/>
      <c r="E403" s="611"/>
      <c r="F403" s="611"/>
      <c r="G403" s="622"/>
    </row>
    <row r="404" spans="1:7">
      <c r="A404" s="213">
        <f t="shared" si="11"/>
        <v>77</v>
      </c>
      <c r="B404" s="474"/>
      <c r="C404" s="585"/>
      <c r="D404" s="585"/>
      <c r="E404" s="585"/>
      <c r="F404" s="585"/>
      <c r="G404" s="617"/>
    </row>
    <row r="405" spans="1:7" s="271" customFormat="1" ht="31.5">
      <c r="A405" s="213">
        <f t="shared" si="11"/>
        <v>77</v>
      </c>
      <c r="B405" s="474" t="str">
        <f t="shared" si="10"/>
        <v/>
      </c>
      <c r="C405" s="619" t="s">
        <v>1580</v>
      </c>
      <c r="D405" s="629"/>
      <c r="E405" s="630"/>
      <c r="F405" s="617"/>
      <c r="G405" s="617"/>
    </row>
    <row r="406" spans="1:7" s="271" customFormat="1" ht="63">
      <c r="A406" s="213">
        <f t="shared" si="11"/>
        <v>78</v>
      </c>
      <c r="B406" s="474" t="str">
        <f t="shared" si="10"/>
        <v>S78</v>
      </c>
      <c r="C406" s="619" t="s">
        <v>1581</v>
      </c>
      <c r="D406" s="616">
        <v>23</v>
      </c>
      <c r="E406" s="608" t="s">
        <v>1540</v>
      </c>
      <c r="F406" s="625"/>
      <c r="G406" s="617"/>
    </row>
    <row r="407" spans="1:7" s="271" customFormat="1">
      <c r="A407" s="213">
        <f t="shared" si="11"/>
        <v>78</v>
      </c>
      <c r="B407" s="474" t="str">
        <f t="shared" si="10"/>
        <v/>
      </c>
      <c r="C407" s="619"/>
      <c r="D407" s="616"/>
      <c r="E407" s="608"/>
      <c r="F407" s="625"/>
      <c r="G407" s="617"/>
    </row>
    <row r="408" spans="1:7" s="271" customFormat="1">
      <c r="A408" s="213">
        <f t="shared" si="11"/>
        <v>78</v>
      </c>
      <c r="B408" s="474" t="str">
        <f t="shared" si="10"/>
        <v/>
      </c>
      <c r="C408" s="284" t="s">
        <v>1582</v>
      </c>
      <c r="D408" s="616"/>
      <c r="E408" s="608"/>
      <c r="F408" s="617"/>
      <c r="G408" s="617"/>
    </row>
    <row r="409" spans="1:7" s="274" customFormat="1">
      <c r="A409" s="213">
        <f t="shared" si="11"/>
        <v>78</v>
      </c>
      <c r="B409" s="474" t="str">
        <f t="shared" si="10"/>
        <v/>
      </c>
      <c r="C409" s="284"/>
      <c r="D409" s="616"/>
      <c r="E409" s="608"/>
      <c r="F409" s="617"/>
      <c r="G409" s="617"/>
    </row>
    <row r="410" spans="1:7" s="274" customFormat="1" ht="63">
      <c r="A410" s="213">
        <f t="shared" si="11"/>
        <v>78</v>
      </c>
      <c r="B410" s="474" t="str">
        <f t="shared" si="10"/>
        <v/>
      </c>
      <c r="C410" s="619" t="s">
        <v>1583</v>
      </c>
      <c r="D410" s="616"/>
      <c r="E410" s="608" t="s">
        <v>12</v>
      </c>
      <c r="F410" s="617"/>
      <c r="G410" s="617"/>
    </row>
    <row r="411" spans="1:7" s="274" customFormat="1">
      <c r="A411" s="213">
        <f t="shared" si="11"/>
        <v>78</v>
      </c>
      <c r="B411" s="474" t="str">
        <f t="shared" si="10"/>
        <v/>
      </c>
      <c r="C411" s="619"/>
      <c r="D411" s="616"/>
      <c r="E411" s="608"/>
      <c r="F411" s="617"/>
      <c r="G411" s="617"/>
    </row>
    <row r="412" spans="1:7" s="271" customFormat="1">
      <c r="A412" s="213">
        <f t="shared" si="11"/>
        <v>79</v>
      </c>
      <c r="B412" s="474" t="str">
        <f t="shared" si="10"/>
        <v>S79</v>
      </c>
      <c r="C412" s="619" t="s">
        <v>1584</v>
      </c>
      <c r="D412" s="616">
        <v>27</v>
      </c>
      <c r="E412" s="608" t="s">
        <v>1540</v>
      </c>
      <c r="F412" s="617"/>
      <c r="G412" s="617"/>
    </row>
    <row r="413" spans="1:7" s="274" customFormat="1">
      <c r="A413" s="213">
        <f t="shared" si="11"/>
        <v>80</v>
      </c>
      <c r="B413" s="474" t="str">
        <f t="shared" si="10"/>
        <v>S80</v>
      </c>
      <c r="C413" s="619" t="s">
        <v>1585</v>
      </c>
      <c r="D413" s="616">
        <v>2</v>
      </c>
      <c r="E413" s="608" t="s">
        <v>1540</v>
      </c>
      <c r="F413" s="617"/>
      <c r="G413" s="617"/>
    </row>
    <row r="414" spans="1:7" s="271" customFormat="1" ht="31.5">
      <c r="A414" s="213">
        <f t="shared" si="11"/>
        <v>81</v>
      </c>
      <c r="B414" s="474" t="str">
        <f t="shared" si="10"/>
        <v>S81</v>
      </c>
      <c r="C414" s="619" t="s">
        <v>1586</v>
      </c>
      <c r="D414" s="616">
        <v>5</v>
      </c>
      <c r="E414" s="608" t="s">
        <v>1540</v>
      </c>
      <c r="F414" s="625"/>
      <c r="G414" s="617"/>
    </row>
    <row r="415" spans="1:7" s="271" customFormat="1" ht="9" customHeight="1">
      <c r="A415" s="213">
        <f t="shared" si="11"/>
        <v>81</v>
      </c>
      <c r="B415" s="474" t="str">
        <f t="shared" si="10"/>
        <v/>
      </c>
      <c r="C415" s="619"/>
      <c r="D415" s="616"/>
      <c r="E415" s="608"/>
      <c r="F415" s="625"/>
      <c r="G415" s="617"/>
    </row>
    <row r="416" spans="1:7" s="274" customFormat="1">
      <c r="A416" s="213">
        <f t="shared" si="11"/>
        <v>81</v>
      </c>
      <c r="B416" s="474" t="str">
        <f t="shared" si="10"/>
        <v/>
      </c>
      <c r="C416" s="615" t="s">
        <v>1587</v>
      </c>
      <c r="D416" s="616"/>
      <c r="E416" s="608"/>
      <c r="F416" s="617"/>
      <c r="G416" s="617"/>
    </row>
    <row r="417" spans="1:7" s="274" customFormat="1" ht="5.25" customHeight="1">
      <c r="A417" s="213">
        <f t="shared" si="11"/>
        <v>81</v>
      </c>
      <c r="B417" s="474" t="str">
        <f t="shared" si="10"/>
        <v/>
      </c>
      <c r="C417" s="615"/>
      <c r="D417" s="616"/>
      <c r="E417" s="608"/>
      <c r="F417" s="617"/>
      <c r="G417" s="617"/>
    </row>
    <row r="418" spans="1:7" s="274" customFormat="1">
      <c r="A418" s="213">
        <f t="shared" si="11"/>
        <v>81</v>
      </c>
      <c r="B418" s="474" t="str">
        <f t="shared" si="10"/>
        <v/>
      </c>
      <c r="C418" s="615" t="s">
        <v>1588</v>
      </c>
      <c r="D418" s="616"/>
      <c r="E418" s="608"/>
      <c r="F418" s="617"/>
      <c r="G418" s="617"/>
    </row>
    <row r="419" spans="1:7" s="274" customFormat="1" ht="7.5" customHeight="1">
      <c r="A419" s="213">
        <f t="shared" si="11"/>
        <v>81</v>
      </c>
      <c r="B419" s="474" t="str">
        <f t="shared" si="10"/>
        <v/>
      </c>
      <c r="C419" s="615"/>
      <c r="D419" s="616"/>
      <c r="E419" s="608"/>
      <c r="F419" s="617"/>
      <c r="G419" s="617"/>
    </row>
    <row r="420" spans="1:7" s="274" customFormat="1" ht="31.5">
      <c r="A420" s="213">
        <f t="shared" si="11"/>
        <v>81</v>
      </c>
      <c r="B420" s="474" t="str">
        <f t="shared" si="10"/>
        <v/>
      </c>
      <c r="C420" s="619" t="s">
        <v>1589</v>
      </c>
      <c r="D420" s="616"/>
      <c r="E420" s="608"/>
      <c r="F420" s="617"/>
      <c r="G420" s="617"/>
    </row>
    <row r="421" spans="1:7" s="274" customFormat="1" ht="6" customHeight="1">
      <c r="A421" s="213">
        <f t="shared" si="11"/>
        <v>81</v>
      </c>
      <c r="B421" s="474" t="str">
        <f t="shared" si="10"/>
        <v/>
      </c>
      <c r="C421" s="615"/>
      <c r="D421" s="616"/>
      <c r="E421" s="608"/>
      <c r="F421" s="617"/>
      <c r="G421" s="617"/>
    </row>
    <row r="422" spans="1:7" s="271" customFormat="1">
      <c r="A422" s="213">
        <f t="shared" si="11"/>
        <v>82</v>
      </c>
      <c r="B422" s="474" t="str">
        <f t="shared" si="10"/>
        <v>S82</v>
      </c>
      <c r="C422" s="619" t="s">
        <v>1584</v>
      </c>
      <c r="D422" s="616">
        <v>27</v>
      </c>
      <c r="E422" s="608" t="s">
        <v>1540</v>
      </c>
      <c r="F422" s="617"/>
      <c r="G422" s="617"/>
    </row>
    <row r="423" spans="1:7" s="274" customFormat="1">
      <c r="A423" s="213">
        <f t="shared" si="11"/>
        <v>83</v>
      </c>
      <c r="B423" s="474" t="str">
        <f t="shared" si="10"/>
        <v>S83</v>
      </c>
      <c r="C423" s="619" t="s">
        <v>1585</v>
      </c>
      <c r="D423" s="616">
        <v>2</v>
      </c>
      <c r="E423" s="608" t="s">
        <v>1540</v>
      </c>
      <c r="F423" s="617"/>
      <c r="G423" s="617"/>
    </row>
    <row r="424" spans="1:7" s="271" customFormat="1" ht="31.5">
      <c r="A424" s="213">
        <f t="shared" si="11"/>
        <v>84</v>
      </c>
      <c r="B424" s="474" t="str">
        <f t="shared" si="10"/>
        <v>S84</v>
      </c>
      <c r="C424" s="619" t="s">
        <v>1586</v>
      </c>
      <c r="D424" s="616">
        <v>5</v>
      </c>
      <c r="E424" s="608" t="s">
        <v>1540</v>
      </c>
      <c r="F424" s="625"/>
      <c r="G424" s="617"/>
    </row>
    <row r="425" spans="1:7" s="271" customFormat="1" ht="6" customHeight="1">
      <c r="A425" s="213">
        <f t="shared" si="11"/>
        <v>84</v>
      </c>
      <c r="B425" s="474"/>
      <c r="C425" s="619"/>
      <c r="D425" s="616"/>
      <c r="E425" s="608"/>
      <c r="F425" s="625"/>
      <c r="G425" s="617"/>
    </row>
    <row r="426" spans="1:7" s="271" customFormat="1">
      <c r="A426" s="213">
        <f t="shared" si="11"/>
        <v>84</v>
      </c>
      <c r="B426" s="474" t="str">
        <f t="shared" si="10"/>
        <v/>
      </c>
      <c r="C426" s="615" t="s">
        <v>1590</v>
      </c>
      <c r="D426" s="616"/>
      <c r="E426" s="608"/>
      <c r="F426" s="617"/>
      <c r="G426" s="617"/>
    </row>
    <row r="427" spans="1:7" s="271" customFormat="1" ht="6.75" customHeight="1">
      <c r="A427" s="213">
        <f t="shared" si="11"/>
        <v>84</v>
      </c>
      <c r="B427" s="474" t="str">
        <f t="shared" si="10"/>
        <v/>
      </c>
      <c r="C427" s="285"/>
      <c r="D427" s="616"/>
      <c r="E427" s="608"/>
      <c r="F427" s="617"/>
      <c r="G427" s="617"/>
    </row>
    <row r="428" spans="1:7" s="271" customFormat="1" ht="126">
      <c r="A428" s="213">
        <f t="shared" si="11"/>
        <v>84</v>
      </c>
      <c r="B428" s="474" t="str">
        <f t="shared" si="10"/>
        <v/>
      </c>
      <c r="C428" s="612" t="s">
        <v>1591</v>
      </c>
      <c r="D428" s="616"/>
      <c r="E428" s="608" t="s">
        <v>12</v>
      </c>
      <c r="F428" s="617"/>
      <c r="G428" s="617"/>
    </row>
    <row r="429" spans="1:7" s="271" customFormat="1" ht="8.25" customHeight="1">
      <c r="A429" s="213">
        <f t="shared" si="11"/>
        <v>84</v>
      </c>
      <c r="B429" s="474" t="str">
        <f t="shared" si="10"/>
        <v/>
      </c>
      <c r="C429" s="612"/>
      <c r="D429" s="616"/>
      <c r="E429" s="608"/>
      <c r="F429" s="617"/>
      <c r="G429" s="617"/>
    </row>
    <row r="430" spans="1:7">
      <c r="A430" s="213">
        <f t="shared" si="11"/>
        <v>84</v>
      </c>
      <c r="B430" s="475" t="str">
        <f t="shared" si="10"/>
        <v/>
      </c>
      <c r="C430" s="610" t="s">
        <v>153</v>
      </c>
      <c r="D430" s="610"/>
      <c r="E430" s="610"/>
      <c r="F430" s="610"/>
      <c r="G430" s="622"/>
    </row>
    <row r="431" spans="1:7">
      <c r="A431" s="213">
        <f t="shared" si="11"/>
        <v>84</v>
      </c>
      <c r="B431" s="474" t="str">
        <f t="shared" si="10"/>
        <v/>
      </c>
      <c r="C431" s="611" t="s">
        <v>154</v>
      </c>
      <c r="D431" s="611"/>
      <c r="E431" s="611"/>
      <c r="F431" s="611"/>
      <c r="G431" s="622"/>
    </row>
    <row r="432" spans="1:7">
      <c r="A432" s="213">
        <f t="shared" si="11"/>
        <v>84</v>
      </c>
      <c r="B432" s="474"/>
      <c r="C432" s="585"/>
      <c r="D432" s="585"/>
      <c r="E432" s="585"/>
      <c r="F432" s="585"/>
      <c r="G432" s="617"/>
    </row>
    <row r="433" spans="1:7" s="271" customFormat="1" ht="31.5">
      <c r="A433" s="213">
        <f t="shared" si="11"/>
        <v>84</v>
      </c>
      <c r="B433" s="474" t="str">
        <f t="shared" si="10"/>
        <v/>
      </c>
      <c r="C433" s="612" t="s">
        <v>1592</v>
      </c>
      <c r="D433" s="616"/>
      <c r="E433" s="608" t="s">
        <v>12</v>
      </c>
      <c r="F433" s="617"/>
      <c r="G433" s="617"/>
    </row>
    <row r="434" spans="1:7" s="271" customFormat="1">
      <c r="A434" s="213">
        <f t="shared" si="11"/>
        <v>84</v>
      </c>
      <c r="B434" s="474" t="str">
        <f t="shared" si="10"/>
        <v/>
      </c>
      <c r="C434" s="612"/>
      <c r="D434" s="616"/>
      <c r="E434" s="608"/>
      <c r="F434" s="617"/>
      <c r="G434" s="617"/>
    </row>
    <row r="435" spans="1:7" s="271" customFormat="1" ht="31.5">
      <c r="A435" s="213">
        <f t="shared" si="11"/>
        <v>84</v>
      </c>
      <c r="B435" s="474" t="str">
        <f t="shared" si="10"/>
        <v/>
      </c>
      <c r="C435" s="612" t="s">
        <v>1593</v>
      </c>
      <c r="D435" s="616"/>
      <c r="E435" s="608" t="s">
        <v>12</v>
      </c>
      <c r="F435" s="617"/>
      <c r="G435" s="617"/>
    </row>
    <row r="436" spans="1:7" s="271" customFormat="1">
      <c r="A436" s="213">
        <f t="shared" si="11"/>
        <v>84</v>
      </c>
      <c r="B436" s="474" t="str">
        <f t="shared" si="10"/>
        <v/>
      </c>
      <c r="C436" s="612" t="s">
        <v>271</v>
      </c>
      <c r="D436" s="616"/>
      <c r="E436" s="608"/>
      <c r="F436" s="617"/>
      <c r="G436" s="617"/>
    </row>
    <row r="437" spans="1:7" s="271" customFormat="1" ht="47.25">
      <c r="A437" s="213">
        <f t="shared" si="11"/>
        <v>84</v>
      </c>
      <c r="B437" s="474" t="str">
        <f t="shared" si="10"/>
        <v/>
      </c>
      <c r="C437" s="612" t="s">
        <v>1594</v>
      </c>
      <c r="D437" s="616"/>
      <c r="E437" s="608" t="s">
        <v>12</v>
      </c>
      <c r="F437" s="617"/>
      <c r="G437" s="617"/>
    </row>
    <row r="438" spans="1:7" s="271" customFormat="1">
      <c r="A438" s="213">
        <f t="shared" si="11"/>
        <v>84</v>
      </c>
      <c r="B438" s="474" t="str">
        <f t="shared" si="10"/>
        <v/>
      </c>
      <c r="C438" s="612"/>
      <c r="D438" s="616"/>
      <c r="E438" s="608"/>
      <c r="F438" s="617"/>
      <c r="G438" s="617"/>
    </row>
    <row r="439" spans="1:7" s="271" customFormat="1" ht="63.75" customHeight="1">
      <c r="A439" s="213">
        <f t="shared" si="11"/>
        <v>84</v>
      </c>
      <c r="B439" s="474" t="str">
        <f t="shared" si="10"/>
        <v/>
      </c>
      <c r="C439" s="612" t="s">
        <v>1595</v>
      </c>
      <c r="D439" s="616"/>
      <c r="E439" s="608" t="s">
        <v>12</v>
      </c>
      <c r="F439" s="617"/>
      <c r="G439" s="617"/>
    </row>
    <row r="440" spans="1:7" s="271" customFormat="1">
      <c r="A440" s="213">
        <f t="shared" si="11"/>
        <v>84</v>
      </c>
      <c r="B440" s="474"/>
      <c r="C440" s="612"/>
      <c r="D440" s="616"/>
      <c r="E440" s="608"/>
      <c r="F440" s="617"/>
      <c r="G440" s="617"/>
    </row>
    <row r="441" spans="1:7" s="271" customFormat="1">
      <c r="A441" s="213">
        <f t="shared" si="11"/>
        <v>84</v>
      </c>
      <c r="B441" s="474" t="str">
        <f t="shared" si="10"/>
        <v/>
      </c>
      <c r="C441" s="619" t="s">
        <v>1596</v>
      </c>
      <c r="D441" s="616"/>
      <c r="E441" s="608"/>
      <c r="F441" s="617"/>
      <c r="G441" s="617"/>
    </row>
    <row r="442" spans="1:7" s="271" customFormat="1">
      <c r="A442" s="213">
        <f t="shared" si="11"/>
        <v>85</v>
      </c>
      <c r="B442" s="474" t="str">
        <f t="shared" si="10"/>
        <v>S85</v>
      </c>
      <c r="C442" s="619" t="s">
        <v>1597</v>
      </c>
      <c r="D442" s="616">
        <v>8</v>
      </c>
      <c r="E442" s="608" t="s">
        <v>1540</v>
      </c>
      <c r="F442" s="625"/>
      <c r="G442" s="617"/>
    </row>
    <row r="443" spans="1:7" s="271" customFormat="1">
      <c r="A443" s="213">
        <f t="shared" si="11"/>
        <v>86</v>
      </c>
      <c r="B443" s="474" t="str">
        <f t="shared" si="10"/>
        <v>S86</v>
      </c>
      <c r="C443" s="619" t="s">
        <v>1598</v>
      </c>
      <c r="D443" s="616">
        <v>8</v>
      </c>
      <c r="E443" s="608" t="s">
        <v>1540</v>
      </c>
      <c r="F443" s="625"/>
      <c r="G443" s="617"/>
    </row>
    <row r="444" spans="1:7" s="271" customFormat="1" ht="6" customHeight="1">
      <c r="A444" s="213">
        <f t="shared" si="11"/>
        <v>86</v>
      </c>
      <c r="B444" s="474" t="str">
        <f t="shared" si="10"/>
        <v/>
      </c>
      <c r="C444" s="619"/>
      <c r="D444" s="616"/>
      <c r="E444" s="608"/>
      <c r="F444" s="625"/>
      <c r="G444" s="617"/>
    </row>
    <row r="445" spans="1:7" s="271" customFormat="1" ht="31.5">
      <c r="A445" s="213">
        <f t="shared" si="11"/>
        <v>86</v>
      </c>
      <c r="B445" s="474" t="str">
        <f t="shared" si="10"/>
        <v/>
      </c>
      <c r="C445" s="619" t="s">
        <v>1599</v>
      </c>
      <c r="D445" s="616"/>
      <c r="E445" s="608"/>
      <c r="F445" s="617"/>
      <c r="G445" s="617"/>
    </row>
    <row r="446" spans="1:7" s="271" customFormat="1">
      <c r="A446" s="213">
        <f t="shared" si="11"/>
        <v>87</v>
      </c>
      <c r="B446" s="474" t="str">
        <f t="shared" ref="B446:B516" si="12">IF(D446&lt;&gt;"","S"&amp;A446,"")</f>
        <v>S87</v>
      </c>
      <c r="C446" s="619" t="s">
        <v>1597</v>
      </c>
      <c r="D446" s="616">
        <v>89</v>
      </c>
      <c r="E446" s="608" t="s">
        <v>1540</v>
      </c>
      <c r="F446" s="625"/>
      <c r="G446" s="617"/>
    </row>
    <row r="447" spans="1:7" s="271" customFormat="1">
      <c r="A447" s="213">
        <f t="shared" si="11"/>
        <v>88</v>
      </c>
      <c r="B447" s="474" t="str">
        <f t="shared" si="12"/>
        <v>S88</v>
      </c>
      <c r="C447" s="619" t="s">
        <v>1598</v>
      </c>
      <c r="D447" s="616">
        <v>89</v>
      </c>
      <c r="E447" s="608" t="s">
        <v>1540</v>
      </c>
      <c r="F447" s="625"/>
      <c r="G447" s="617"/>
    </row>
    <row r="448" spans="1:7" s="271" customFormat="1" ht="5.25" customHeight="1">
      <c r="A448" s="213">
        <f t="shared" si="11"/>
        <v>88</v>
      </c>
      <c r="B448" s="474" t="str">
        <f t="shared" si="12"/>
        <v/>
      </c>
      <c r="C448" s="619"/>
      <c r="D448" s="616"/>
      <c r="E448" s="608"/>
      <c r="F448" s="625"/>
      <c r="G448" s="617"/>
    </row>
    <row r="449" spans="1:7" s="271" customFormat="1" ht="31.5">
      <c r="A449" s="213">
        <f t="shared" si="11"/>
        <v>88</v>
      </c>
      <c r="B449" s="474" t="str">
        <f t="shared" si="12"/>
        <v/>
      </c>
      <c r="C449" s="619" t="s">
        <v>1600</v>
      </c>
      <c r="D449" s="616"/>
      <c r="E449" s="608"/>
      <c r="F449" s="617"/>
      <c r="G449" s="617"/>
    </row>
    <row r="450" spans="1:7" s="271" customFormat="1">
      <c r="A450" s="213">
        <f t="shared" si="11"/>
        <v>89</v>
      </c>
      <c r="B450" s="474" t="str">
        <f t="shared" si="12"/>
        <v>S89</v>
      </c>
      <c r="C450" s="619" t="s">
        <v>1597</v>
      </c>
      <c r="D450" s="616">
        <v>28</v>
      </c>
      <c r="E450" s="608" t="s">
        <v>1540</v>
      </c>
      <c r="F450" s="625"/>
      <c r="G450" s="617"/>
    </row>
    <row r="451" spans="1:7" s="271" customFormat="1">
      <c r="A451" s="213">
        <f t="shared" si="11"/>
        <v>90</v>
      </c>
      <c r="B451" s="474" t="str">
        <f t="shared" si="12"/>
        <v>S90</v>
      </c>
      <c r="C451" s="619" t="s">
        <v>1598</v>
      </c>
      <c r="D451" s="616">
        <v>28</v>
      </c>
      <c r="E451" s="608" t="s">
        <v>1540</v>
      </c>
      <c r="F451" s="625"/>
      <c r="G451" s="617"/>
    </row>
    <row r="452" spans="1:7" s="271" customFormat="1" ht="4.5" customHeight="1">
      <c r="A452" s="213">
        <f t="shared" si="11"/>
        <v>90</v>
      </c>
      <c r="B452" s="474" t="str">
        <f t="shared" si="12"/>
        <v/>
      </c>
      <c r="C452" s="619"/>
      <c r="D452" s="616"/>
      <c r="E452" s="608"/>
      <c r="F452" s="625"/>
      <c r="G452" s="617"/>
    </row>
    <row r="453" spans="1:7" s="271" customFormat="1" ht="31.5">
      <c r="A453" s="213">
        <f t="shared" si="11"/>
        <v>90</v>
      </c>
      <c r="B453" s="474" t="str">
        <f t="shared" si="12"/>
        <v/>
      </c>
      <c r="C453" s="619" t="s">
        <v>1601</v>
      </c>
      <c r="D453" s="616"/>
      <c r="E453" s="608"/>
      <c r="F453" s="617"/>
      <c r="G453" s="617"/>
    </row>
    <row r="454" spans="1:7" s="271" customFormat="1">
      <c r="A454" s="213">
        <f t="shared" si="11"/>
        <v>91</v>
      </c>
      <c r="B454" s="474" t="str">
        <f t="shared" si="12"/>
        <v>S91</v>
      </c>
      <c r="C454" s="619" t="s">
        <v>1597</v>
      </c>
      <c r="D454" s="616">
        <v>3</v>
      </c>
      <c r="E454" s="608" t="s">
        <v>1540</v>
      </c>
      <c r="F454" s="625"/>
      <c r="G454" s="617"/>
    </row>
    <row r="455" spans="1:7" s="271" customFormat="1">
      <c r="A455" s="213">
        <f t="shared" si="11"/>
        <v>92</v>
      </c>
      <c r="B455" s="474" t="str">
        <f t="shared" si="12"/>
        <v>S92</v>
      </c>
      <c r="C455" s="619" t="s">
        <v>1598</v>
      </c>
      <c r="D455" s="616">
        <v>3</v>
      </c>
      <c r="E455" s="608" t="s">
        <v>1540</v>
      </c>
      <c r="F455" s="625"/>
      <c r="G455" s="617"/>
    </row>
    <row r="456" spans="1:7" s="274" customFormat="1" ht="5.25" customHeight="1">
      <c r="A456" s="213">
        <f t="shared" si="11"/>
        <v>92</v>
      </c>
      <c r="B456" s="474" t="str">
        <f t="shared" si="12"/>
        <v/>
      </c>
      <c r="C456" s="615"/>
      <c r="D456" s="616"/>
      <c r="E456" s="608"/>
      <c r="F456" s="617"/>
      <c r="G456" s="617"/>
    </row>
    <row r="457" spans="1:7" s="271" customFormat="1">
      <c r="A457" s="213">
        <f t="shared" ref="A457:A520" si="13">IF(D457&lt;&gt;"",A456+1,A456)</f>
        <v>92</v>
      </c>
      <c r="B457" s="474" t="str">
        <f t="shared" si="12"/>
        <v/>
      </c>
      <c r="C457" s="619" t="s">
        <v>1638</v>
      </c>
      <c r="D457" s="616"/>
      <c r="E457" s="608"/>
      <c r="F457" s="617"/>
      <c r="G457" s="617"/>
    </row>
    <row r="458" spans="1:7" s="271" customFormat="1">
      <c r="A458" s="213">
        <f t="shared" si="13"/>
        <v>93</v>
      </c>
      <c r="B458" s="474" t="str">
        <f t="shared" si="12"/>
        <v>S93</v>
      </c>
      <c r="C458" s="619" t="s">
        <v>1597</v>
      </c>
      <c r="D458" s="608">
        <v>8</v>
      </c>
      <c r="E458" s="608" t="s">
        <v>1540</v>
      </c>
      <c r="F458" s="625"/>
      <c r="G458" s="617"/>
    </row>
    <row r="459" spans="1:7" s="271" customFormat="1">
      <c r="A459" s="213">
        <f t="shared" si="13"/>
        <v>94</v>
      </c>
      <c r="B459" s="474" t="str">
        <f t="shared" si="12"/>
        <v>S94</v>
      </c>
      <c r="C459" s="619" t="s">
        <v>1598</v>
      </c>
      <c r="D459" s="608">
        <v>8</v>
      </c>
      <c r="E459" s="608" t="s">
        <v>1540</v>
      </c>
      <c r="F459" s="625"/>
      <c r="G459" s="617"/>
    </row>
    <row r="460" spans="1:7" s="271" customFormat="1" ht="6" customHeight="1">
      <c r="A460" s="213">
        <f t="shared" si="13"/>
        <v>94</v>
      </c>
      <c r="B460" s="474" t="str">
        <f t="shared" si="12"/>
        <v/>
      </c>
      <c r="C460" s="619"/>
      <c r="D460" s="616"/>
      <c r="E460" s="608"/>
      <c r="F460" s="617"/>
      <c r="G460" s="617"/>
    </row>
    <row r="461" spans="1:7" s="271" customFormat="1">
      <c r="A461" s="213">
        <f t="shared" si="13"/>
        <v>94</v>
      </c>
      <c r="B461" s="474" t="str">
        <f t="shared" si="12"/>
        <v/>
      </c>
      <c r="C461" s="619" t="s">
        <v>1602</v>
      </c>
      <c r="D461" s="608"/>
      <c r="E461" s="608"/>
      <c r="F461" s="617"/>
      <c r="G461" s="617"/>
    </row>
    <row r="462" spans="1:7" s="271" customFormat="1">
      <c r="A462" s="213">
        <f t="shared" si="13"/>
        <v>95</v>
      </c>
      <c r="B462" s="474" t="str">
        <f t="shared" si="12"/>
        <v>S95</v>
      </c>
      <c r="C462" s="619" t="s">
        <v>1597</v>
      </c>
      <c r="D462" s="608">
        <v>27</v>
      </c>
      <c r="E462" s="608" t="s">
        <v>1540</v>
      </c>
      <c r="F462" s="625"/>
      <c r="G462" s="617"/>
    </row>
    <row r="463" spans="1:7" s="271" customFormat="1">
      <c r="A463" s="213">
        <f t="shared" si="13"/>
        <v>96</v>
      </c>
      <c r="B463" s="474" t="str">
        <f t="shared" si="12"/>
        <v>S96</v>
      </c>
      <c r="C463" s="619" t="s">
        <v>1598</v>
      </c>
      <c r="D463" s="608">
        <v>27</v>
      </c>
      <c r="E463" s="608" t="s">
        <v>1540</v>
      </c>
      <c r="F463" s="625"/>
      <c r="G463" s="617"/>
    </row>
    <row r="464" spans="1:7" s="271" customFormat="1" ht="6" customHeight="1">
      <c r="A464" s="213">
        <f t="shared" si="13"/>
        <v>96</v>
      </c>
      <c r="B464" s="474" t="str">
        <f t="shared" si="12"/>
        <v/>
      </c>
      <c r="C464" s="619"/>
      <c r="D464" s="616"/>
      <c r="E464" s="608"/>
      <c r="F464" s="617"/>
      <c r="G464" s="621"/>
    </row>
    <row r="465" spans="1:7">
      <c r="A465" s="213">
        <f t="shared" si="13"/>
        <v>96</v>
      </c>
      <c r="B465" s="475" t="str">
        <f t="shared" si="12"/>
        <v/>
      </c>
      <c r="C465" s="610" t="s">
        <v>153</v>
      </c>
      <c r="D465" s="610"/>
      <c r="E465" s="610"/>
      <c r="F465" s="610"/>
      <c r="G465" s="621"/>
    </row>
    <row r="466" spans="1:7">
      <c r="A466" s="213">
        <f t="shared" si="13"/>
        <v>96</v>
      </c>
      <c r="B466" s="474" t="str">
        <f t="shared" si="12"/>
        <v/>
      </c>
      <c r="C466" s="611" t="s">
        <v>154</v>
      </c>
      <c r="D466" s="611"/>
      <c r="E466" s="611"/>
      <c r="F466" s="611"/>
      <c r="G466" s="622"/>
    </row>
    <row r="467" spans="1:7">
      <c r="A467" s="213">
        <f t="shared" si="13"/>
        <v>96</v>
      </c>
      <c r="B467" s="474" t="str">
        <f t="shared" si="12"/>
        <v/>
      </c>
      <c r="C467" s="585"/>
      <c r="D467" s="585"/>
      <c r="E467" s="585"/>
      <c r="F467" s="585"/>
      <c r="G467" s="617"/>
    </row>
    <row r="468" spans="1:7" s="271" customFormat="1">
      <c r="A468" s="213">
        <f t="shared" si="13"/>
        <v>96</v>
      </c>
      <c r="B468" s="474" t="str">
        <f t="shared" si="12"/>
        <v/>
      </c>
      <c r="C468" s="619" t="s">
        <v>1639</v>
      </c>
      <c r="D468" s="608"/>
      <c r="E468" s="608"/>
      <c r="F468" s="617"/>
      <c r="G468" s="617"/>
    </row>
    <row r="469" spans="1:7" s="271" customFormat="1">
      <c r="A469" s="213">
        <f t="shared" si="13"/>
        <v>97</v>
      </c>
      <c r="B469" s="474" t="str">
        <f t="shared" si="12"/>
        <v>S97</v>
      </c>
      <c r="C469" s="619" t="s">
        <v>1597</v>
      </c>
      <c r="D469" s="608">
        <v>4</v>
      </c>
      <c r="E469" s="608" t="s">
        <v>1540</v>
      </c>
      <c r="F469" s="625"/>
      <c r="G469" s="617"/>
    </row>
    <row r="470" spans="1:7" s="271" customFormat="1">
      <c r="A470" s="213">
        <f t="shared" si="13"/>
        <v>98</v>
      </c>
      <c r="B470" s="474" t="str">
        <f t="shared" si="12"/>
        <v>S98</v>
      </c>
      <c r="C470" s="619" t="s">
        <v>1598</v>
      </c>
      <c r="D470" s="608">
        <v>4</v>
      </c>
      <c r="E470" s="608" t="s">
        <v>1540</v>
      </c>
      <c r="F470" s="625"/>
      <c r="G470" s="617"/>
    </row>
    <row r="471" spans="1:7" s="271" customFormat="1">
      <c r="A471" s="213">
        <f t="shared" si="13"/>
        <v>98</v>
      </c>
      <c r="B471" s="474" t="str">
        <f t="shared" si="12"/>
        <v/>
      </c>
      <c r="C471" s="619"/>
      <c r="D471" s="616"/>
      <c r="E471" s="608"/>
      <c r="F471" s="617"/>
      <c r="G471" s="617"/>
    </row>
    <row r="472" spans="1:7" s="271" customFormat="1">
      <c r="A472" s="213">
        <f t="shared" si="13"/>
        <v>98</v>
      </c>
      <c r="B472" s="474" t="str">
        <f t="shared" si="12"/>
        <v/>
      </c>
      <c r="C472" s="619" t="s">
        <v>1603</v>
      </c>
      <c r="D472" s="608"/>
      <c r="E472" s="608"/>
      <c r="F472" s="617"/>
      <c r="G472" s="617"/>
    </row>
    <row r="473" spans="1:7" s="271" customFormat="1">
      <c r="A473" s="213">
        <f t="shared" si="13"/>
        <v>99</v>
      </c>
      <c r="B473" s="474" t="str">
        <f t="shared" si="12"/>
        <v>S99</v>
      </c>
      <c r="C473" s="619" t="s">
        <v>1597</v>
      </c>
      <c r="D473" s="608">
        <v>1</v>
      </c>
      <c r="E473" s="608" t="s">
        <v>1540</v>
      </c>
      <c r="F473" s="625"/>
      <c r="G473" s="617"/>
    </row>
    <row r="474" spans="1:7" s="271" customFormat="1">
      <c r="A474" s="213">
        <f t="shared" si="13"/>
        <v>100</v>
      </c>
      <c r="B474" s="474" t="str">
        <f t="shared" si="12"/>
        <v>S100</v>
      </c>
      <c r="C474" s="619" t="s">
        <v>1598</v>
      </c>
      <c r="D474" s="608">
        <v>1</v>
      </c>
      <c r="E474" s="608" t="s">
        <v>1540</v>
      </c>
      <c r="F474" s="625"/>
      <c r="G474" s="617"/>
    </row>
    <row r="475" spans="1:7" s="271" customFormat="1">
      <c r="A475" s="213">
        <f t="shared" si="13"/>
        <v>100</v>
      </c>
      <c r="B475" s="474" t="str">
        <f t="shared" si="12"/>
        <v/>
      </c>
      <c r="C475" s="619"/>
      <c r="D475" s="608"/>
      <c r="E475" s="608"/>
      <c r="F475" s="625"/>
      <c r="G475" s="617"/>
    </row>
    <row r="476" spans="1:7" s="271" customFormat="1">
      <c r="A476" s="213">
        <f t="shared" si="13"/>
        <v>100</v>
      </c>
      <c r="B476" s="474" t="str">
        <f t="shared" si="12"/>
        <v/>
      </c>
      <c r="C476" s="624" t="s">
        <v>1604</v>
      </c>
      <c r="D476" s="616"/>
      <c r="E476" s="608"/>
      <c r="F476" s="617"/>
      <c r="G476" s="617"/>
    </row>
    <row r="477" spans="1:7" s="271" customFormat="1">
      <c r="A477" s="213">
        <f t="shared" si="13"/>
        <v>100</v>
      </c>
      <c r="B477" s="474" t="str">
        <f t="shared" si="12"/>
        <v/>
      </c>
      <c r="C477" s="619" t="s">
        <v>1605</v>
      </c>
      <c r="D477" s="616"/>
      <c r="E477" s="608"/>
      <c r="F477" s="617"/>
      <c r="G477" s="617"/>
    </row>
    <row r="478" spans="1:7" s="271" customFormat="1">
      <c r="A478" s="213">
        <f t="shared" si="13"/>
        <v>100</v>
      </c>
      <c r="B478" s="474" t="str">
        <f t="shared" si="12"/>
        <v/>
      </c>
      <c r="C478" s="619" t="s">
        <v>1606</v>
      </c>
      <c r="D478" s="616"/>
      <c r="E478" s="608"/>
      <c r="F478" s="617"/>
      <c r="G478" s="617"/>
    </row>
    <row r="479" spans="1:7" s="271" customFormat="1">
      <c r="A479" s="213">
        <f t="shared" si="13"/>
        <v>101</v>
      </c>
      <c r="B479" s="474" t="str">
        <f t="shared" si="12"/>
        <v>S101</v>
      </c>
      <c r="C479" s="619" t="s">
        <v>1597</v>
      </c>
      <c r="D479" s="616">
        <v>18</v>
      </c>
      <c r="E479" s="608" t="s">
        <v>1540</v>
      </c>
      <c r="F479" s="617"/>
      <c r="G479" s="617"/>
    </row>
    <row r="480" spans="1:7" s="271" customFormat="1">
      <c r="A480" s="213">
        <f t="shared" si="13"/>
        <v>102</v>
      </c>
      <c r="B480" s="474" t="str">
        <f t="shared" si="12"/>
        <v>S102</v>
      </c>
      <c r="C480" s="619" t="s">
        <v>1598</v>
      </c>
      <c r="D480" s="616">
        <v>18</v>
      </c>
      <c r="E480" s="608" t="s">
        <v>1540</v>
      </c>
      <c r="F480" s="617"/>
      <c r="G480" s="617"/>
    </row>
    <row r="481" spans="1:7" s="271" customFormat="1">
      <c r="A481" s="213">
        <f t="shared" si="13"/>
        <v>102</v>
      </c>
      <c r="B481" s="474" t="str">
        <f t="shared" si="12"/>
        <v/>
      </c>
      <c r="C481" s="619"/>
      <c r="D481" s="616"/>
      <c r="E481" s="608"/>
      <c r="F481" s="617"/>
      <c r="G481" s="617"/>
    </row>
    <row r="482" spans="1:7" s="271" customFormat="1">
      <c r="A482" s="213">
        <f t="shared" si="13"/>
        <v>102</v>
      </c>
      <c r="B482" s="474" t="str">
        <f t="shared" si="12"/>
        <v/>
      </c>
      <c r="C482" s="619" t="s">
        <v>1607</v>
      </c>
      <c r="D482" s="616"/>
      <c r="E482" s="608"/>
      <c r="F482" s="617"/>
      <c r="G482" s="617"/>
    </row>
    <row r="483" spans="1:7" s="271" customFormat="1">
      <c r="A483" s="213">
        <f t="shared" si="13"/>
        <v>103</v>
      </c>
      <c r="B483" s="474" t="str">
        <f t="shared" si="12"/>
        <v>S103</v>
      </c>
      <c r="C483" s="619" t="s">
        <v>1597</v>
      </c>
      <c r="D483" s="616">
        <v>5</v>
      </c>
      <c r="E483" s="608" t="s">
        <v>1540</v>
      </c>
      <c r="F483" s="617"/>
      <c r="G483" s="617"/>
    </row>
    <row r="484" spans="1:7" s="271" customFormat="1">
      <c r="A484" s="213">
        <f t="shared" si="13"/>
        <v>104</v>
      </c>
      <c r="B484" s="474" t="str">
        <f t="shared" si="12"/>
        <v>S104</v>
      </c>
      <c r="C484" s="619" t="s">
        <v>1598</v>
      </c>
      <c r="D484" s="616">
        <v>5</v>
      </c>
      <c r="E484" s="608" t="s">
        <v>1540</v>
      </c>
      <c r="F484" s="617"/>
      <c r="G484" s="617"/>
    </row>
    <row r="485" spans="1:7" s="271" customFormat="1">
      <c r="A485" s="213">
        <f t="shared" si="13"/>
        <v>104</v>
      </c>
      <c r="B485" s="474" t="str">
        <f t="shared" si="12"/>
        <v/>
      </c>
      <c r="C485" s="619"/>
      <c r="D485" s="616"/>
      <c r="E485" s="608"/>
      <c r="F485" s="617"/>
      <c r="G485" s="617"/>
    </row>
    <row r="486" spans="1:7" s="271" customFormat="1" ht="20.25" customHeight="1">
      <c r="A486" s="213">
        <f t="shared" si="13"/>
        <v>105</v>
      </c>
      <c r="B486" s="474" t="str">
        <f t="shared" si="12"/>
        <v>S105</v>
      </c>
      <c r="C486" s="619" t="s">
        <v>1608</v>
      </c>
      <c r="D486" s="616">
        <v>44</v>
      </c>
      <c r="E486" s="608" t="s">
        <v>1540</v>
      </c>
      <c r="F486" s="617"/>
      <c r="G486" s="617"/>
    </row>
    <row r="487" spans="1:7" s="271" customFormat="1">
      <c r="A487" s="213">
        <f t="shared" si="13"/>
        <v>105</v>
      </c>
      <c r="B487" s="474" t="str">
        <f t="shared" si="12"/>
        <v/>
      </c>
      <c r="C487" s="619"/>
      <c r="D487" s="616"/>
      <c r="E487" s="608"/>
      <c r="F487" s="617"/>
      <c r="G487" s="617"/>
    </row>
    <row r="488" spans="1:7" s="271" customFormat="1" ht="22.5" customHeight="1">
      <c r="A488" s="213">
        <f t="shared" si="13"/>
        <v>106</v>
      </c>
      <c r="B488" s="474" t="str">
        <f t="shared" si="12"/>
        <v>S106</v>
      </c>
      <c r="C488" s="619" t="s">
        <v>1609</v>
      </c>
      <c r="D488" s="616">
        <v>4</v>
      </c>
      <c r="E488" s="608" t="s">
        <v>1540</v>
      </c>
      <c r="F488" s="617"/>
      <c r="G488" s="617"/>
    </row>
    <row r="489" spans="1:7" s="273" customFormat="1">
      <c r="A489" s="213">
        <f t="shared" si="13"/>
        <v>106</v>
      </c>
      <c r="B489" s="474" t="str">
        <f t="shared" si="12"/>
        <v/>
      </c>
      <c r="C489" s="619"/>
      <c r="D489" s="616"/>
      <c r="E489" s="608"/>
      <c r="F489" s="617"/>
      <c r="G489" s="617"/>
    </row>
    <row r="490" spans="1:7" s="271" customFormat="1" ht="31.5">
      <c r="A490" s="213">
        <f t="shared" si="13"/>
        <v>106</v>
      </c>
      <c r="B490" s="474" t="str">
        <f t="shared" si="12"/>
        <v/>
      </c>
      <c r="C490" s="631" t="s">
        <v>1640</v>
      </c>
      <c r="D490" s="616"/>
      <c r="E490" s="608"/>
      <c r="F490" s="617"/>
      <c r="G490" s="617"/>
    </row>
    <row r="491" spans="1:7" s="271" customFormat="1" ht="78.75">
      <c r="A491" s="213">
        <f t="shared" si="13"/>
        <v>106</v>
      </c>
      <c r="B491" s="474" t="str">
        <f t="shared" si="12"/>
        <v/>
      </c>
      <c r="C491" s="607" t="s">
        <v>1641</v>
      </c>
      <c r="D491" s="616"/>
      <c r="E491" s="608" t="s">
        <v>12</v>
      </c>
      <c r="F491" s="617"/>
      <c r="G491" s="617"/>
    </row>
    <row r="492" spans="1:7" s="271" customFormat="1">
      <c r="A492" s="213">
        <f t="shared" si="13"/>
        <v>107</v>
      </c>
      <c r="B492" s="474" t="str">
        <f t="shared" si="12"/>
        <v>S107</v>
      </c>
      <c r="C492" s="285" t="s">
        <v>1642</v>
      </c>
      <c r="D492" s="616">
        <v>1</v>
      </c>
      <c r="E492" s="608" t="s">
        <v>1540</v>
      </c>
      <c r="F492" s="617"/>
      <c r="G492" s="617"/>
    </row>
    <row r="493" spans="1:7" s="271" customFormat="1">
      <c r="A493" s="213">
        <f t="shared" si="13"/>
        <v>107</v>
      </c>
      <c r="B493" s="474"/>
      <c r="C493" s="285"/>
      <c r="D493" s="616"/>
      <c r="E493" s="608"/>
      <c r="F493" s="617"/>
      <c r="G493" s="617"/>
    </row>
    <row r="494" spans="1:7" s="271" customFormat="1">
      <c r="A494" s="213">
        <f t="shared" si="13"/>
        <v>107</v>
      </c>
      <c r="B494" s="474"/>
      <c r="C494" s="285"/>
      <c r="D494" s="616"/>
      <c r="E494" s="608"/>
      <c r="F494" s="617"/>
      <c r="G494" s="617"/>
    </row>
    <row r="495" spans="1:7" s="271" customFormat="1">
      <c r="A495" s="213">
        <f t="shared" si="13"/>
        <v>107</v>
      </c>
      <c r="B495" s="474"/>
      <c r="C495" s="285"/>
      <c r="D495" s="616"/>
      <c r="E495" s="608"/>
      <c r="F495" s="617"/>
      <c r="G495" s="617"/>
    </row>
    <row r="496" spans="1:7" s="271" customFormat="1">
      <c r="A496" s="213">
        <f t="shared" si="13"/>
        <v>107</v>
      </c>
      <c r="B496" s="474"/>
      <c r="C496" s="285"/>
      <c r="D496" s="616"/>
      <c r="E496" s="608"/>
      <c r="F496" s="617"/>
      <c r="G496" s="617"/>
    </row>
    <row r="497" spans="1:7" s="271" customFormat="1">
      <c r="A497" s="213">
        <f t="shared" si="13"/>
        <v>107</v>
      </c>
      <c r="B497" s="474"/>
      <c r="C497" s="285"/>
      <c r="D497" s="616"/>
      <c r="E497" s="608"/>
      <c r="F497" s="617"/>
      <c r="G497" s="617"/>
    </row>
    <row r="498" spans="1:7" s="271" customFormat="1">
      <c r="A498" s="213">
        <f t="shared" si="13"/>
        <v>107</v>
      </c>
      <c r="B498" s="474"/>
      <c r="C498" s="285"/>
      <c r="D498" s="616"/>
      <c r="E498" s="608"/>
      <c r="F498" s="617"/>
      <c r="G498" s="617"/>
    </row>
    <row r="499" spans="1:7" s="271" customFormat="1">
      <c r="A499" s="213">
        <f t="shared" si="13"/>
        <v>107</v>
      </c>
      <c r="B499" s="474"/>
      <c r="C499" s="285"/>
      <c r="D499" s="616"/>
      <c r="E499" s="608"/>
      <c r="F499" s="617"/>
      <c r="G499" s="617"/>
    </row>
    <row r="500" spans="1:7" s="271" customFormat="1">
      <c r="A500" s="213">
        <f t="shared" si="13"/>
        <v>107</v>
      </c>
      <c r="B500" s="474" t="str">
        <f t="shared" si="12"/>
        <v/>
      </c>
      <c r="C500" s="619"/>
      <c r="D500" s="616"/>
      <c r="E500" s="608"/>
      <c r="F500" s="617"/>
      <c r="G500" s="621"/>
    </row>
    <row r="501" spans="1:7">
      <c r="A501" s="213">
        <f t="shared" si="13"/>
        <v>107</v>
      </c>
      <c r="B501" s="475" t="str">
        <f>IF(D501&lt;&gt;"","S"&amp;A501,"")</f>
        <v/>
      </c>
      <c r="C501" s="610" t="s">
        <v>153</v>
      </c>
      <c r="D501" s="610"/>
      <c r="E501" s="610"/>
      <c r="F501" s="610"/>
      <c r="G501" s="622"/>
    </row>
    <row r="502" spans="1:7">
      <c r="A502" s="213">
        <f t="shared" si="13"/>
        <v>107</v>
      </c>
      <c r="B502" s="474" t="str">
        <f>IF(D502&lt;&gt;"","S"&amp;A502,"")</f>
        <v/>
      </c>
      <c r="C502" s="611" t="s">
        <v>154</v>
      </c>
      <c r="D502" s="611"/>
      <c r="E502" s="611"/>
      <c r="F502" s="611"/>
      <c r="G502" s="622"/>
    </row>
    <row r="503" spans="1:7">
      <c r="A503" s="213">
        <f t="shared" si="13"/>
        <v>107</v>
      </c>
      <c r="B503" s="474"/>
      <c r="C503" s="585"/>
      <c r="D503" s="585"/>
      <c r="E503" s="585"/>
      <c r="F503" s="585"/>
      <c r="G503" s="617"/>
    </row>
    <row r="504" spans="1:7" s="242" customFormat="1" ht="31.5">
      <c r="A504" s="213">
        <f t="shared" si="13"/>
        <v>107</v>
      </c>
      <c r="B504" s="474" t="str">
        <f t="shared" si="12"/>
        <v/>
      </c>
      <c r="C504" s="245" t="s">
        <v>928</v>
      </c>
      <c r="D504" s="234"/>
      <c r="E504" s="234"/>
      <c r="F504" s="103"/>
      <c r="G504" s="617"/>
    </row>
    <row r="505" spans="1:7" s="242" customFormat="1">
      <c r="A505" s="213">
        <f t="shared" si="13"/>
        <v>107</v>
      </c>
      <c r="B505" s="474" t="str">
        <f t="shared" si="12"/>
        <v/>
      </c>
      <c r="C505" s="245"/>
      <c r="D505" s="234"/>
      <c r="E505" s="234"/>
      <c r="F505" s="103"/>
      <c r="G505" s="617"/>
    </row>
    <row r="506" spans="1:7" s="271" customFormat="1" ht="63">
      <c r="A506" s="213">
        <f t="shared" si="13"/>
        <v>107</v>
      </c>
      <c r="B506" s="474" t="str">
        <f t="shared" si="12"/>
        <v/>
      </c>
      <c r="C506" s="615" t="s">
        <v>1549</v>
      </c>
      <c r="D506" s="616"/>
      <c r="E506" s="608"/>
      <c r="F506" s="617"/>
      <c r="G506" s="617"/>
    </row>
    <row r="507" spans="1:7" s="242" customFormat="1">
      <c r="A507" s="213">
        <f t="shared" si="13"/>
        <v>107</v>
      </c>
      <c r="B507" s="474" t="str">
        <f t="shared" si="12"/>
        <v/>
      </c>
      <c r="C507" s="245"/>
      <c r="D507" s="234"/>
      <c r="E507" s="234"/>
      <c r="F507" s="103"/>
      <c r="G507" s="617"/>
    </row>
    <row r="508" spans="1:7" s="271" customFormat="1">
      <c r="A508" s="213">
        <f t="shared" si="13"/>
        <v>107</v>
      </c>
      <c r="B508" s="474" t="str">
        <f t="shared" si="12"/>
        <v/>
      </c>
      <c r="C508" s="626" t="s">
        <v>1550</v>
      </c>
      <c r="D508" s="616"/>
      <c r="E508" s="608"/>
      <c r="F508" s="625"/>
      <c r="G508" s="617"/>
    </row>
    <row r="509" spans="1:7" s="271" customFormat="1" ht="141.75">
      <c r="A509" s="213">
        <f t="shared" si="13"/>
        <v>107</v>
      </c>
      <c r="B509" s="474" t="str">
        <f t="shared" si="12"/>
        <v/>
      </c>
      <c r="C509" s="627" t="s">
        <v>1551</v>
      </c>
      <c r="D509" s="616"/>
      <c r="E509" s="608" t="s">
        <v>12</v>
      </c>
      <c r="F509" s="625"/>
      <c r="G509" s="617"/>
    </row>
    <row r="510" spans="1:7" s="242" customFormat="1">
      <c r="A510" s="213">
        <f t="shared" si="13"/>
        <v>107</v>
      </c>
      <c r="B510" s="474" t="str">
        <f t="shared" si="12"/>
        <v/>
      </c>
      <c r="C510" s="245"/>
      <c r="D510" s="234"/>
      <c r="E510" s="234"/>
      <c r="F510" s="103"/>
      <c r="G510" s="617"/>
    </row>
    <row r="511" spans="1:7" s="271" customFormat="1">
      <c r="A511" s="213">
        <f t="shared" si="13"/>
        <v>108</v>
      </c>
      <c r="B511" s="474" t="str">
        <f t="shared" si="12"/>
        <v>S108</v>
      </c>
      <c r="C511" s="619" t="s">
        <v>1643</v>
      </c>
      <c r="D511" s="616">
        <v>1</v>
      </c>
      <c r="E511" s="608" t="s">
        <v>1540</v>
      </c>
      <c r="F511" s="625"/>
      <c r="G511" s="617"/>
    </row>
    <row r="512" spans="1:7" s="271" customFormat="1">
      <c r="A512" s="213">
        <f t="shared" si="13"/>
        <v>108</v>
      </c>
      <c r="B512" s="474" t="str">
        <f t="shared" si="12"/>
        <v/>
      </c>
      <c r="C512" s="619"/>
      <c r="D512" s="616"/>
      <c r="E512" s="608"/>
      <c r="F512" s="625"/>
      <c r="G512" s="617"/>
    </row>
    <row r="513" spans="1:7" s="271" customFormat="1">
      <c r="A513" s="213">
        <f t="shared" si="13"/>
        <v>108</v>
      </c>
      <c r="B513" s="474" t="str">
        <f t="shared" si="12"/>
        <v/>
      </c>
      <c r="C513" s="626" t="s">
        <v>1554</v>
      </c>
      <c r="D513" s="616"/>
      <c r="E513" s="608"/>
      <c r="F513" s="625"/>
      <c r="G513" s="617"/>
    </row>
    <row r="514" spans="1:7" s="271" customFormat="1" ht="126">
      <c r="A514" s="213">
        <f t="shared" si="13"/>
        <v>108</v>
      </c>
      <c r="B514" s="474" t="str">
        <f t="shared" si="12"/>
        <v/>
      </c>
      <c r="C514" s="627" t="s">
        <v>1555</v>
      </c>
      <c r="D514" s="616"/>
      <c r="E514" s="608" t="s">
        <v>12</v>
      </c>
      <c r="F514" s="625"/>
      <c r="G514" s="617"/>
    </row>
    <row r="515" spans="1:7" s="242" customFormat="1">
      <c r="A515" s="213">
        <f t="shared" si="13"/>
        <v>108</v>
      </c>
      <c r="B515" s="474" t="str">
        <f t="shared" si="12"/>
        <v/>
      </c>
      <c r="C515" s="245"/>
      <c r="D515" s="234"/>
      <c r="E515" s="234"/>
      <c r="F515" s="103"/>
      <c r="G515" s="617"/>
    </row>
    <row r="516" spans="1:7" s="271" customFormat="1">
      <c r="A516" s="213">
        <f t="shared" si="13"/>
        <v>109</v>
      </c>
      <c r="B516" s="474" t="str">
        <f t="shared" si="12"/>
        <v>S109</v>
      </c>
      <c r="C516" s="619" t="s">
        <v>1644</v>
      </c>
      <c r="D516" s="616">
        <v>1</v>
      </c>
      <c r="E516" s="608" t="s">
        <v>1540</v>
      </c>
      <c r="F516" s="625"/>
      <c r="G516" s="617"/>
    </row>
    <row r="517" spans="1:7" s="271" customFormat="1">
      <c r="A517" s="213">
        <f t="shared" si="13"/>
        <v>109</v>
      </c>
      <c r="B517" s="474" t="str">
        <f t="shared" ref="B517:B595" si="14">IF(D517&lt;&gt;"","S"&amp;A517,"")</f>
        <v/>
      </c>
      <c r="C517" s="619"/>
      <c r="D517" s="616"/>
      <c r="E517" s="608"/>
      <c r="F517" s="625"/>
      <c r="G517" s="617"/>
    </row>
    <row r="518" spans="1:7" s="271" customFormat="1">
      <c r="A518" s="213">
        <f t="shared" si="13"/>
        <v>110</v>
      </c>
      <c r="B518" s="474" t="str">
        <f t="shared" si="14"/>
        <v>S110</v>
      </c>
      <c r="C518" s="619" t="s">
        <v>1645</v>
      </c>
      <c r="D518" s="616">
        <v>1</v>
      </c>
      <c r="E518" s="608" t="s">
        <v>1540</v>
      </c>
      <c r="F518" s="625"/>
      <c r="G518" s="617"/>
    </row>
    <row r="519" spans="1:7" s="271" customFormat="1">
      <c r="A519" s="213">
        <f t="shared" si="13"/>
        <v>110</v>
      </c>
      <c r="B519" s="474" t="str">
        <f t="shared" si="14"/>
        <v/>
      </c>
      <c r="C519" s="619"/>
      <c r="D519" s="616"/>
      <c r="E519" s="608"/>
      <c r="F519" s="625"/>
      <c r="G519" s="617"/>
    </row>
    <row r="520" spans="1:7" s="271" customFormat="1">
      <c r="A520" s="213">
        <f t="shared" si="13"/>
        <v>111</v>
      </c>
      <c r="B520" s="474" t="str">
        <f t="shared" si="14"/>
        <v>S111</v>
      </c>
      <c r="C520" s="619" t="s">
        <v>1646</v>
      </c>
      <c r="D520" s="616">
        <v>1</v>
      </c>
      <c r="E520" s="608" t="s">
        <v>1540</v>
      </c>
      <c r="F520" s="625"/>
      <c r="G520" s="617"/>
    </row>
    <row r="521" spans="1:7" s="271" customFormat="1">
      <c r="A521" s="213">
        <f t="shared" ref="A521:A584" si="15">IF(D521&lt;&gt;"",A520+1,A520)</f>
        <v>111</v>
      </c>
      <c r="B521" s="474"/>
      <c r="C521" s="619"/>
      <c r="D521" s="616"/>
      <c r="E521" s="608"/>
      <c r="F521" s="625"/>
      <c r="G521" s="617"/>
    </row>
    <row r="522" spans="1:7" s="271" customFormat="1">
      <c r="A522" s="213">
        <f t="shared" si="15"/>
        <v>111</v>
      </c>
      <c r="B522" s="474" t="str">
        <f t="shared" si="14"/>
        <v/>
      </c>
      <c r="C522" s="619"/>
      <c r="D522" s="616"/>
      <c r="E522" s="608"/>
      <c r="F522" s="625"/>
      <c r="G522" s="617"/>
    </row>
    <row r="523" spans="1:7">
      <c r="A523" s="213">
        <f t="shared" si="15"/>
        <v>111</v>
      </c>
      <c r="B523" s="475" t="str">
        <f t="shared" si="14"/>
        <v/>
      </c>
      <c r="C523" s="610" t="s">
        <v>153</v>
      </c>
      <c r="D523" s="610"/>
      <c r="E523" s="610"/>
      <c r="F523" s="610"/>
      <c r="G523" s="622"/>
    </row>
    <row r="524" spans="1:7">
      <c r="A524" s="213">
        <f t="shared" si="15"/>
        <v>111</v>
      </c>
      <c r="B524" s="474" t="str">
        <f t="shared" si="14"/>
        <v/>
      </c>
      <c r="C524" s="611" t="s">
        <v>154</v>
      </c>
      <c r="D524" s="611"/>
      <c r="E524" s="611"/>
      <c r="F524" s="611"/>
      <c r="G524" s="622"/>
    </row>
    <row r="525" spans="1:7">
      <c r="A525" s="213">
        <f t="shared" si="15"/>
        <v>111</v>
      </c>
      <c r="B525" s="474"/>
      <c r="C525" s="585"/>
      <c r="D525" s="585"/>
      <c r="E525" s="585"/>
      <c r="F525" s="585"/>
      <c r="G525" s="617"/>
    </row>
    <row r="526" spans="1:7" s="271" customFormat="1">
      <c r="A526" s="213">
        <f t="shared" si="15"/>
        <v>111</v>
      </c>
      <c r="B526" s="474" t="str">
        <f t="shared" si="14"/>
        <v/>
      </c>
      <c r="C526" s="615" t="s">
        <v>1559</v>
      </c>
      <c r="D526" s="616"/>
      <c r="E526" s="608"/>
      <c r="F526" s="617"/>
      <c r="G526" s="617"/>
    </row>
    <row r="527" spans="1:7" s="271" customFormat="1" ht="173.25">
      <c r="A527" s="213">
        <f t="shared" si="15"/>
        <v>111</v>
      </c>
      <c r="B527" s="474" t="str">
        <f t="shared" si="14"/>
        <v/>
      </c>
      <c r="C527" s="627" t="s">
        <v>1560</v>
      </c>
      <c r="D527" s="616"/>
      <c r="E527" s="608" t="s">
        <v>12</v>
      </c>
      <c r="F527" s="617"/>
      <c r="G527" s="617"/>
    </row>
    <row r="528" spans="1:7" s="271" customFormat="1">
      <c r="A528" s="213">
        <f t="shared" si="15"/>
        <v>111</v>
      </c>
      <c r="B528" s="474" t="str">
        <f t="shared" si="14"/>
        <v/>
      </c>
      <c r="C528" s="619"/>
      <c r="D528" s="616"/>
      <c r="E528" s="608"/>
      <c r="F528" s="617"/>
      <c r="G528" s="617"/>
    </row>
    <row r="529" spans="1:7" s="271" customFormat="1" ht="173.25">
      <c r="A529" s="213">
        <f t="shared" si="15"/>
        <v>111</v>
      </c>
      <c r="B529" s="474" t="str">
        <f t="shared" si="14"/>
        <v/>
      </c>
      <c r="C529" s="627" t="s">
        <v>1561</v>
      </c>
      <c r="D529" s="616"/>
      <c r="E529" s="608" t="s">
        <v>12</v>
      </c>
      <c r="F529" s="617"/>
      <c r="G529" s="617"/>
    </row>
    <row r="530" spans="1:7" s="271" customFormat="1">
      <c r="A530" s="213">
        <f t="shared" si="15"/>
        <v>111</v>
      </c>
      <c r="B530" s="474" t="str">
        <f t="shared" si="14"/>
        <v/>
      </c>
      <c r="C530" s="619"/>
      <c r="D530" s="616"/>
      <c r="E530" s="608"/>
      <c r="F530" s="617"/>
      <c r="G530" s="617"/>
    </row>
    <row r="531" spans="1:7" s="271" customFormat="1" ht="31.5">
      <c r="A531" s="213">
        <f t="shared" si="15"/>
        <v>111</v>
      </c>
      <c r="B531" s="474" t="str">
        <f t="shared" si="14"/>
        <v/>
      </c>
      <c r="C531" s="619" t="s">
        <v>1562</v>
      </c>
      <c r="D531" s="616"/>
      <c r="E531" s="608"/>
      <c r="F531" s="617"/>
      <c r="G531" s="617"/>
    </row>
    <row r="532" spans="1:7" s="271" customFormat="1">
      <c r="A532" s="213">
        <f t="shared" si="15"/>
        <v>111</v>
      </c>
      <c r="B532" s="474" t="str">
        <f t="shared" si="14"/>
        <v/>
      </c>
      <c r="C532" s="619"/>
      <c r="D532" s="616"/>
      <c r="E532" s="608"/>
      <c r="F532" s="617"/>
      <c r="G532" s="617"/>
    </row>
    <row r="533" spans="1:7" s="273" customFormat="1" ht="47.25">
      <c r="A533" s="213">
        <f t="shared" si="15"/>
        <v>112</v>
      </c>
      <c r="B533" s="474" t="str">
        <f t="shared" si="14"/>
        <v>S112</v>
      </c>
      <c r="C533" s="619" t="s">
        <v>1647</v>
      </c>
      <c r="D533" s="616">
        <v>5</v>
      </c>
      <c r="E533" s="608" t="s">
        <v>265</v>
      </c>
      <c r="F533" s="617"/>
      <c r="G533" s="617"/>
    </row>
    <row r="534" spans="1:7" s="271" customFormat="1" ht="8.25" customHeight="1">
      <c r="A534" s="213">
        <f t="shared" si="15"/>
        <v>112</v>
      </c>
      <c r="B534" s="474" t="str">
        <f t="shared" si="14"/>
        <v/>
      </c>
      <c r="C534" s="619"/>
      <c r="D534" s="616"/>
      <c r="E534" s="608"/>
      <c r="F534" s="617"/>
      <c r="G534" s="617"/>
    </row>
    <row r="535" spans="1:7" s="273" customFormat="1" ht="47.25">
      <c r="A535" s="213">
        <f t="shared" si="15"/>
        <v>113</v>
      </c>
      <c r="B535" s="474" t="str">
        <f t="shared" si="14"/>
        <v>S113</v>
      </c>
      <c r="C535" s="619" t="s">
        <v>1648</v>
      </c>
      <c r="D535" s="616">
        <v>5</v>
      </c>
      <c r="E535" s="608" t="s">
        <v>265</v>
      </c>
      <c r="F535" s="617"/>
      <c r="G535" s="617"/>
    </row>
    <row r="536" spans="1:7" s="273" customFormat="1" ht="7.5" customHeight="1">
      <c r="A536" s="213">
        <f t="shared" si="15"/>
        <v>113</v>
      </c>
      <c r="B536" s="474" t="str">
        <f t="shared" si="14"/>
        <v/>
      </c>
      <c r="C536" s="619"/>
      <c r="D536" s="616"/>
      <c r="E536" s="608"/>
      <c r="F536" s="617"/>
      <c r="G536" s="617"/>
    </row>
    <row r="537" spans="1:7" s="273" customFormat="1" ht="47.25">
      <c r="A537" s="213">
        <f t="shared" si="15"/>
        <v>114</v>
      </c>
      <c r="B537" s="474" t="str">
        <f t="shared" si="14"/>
        <v>S114</v>
      </c>
      <c r="C537" s="619" t="s">
        <v>1649</v>
      </c>
      <c r="D537" s="616">
        <v>5</v>
      </c>
      <c r="E537" s="608" t="s">
        <v>265</v>
      </c>
      <c r="F537" s="617"/>
      <c r="G537" s="617"/>
    </row>
    <row r="538" spans="1:7">
      <c r="A538" s="213">
        <f t="shared" si="15"/>
        <v>114</v>
      </c>
      <c r="B538" s="475" t="str">
        <f>IF(D538&lt;&gt;"","S"&amp;A538,"")</f>
        <v/>
      </c>
      <c r="C538" s="610" t="s">
        <v>153</v>
      </c>
      <c r="D538" s="610"/>
      <c r="E538" s="610"/>
      <c r="F538" s="610"/>
      <c r="G538" s="622"/>
    </row>
    <row r="539" spans="1:7">
      <c r="A539" s="213">
        <f t="shared" si="15"/>
        <v>114</v>
      </c>
      <c r="B539" s="474" t="str">
        <f>IF(D539&lt;&gt;"","S"&amp;A539,"")</f>
        <v/>
      </c>
      <c r="C539" s="611" t="s">
        <v>154</v>
      </c>
      <c r="D539" s="611"/>
      <c r="E539" s="611"/>
      <c r="F539" s="611"/>
      <c r="G539" s="622"/>
    </row>
    <row r="540" spans="1:7" s="273" customFormat="1">
      <c r="A540" s="213">
        <f t="shared" si="15"/>
        <v>114</v>
      </c>
      <c r="B540" s="474" t="str">
        <f t="shared" si="14"/>
        <v/>
      </c>
      <c r="C540" s="619"/>
      <c r="D540" s="616"/>
      <c r="E540" s="608"/>
      <c r="F540" s="617"/>
      <c r="G540" s="617"/>
    </row>
    <row r="541" spans="1:7" s="273" customFormat="1" ht="47.25">
      <c r="A541" s="213">
        <f t="shared" si="15"/>
        <v>115</v>
      </c>
      <c r="B541" s="474" t="str">
        <f t="shared" si="14"/>
        <v>S115</v>
      </c>
      <c r="C541" s="619" t="s">
        <v>1650</v>
      </c>
      <c r="D541" s="616">
        <v>35</v>
      </c>
      <c r="E541" s="608" t="s">
        <v>265</v>
      </c>
      <c r="F541" s="617"/>
      <c r="G541" s="617"/>
    </row>
    <row r="542" spans="1:7" s="273" customFormat="1">
      <c r="A542" s="213">
        <f t="shared" si="15"/>
        <v>115</v>
      </c>
      <c r="B542" s="474" t="str">
        <f t="shared" si="14"/>
        <v/>
      </c>
      <c r="C542" s="619"/>
      <c r="D542" s="616"/>
      <c r="E542" s="608"/>
      <c r="F542" s="617"/>
      <c r="G542" s="617"/>
    </row>
    <row r="543" spans="1:7" s="271" customFormat="1">
      <c r="A543" s="213">
        <f t="shared" si="15"/>
        <v>115</v>
      </c>
      <c r="B543" s="474" t="str">
        <f t="shared" si="14"/>
        <v/>
      </c>
      <c r="C543" s="615" t="s">
        <v>1533</v>
      </c>
      <c r="D543" s="617"/>
      <c r="E543" s="617"/>
      <c r="F543" s="617"/>
      <c r="G543" s="617"/>
    </row>
    <row r="544" spans="1:7" s="271" customFormat="1" ht="63">
      <c r="A544" s="213">
        <f t="shared" si="15"/>
        <v>115</v>
      </c>
      <c r="B544" s="474" t="str">
        <f t="shared" si="14"/>
        <v/>
      </c>
      <c r="C544" s="619" t="s">
        <v>1534</v>
      </c>
      <c r="D544" s="617"/>
      <c r="E544" s="617"/>
      <c r="F544" s="617"/>
      <c r="G544" s="617"/>
    </row>
    <row r="545" spans="1:7" s="271" customFormat="1" ht="63">
      <c r="A545" s="213">
        <f t="shared" si="15"/>
        <v>115</v>
      </c>
      <c r="B545" s="474" t="str">
        <f t="shared" si="14"/>
        <v/>
      </c>
      <c r="C545" s="619" t="s">
        <v>1535</v>
      </c>
      <c r="D545" s="617"/>
      <c r="E545" s="617"/>
      <c r="F545" s="617"/>
      <c r="G545" s="617"/>
    </row>
    <row r="546" spans="1:7" s="271" customFormat="1" ht="47.25">
      <c r="A546" s="213">
        <f t="shared" si="15"/>
        <v>115</v>
      </c>
      <c r="B546" s="474" t="str">
        <f t="shared" si="14"/>
        <v/>
      </c>
      <c r="C546" s="619" t="s">
        <v>1536</v>
      </c>
      <c r="D546" s="617"/>
      <c r="E546" s="617"/>
      <c r="F546" s="617"/>
      <c r="G546" s="617"/>
    </row>
    <row r="547" spans="1:7" s="271" customFormat="1" ht="47.25">
      <c r="A547" s="213">
        <f t="shared" si="15"/>
        <v>115</v>
      </c>
      <c r="B547" s="474" t="str">
        <f t="shared" si="14"/>
        <v/>
      </c>
      <c r="C547" s="619" t="s">
        <v>1537</v>
      </c>
      <c r="D547" s="617"/>
      <c r="E547" s="617"/>
      <c r="F547" s="617"/>
      <c r="G547" s="617"/>
    </row>
    <row r="548" spans="1:7" s="271" customFormat="1">
      <c r="A548" s="213">
        <f t="shared" si="15"/>
        <v>115</v>
      </c>
      <c r="B548" s="474" t="str">
        <f t="shared" si="14"/>
        <v/>
      </c>
      <c r="C548" s="234"/>
      <c r="D548" s="617"/>
      <c r="E548" s="617"/>
      <c r="F548" s="617"/>
      <c r="G548" s="617"/>
    </row>
    <row r="549" spans="1:7" s="271" customFormat="1">
      <c r="A549" s="213">
        <f t="shared" si="15"/>
        <v>115</v>
      </c>
      <c r="B549" s="474" t="str">
        <f t="shared" si="14"/>
        <v/>
      </c>
      <c r="C549" s="234" t="s">
        <v>1651</v>
      </c>
      <c r="D549" s="617"/>
      <c r="E549" s="617"/>
      <c r="F549" s="617"/>
      <c r="G549" s="617"/>
    </row>
    <row r="550" spans="1:7" s="271" customFormat="1">
      <c r="A550" s="213">
        <f t="shared" si="15"/>
        <v>116</v>
      </c>
      <c r="B550" s="474" t="str">
        <f t="shared" si="14"/>
        <v>S116</v>
      </c>
      <c r="C550" s="234" t="s">
        <v>1652</v>
      </c>
      <c r="D550" s="617">
        <v>1</v>
      </c>
      <c r="E550" s="617" t="s">
        <v>1540</v>
      </c>
      <c r="F550" s="617"/>
      <c r="G550" s="617"/>
    </row>
    <row r="551" spans="1:7" s="271" customFormat="1">
      <c r="A551" s="213">
        <f t="shared" si="15"/>
        <v>116</v>
      </c>
      <c r="B551" s="474" t="str">
        <f t="shared" si="14"/>
        <v/>
      </c>
      <c r="C551" s="619"/>
      <c r="D551" s="616"/>
      <c r="E551" s="608"/>
      <c r="F551" s="617"/>
      <c r="G551" s="617"/>
    </row>
    <row r="552" spans="1:7" s="271" customFormat="1" ht="47.25">
      <c r="A552" s="213">
        <f t="shared" si="15"/>
        <v>116</v>
      </c>
      <c r="B552" s="474" t="str">
        <f t="shared" si="14"/>
        <v/>
      </c>
      <c r="C552" s="615" t="s">
        <v>1541</v>
      </c>
      <c r="D552" s="616"/>
      <c r="E552" s="608"/>
      <c r="F552" s="617"/>
      <c r="G552" s="617"/>
    </row>
    <row r="553" spans="1:7" s="272" customFormat="1">
      <c r="A553" s="213">
        <f t="shared" si="15"/>
        <v>116</v>
      </c>
      <c r="B553" s="474" t="str">
        <f t="shared" si="14"/>
        <v/>
      </c>
      <c r="C553" s="615"/>
      <c r="D553" s="616"/>
      <c r="E553" s="608"/>
      <c r="F553" s="617"/>
      <c r="G553" s="617"/>
    </row>
    <row r="554" spans="1:7" s="272" customFormat="1" ht="78.75">
      <c r="A554" s="213">
        <f t="shared" si="15"/>
        <v>116</v>
      </c>
      <c r="B554" s="474" t="str">
        <f t="shared" si="14"/>
        <v/>
      </c>
      <c r="C554" s="234" t="s">
        <v>1542</v>
      </c>
      <c r="D554" s="623"/>
      <c r="E554" s="613" t="s">
        <v>12</v>
      </c>
      <c r="F554" s="617"/>
      <c r="G554" s="617"/>
    </row>
    <row r="555" spans="1:7" s="272" customFormat="1">
      <c r="A555" s="213">
        <f t="shared" si="15"/>
        <v>116</v>
      </c>
      <c r="B555" s="474"/>
      <c r="C555" s="234"/>
      <c r="D555" s="623"/>
      <c r="E555" s="613"/>
      <c r="F555" s="617"/>
      <c r="G555" s="617"/>
    </row>
    <row r="556" spans="1:7" s="272" customFormat="1">
      <c r="A556" s="213">
        <f t="shared" si="15"/>
        <v>116</v>
      </c>
      <c r="B556" s="474"/>
      <c r="C556" s="234"/>
      <c r="D556" s="623"/>
      <c r="E556" s="613"/>
      <c r="F556" s="617"/>
      <c r="G556" s="617"/>
    </row>
    <row r="557" spans="1:7" s="272" customFormat="1">
      <c r="A557" s="213">
        <f t="shared" si="15"/>
        <v>116</v>
      </c>
      <c r="B557" s="474"/>
      <c r="C557" s="234"/>
      <c r="D557" s="623"/>
      <c r="E557" s="613"/>
      <c r="F557" s="617"/>
      <c r="G557" s="617"/>
    </row>
    <row r="558" spans="1:7" s="272" customFormat="1">
      <c r="A558" s="213">
        <f t="shared" si="15"/>
        <v>116</v>
      </c>
      <c r="B558" s="474"/>
      <c r="C558" s="234"/>
      <c r="D558" s="623"/>
      <c r="E558" s="613"/>
      <c r="F558" s="617"/>
      <c r="G558" s="617"/>
    </row>
    <row r="559" spans="1:7" s="272" customFormat="1">
      <c r="A559" s="213">
        <f t="shared" si="15"/>
        <v>116</v>
      </c>
      <c r="B559" s="474"/>
      <c r="C559" s="234"/>
      <c r="D559" s="623"/>
      <c r="E559" s="613"/>
      <c r="F559" s="617"/>
      <c r="G559" s="617"/>
    </row>
    <row r="560" spans="1:7" s="272" customFormat="1">
      <c r="A560" s="213">
        <f t="shared" si="15"/>
        <v>116</v>
      </c>
      <c r="B560" s="474"/>
      <c r="C560" s="234"/>
      <c r="D560" s="623"/>
      <c r="E560" s="613"/>
      <c r="F560" s="617"/>
      <c r="G560" s="617"/>
    </row>
    <row r="561" spans="1:7">
      <c r="A561" s="213">
        <f t="shared" si="15"/>
        <v>116</v>
      </c>
      <c r="B561" s="475" t="str">
        <f t="shared" si="14"/>
        <v/>
      </c>
      <c r="C561" s="610" t="s">
        <v>153</v>
      </c>
      <c r="D561" s="610"/>
      <c r="E561" s="610"/>
      <c r="F561" s="610"/>
      <c r="G561" s="622"/>
    </row>
    <row r="562" spans="1:7">
      <c r="A562" s="213">
        <f t="shared" si="15"/>
        <v>116</v>
      </c>
      <c r="B562" s="474" t="str">
        <f t="shared" si="14"/>
        <v/>
      </c>
      <c r="C562" s="611" t="s">
        <v>154</v>
      </c>
      <c r="D562" s="611"/>
      <c r="E562" s="611"/>
      <c r="F562" s="611"/>
      <c r="G562" s="622"/>
    </row>
    <row r="563" spans="1:7" s="272" customFormat="1">
      <c r="A563" s="213">
        <f t="shared" si="15"/>
        <v>116</v>
      </c>
      <c r="B563" s="474" t="str">
        <f t="shared" si="14"/>
        <v/>
      </c>
      <c r="C563" s="234"/>
      <c r="D563" s="623"/>
      <c r="E563" s="613"/>
      <c r="F563" s="617"/>
      <c r="G563" s="617"/>
    </row>
    <row r="564" spans="1:7" s="271" customFormat="1" ht="189">
      <c r="A564" s="213">
        <f t="shared" si="15"/>
        <v>116</v>
      </c>
      <c r="B564" s="474" t="str">
        <f t="shared" si="14"/>
        <v/>
      </c>
      <c r="C564" s="234" t="s">
        <v>1543</v>
      </c>
      <c r="D564" s="623"/>
      <c r="E564" s="613" t="s">
        <v>12</v>
      </c>
      <c r="F564" s="617"/>
      <c r="G564" s="617"/>
    </row>
    <row r="565" spans="1:7" s="271" customFormat="1">
      <c r="A565" s="213">
        <f t="shared" si="15"/>
        <v>116</v>
      </c>
      <c r="B565" s="474" t="str">
        <f t="shared" si="14"/>
        <v/>
      </c>
      <c r="C565" s="619"/>
      <c r="D565" s="616"/>
      <c r="E565" s="608"/>
      <c r="F565" s="617"/>
      <c r="G565" s="617"/>
    </row>
    <row r="566" spans="1:7" s="271" customFormat="1" ht="78.75">
      <c r="A566" s="213">
        <f t="shared" si="15"/>
        <v>116</v>
      </c>
      <c r="B566" s="474" t="str">
        <f t="shared" si="14"/>
        <v/>
      </c>
      <c r="C566" s="612" t="s">
        <v>1544</v>
      </c>
      <c r="D566" s="616"/>
      <c r="E566" s="613" t="s">
        <v>12</v>
      </c>
      <c r="F566" s="617"/>
      <c r="G566" s="617"/>
    </row>
    <row r="567" spans="1:7" s="271" customFormat="1">
      <c r="A567" s="213">
        <f t="shared" si="15"/>
        <v>117</v>
      </c>
      <c r="B567" s="474" t="str">
        <f t="shared" si="14"/>
        <v>S117</v>
      </c>
      <c r="C567" s="619" t="s">
        <v>1653</v>
      </c>
      <c r="D567" s="616" t="s">
        <v>265</v>
      </c>
      <c r="E567" s="616">
        <v>3</v>
      </c>
      <c r="F567" s="617"/>
      <c r="G567" s="617"/>
    </row>
    <row r="568" spans="1:7" s="271" customFormat="1">
      <c r="A568" s="213">
        <f t="shared" si="15"/>
        <v>117</v>
      </c>
      <c r="B568" s="474" t="str">
        <f t="shared" si="14"/>
        <v/>
      </c>
      <c r="C568" s="619"/>
      <c r="D568" s="616"/>
      <c r="E568" s="608"/>
      <c r="F568" s="617"/>
      <c r="G568" s="617"/>
    </row>
    <row r="569" spans="1:7" s="271" customFormat="1">
      <c r="A569" s="213">
        <f t="shared" si="15"/>
        <v>117</v>
      </c>
      <c r="B569" s="474" t="str">
        <f t="shared" si="14"/>
        <v/>
      </c>
      <c r="C569" s="615" t="s">
        <v>1575</v>
      </c>
      <c r="D569" s="616"/>
      <c r="E569" s="608"/>
      <c r="F569" s="617"/>
      <c r="G569" s="617"/>
    </row>
    <row r="570" spans="1:7" s="271" customFormat="1" ht="63">
      <c r="A570" s="213">
        <f t="shared" si="15"/>
        <v>117</v>
      </c>
      <c r="B570" s="474" t="str">
        <f t="shared" si="14"/>
        <v/>
      </c>
      <c r="C570" s="619" t="s">
        <v>1576</v>
      </c>
      <c r="D570" s="616"/>
      <c r="E570" s="608" t="s">
        <v>12</v>
      </c>
      <c r="F570" s="617"/>
      <c r="G570" s="617"/>
    </row>
    <row r="571" spans="1:7" s="271" customFormat="1">
      <c r="A571" s="213">
        <f t="shared" si="15"/>
        <v>117</v>
      </c>
      <c r="B571" s="474" t="str">
        <f t="shared" si="14"/>
        <v/>
      </c>
      <c r="C571" s="619"/>
      <c r="D571" s="616"/>
      <c r="E571" s="608"/>
      <c r="F571" s="617"/>
      <c r="G571" s="617"/>
    </row>
    <row r="572" spans="1:7" s="271" customFormat="1">
      <c r="A572" s="213">
        <f t="shared" si="15"/>
        <v>117</v>
      </c>
      <c r="B572" s="474" t="str">
        <f t="shared" si="14"/>
        <v/>
      </c>
      <c r="C572" s="501" t="s">
        <v>1577</v>
      </c>
      <c r="D572" s="616"/>
      <c r="E572" s="608"/>
      <c r="F572" s="617"/>
      <c r="G572" s="617"/>
    </row>
    <row r="573" spans="1:7" s="274" customFormat="1" ht="78.75">
      <c r="A573" s="213">
        <f t="shared" si="15"/>
        <v>117</v>
      </c>
      <c r="B573" s="474" t="str">
        <f t="shared" si="14"/>
        <v/>
      </c>
      <c r="C573" s="619" t="s">
        <v>1578</v>
      </c>
      <c r="D573" s="616"/>
      <c r="E573" s="608" t="s">
        <v>12</v>
      </c>
      <c r="F573" s="628"/>
      <c r="G573" s="617"/>
    </row>
    <row r="574" spans="1:7" s="271" customFormat="1">
      <c r="A574" s="213">
        <f t="shared" si="15"/>
        <v>118</v>
      </c>
      <c r="B574" s="474" t="str">
        <f t="shared" si="14"/>
        <v>S118</v>
      </c>
      <c r="C574" s="619" t="s">
        <v>1579</v>
      </c>
      <c r="D574" s="616">
        <v>211</v>
      </c>
      <c r="E574" s="608" t="s">
        <v>1540</v>
      </c>
      <c r="F574" s="625"/>
      <c r="G574" s="617"/>
    </row>
    <row r="575" spans="1:7" s="271" customFormat="1">
      <c r="A575" s="213">
        <f t="shared" si="15"/>
        <v>118</v>
      </c>
      <c r="B575" s="474" t="str">
        <f t="shared" si="14"/>
        <v/>
      </c>
      <c r="C575" s="619"/>
      <c r="D575" s="616"/>
      <c r="E575" s="608"/>
      <c r="F575" s="617"/>
      <c r="G575" s="617"/>
    </row>
    <row r="576" spans="1:7" s="271" customFormat="1">
      <c r="A576" s="213">
        <f t="shared" si="15"/>
        <v>118</v>
      </c>
      <c r="B576" s="474"/>
      <c r="C576" s="619"/>
      <c r="D576" s="616"/>
      <c r="E576" s="608"/>
      <c r="F576" s="617"/>
      <c r="G576" s="617"/>
    </row>
    <row r="577" spans="1:7" s="271" customFormat="1">
      <c r="A577" s="213">
        <f t="shared" si="15"/>
        <v>118</v>
      </c>
      <c r="B577" s="474"/>
      <c r="C577" s="619"/>
      <c r="D577" s="616"/>
      <c r="E577" s="608"/>
      <c r="F577" s="617"/>
      <c r="G577" s="617"/>
    </row>
    <row r="578" spans="1:7" s="271" customFormat="1">
      <c r="A578" s="213">
        <f t="shared" si="15"/>
        <v>118</v>
      </c>
      <c r="B578" s="474"/>
      <c r="C578" s="619"/>
      <c r="D578" s="616"/>
      <c r="E578" s="608"/>
      <c r="F578" s="617"/>
      <c r="G578" s="617"/>
    </row>
    <row r="579" spans="1:7" s="271" customFormat="1">
      <c r="A579" s="213">
        <f t="shared" si="15"/>
        <v>118</v>
      </c>
      <c r="B579" s="474"/>
      <c r="C579" s="619"/>
      <c r="D579" s="616"/>
      <c r="E579" s="608"/>
      <c r="F579" s="617"/>
      <c r="G579" s="617"/>
    </row>
    <row r="580" spans="1:7">
      <c r="A580" s="213">
        <f t="shared" si="15"/>
        <v>118</v>
      </c>
      <c r="B580" s="475" t="str">
        <f>IF(D580&lt;&gt;"","S"&amp;A580,"")</f>
        <v/>
      </c>
      <c r="C580" s="610" t="s">
        <v>153</v>
      </c>
      <c r="D580" s="610"/>
      <c r="E580" s="610"/>
      <c r="F580" s="610"/>
      <c r="G580" s="622"/>
    </row>
    <row r="581" spans="1:7">
      <c r="A581" s="213">
        <f t="shared" si="15"/>
        <v>118</v>
      </c>
      <c r="B581" s="474" t="str">
        <f>IF(D581&lt;&gt;"","S"&amp;A581,"")</f>
        <v/>
      </c>
      <c r="C581" s="611" t="s">
        <v>154</v>
      </c>
      <c r="D581" s="611"/>
      <c r="E581" s="611"/>
      <c r="F581" s="611"/>
      <c r="G581" s="622"/>
    </row>
    <row r="582" spans="1:7">
      <c r="A582" s="213">
        <f t="shared" si="15"/>
        <v>118</v>
      </c>
      <c r="B582" s="474"/>
      <c r="C582" s="585"/>
      <c r="D582" s="585"/>
      <c r="E582" s="585"/>
      <c r="F582" s="585"/>
      <c r="G582" s="617"/>
    </row>
    <row r="583" spans="1:7" s="271" customFormat="1" ht="31.5">
      <c r="A583" s="213">
        <f t="shared" si="15"/>
        <v>118</v>
      </c>
      <c r="B583" s="474" t="str">
        <f t="shared" si="14"/>
        <v/>
      </c>
      <c r="C583" s="619" t="s">
        <v>1580</v>
      </c>
      <c r="D583" s="629"/>
      <c r="E583" s="630"/>
      <c r="F583" s="617"/>
      <c r="G583" s="617"/>
    </row>
    <row r="584" spans="1:7" s="271" customFormat="1" ht="63">
      <c r="A584" s="213">
        <f t="shared" si="15"/>
        <v>119</v>
      </c>
      <c r="B584" s="474" t="str">
        <f t="shared" si="14"/>
        <v>S119</v>
      </c>
      <c r="C584" s="619" t="s">
        <v>1581</v>
      </c>
      <c r="D584" s="616">
        <v>27</v>
      </c>
      <c r="E584" s="608" t="s">
        <v>1540</v>
      </c>
      <c r="F584" s="625"/>
      <c r="G584" s="617"/>
    </row>
    <row r="585" spans="1:7" s="271" customFormat="1">
      <c r="A585" s="213">
        <f t="shared" ref="A585:A648" si="16">IF(D585&lt;&gt;"",A584+1,A584)</f>
        <v>119</v>
      </c>
      <c r="B585" s="474" t="str">
        <f t="shared" si="14"/>
        <v/>
      </c>
      <c r="C585" s="619"/>
      <c r="D585" s="616"/>
      <c r="E585" s="608"/>
      <c r="F585" s="625"/>
      <c r="G585" s="617"/>
    </row>
    <row r="586" spans="1:7" s="271" customFormat="1">
      <c r="A586" s="213">
        <f t="shared" si="16"/>
        <v>119</v>
      </c>
      <c r="B586" s="474" t="str">
        <f t="shared" si="14"/>
        <v/>
      </c>
      <c r="C586" s="284" t="s">
        <v>1582</v>
      </c>
      <c r="D586" s="616"/>
      <c r="E586" s="608"/>
      <c r="F586" s="617"/>
      <c r="G586" s="617"/>
    </row>
    <row r="587" spans="1:7" s="274" customFormat="1">
      <c r="A587" s="213">
        <f t="shared" si="16"/>
        <v>119</v>
      </c>
      <c r="B587" s="474" t="str">
        <f t="shared" si="14"/>
        <v/>
      </c>
      <c r="C587" s="284"/>
      <c r="D587" s="616"/>
      <c r="E587" s="608"/>
      <c r="F587" s="617"/>
      <c r="G587" s="617"/>
    </row>
    <row r="588" spans="1:7" s="274" customFormat="1" ht="63">
      <c r="A588" s="213">
        <f t="shared" si="16"/>
        <v>119</v>
      </c>
      <c r="B588" s="474" t="str">
        <f t="shared" si="14"/>
        <v/>
      </c>
      <c r="C588" s="619" t="s">
        <v>1583</v>
      </c>
      <c r="D588" s="616"/>
      <c r="E588" s="608" t="s">
        <v>12</v>
      </c>
      <c r="F588" s="617"/>
      <c r="G588" s="617"/>
    </row>
    <row r="589" spans="1:7" s="274" customFormat="1">
      <c r="A589" s="213">
        <f t="shared" si="16"/>
        <v>119</v>
      </c>
      <c r="B589" s="474" t="str">
        <f t="shared" si="14"/>
        <v/>
      </c>
      <c r="C589" s="619"/>
      <c r="D589" s="616"/>
      <c r="E589" s="608"/>
      <c r="F589" s="617"/>
      <c r="G589" s="617"/>
    </row>
    <row r="590" spans="1:7" s="271" customFormat="1">
      <c r="A590" s="213">
        <f t="shared" si="16"/>
        <v>120</v>
      </c>
      <c r="B590" s="474" t="str">
        <f t="shared" si="14"/>
        <v>S120</v>
      </c>
      <c r="C590" s="619" t="s">
        <v>1584</v>
      </c>
      <c r="D590" s="616">
        <v>72</v>
      </c>
      <c r="E590" s="608" t="s">
        <v>1540</v>
      </c>
      <c r="F590" s="617"/>
      <c r="G590" s="617"/>
    </row>
    <row r="591" spans="1:7" s="271" customFormat="1" ht="31.5">
      <c r="A591" s="213">
        <f t="shared" si="16"/>
        <v>121</v>
      </c>
      <c r="B591" s="474" t="str">
        <f t="shared" si="14"/>
        <v>S121</v>
      </c>
      <c r="C591" s="619" t="s">
        <v>1586</v>
      </c>
      <c r="D591" s="616">
        <v>21</v>
      </c>
      <c r="E591" s="608" t="s">
        <v>1540</v>
      </c>
      <c r="F591" s="625"/>
      <c r="G591" s="617"/>
    </row>
    <row r="592" spans="1:7" s="271" customFormat="1">
      <c r="A592" s="213">
        <f t="shared" si="16"/>
        <v>121</v>
      </c>
      <c r="B592" s="474" t="str">
        <f t="shared" si="14"/>
        <v/>
      </c>
      <c r="C592" s="619"/>
      <c r="D592" s="616"/>
      <c r="E592" s="608"/>
      <c r="F592" s="625"/>
      <c r="G592" s="617"/>
    </row>
    <row r="593" spans="1:7" s="274" customFormat="1">
      <c r="A593" s="213">
        <f t="shared" si="16"/>
        <v>121</v>
      </c>
      <c r="B593" s="474" t="str">
        <f t="shared" si="14"/>
        <v/>
      </c>
      <c r="C593" s="615" t="s">
        <v>1587</v>
      </c>
      <c r="D593" s="616"/>
      <c r="E593" s="608"/>
      <c r="F593" s="617"/>
      <c r="G593" s="617"/>
    </row>
    <row r="594" spans="1:7" s="274" customFormat="1">
      <c r="A594" s="213">
        <f t="shared" si="16"/>
        <v>121</v>
      </c>
      <c r="B594" s="474" t="str">
        <f t="shared" si="14"/>
        <v/>
      </c>
      <c r="C594" s="615"/>
      <c r="D594" s="616"/>
      <c r="E594" s="608"/>
      <c r="F594" s="617"/>
      <c r="G594" s="617"/>
    </row>
    <row r="595" spans="1:7" s="274" customFormat="1">
      <c r="A595" s="213">
        <f t="shared" si="16"/>
        <v>121</v>
      </c>
      <c r="B595" s="474" t="str">
        <f t="shared" si="14"/>
        <v/>
      </c>
      <c r="C595" s="615" t="s">
        <v>1588</v>
      </c>
      <c r="D595" s="616"/>
      <c r="E595" s="608"/>
      <c r="F595" s="617"/>
      <c r="G595" s="617"/>
    </row>
    <row r="596" spans="1:7" s="274" customFormat="1">
      <c r="A596" s="213">
        <f t="shared" si="16"/>
        <v>121</v>
      </c>
      <c r="B596" s="474" t="str">
        <f t="shared" ref="B596:B658" si="17">IF(D596&lt;&gt;"","S"&amp;A596,"")</f>
        <v/>
      </c>
      <c r="C596" s="615"/>
      <c r="D596" s="616"/>
      <c r="E596" s="608"/>
      <c r="F596" s="617"/>
      <c r="G596" s="617"/>
    </row>
    <row r="597" spans="1:7" s="274" customFormat="1" ht="31.5">
      <c r="A597" s="213">
        <f t="shared" si="16"/>
        <v>121</v>
      </c>
      <c r="B597" s="474" t="str">
        <f t="shared" si="17"/>
        <v/>
      </c>
      <c r="C597" s="619" t="s">
        <v>1589</v>
      </c>
      <c r="D597" s="616"/>
      <c r="E597" s="608"/>
      <c r="F597" s="617"/>
      <c r="G597" s="617"/>
    </row>
    <row r="598" spans="1:7" s="274" customFormat="1">
      <c r="A598" s="213">
        <f t="shared" si="16"/>
        <v>121</v>
      </c>
      <c r="B598" s="474" t="str">
        <f t="shared" si="17"/>
        <v/>
      </c>
      <c r="C598" s="615"/>
      <c r="D598" s="616"/>
      <c r="E598" s="608"/>
      <c r="F598" s="617"/>
      <c r="G598" s="617"/>
    </row>
    <row r="599" spans="1:7" s="271" customFormat="1">
      <c r="A599" s="213">
        <f t="shared" si="16"/>
        <v>122</v>
      </c>
      <c r="B599" s="474" t="str">
        <f t="shared" si="17"/>
        <v>S122</v>
      </c>
      <c r="C599" s="619" t="s">
        <v>1584</v>
      </c>
      <c r="D599" s="616">
        <v>72</v>
      </c>
      <c r="E599" s="608" t="s">
        <v>1540</v>
      </c>
      <c r="F599" s="617"/>
      <c r="G599" s="617"/>
    </row>
    <row r="600" spans="1:7" s="271" customFormat="1" ht="31.5">
      <c r="A600" s="213">
        <f t="shared" si="16"/>
        <v>123</v>
      </c>
      <c r="B600" s="474" t="str">
        <f t="shared" si="17"/>
        <v>S123</v>
      </c>
      <c r="C600" s="619" t="s">
        <v>1586</v>
      </c>
      <c r="D600" s="616">
        <v>21</v>
      </c>
      <c r="E600" s="608" t="s">
        <v>1540</v>
      </c>
      <c r="F600" s="625"/>
      <c r="G600" s="617"/>
    </row>
    <row r="601" spans="1:7" s="274" customFormat="1" ht="6.75" customHeight="1">
      <c r="A601" s="213">
        <f t="shared" si="16"/>
        <v>123</v>
      </c>
      <c r="B601" s="474" t="str">
        <f t="shared" si="17"/>
        <v/>
      </c>
      <c r="C601" s="615"/>
      <c r="D601" s="616"/>
      <c r="E601" s="608"/>
      <c r="F601" s="617"/>
      <c r="G601" s="617"/>
    </row>
    <row r="602" spans="1:7" s="271" customFormat="1">
      <c r="A602" s="213">
        <f t="shared" si="16"/>
        <v>123</v>
      </c>
      <c r="B602" s="474" t="str">
        <f t="shared" si="17"/>
        <v/>
      </c>
      <c r="C602" s="615" t="s">
        <v>1590</v>
      </c>
      <c r="D602" s="616"/>
      <c r="E602" s="608"/>
      <c r="F602" s="617"/>
      <c r="G602" s="617"/>
    </row>
    <row r="603" spans="1:7" s="271" customFormat="1" ht="6.75" customHeight="1">
      <c r="A603" s="213">
        <f t="shared" si="16"/>
        <v>123</v>
      </c>
      <c r="B603" s="474" t="str">
        <f t="shared" si="17"/>
        <v/>
      </c>
      <c r="C603" s="285"/>
      <c r="D603" s="616"/>
      <c r="E603" s="608"/>
      <c r="F603" s="617"/>
      <c r="G603" s="617"/>
    </row>
    <row r="604" spans="1:7" s="271" customFormat="1" ht="126">
      <c r="A604" s="213">
        <f t="shared" si="16"/>
        <v>123</v>
      </c>
      <c r="B604" s="474" t="str">
        <f t="shared" si="17"/>
        <v/>
      </c>
      <c r="C604" s="612" t="s">
        <v>1591</v>
      </c>
      <c r="D604" s="616"/>
      <c r="E604" s="608" t="s">
        <v>12</v>
      </c>
      <c r="F604" s="617"/>
      <c r="G604" s="617"/>
    </row>
    <row r="605" spans="1:7">
      <c r="A605" s="213">
        <f t="shared" si="16"/>
        <v>123</v>
      </c>
      <c r="B605" s="475" t="str">
        <f t="shared" si="17"/>
        <v/>
      </c>
      <c r="C605" s="610" t="s">
        <v>153</v>
      </c>
      <c r="D605" s="610"/>
      <c r="E605" s="610"/>
      <c r="F605" s="610"/>
      <c r="G605" s="622"/>
    </row>
    <row r="606" spans="1:7">
      <c r="A606" s="213">
        <f t="shared" si="16"/>
        <v>123</v>
      </c>
      <c r="B606" s="474" t="str">
        <f t="shared" si="17"/>
        <v/>
      </c>
      <c r="C606" s="611" t="s">
        <v>154</v>
      </c>
      <c r="D606" s="611"/>
      <c r="E606" s="611"/>
      <c r="F606" s="611"/>
      <c r="G606" s="622"/>
    </row>
    <row r="607" spans="1:7" s="271" customFormat="1" ht="6" customHeight="1">
      <c r="A607" s="213">
        <f t="shared" si="16"/>
        <v>123</v>
      </c>
      <c r="B607" s="474" t="str">
        <f t="shared" si="17"/>
        <v/>
      </c>
      <c r="C607" s="612"/>
      <c r="D607" s="616"/>
      <c r="E607" s="608"/>
      <c r="F607" s="617"/>
      <c r="G607" s="617"/>
    </row>
    <row r="608" spans="1:7" s="271" customFormat="1" ht="31.5">
      <c r="A608" s="213">
        <f t="shared" si="16"/>
        <v>123</v>
      </c>
      <c r="B608" s="474" t="str">
        <f t="shared" si="17"/>
        <v/>
      </c>
      <c r="C608" s="612" t="s">
        <v>1592</v>
      </c>
      <c r="D608" s="616"/>
      <c r="E608" s="608" t="s">
        <v>12</v>
      </c>
      <c r="F608" s="617"/>
      <c r="G608" s="617"/>
    </row>
    <row r="609" spans="1:7" s="271" customFormat="1" ht="6.75" customHeight="1">
      <c r="A609" s="213">
        <f t="shared" si="16"/>
        <v>123</v>
      </c>
      <c r="B609" s="474" t="str">
        <f t="shared" si="17"/>
        <v/>
      </c>
      <c r="C609" s="612"/>
      <c r="D609" s="616"/>
      <c r="E609" s="608"/>
      <c r="F609" s="617"/>
      <c r="G609" s="617"/>
    </row>
    <row r="610" spans="1:7" s="271" customFormat="1" ht="31.5">
      <c r="A610" s="213">
        <f t="shared" si="16"/>
        <v>123</v>
      </c>
      <c r="B610" s="474" t="str">
        <f t="shared" si="17"/>
        <v/>
      </c>
      <c r="C610" s="612" t="s">
        <v>1593</v>
      </c>
      <c r="D610" s="616"/>
      <c r="E610" s="608" t="s">
        <v>12</v>
      </c>
      <c r="F610" s="617"/>
      <c r="G610" s="617"/>
    </row>
    <row r="611" spans="1:7" s="271" customFormat="1" ht="7.5" customHeight="1">
      <c r="A611" s="213">
        <f t="shared" si="16"/>
        <v>123</v>
      </c>
      <c r="B611" s="474" t="str">
        <f t="shared" si="17"/>
        <v/>
      </c>
      <c r="C611" s="612" t="s">
        <v>271</v>
      </c>
      <c r="D611" s="616"/>
      <c r="E611" s="608"/>
      <c r="F611" s="617"/>
      <c r="G611" s="617"/>
    </row>
    <row r="612" spans="1:7" s="271" customFormat="1" ht="47.25">
      <c r="A612" s="213">
        <f t="shared" si="16"/>
        <v>123</v>
      </c>
      <c r="B612" s="474" t="str">
        <f t="shared" si="17"/>
        <v/>
      </c>
      <c r="C612" s="612" t="s">
        <v>1594</v>
      </c>
      <c r="D612" s="616"/>
      <c r="E612" s="608" t="s">
        <v>12</v>
      </c>
      <c r="F612" s="617"/>
      <c r="G612" s="617"/>
    </row>
    <row r="613" spans="1:7" s="271" customFormat="1" ht="8.25" customHeight="1">
      <c r="A613" s="213">
        <f t="shared" si="16"/>
        <v>123</v>
      </c>
      <c r="B613" s="474" t="str">
        <f t="shared" si="17"/>
        <v/>
      </c>
      <c r="C613" s="612"/>
      <c r="D613" s="616"/>
      <c r="E613" s="608"/>
      <c r="F613" s="617"/>
      <c r="G613" s="617"/>
    </row>
    <row r="614" spans="1:7" s="271" customFormat="1" ht="84" customHeight="1">
      <c r="A614" s="213">
        <f t="shared" si="16"/>
        <v>123</v>
      </c>
      <c r="B614" s="474" t="str">
        <f t="shared" si="17"/>
        <v/>
      </c>
      <c r="C614" s="612" t="s">
        <v>1595</v>
      </c>
      <c r="D614" s="616"/>
      <c r="E614" s="608" t="s">
        <v>12</v>
      </c>
      <c r="F614" s="617"/>
      <c r="G614" s="617"/>
    </row>
    <row r="615" spans="1:7" s="271" customFormat="1" ht="7.5" customHeight="1">
      <c r="A615" s="213">
        <f t="shared" si="16"/>
        <v>123</v>
      </c>
      <c r="B615" s="474" t="str">
        <f t="shared" si="17"/>
        <v/>
      </c>
      <c r="C615" s="612"/>
      <c r="D615" s="616"/>
      <c r="E615" s="608"/>
      <c r="F615" s="617"/>
      <c r="G615" s="617"/>
    </row>
    <row r="616" spans="1:7" s="271" customFormat="1">
      <c r="A616" s="213">
        <f t="shared" si="16"/>
        <v>123</v>
      </c>
      <c r="B616" s="474" t="str">
        <f t="shared" si="17"/>
        <v/>
      </c>
      <c r="C616" s="619" t="s">
        <v>1596</v>
      </c>
      <c r="D616" s="616"/>
      <c r="E616" s="608"/>
      <c r="F616" s="617"/>
      <c r="G616" s="617"/>
    </row>
    <row r="617" spans="1:7" s="271" customFormat="1">
      <c r="A617" s="213">
        <f t="shared" si="16"/>
        <v>124</v>
      </c>
      <c r="B617" s="474" t="str">
        <f t="shared" si="17"/>
        <v>S124</v>
      </c>
      <c r="C617" s="619" t="s">
        <v>1597</v>
      </c>
      <c r="D617" s="616">
        <v>7</v>
      </c>
      <c r="E617" s="608" t="s">
        <v>1540</v>
      </c>
      <c r="F617" s="625"/>
      <c r="G617" s="617"/>
    </row>
    <row r="618" spans="1:7" s="271" customFormat="1">
      <c r="A618" s="213">
        <f t="shared" si="16"/>
        <v>125</v>
      </c>
      <c r="B618" s="474" t="str">
        <f t="shared" si="17"/>
        <v>S125</v>
      </c>
      <c r="C618" s="619" t="s">
        <v>1598</v>
      </c>
      <c r="D618" s="616">
        <v>7</v>
      </c>
      <c r="E618" s="608" t="s">
        <v>1540</v>
      </c>
      <c r="F618" s="625"/>
      <c r="G618" s="617"/>
    </row>
    <row r="619" spans="1:7" s="271" customFormat="1" ht="8.25" customHeight="1">
      <c r="A619" s="213">
        <f t="shared" si="16"/>
        <v>125</v>
      </c>
      <c r="B619" s="474" t="str">
        <f t="shared" si="17"/>
        <v/>
      </c>
      <c r="C619" s="619"/>
      <c r="D619" s="616"/>
      <c r="E619" s="608"/>
      <c r="F619" s="625"/>
      <c r="G619" s="617"/>
    </row>
    <row r="620" spans="1:7" s="271" customFormat="1" ht="31.5">
      <c r="A620" s="213">
        <f t="shared" si="16"/>
        <v>125</v>
      </c>
      <c r="B620" s="474" t="str">
        <f t="shared" si="17"/>
        <v/>
      </c>
      <c r="C620" s="619" t="s">
        <v>1599</v>
      </c>
      <c r="D620" s="616"/>
      <c r="E620" s="608"/>
      <c r="F620" s="617"/>
      <c r="G620" s="617"/>
    </row>
    <row r="621" spans="1:7" s="271" customFormat="1">
      <c r="A621" s="213">
        <f t="shared" si="16"/>
        <v>126</v>
      </c>
      <c r="B621" s="474" t="str">
        <f t="shared" si="17"/>
        <v>S126</v>
      </c>
      <c r="C621" s="619" t="s">
        <v>1597</v>
      </c>
      <c r="D621" s="616">
        <v>132</v>
      </c>
      <c r="E621" s="608" t="s">
        <v>1540</v>
      </c>
      <c r="F621" s="625"/>
      <c r="G621" s="617"/>
    </row>
    <row r="622" spans="1:7" s="271" customFormat="1">
      <c r="A622" s="213">
        <f t="shared" si="16"/>
        <v>127</v>
      </c>
      <c r="B622" s="474" t="str">
        <f t="shared" si="17"/>
        <v>S127</v>
      </c>
      <c r="C622" s="619" t="s">
        <v>1598</v>
      </c>
      <c r="D622" s="616">
        <v>132</v>
      </c>
      <c r="E622" s="608" t="s">
        <v>1540</v>
      </c>
      <c r="F622" s="625"/>
      <c r="G622" s="617"/>
    </row>
    <row r="623" spans="1:7" s="271" customFormat="1" ht="7.5" customHeight="1">
      <c r="A623" s="213">
        <f t="shared" si="16"/>
        <v>127</v>
      </c>
      <c r="B623" s="474" t="str">
        <f t="shared" si="17"/>
        <v/>
      </c>
      <c r="C623" s="619"/>
      <c r="D623" s="616"/>
      <c r="E623" s="608"/>
      <c r="F623" s="625"/>
      <c r="G623" s="617"/>
    </row>
    <row r="624" spans="1:7" s="271" customFormat="1" ht="31.5">
      <c r="A624" s="213">
        <f t="shared" si="16"/>
        <v>127</v>
      </c>
      <c r="B624" s="474" t="str">
        <f t="shared" si="17"/>
        <v/>
      </c>
      <c r="C624" s="619" t="s">
        <v>1601</v>
      </c>
      <c r="D624" s="616"/>
      <c r="E624" s="608"/>
      <c r="F624" s="617"/>
      <c r="G624" s="617"/>
    </row>
    <row r="625" spans="1:7" s="271" customFormat="1">
      <c r="A625" s="213">
        <f t="shared" si="16"/>
        <v>128</v>
      </c>
      <c r="B625" s="474" t="str">
        <f t="shared" si="17"/>
        <v>S128</v>
      </c>
      <c r="C625" s="619" t="s">
        <v>1597</v>
      </c>
      <c r="D625" s="616">
        <v>6</v>
      </c>
      <c r="E625" s="608" t="s">
        <v>1540</v>
      </c>
      <c r="F625" s="625"/>
      <c r="G625" s="617"/>
    </row>
    <row r="626" spans="1:7" s="271" customFormat="1">
      <c r="A626" s="213">
        <f t="shared" si="16"/>
        <v>129</v>
      </c>
      <c r="B626" s="474" t="str">
        <f t="shared" si="17"/>
        <v>S129</v>
      </c>
      <c r="C626" s="619" t="s">
        <v>1598</v>
      </c>
      <c r="D626" s="616">
        <v>6</v>
      </c>
      <c r="E626" s="608" t="s">
        <v>1540</v>
      </c>
      <c r="F626" s="625"/>
      <c r="G626" s="617"/>
    </row>
    <row r="627" spans="1:7" s="274" customFormat="1" ht="3.75" customHeight="1">
      <c r="A627" s="213">
        <f t="shared" si="16"/>
        <v>129</v>
      </c>
      <c r="B627" s="474" t="str">
        <f t="shared" si="17"/>
        <v/>
      </c>
      <c r="C627" s="615"/>
      <c r="D627" s="616"/>
      <c r="E627" s="608"/>
      <c r="F627" s="617"/>
      <c r="G627" s="617"/>
    </row>
    <row r="628" spans="1:7" s="271" customFormat="1">
      <c r="A628" s="213">
        <f t="shared" si="16"/>
        <v>129</v>
      </c>
      <c r="B628" s="474" t="str">
        <f t="shared" si="17"/>
        <v/>
      </c>
      <c r="C628" s="619" t="s">
        <v>1602</v>
      </c>
      <c r="D628" s="608"/>
      <c r="E628" s="608"/>
      <c r="F628" s="617"/>
      <c r="G628" s="617"/>
    </row>
    <row r="629" spans="1:7" s="271" customFormat="1">
      <c r="A629" s="213">
        <f t="shared" si="16"/>
        <v>130</v>
      </c>
      <c r="B629" s="474" t="str">
        <f t="shared" si="17"/>
        <v>S130</v>
      </c>
      <c r="C629" s="619" t="s">
        <v>1597</v>
      </c>
      <c r="D629" s="608">
        <v>2</v>
      </c>
      <c r="E629" s="608" t="s">
        <v>1540</v>
      </c>
      <c r="F629" s="625"/>
      <c r="G629" s="617"/>
    </row>
    <row r="630" spans="1:7" s="271" customFormat="1">
      <c r="A630" s="213">
        <f t="shared" si="16"/>
        <v>131</v>
      </c>
      <c r="B630" s="474" t="str">
        <f t="shared" si="17"/>
        <v>S131</v>
      </c>
      <c r="C630" s="619" t="s">
        <v>1598</v>
      </c>
      <c r="D630" s="608">
        <v>2</v>
      </c>
      <c r="E630" s="608" t="s">
        <v>1540</v>
      </c>
      <c r="F630" s="625"/>
      <c r="G630" s="617"/>
    </row>
    <row r="631" spans="1:7" s="271" customFormat="1" ht="6" customHeight="1">
      <c r="A631" s="213">
        <f t="shared" si="16"/>
        <v>131</v>
      </c>
      <c r="B631" s="474" t="str">
        <f t="shared" si="17"/>
        <v/>
      </c>
      <c r="C631" s="619"/>
      <c r="D631" s="616"/>
      <c r="E631" s="608"/>
      <c r="F631" s="617"/>
      <c r="G631" s="617"/>
    </row>
    <row r="632" spans="1:7" s="271" customFormat="1">
      <c r="A632" s="213">
        <f t="shared" si="16"/>
        <v>131</v>
      </c>
      <c r="B632" s="474" t="str">
        <f t="shared" si="17"/>
        <v/>
      </c>
      <c r="C632" s="619" t="s">
        <v>1639</v>
      </c>
      <c r="D632" s="608"/>
      <c r="E632" s="608"/>
      <c r="F632" s="617"/>
      <c r="G632" s="617"/>
    </row>
    <row r="633" spans="1:7" s="271" customFormat="1">
      <c r="A633" s="213">
        <f t="shared" si="16"/>
        <v>132</v>
      </c>
      <c r="B633" s="474" t="str">
        <f t="shared" si="17"/>
        <v>S132</v>
      </c>
      <c r="C633" s="619" t="s">
        <v>1597</v>
      </c>
      <c r="D633" s="608">
        <v>10</v>
      </c>
      <c r="E633" s="608" t="s">
        <v>1540</v>
      </c>
      <c r="F633" s="625"/>
      <c r="G633" s="617"/>
    </row>
    <row r="634" spans="1:7" s="271" customFormat="1">
      <c r="A634" s="213">
        <f t="shared" si="16"/>
        <v>133</v>
      </c>
      <c r="B634" s="474" t="str">
        <f t="shared" si="17"/>
        <v>S133</v>
      </c>
      <c r="C634" s="619" t="s">
        <v>1598</v>
      </c>
      <c r="D634" s="608">
        <v>10</v>
      </c>
      <c r="E634" s="608" t="s">
        <v>1540</v>
      </c>
      <c r="F634" s="625"/>
      <c r="G634" s="617"/>
    </row>
    <row r="635" spans="1:7" s="271" customFormat="1" ht="7.5" customHeight="1">
      <c r="A635" s="213">
        <f t="shared" si="16"/>
        <v>133</v>
      </c>
      <c r="B635" s="474" t="str">
        <f t="shared" si="17"/>
        <v/>
      </c>
      <c r="C635" s="619"/>
      <c r="D635" s="616"/>
      <c r="E635" s="608"/>
      <c r="F635" s="617"/>
      <c r="G635" s="617"/>
    </row>
    <row r="636" spans="1:7" s="271" customFormat="1" ht="63">
      <c r="A636" s="213">
        <f t="shared" si="16"/>
        <v>133</v>
      </c>
      <c r="B636" s="474" t="str">
        <f t="shared" si="17"/>
        <v/>
      </c>
      <c r="C636" s="619" t="s">
        <v>1654</v>
      </c>
      <c r="D636" s="608"/>
      <c r="E636" s="608"/>
      <c r="F636" s="617"/>
      <c r="G636" s="617"/>
    </row>
    <row r="637" spans="1:7" s="271" customFormat="1">
      <c r="A637" s="213">
        <f t="shared" si="16"/>
        <v>134</v>
      </c>
      <c r="B637" s="474" t="str">
        <f t="shared" si="17"/>
        <v>S134</v>
      </c>
      <c r="C637" s="619" t="s">
        <v>1597</v>
      </c>
      <c r="D637" s="608">
        <v>53</v>
      </c>
      <c r="E637" s="608" t="s">
        <v>265</v>
      </c>
      <c r="F637" s="625"/>
      <c r="G637" s="617"/>
    </row>
    <row r="638" spans="1:7" s="271" customFormat="1">
      <c r="A638" s="213">
        <f t="shared" si="16"/>
        <v>135</v>
      </c>
      <c r="B638" s="474" t="str">
        <f t="shared" si="17"/>
        <v>S135</v>
      </c>
      <c r="C638" s="619" t="s">
        <v>1598</v>
      </c>
      <c r="D638" s="608">
        <v>53</v>
      </c>
      <c r="E638" s="608" t="s">
        <v>265</v>
      </c>
      <c r="F638" s="625"/>
      <c r="G638" s="617"/>
    </row>
    <row r="639" spans="1:7" s="271" customFormat="1" ht="6.75" customHeight="1">
      <c r="A639" s="213">
        <f t="shared" si="16"/>
        <v>135</v>
      </c>
      <c r="B639" s="474" t="str">
        <f t="shared" si="17"/>
        <v/>
      </c>
      <c r="C639" s="619"/>
      <c r="D639" s="616"/>
      <c r="E639" s="608"/>
      <c r="F639" s="617"/>
      <c r="G639" s="617"/>
    </row>
    <row r="640" spans="1:7">
      <c r="A640" s="213">
        <f t="shared" si="16"/>
        <v>135</v>
      </c>
      <c r="B640" s="475" t="str">
        <f>IF(D640&lt;&gt;"","S"&amp;A640,"")</f>
        <v/>
      </c>
      <c r="C640" s="610" t="s">
        <v>153</v>
      </c>
      <c r="D640" s="610"/>
      <c r="E640" s="610"/>
      <c r="F640" s="610"/>
      <c r="G640" s="622"/>
    </row>
    <row r="641" spans="1:7">
      <c r="A641" s="213">
        <f t="shared" si="16"/>
        <v>135</v>
      </c>
      <c r="B641" s="474" t="str">
        <f>IF(D641&lt;&gt;"","S"&amp;A641,"")</f>
        <v/>
      </c>
      <c r="C641" s="611" t="s">
        <v>154</v>
      </c>
      <c r="D641" s="611"/>
      <c r="E641" s="611"/>
      <c r="F641" s="611"/>
      <c r="G641" s="622"/>
    </row>
    <row r="642" spans="1:7" s="271" customFormat="1">
      <c r="A642" s="213">
        <f t="shared" si="16"/>
        <v>135</v>
      </c>
      <c r="B642" s="474" t="str">
        <f t="shared" si="17"/>
        <v/>
      </c>
      <c r="C642" s="619" t="s">
        <v>1603</v>
      </c>
      <c r="D642" s="608"/>
      <c r="E642" s="608"/>
      <c r="F642" s="617"/>
      <c r="G642" s="617"/>
    </row>
    <row r="643" spans="1:7" s="271" customFormat="1">
      <c r="A643" s="213">
        <f t="shared" si="16"/>
        <v>136</v>
      </c>
      <c r="B643" s="474" t="str">
        <f t="shared" si="17"/>
        <v>S136</v>
      </c>
      <c r="C643" s="619" t="s">
        <v>1597</v>
      </c>
      <c r="D643" s="608">
        <v>1</v>
      </c>
      <c r="E643" s="608" t="s">
        <v>1540</v>
      </c>
      <c r="F643" s="625"/>
      <c r="G643" s="617"/>
    </row>
    <row r="644" spans="1:7" s="271" customFormat="1">
      <c r="A644" s="213">
        <f t="shared" si="16"/>
        <v>137</v>
      </c>
      <c r="B644" s="474" t="str">
        <f t="shared" si="17"/>
        <v>S137</v>
      </c>
      <c r="C644" s="619" t="s">
        <v>1598</v>
      </c>
      <c r="D644" s="608">
        <v>1</v>
      </c>
      <c r="E644" s="608" t="s">
        <v>1540</v>
      </c>
      <c r="F644" s="625"/>
      <c r="G644" s="617"/>
    </row>
    <row r="645" spans="1:7" s="271" customFormat="1">
      <c r="A645" s="213">
        <f t="shared" si="16"/>
        <v>137</v>
      </c>
      <c r="B645" s="474" t="str">
        <f t="shared" si="17"/>
        <v/>
      </c>
      <c r="C645" s="619"/>
      <c r="D645" s="608"/>
      <c r="E645" s="608"/>
      <c r="F645" s="625"/>
      <c r="G645" s="617"/>
    </row>
    <row r="646" spans="1:7" s="271" customFormat="1">
      <c r="A646" s="213">
        <f t="shared" si="16"/>
        <v>137</v>
      </c>
      <c r="B646" s="474" t="str">
        <f t="shared" si="17"/>
        <v/>
      </c>
      <c r="C646" s="624" t="s">
        <v>1604</v>
      </c>
      <c r="D646" s="616"/>
      <c r="E646" s="608"/>
      <c r="F646" s="617"/>
      <c r="G646" s="617"/>
    </row>
    <row r="647" spans="1:7" s="271" customFormat="1">
      <c r="A647" s="213">
        <f t="shared" si="16"/>
        <v>137</v>
      </c>
      <c r="B647" s="474" t="str">
        <f t="shared" si="17"/>
        <v/>
      </c>
      <c r="C647" s="619" t="s">
        <v>1605</v>
      </c>
      <c r="D647" s="616"/>
      <c r="E647" s="608"/>
      <c r="F647" s="617"/>
      <c r="G647" s="617"/>
    </row>
    <row r="648" spans="1:7" s="271" customFormat="1">
      <c r="A648" s="213">
        <f t="shared" si="16"/>
        <v>137</v>
      </c>
      <c r="B648" s="474" t="str">
        <f t="shared" si="17"/>
        <v/>
      </c>
      <c r="C648" s="619" t="s">
        <v>1606</v>
      </c>
      <c r="D648" s="616"/>
      <c r="E648" s="608"/>
      <c r="F648" s="617"/>
      <c r="G648" s="617"/>
    </row>
    <row r="649" spans="1:7" s="271" customFormat="1">
      <c r="A649" s="213">
        <f t="shared" ref="A649:A712" si="18">IF(D649&lt;&gt;"",A648+1,A648)</f>
        <v>138</v>
      </c>
      <c r="B649" s="474" t="str">
        <f t="shared" si="17"/>
        <v>S138</v>
      </c>
      <c r="C649" s="619" t="s">
        <v>1597</v>
      </c>
      <c r="D649" s="616">
        <v>27</v>
      </c>
      <c r="E649" s="608" t="s">
        <v>1540</v>
      </c>
      <c r="F649" s="617"/>
      <c r="G649" s="617"/>
    </row>
    <row r="650" spans="1:7" s="271" customFormat="1">
      <c r="A650" s="213">
        <f t="shared" si="18"/>
        <v>139</v>
      </c>
      <c r="B650" s="474" t="str">
        <f t="shared" si="17"/>
        <v>S139</v>
      </c>
      <c r="C650" s="619" t="s">
        <v>1598</v>
      </c>
      <c r="D650" s="616">
        <v>27</v>
      </c>
      <c r="E650" s="608" t="s">
        <v>1540</v>
      </c>
      <c r="F650" s="617"/>
      <c r="G650" s="617"/>
    </row>
    <row r="651" spans="1:7" s="271" customFormat="1">
      <c r="A651" s="213">
        <f t="shared" si="18"/>
        <v>139</v>
      </c>
      <c r="B651" s="474" t="str">
        <f t="shared" si="17"/>
        <v/>
      </c>
      <c r="C651" s="619"/>
      <c r="D651" s="616"/>
      <c r="E651" s="608"/>
      <c r="F651" s="617"/>
      <c r="G651" s="617"/>
    </row>
    <row r="652" spans="1:7" s="271" customFormat="1" ht="21" customHeight="1">
      <c r="A652" s="213">
        <f t="shared" si="18"/>
        <v>140</v>
      </c>
      <c r="B652" s="474" t="str">
        <f t="shared" si="17"/>
        <v>S140</v>
      </c>
      <c r="C652" s="619" t="s">
        <v>1608</v>
      </c>
      <c r="D652" s="616">
        <v>43</v>
      </c>
      <c r="E652" s="608" t="s">
        <v>1540</v>
      </c>
      <c r="F652" s="617"/>
      <c r="G652" s="617"/>
    </row>
    <row r="653" spans="1:7" s="271" customFormat="1">
      <c r="A653" s="213">
        <f t="shared" si="18"/>
        <v>140</v>
      </c>
      <c r="B653" s="474" t="str">
        <f t="shared" si="17"/>
        <v/>
      </c>
      <c r="C653" s="619"/>
      <c r="D653" s="616"/>
      <c r="E653" s="608"/>
      <c r="F653" s="617"/>
      <c r="G653" s="617"/>
    </row>
    <row r="654" spans="1:7" s="271" customFormat="1" ht="19.5" customHeight="1">
      <c r="A654" s="213">
        <f t="shared" si="18"/>
        <v>141</v>
      </c>
      <c r="B654" s="474" t="str">
        <f t="shared" si="17"/>
        <v>S141</v>
      </c>
      <c r="C654" s="619" t="s">
        <v>1609</v>
      </c>
      <c r="D654" s="616">
        <v>4</v>
      </c>
      <c r="E654" s="608" t="s">
        <v>1540</v>
      </c>
      <c r="F654" s="617"/>
      <c r="G654" s="617"/>
    </row>
    <row r="655" spans="1:7" s="271" customFormat="1" ht="9" customHeight="1">
      <c r="A655" s="213">
        <f t="shared" si="18"/>
        <v>141</v>
      </c>
      <c r="B655" s="474" t="str">
        <f t="shared" si="17"/>
        <v/>
      </c>
      <c r="C655" s="619"/>
      <c r="D655" s="616"/>
      <c r="E655" s="608"/>
      <c r="F655" s="617"/>
      <c r="G655" s="617"/>
    </row>
    <row r="656" spans="1:7" s="271" customFormat="1" ht="31.5">
      <c r="A656" s="213">
        <f t="shared" si="18"/>
        <v>142</v>
      </c>
      <c r="B656" s="474" t="str">
        <f t="shared" si="17"/>
        <v>S142</v>
      </c>
      <c r="C656" s="619" t="s">
        <v>1655</v>
      </c>
      <c r="D656" s="616">
        <v>1</v>
      </c>
      <c r="E656" s="608" t="s">
        <v>1540</v>
      </c>
      <c r="F656" s="617"/>
      <c r="G656" s="617"/>
    </row>
    <row r="657" spans="1:7" s="271" customFormat="1" ht="8.25" customHeight="1">
      <c r="A657" s="213">
        <f t="shared" si="18"/>
        <v>142</v>
      </c>
      <c r="B657" s="474" t="str">
        <f t="shared" si="17"/>
        <v/>
      </c>
      <c r="C657" s="619"/>
      <c r="D657" s="616"/>
      <c r="E657" s="608"/>
      <c r="F657" s="617"/>
      <c r="G657" s="617"/>
    </row>
    <row r="658" spans="1:7" s="242" customFormat="1" ht="31.5">
      <c r="A658" s="213">
        <f t="shared" si="18"/>
        <v>142</v>
      </c>
      <c r="B658" s="474" t="str">
        <f t="shared" si="17"/>
        <v/>
      </c>
      <c r="C658" s="245" t="s">
        <v>939</v>
      </c>
      <c r="D658" s="234"/>
      <c r="E658" s="234"/>
      <c r="F658" s="103"/>
      <c r="G658" s="617"/>
    </row>
    <row r="659" spans="1:7" s="271" customFormat="1" ht="6" customHeight="1">
      <c r="A659" s="213">
        <f t="shared" si="18"/>
        <v>142</v>
      </c>
      <c r="B659" s="474" t="str">
        <f t="shared" ref="B659:B722" si="19">IF(D659&lt;&gt;"","S"&amp;A659,"")</f>
        <v/>
      </c>
      <c r="C659" s="619"/>
      <c r="D659" s="616"/>
      <c r="E659" s="608"/>
      <c r="F659" s="617"/>
      <c r="G659" s="617"/>
    </row>
    <row r="660" spans="1:7" s="271" customFormat="1" ht="63">
      <c r="A660" s="213">
        <f t="shared" si="18"/>
        <v>142</v>
      </c>
      <c r="B660" s="474" t="str">
        <f t="shared" si="19"/>
        <v/>
      </c>
      <c r="C660" s="615" t="s">
        <v>1549</v>
      </c>
      <c r="D660" s="616"/>
      <c r="E660" s="608"/>
      <c r="F660" s="617"/>
      <c r="G660" s="617"/>
    </row>
    <row r="661" spans="1:7" s="242" customFormat="1" ht="7.5" customHeight="1">
      <c r="A661" s="213">
        <f t="shared" si="18"/>
        <v>142</v>
      </c>
      <c r="B661" s="474" t="str">
        <f t="shared" si="19"/>
        <v/>
      </c>
      <c r="C661" s="245"/>
      <c r="D661" s="234"/>
      <c r="E661" s="234"/>
      <c r="F661" s="103"/>
      <c r="G661" s="617"/>
    </row>
    <row r="662" spans="1:7" s="271" customFormat="1">
      <c r="A662" s="213">
        <f t="shared" si="18"/>
        <v>142</v>
      </c>
      <c r="B662" s="474" t="str">
        <f t="shared" si="19"/>
        <v/>
      </c>
      <c r="C662" s="626" t="s">
        <v>1550</v>
      </c>
      <c r="D662" s="616"/>
      <c r="E662" s="608"/>
      <c r="F662" s="625"/>
      <c r="G662" s="617"/>
    </row>
    <row r="663" spans="1:7" s="271" customFormat="1" ht="141.75">
      <c r="A663" s="213">
        <f t="shared" si="18"/>
        <v>142</v>
      </c>
      <c r="B663" s="474" t="str">
        <f t="shared" si="19"/>
        <v/>
      </c>
      <c r="C663" s="627" t="s">
        <v>1551</v>
      </c>
      <c r="D663" s="616"/>
      <c r="E663" s="608" t="s">
        <v>12</v>
      </c>
      <c r="F663" s="625"/>
      <c r="G663" s="617"/>
    </row>
    <row r="664" spans="1:7" s="242" customFormat="1">
      <c r="A664" s="213">
        <f t="shared" si="18"/>
        <v>142</v>
      </c>
      <c r="B664" s="474" t="str">
        <f t="shared" si="19"/>
        <v/>
      </c>
      <c r="C664" s="245"/>
      <c r="D664" s="234"/>
      <c r="E664" s="234"/>
      <c r="F664" s="103"/>
      <c r="G664" s="617"/>
    </row>
    <row r="665" spans="1:7" s="271" customFormat="1">
      <c r="A665" s="213">
        <f t="shared" si="18"/>
        <v>143</v>
      </c>
      <c r="B665" s="474" t="str">
        <f t="shared" si="19"/>
        <v>S143</v>
      </c>
      <c r="C665" s="619" t="s">
        <v>1656</v>
      </c>
      <c r="D665" s="616">
        <v>1</v>
      </c>
      <c r="E665" s="608" t="s">
        <v>1540</v>
      </c>
      <c r="F665" s="625"/>
      <c r="G665" s="617"/>
    </row>
    <row r="666" spans="1:7" s="271" customFormat="1">
      <c r="A666" s="213">
        <f t="shared" si="18"/>
        <v>143</v>
      </c>
      <c r="B666" s="474" t="str">
        <f t="shared" si="19"/>
        <v/>
      </c>
      <c r="C666" s="619"/>
      <c r="D666" s="616"/>
      <c r="E666" s="608"/>
      <c r="F666" s="625"/>
      <c r="G666" s="617"/>
    </row>
    <row r="667" spans="1:7" s="271" customFormat="1">
      <c r="A667" s="213">
        <f t="shared" si="18"/>
        <v>144</v>
      </c>
      <c r="B667" s="474" t="str">
        <f t="shared" si="19"/>
        <v>S144</v>
      </c>
      <c r="C667" s="619" t="s">
        <v>1657</v>
      </c>
      <c r="D667" s="616">
        <v>1</v>
      </c>
      <c r="E667" s="608" t="s">
        <v>1540</v>
      </c>
      <c r="F667" s="625"/>
      <c r="G667" s="617"/>
    </row>
    <row r="668" spans="1:7" s="271" customFormat="1">
      <c r="A668" s="213">
        <f t="shared" si="18"/>
        <v>144</v>
      </c>
      <c r="B668" s="474" t="str">
        <f t="shared" si="19"/>
        <v/>
      </c>
      <c r="C668" s="619"/>
      <c r="D668" s="616"/>
      <c r="E668" s="608"/>
      <c r="F668" s="625"/>
      <c r="G668" s="621"/>
    </row>
    <row r="669" spans="1:7">
      <c r="A669" s="213">
        <f t="shared" si="18"/>
        <v>144</v>
      </c>
      <c r="B669" s="475" t="str">
        <f t="shared" si="19"/>
        <v/>
      </c>
      <c r="C669" s="610" t="s">
        <v>153</v>
      </c>
      <c r="D669" s="610"/>
      <c r="E669" s="610"/>
      <c r="F669" s="610"/>
      <c r="G669" s="621"/>
    </row>
    <row r="670" spans="1:7">
      <c r="A670" s="213">
        <f t="shared" si="18"/>
        <v>144</v>
      </c>
      <c r="B670" s="474" t="str">
        <f t="shared" si="19"/>
        <v/>
      </c>
      <c r="C670" s="611" t="s">
        <v>154</v>
      </c>
      <c r="D670" s="611"/>
      <c r="E670" s="611"/>
      <c r="F670" s="611"/>
      <c r="G670" s="622"/>
    </row>
    <row r="671" spans="1:7" s="271" customFormat="1">
      <c r="A671" s="213">
        <f t="shared" si="18"/>
        <v>144</v>
      </c>
      <c r="B671" s="474" t="str">
        <f t="shared" si="19"/>
        <v/>
      </c>
      <c r="C671" s="626" t="s">
        <v>1554</v>
      </c>
      <c r="D671" s="616"/>
      <c r="E671" s="608"/>
      <c r="F671" s="625"/>
      <c r="G671" s="617"/>
    </row>
    <row r="672" spans="1:7" s="271" customFormat="1" ht="126">
      <c r="A672" s="213">
        <f t="shared" si="18"/>
        <v>144</v>
      </c>
      <c r="B672" s="474" t="str">
        <f t="shared" si="19"/>
        <v/>
      </c>
      <c r="C672" s="627" t="s">
        <v>1555</v>
      </c>
      <c r="D672" s="616"/>
      <c r="E672" s="608" t="s">
        <v>12</v>
      </c>
      <c r="F672" s="625"/>
      <c r="G672" s="617"/>
    </row>
    <row r="673" spans="1:7" s="271" customFormat="1" ht="5.25" customHeight="1">
      <c r="A673" s="213">
        <f t="shared" si="18"/>
        <v>144</v>
      </c>
      <c r="B673" s="474" t="str">
        <f t="shared" si="19"/>
        <v/>
      </c>
      <c r="C673" s="619"/>
      <c r="D673" s="616"/>
      <c r="E673" s="608"/>
      <c r="F673" s="617"/>
      <c r="G673" s="617"/>
    </row>
    <row r="674" spans="1:7" s="271" customFormat="1">
      <c r="A674" s="213">
        <f t="shared" si="18"/>
        <v>145</v>
      </c>
      <c r="B674" s="474" t="str">
        <f t="shared" si="19"/>
        <v>S145</v>
      </c>
      <c r="C674" s="619" t="s">
        <v>1658</v>
      </c>
      <c r="D674" s="616">
        <v>1</v>
      </c>
      <c r="E674" s="608" t="s">
        <v>1540</v>
      </c>
      <c r="F674" s="625"/>
      <c r="G674" s="617"/>
    </row>
    <row r="675" spans="1:7" s="271" customFormat="1" ht="6.75" customHeight="1">
      <c r="A675" s="213">
        <f t="shared" si="18"/>
        <v>145</v>
      </c>
      <c r="B675" s="474" t="str">
        <f t="shared" si="19"/>
        <v/>
      </c>
      <c r="C675" s="619"/>
      <c r="D675" s="616"/>
      <c r="E675" s="608"/>
      <c r="F675" s="625"/>
      <c r="G675" s="617"/>
    </row>
    <row r="676" spans="1:7" s="271" customFormat="1">
      <c r="A676" s="213">
        <f t="shared" si="18"/>
        <v>146</v>
      </c>
      <c r="B676" s="474" t="str">
        <f t="shared" si="19"/>
        <v>S146</v>
      </c>
      <c r="C676" s="619" t="s">
        <v>1659</v>
      </c>
      <c r="D676" s="616">
        <v>1</v>
      </c>
      <c r="E676" s="608" t="s">
        <v>1540</v>
      </c>
      <c r="F676" s="625"/>
      <c r="G676" s="617"/>
    </row>
    <row r="677" spans="1:7" s="271" customFormat="1" ht="7.5" customHeight="1">
      <c r="A677" s="213">
        <f t="shared" si="18"/>
        <v>146</v>
      </c>
      <c r="B677" s="474" t="str">
        <f t="shared" si="19"/>
        <v/>
      </c>
      <c r="C677" s="619"/>
      <c r="D677" s="616"/>
      <c r="E677" s="608"/>
      <c r="F677" s="625"/>
      <c r="G677" s="617"/>
    </row>
    <row r="678" spans="1:7" s="271" customFormat="1">
      <c r="A678" s="213">
        <f t="shared" si="18"/>
        <v>147</v>
      </c>
      <c r="B678" s="474" t="str">
        <f t="shared" si="19"/>
        <v>S147</v>
      </c>
      <c r="C678" s="619" t="s">
        <v>1660</v>
      </c>
      <c r="D678" s="616">
        <v>1</v>
      </c>
      <c r="E678" s="608" t="s">
        <v>1540</v>
      </c>
      <c r="F678" s="625"/>
      <c r="G678" s="617"/>
    </row>
    <row r="679" spans="1:7" s="271" customFormat="1" ht="6.75" customHeight="1">
      <c r="A679" s="213">
        <f t="shared" si="18"/>
        <v>147</v>
      </c>
      <c r="B679" s="474" t="str">
        <f t="shared" si="19"/>
        <v/>
      </c>
      <c r="C679" s="619"/>
      <c r="D679" s="616"/>
      <c r="E679" s="608"/>
      <c r="F679" s="625"/>
      <c r="G679" s="617"/>
    </row>
    <row r="680" spans="1:7" s="271" customFormat="1">
      <c r="A680" s="213">
        <f t="shared" si="18"/>
        <v>147</v>
      </c>
      <c r="B680" s="474" t="str">
        <f t="shared" si="19"/>
        <v/>
      </c>
      <c r="C680" s="615" t="s">
        <v>1559</v>
      </c>
      <c r="D680" s="616"/>
      <c r="E680" s="608"/>
      <c r="F680" s="617"/>
      <c r="G680" s="617"/>
    </row>
    <row r="681" spans="1:7" s="271" customFormat="1" ht="173.25">
      <c r="A681" s="213">
        <f t="shared" si="18"/>
        <v>147</v>
      </c>
      <c r="B681" s="474" t="str">
        <f t="shared" si="19"/>
        <v/>
      </c>
      <c r="C681" s="627" t="s">
        <v>1560</v>
      </c>
      <c r="D681" s="616"/>
      <c r="E681" s="608" t="s">
        <v>12</v>
      </c>
      <c r="F681" s="617"/>
      <c r="G681" s="617"/>
    </row>
    <row r="682" spans="1:7" s="271" customFormat="1" ht="6" customHeight="1">
      <c r="A682" s="213">
        <f t="shared" si="18"/>
        <v>147</v>
      </c>
      <c r="B682" s="474" t="str">
        <f t="shared" si="19"/>
        <v/>
      </c>
      <c r="C682" s="619"/>
      <c r="D682" s="616"/>
      <c r="E682" s="608"/>
      <c r="F682" s="617"/>
      <c r="G682" s="617"/>
    </row>
    <row r="683" spans="1:7" s="271" customFormat="1" ht="163.5" customHeight="1">
      <c r="A683" s="213">
        <f t="shared" si="18"/>
        <v>147</v>
      </c>
      <c r="B683" s="474" t="str">
        <f t="shared" si="19"/>
        <v/>
      </c>
      <c r="C683" s="627" t="s">
        <v>1561</v>
      </c>
      <c r="D683" s="616"/>
      <c r="E683" s="608" t="s">
        <v>12</v>
      </c>
      <c r="F683" s="617"/>
      <c r="G683" s="617"/>
    </row>
    <row r="684" spans="1:7" s="271" customFormat="1" ht="3" customHeight="1">
      <c r="A684" s="213">
        <f t="shared" si="18"/>
        <v>147</v>
      </c>
      <c r="B684" s="474" t="str">
        <f t="shared" si="19"/>
        <v/>
      </c>
      <c r="C684" s="619"/>
      <c r="D684" s="616"/>
      <c r="E684" s="608"/>
      <c r="F684" s="617"/>
      <c r="G684" s="617"/>
    </row>
    <row r="685" spans="1:7" s="271" customFormat="1" ht="31.5">
      <c r="A685" s="213">
        <f t="shared" si="18"/>
        <v>147</v>
      </c>
      <c r="B685" s="474" t="str">
        <f t="shared" si="19"/>
        <v/>
      </c>
      <c r="C685" s="619" t="s">
        <v>1562</v>
      </c>
      <c r="D685" s="616"/>
      <c r="E685" s="608"/>
      <c r="F685" s="617"/>
      <c r="G685" s="617"/>
    </row>
    <row r="686" spans="1:7" s="271" customFormat="1" ht="6.75" customHeight="1">
      <c r="A686" s="213">
        <f t="shared" si="18"/>
        <v>147</v>
      </c>
      <c r="B686" s="474" t="str">
        <f t="shared" si="19"/>
        <v/>
      </c>
      <c r="C686" s="619"/>
      <c r="D686" s="616"/>
      <c r="E686" s="608"/>
      <c r="F686" s="617"/>
      <c r="G686" s="621"/>
    </row>
    <row r="687" spans="1:7">
      <c r="A687" s="213">
        <f t="shared" si="18"/>
        <v>147</v>
      </c>
      <c r="B687" s="475" t="str">
        <f>IF(D687&lt;&gt;"","S"&amp;A687,"")</f>
        <v/>
      </c>
      <c r="C687" s="610" t="s">
        <v>153</v>
      </c>
      <c r="D687" s="610"/>
      <c r="E687" s="610"/>
      <c r="F687" s="610"/>
      <c r="G687" s="621"/>
    </row>
    <row r="688" spans="1:7">
      <c r="A688" s="213">
        <f t="shared" si="18"/>
        <v>147</v>
      </c>
      <c r="B688" s="474" t="str">
        <f>IF(D688&lt;&gt;"","S"&amp;A688,"")</f>
        <v/>
      </c>
      <c r="C688" s="611" t="s">
        <v>154</v>
      </c>
      <c r="D688" s="611"/>
      <c r="E688" s="611"/>
      <c r="F688" s="611"/>
      <c r="G688" s="622"/>
    </row>
    <row r="689" spans="1:7" s="273" customFormat="1" ht="47.25">
      <c r="A689" s="213">
        <f t="shared" si="18"/>
        <v>148</v>
      </c>
      <c r="B689" s="474" t="str">
        <f t="shared" si="19"/>
        <v>S148</v>
      </c>
      <c r="C689" s="619" t="s">
        <v>1661</v>
      </c>
      <c r="D689" s="616">
        <v>62</v>
      </c>
      <c r="E689" s="608" t="s">
        <v>265</v>
      </c>
      <c r="F689" s="617"/>
      <c r="G689" s="617"/>
    </row>
    <row r="690" spans="1:7" s="271" customFormat="1">
      <c r="A690" s="213">
        <f t="shared" si="18"/>
        <v>148</v>
      </c>
      <c r="B690" s="474" t="str">
        <f t="shared" si="19"/>
        <v/>
      </c>
      <c r="C690" s="619"/>
      <c r="D690" s="616"/>
      <c r="E690" s="608"/>
      <c r="F690" s="617"/>
      <c r="G690" s="617"/>
    </row>
    <row r="691" spans="1:7" s="273" customFormat="1" ht="47.25">
      <c r="A691" s="213">
        <f t="shared" si="18"/>
        <v>149</v>
      </c>
      <c r="B691" s="474" t="str">
        <f t="shared" si="19"/>
        <v>S149</v>
      </c>
      <c r="C691" s="619" t="s">
        <v>1662</v>
      </c>
      <c r="D691" s="616">
        <v>5</v>
      </c>
      <c r="E691" s="608" t="s">
        <v>265</v>
      </c>
      <c r="F691" s="617"/>
      <c r="G691" s="617"/>
    </row>
    <row r="692" spans="1:7" s="273" customFormat="1">
      <c r="A692" s="213">
        <f t="shared" si="18"/>
        <v>149</v>
      </c>
      <c r="B692" s="474" t="str">
        <f t="shared" si="19"/>
        <v/>
      </c>
      <c r="C692" s="619"/>
      <c r="D692" s="616"/>
      <c r="E692" s="608"/>
      <c r="F692" s="617"/>
      <c r="G692" s="617"/>
    </row>
    <row r="693" spans="1:7" s="273" customFormat="1" ht="47.25">
      <c r="A693" s="213">
        <f t="shared" si="18"/>
        <v>150</v>
      </c>
      <c r="B693" s="474" t="str">
        <f t="shared" si="19"/>
        <v>S150</v>
      </c>
      <c r="C693" s="619" t="s">
        <v>1663</v>
      </c>
      <c r="D693" s="616">
        <v>5</v>
      </c>
      <c r="E693" s="608" t="s">
        <v>265</v>
      </c>
      <c r="F693" s="617"/>
      <c r="G693" s="617"/>
    </row>
    <row r="694" spans="1:7" s="273" customFormat="1">
      <c r="A694" s="213">
        <f t="shared" si="18"/>
        <v>150</v>
      </c>
      <c r="B694" s="474" t="str">
        <f t="shared" si="19"/>
        <v/>
      </c>
      <c r="C694" s="619"/>
      <c r="D694" s="616"/>
      <c r="E694" s="608"/>
      <c r="F694" s="617"/>
      <c r="G694" s="617"/>
    </row>
    <row r="695" spans="1:7" s="273" customFormat="1" ht="47.25">
      <c r="A695" s="213">
        <f t="shared" si="18"/>
        <v>151</v>
      </c>
      <c r="B695" s="474" t="str">
        <f t="shared" si="19"/>
        <v>S151</v>
      </c>
      <c r="C695" s="619" t="s">
        <v>1664</v>
      </c>
      <c r="D695" s="616">
        <v>5</v>
      </c>
      <c r="E695" s="608" t="s">
        <v>265</v>
      </c>
      <c r="F695" s="617"/>
      <c r="G695" s="617"/>
    </row>
    <row r="696" spans="1:7" s="273" customFormat="1">
      <c r="A696" s="213">
        <f t="shared" si="18"/>
        <v>151</v>
      </c>
      <c r="B696" s="474" t="str">
        <f t="shared" si="19"/>
        <v/>
      </c>
      <c r="C696" s="619"/>
      <c r="D696" s="616"/>
      <c r="E696" s="608"/>
      <c r="F696" s="617"/>
      <c r="G696" s="617"/>
    </row>
    <row r="697" spans="1:7" s="273" customFormat="1" ht="47.25">
      <c r="A697" s="213">
        <f t="shared" si="18"/>
        <v>152</v>
      </c>
      <c r="B697" s="474" t="str">
        <f t="shared" si="19"/>
        <v>S152</v>
      </c>
      <c r="C697" s="619" t="s">
        <v>1665</v>
      </c>
      <c r="D697" s="616">
        <v>40</v>
      </c>
      <c r="E697" s="608" t="s">
        <v>265</v>
      </c>
      <c r="F697" s="617"/>
      <c r="G697" s="617"/>
    </row>
    <row r="698" spans="1:7" s="273" customFormat="1">
      <c r="A698" s="213">
        <f t="shared" si="18"/>
        <v>152</v>
      </c>
      <c r="B698" s="474" t="str">
        <f t="shared" si="19"/>
        <v/>
      </c>
      <c r="C698" s="619"/>
      <c r="D698" s="616"/>
      <c r="E698" s="608"/>
      <c r="F698" s="617"/>
      <c r="G698" s="617"/>
    </row>
    <row r="699" spans="1:7" s="273" customFormat="1" ht="47.25">
      <c r="A699" s="213">
        <f t="shared" si="18"/>
        <v>153</v>
      </c>
      <c r="B699" s="474" t="str">
        <f t="shared" si="19"/>
        <v>S153</v>
      </c>
      <c r="C699" s="619" t="s">
        <v>1666</v>
      </c>
      <c r="D699" s="616">
        <v>27</v>
      </c>
      <c r="E699" s="608" t="s">
        <v>265</v>
      </c>
      <c r="F699" s="617"/>
      <c r="G699" s="617"/>
    </row>
    <row r="700" spans="1:7" s="273" customFormat="1">
      <c r="A700" s="213">
        <f t="shared" si="18"/>
        <v>153</v>
      </c>
      <c r="B700" s="474" t="str">
        <f t="shared" si="19"/>
        <v/>
      </c>
      <c r="C700" s="619"/>
      <c r="D700" s="616"/>
      <c r="E700" s="608"/>
      <c r="F700" s="617"/>
      <c r="G700" s="617"/>
    </row>
    <row r="701" spans="1:7" s="273" customFormat="1" ht="47.25">
      <c r="A701" s="213">
        <f t="shared" si="18"/>
        <v>154</v>
      </c>
      <c r="B701" s="474" t="str">
        <f t="shared" si="19"/>
        <v>S154</v>
      </c>
      <c r="C701" s="619" t="s">
        <v>1667</v>
      </c>
      <c r="D701" s="616">
        <v>27</v>
      </c>
      <c r="E701" s="608" t="s">
        <v>265</v>
      </c>
      <c r="F701" s="617"/>
      <c r="G701" s="617"/>
    </row>
    <row r="702" spans="1:7" s="273" customFormat="1">
      <c r="A702" s="213">
        <f t="shared" si="18"/>
        <v>154</v>
      </c>
      <c r="B702" s="474" t="str">
        <f t="shared" si="19"/>
        <v/>
      </c>
      <c r="C702" s="619"/>
      <c r="D702" s="616"/>
      <c r="E702" s="608"/>
      <c r="F702" s="617"/>
      <c r="G702" s="617"/>
    </row>
    <row r="703" spans="1:7" s="273" customFormat="1" ht="47.25">
      <c r="A703" s="213">
        <f t="shared" si="18"/>
        <v>155</v>
      </c>
      <c r="B703" s="474" t="str">
        <f t="shared" si="19"/>
        <v>S155</v>
      </c>
      <c r="C703" s="619" t="s">
        <v>1668</v>
      </c>
      <c r="D703" s="616">
        <v>22</v>
      </c>
      <c r="E703" s="608" t="s">
        <v>265</v>
      </c>
      <c r="F703" s="617"/>
      <c r="G703" s="617"/>
    </row>
    <row r="704" spans="1:7" s="273" customFormat="1">
      <c r="A704" s="213">
        <f t="shared" si="18"/>
        <v>155</v>
      </c>
      <c r="B704" s="474" t="str">
        <f t="shared" si="19"/>
        <v/>
      </c>
      <c r="C704" s="619"/>
      <c r="D704" s="616"/>
      <c r="E704" s="608"/>
      <c r="F704" s="617"/>
      <c r="G704" s="617"/>
    </row>
    <row r="705" spans="1:7" s="273" customFormat="1" ht="47.25">
      <c r="A705" s="213">
        <f t="shared" si="18"/>
        <v>156</v>
      </c>
      <c r="B705" s="474" t="str">
        <f t="shared" si="19"/>
        <v>S156</v>
      </c>
      <c r="C705" s="619" t="s">
        <v>1669</v>
      </c>
      <c r="D705" s="616">
        <v>17</v>
      </c>
      <c r="E705" s="608" t="s">
        <v>265</v>
      </c>
      <c r="F705" s="617"/>
      <c r="G705" s="617"/>
    </row>
    <row r="706" spans="1:7" s="273" customFormat="1" ht="9.75" customHeight="1">
      <c r="A706" s="213">
        <f t="shared" si="18"/>
        <v>156</v>
      </c>
      <c r="B706" s="474" t="str">
        <f t="shared" si="19"/>
        <v/>
      </c>
      <c r="C706" s="619"/>
      <c r="D706" s="616"/>
      <c r="E706" s="608"/>
      <c r="F706" s="617"/>
      <c r="G706" s="617"/>
    </row>
    <row r="707" spans="1:7" s="273" customFormat="1" ht="47.25">
      <c r="A707" s="213">
        <f t="shared" si="18"/>
        <v>157</v>
      </c>
      <c r="B707" s="474" t="str">
        <f t="shared" si="19"/>
        <v>S157</v>
      </c>
      <c r="C707" s="619" t="s">
        <v>1670</v>
      </c>
      <c r="D707" s="616">
        <v>20</v>
      </c>
      <c r="E707" s="608" t="s">
        <v>265</v>
      </c>
      <c r="F707" s="617"/>
      <c r="G707" s="617"/>
    </row>
    <row r="708" spans="1:7" s="273" customFormat="1" ht="8.25" customHeight="1">
      <c r="A708" s="213">
        <f t="shared" si="18"/>
        <v>157</v>
      </c>
      <c r="B708" s="474" t="str">
        <f t="shared" si="19"/>
        <v/>
      </c>
      <c r="C708" s="619"/>
      <c r="D708" s="616"/>
      <c r="E708" s="608"/>
      <c r="F708" s="617"/>
      <c r="G708" s="621"/>
    </row>
    <row r="709" spans="1:7">
      <c r="A709" s="213">
        <f t="shared" si="18"/>
        <v>157</v>
      </c>
      <c r="B709" s="475" t="str">
        <f t="shared" si="19"/>
        <v/>
      </c>
      <c r="C709" s="610" t="s">
        <v>153</v>
      </c>
      <c r="D709" s="610"/>
      <c r="E709" s="610"/>
      <c r="F709" s="610"/>
      <c r="G709" s="621"/>
    </row>
    <row r="710" spans="1:7">
      <c r="A710" s="213">
        <f t="shared" si="18"/>
        <v>157</v>
      </c>
      <c r="B710" s="474" t="str">
        <f t="shared" si="19"/>
        <v/>
      </c>
      <c r="C710" s="611" t="s">
        <v>154</v>
      </c>
      <c r="D710" s="611"/>
      <c r="E710" s="611"/>
      <c r="F710" s="611"/>
      <c r="G710" s="622"/>
    </row>
    <row r="711" spans="1:7" s="273" customFormat="1" ht="47.25">
      <c r="A711" s="213">
        <f t="shared" si="18"/>
        <v>158</v>
      </c>
      <c r="B711" s="474" t="str">
        <f t="shared" si="19"/>
        <v>S158</v>
      </c>
      <c r="C711" s="619" t="s">
        <v>1671</v>
      </c>
      <c r="D711" s="616">
        <v>25</v>
      </c>
      <c r="E711" s="608" t="s">
        <v>265</v>
      </c>
      <c r="F711" s="617"/>
      <c r="G711" s="617"/>
    </row>
    <row r="712" spans="1:7" s="273" customFormat="1">
      <c r="A712" s="213">
        <f t="shared" si="18"/>
        <v>158</v>
      </c>
      <c r="B712" s="474" t="str">
        <f t="shared" si="19"/>
        <v/>
      </c>
      <c r="C712" s="619"/>
      <c r="D712" s="616"/>
      <c r="E712" s="608"/>
      <c r="F712" s="617"/>
      <c r="G712" s="617"/>
    </row>
    <row r="713" spans="1:7" s="273" customFormat="1" ht="47.25">
      <c r="A713" s="213">
        <f t="shared" ref="A713:A776" si="20">IF(D713&lt;&gt;"",A712+1,A712)</f>
        <v>159</v>
      </c>
      <c r="B713" s="474" t="str">
        <f t="shared" si="19"/>
        <v>S159</v>
      </c>
      <c r="C713" s="619" t="s">
        <v>1672</v>
      </c>
      <c r="D713" s="616">
        <v>30</v>
      </c>
      <c r="E713" s="608" t="s">
        <v>265</v>
      </c>
      <c r="F713" s="617"/>
      <c r="G713" s="617"/>
    </row>
    <row r="714" spans="1:7" s="273" customFormat="1">
      <c r="A714" s="213">
        <f t="shared" si="20"/>
        <v>159</v>
      </c>
      <c r="B714" s="474" t="str">
        <f t="shared" si="19"/>
        <v/>
      </c>
      <c r="C714" s="619"/>
      <c r="D714" s="616"/>
      <c r="E714" s="608"/>
      <c r="F714" s="617"/>
      <c r="G714" s="617"/>
    </row>
    <row r="715" spans="1:7" s="271" customFormat="1">
      <c r="A715" s="213">
        <f t="shared" si="20"/>
        <v>159</v>
      </c>
      <c r="B715" s="474" t="str">
        <f t="shared" si="19"/>
        <v/>
      </c>
      <c r="C715" s="615" t="s">
        <v>1533</v>
      </c>
      <c r="D715" s="617"/>
      <c r="E715" s="617"/>
      <c r="F715" s="617"/>
      <c r="G715" s="617"/>
    </row>
    <row r="716" spans="1:7" s="271" customFormat="1" ht="63">
      <c r="A716" s="213">
        <f t="shared" si="20"/>
        <v>159</v>
      </c>
      <c r="B716" s="474" t="str">
        <f t="shared" si="19"/>
        <v/>
      </c>
      <c r="C716" s="619" t="s">
        <v>1534</v>
      </c>
      <c r="D716" s="617"/>
      <c r="E716" s="617"/>
      <c r="F716" s="617"/>
      <c r="G716" s="617"/>
    </row>
    <row r="717" spans="1:7" s="271" customFormat="1" ht="63">
      <c r="A717" s="213">
        <f t="shared" si="20"/>
        <v>159</v>
      </c>
      <c r="B717" s="474" t="str">
        <f t="shared" si="19"/>
        <v/>
      </c>
      <c r="C717" s="619" t="s">
        <v>1535</v>
      </c>
      <c r="D717" s="617"/>
      <c r="E717" s="617"/>
      <c r="F717" s="617"/>
      <c r="G717" s="617"/>
    </row>
    <row r="718" spans="1:7" s="271" customFormat="1" ht="47.25">
      <c r="A718" s="213">
        <f t="shared" si="20"/>
        <v>159</v>
      </c>
      <c r="B718" s="474" t="str">
        <f t="shared" si="19"/>
        <v/>
      </c>
      <c r="C718" s="619" t="s">
        <v>1536</v>
      </c>
      <c r="D718" s="617"/>
      <c r="E718" s="617"/>
      <c r="F718" s="617"/>
      <c r="G718" s="617"/>
    </row>
    <row r="719" spans="1:7" s="271" customFormat="1" ht="47.25">
      <c r="A719" s="213">
        <f t="shared" si="20"/>
        <v>159</v>
      </c>
      <c r="B719" s="474" t="str">
        <f t="shared" si="19"/>
        <v/>
      </c>
      <c r="C719" s="619" t="s">
        <v>1537</v>
      </c>
      <c r="D719" s="617"/>
      <c r="E719" s="617"/>
      <c r="F719" s="617"/>
      <c r="G719" s="617"/>
    </row>
    <row r="720" spans="1:7" s="271" customFormat="1">
      <c r="A720" s="213">
        <f t="shared" si="20"/>
        <v>159</v>
      </c>
      <c r="B720" s="474" t="str">
        <f t="shared" si="19"/>
        <v/>
      </c>
      <c r="C720" s="619"/>
      <c r="D720" s="617"/>
      <c r="E720" s="617"/>
      <c r="F720" s="617"/>
      <c r="G720" s="617"/>
    </row>
    <row r="721" spans="1:7" s="271" customFormat="1">
      <c r="A721" s="213">
        <f t="shared" si="20"/>
        <v>159</v>
      </c>
      <c r="B721" s="474" t="str">
        <f t="shared" si="19"/>
        <v/>
      </c>
      <c r="C721" s="234" t="s">
        <v>1651</v>
      </c>
      <c r="D721" s="617"/>
      <c r="E721" s="617"/>
      <c r="F721" s="617"/>
      <c r="G721" s="617"/>
    </row>
    <row r="722" spans="1:7" s="271" customFormat="1">
      <c r="A722" s="213">
        <f t="shared" si="20"/>
        <v>160</v>
      </c>
      <c r="B722" s="474" t="str">
        <f t="shared" si="19"/>
        <v>S160</v>
      </c>
      <c r="C722" s="234" t="s">
        <v>1673</v>
      </c>
      <c r="D722" s="617">
        <v>1</v>
      </c>
      <c r="E722" s="617" t="s">
        <v>1540</v>
      </c>
      <c r="F722" s="617"/>
      <c r="G722" s="617"/>
    </row>
    <row r="723" spans="1:7" s="271" customFormat="1">
      <c r="A723" s="213">
        <f t="shared" si="20"/>
        <v>160</v>
      </c>
      <c r="B723" s="474" t="str">
        <f t="shared" ref="B723:B792" si="21">IF(D723&lt;&gt;"","S"&amp;A723,"")</f>
        <v/>
      </c>
      <c r="C723" s="234"/>
      <c r="D723" s="617"/>
      <c r="E723" s="617"/>
      <c r="F723" s="617"/>
      <c r="G723" s="617"/>
    </row>
    <row r="724" spans="1:7" s="271" customFormat="1" ht="47.25">
      <c r="A724" s="213">
        <f t="shared" si="20"/>
        <v>160</v>
      </c>
      <c r="B724" s="474" t="str">
        <f t="shared" si="21"/>
        <v/>
      </c>
      <c r="C724" s="615" t="s">
        <v>1541</v>
      </c>
      <c r="D724" s="616"/>
      <c r="E724" s="608"/>
      <c r="F724" s="617"/>
      <c r="G724" s="617"/>
    </row>
    <row r="725" spans="1:7" s="272" customFormat="1">
      <c r="A725" s="213">
        <f t="shared" si="20"/>
        <v>160</v>
      </c>
      <c r="B725" s="474" t="str">
        <f t="shared" si="21"/>
        <v/>
      </c>
      <c r="C725" s="615"/>
      <c r="D725" s="616"/>
      <c r="E725" s="608"/>
      <c r="F725" s="617"/>
      <c r="G725" s="617"/>
    </row>
    <row r="726" spans="1:7" s="272" customFormat="1" ht="78.75">
      <c r="A726" s="213">
        <f t="shared" si="20"/>
        <v>160</v>
      </c>
      <c r="B726" s="474" t="str">
        <f t="shared" si="21"/>
        <v/>
      </c>
      <c r="C726" s="234" t="s">
        <v>1542</v>
      </c>
      <c r="D726" s="623"/>
      <c r="E726" s="613" t="s">
        <v>12</v>
      </c>
      <c r="F726" s="617"/>
      <c r="G726" s="617"/>
    </row>
    <row r="727" spans="1:7" s="272" customFormat="1">
      <c r="A727" s="213">
        <f t="shared" si="20"/>
        <v>160</v>
      </c>
      <c r="B727" s="474"/>
      <c r="C727" s="234"/>
      <c r="D727" s="623"/>
      <c r="E727" s="613"/>
      <c r="F727" s="617"/>
      <c r="G727" s="617"/>
    </row>
    <row r="728" spans="1:7" s="272" customFormat="1">
      <c r="A728" s="213">
        <f t="shared" si="20"/>
        <v>160</v>
      </c>
      <c r="B728" s="474"/>
      <c r="C728" s="234"/>
      <c r="D728" s="623"/>
      <c r="E728" s="613"/>
      <c r="F728" s="617"/>
      <c r="G728" s="617"/>
    </row>
    <row r="729" spans="1:7" s="272" customFormat="1">
      <c r="A729" s="213">
        <f t="shared" si="20"/>
        <v>160</v>
      </c>
      <c r="B729" s="474" t="str">
        <f t="shared" si="21"/>
        <v/>
      </c>
      <c r="C729" s="234"/>
      <c r="D729" s="623"/>
      <c r="E729" s="613"/>
      <c r="F729" s="617"/>
      <c r="G729" s="621"/>
    </row>
    <row r="730" spans="1:7">
      <c r="A730" s="213">
        <f t="shared" si="20"/>
        <v>160</v>
      </c>
      <c r="B730" s="475" t="str">
        <f t="shared" si="21"/>
        <v/>
      </c>
      <c r="C730" s="610" t="s">
        <v>153</v>
      </c>
      <c r="D730" s="610"/>
      <c r="E730" s="610"/>
      <c r="F730" s="610"/>
      <c r="G730" s="621"/>
    </row>
    <row r="731" spans="1:7">
      <c r="A731" s="213">
        <f t="shared" si="20"/>
        <v>160</v>
      </c>
      <c r="B731" s="474" t="str">
        <f t="shared" si="21"/>
        <v/>
      </c>
      <c r="C731" s="611" t="s">
        <v>154</v>
      </c>
      <c r="D731" s="611"/>
      <c r="E731" s="611"/>
      <c r="F731" s="611"/>
      <c r="G731" s="622"/>
    </row>
    <row r="732" spans="1:7">
      <c r="A732" s="213">
        <f t="shared" si="20"/>
        <v>160</v>
      </c>
      <c r="B732" s="474"/>
      <c r="C732" s="585"/>
      <c r="D732" s="585"/>
      <c r="E732" s="585"/>
      <c r="F732" s="585"/>
      <c r="G732" s="617"/>
    </row>
    <row r="733" spans="1:7" s="271" customFormat="1" ht="189">
      <c r="A733" s="213">
        <f t="shared" si="20"/>
        <v>160</v>
      </c>
      <c r="B733" s="474" t="str">
        <f t="shared" si="21"/>
        <v/>
      </c>
      <c r="C733" s="234" t="s">
        <v>1543</v>
      </c>
      <c r="D733" s="623"/>
      <c r="E733" s="613" t="s">
        <v>12</v>
      </c>
      <c r="F733" s="617"/>
      <c r="G733" s="617"/>
    </row>
    <row r="734" spans="1:7" s="271" customFormat="1">
      <c r="A734" s="213">
        <f t="shared" si="20"/>
        <v>160</v>
      </c>
      <c r="B734" s="474" t="str">
        <f t="shared" si="21"/>
        <v/>
      </c>
      <c r="C734" s="619"/>
      <c r="D734" s="616"/>
      <c r="E734" s="608"/>
      <c r="F734" s="617"/>
      <c r="G734" s="617"/>
    </row>
    <row r="735" spans="1:7" s="271" customFormat="1" ht="78.75">
      <c r="A735" s="213">
        <f t="shared" si="20"/>
        <v>160</v>
      </c>
      <c r="B735" s="474" t="str">
        <f t="shared" si="21"/>
        <v/>
      </c>
      <c r="C735" s="612" t="s">
        <v>1544</v>
      </c>
      <c r="D735" s="616"/>
      <c r="E735" s="613" t="s">
        <v>12</v>
      </c>
      <c r="F735" s="617"/>
      <c r="G735" s="617"/>
    </row>
    <row r="736" spans="1:7" s="271" customFormat="1">
      <c r="A736" s="213">
        <f t="shared" si="20"/>
        <v>161</v>
      </c>
      <c r="B736" s="474" t="str">
        <f t="shared" si="21"/>
        <v>S161</v>
      </c>
      <c r="C736" s="619" t="s">
        <v>1574</v>
      </c>
      <c r="D736" s="616" t="s">
        <v>265</v>
      </c>
      <c r="E736" s="616">
        <v>42</v>
      </c>
      <c r="F736" s="617"/>
      <c r="G736" s="617"/>
    </row>
    <row r="737" spans="1:7" s="271" customFormat="1">
      <c r="A737" s="213">
        <f t="shared" si="20"/>
        <v>162</v>
      </c>
      <c r="B737" s="474" t="str">
        <f t="shared" si="21"/>
        <v>S162</v>
      </c>
      <c r="C737" s="619" t="s">
        <v>1674</v>
      </c>
      <c r="D737" s="616" t="s">
        <v>265</v>
      </c>
      <c r="E737" s="616">
        <v>40</v>
      </c>
      <c r="F737" s="617"/>
      <c r="G737" s="617"/>
    </row>
    <row r="738" spans="1:7" s="271" customFormat="1">
      <c r="A738" s="213">
        <f t="shared" si="20"/>
        <v>162</v>
      </c>
      <c r="B738" s="474" t="str">
        <f t="shared" si="21"/>
        <v/>
      </c>
      <c r="C738" s="234"/>
      <c r="D738" s="617"/>
      <c r="E738" s="617"/>
      <c r="F738" s="617"/>
      <c r="G738" s="617"/>
    </row>
    <row r="739" spans="1:7" s="271" customFormat="1">
      <c r="A739" s="213">
        <f t="shared" si="20"/>
        <v>162</v>
      </c>
      <c r="B739" s="474" t="str">
        <f t="shared" si="21"/>
        <v/>
      </c>
      <c r="C739" s="615" t="s">
        <v>1575</v>
      </c>
      <c r="D739" s="616"/>
      <c r="E739" s="608"/>
      <c r="F739" s="617"/>
      <c r="G739" s="617"/>
    </row>
    <row r="740" spans="1:7" s="271" customFormat="1" ht="63">
      <c r="A740" s="213">
        <f t="shared" si="20"/>
        <v>162</v>
      </c>
      <c r="B740" s="474" t="str">
        <f t="shared" si="21"/>
        <v/>
      </c>
      <c r="C740" s="619" t="s">
        <v>1576</v>
      </c>
      <c r="D740" s="616"/>
      <c r="E740" s="608" t="s">
        <v>12</v>
      </c>
      <c r="F740" s="617"/>
      <c r="G740" s="617"/>
    </row>
    <row r="741" spans="1:7" s="271" customFormat="1">
      <c r="A741" s="213">
        <f t="shared" si="20"/>
        <v>162</v>
      </c>
      <c r="B741" s="474" t="str">
        <f t="shared" si="21"/>
        <v/>
      </c>
      <c r="C741" s="619"/>
      <c r="D741" s="616"/>
      <c r="E741" s="608"/>
      <c r="F741" s="617"/>
      <c r="G741" s="617"/>
    </row>
    <row r="742" spans="1:7" s="271" customFormat="1">
      <c r="A742" s="213">
        <f t="shared" si="20"/>
        <v>162</v>
      </c>
      <c r="B742" s="474" t="str">
        <f t="shared" si="21"/>
        <v/>
      </c>
      <c r="C742" s="501" t="s">
        <v>1577</v>
      </c>
      <c r="D742" s="616"/>
      <c r="E742" s="608"/>
      <c r="F742" s="617"/>
      <c r="G742" s="617"/>
    </row>
    <row r="743" spans="1:7" s="274" customFormat="1" ht="78.75">
      <c r="A743" s="213">
        <f t="shared" si="20"/>
        <v>162</v>
      </c>
      <c r="B743" s="474" t="str">
        <f t="shared" si="21"/>
        <v/>
      </c>
      <c r="C743" s="619" t="s">
        <v>1578</v>
      </c>
      <c r="D743" s="616"/>
      <c r="E743" s="608" t="s">
        <v>12</v>
      </c>
      <c r="F743" s="628"/>
      <c r="G743" s="617"/>
    </row>
    <row r="744" spans="1:7" s="271" customFormat="1">
      <c r="A744" s="213">
        <f t="shared" si="20"/>
        <v>163</v>
      </c>
      <c r="B744" s="474" t="str">
        <f t="shared" si="21"/>
        <v>S163</v>
      </c>
      <c r="C744" s="619" t="s">
        <v>1579</v>
      </c>
      <c r="D744" s="616">
        <v>120</v>
      </c>
      <c r="E744" s="608" t="s">
        <v>1540</v>
      </c>
      <c r="F744" s="625"/>
      <c r="G744" s="617"/>
    </row>
    <row r="745" spans="1:7" s="271" customFormat="1">
      <c r="A745" s="213">
        <f t="shared" si="20"/>
        <v>163</v>
      </c>
      <c r="B745" s="474"/>
      <c r="C745" s="619"/>
      <c r="D745" s="616"/>
      <c r="E745" s="608"/>
      <c r="F745" s="625"/>
      <c r="G745" s="617"/>
    </row>
    <row r="746" spans="1:7" s="271" customFormat="1">
      <c r="A746" s="213">
        <f t="shared" si="20"/>
        <v>163</v>
      </c>
      <c r="B746" s="474"/>
      <c r="C746" s="619"/>
      <c r="D746" s="616"/>
      <c r="E746" s="608"/>
      <c r="F746" s="625"/>
      <c r="G746" s="617"/>
    </row>
    <row r="747" spans="1:7" s="271" customFormat="1">
      <c r="A747" s="213">
        <f t="shared" si="20"/>
        <v>163</v>
      </c>
      <c r="B747" s="474"/>
      <c r="C747" s="619"/>
      <c r="D747" s="616"/>
      <c r="E747" s="608"/>
      <c r="F747" s="625"/>
      <c r="G747" s="617"/>
    </row>
    <row r="748" spans="1:7" s="271" customFormat="1">
      <c r="A748" s="213">
        <f t="shared" si="20"/>
        <v>163</v>
      </c>
      <c r="B748" s="474" t="str">
        <f t="shared" si="21"/>
        <v/>
      </c>
      <c r="C748" s="619"/>
      <c r="D748" s="616"/>
      <c r="E748" s="608"/>
      <c r="F748" s="617"/>
      <c r="G748" s="621"/>
    </row>
    <row r="749" spans="1:7">
      <c r="A749" s="213">
        <f t="shared" si="20"/>
        <v>163</v>
      </c>
      <c r="B749" s="475" t="str">
        <f>IF(D749&lt;&gt;"","S"&amp;A749,"")</f>
        <v/>
      </c>
      <c r="C749" s="610" t="s">
        <v>153</v>
      </c>
      <c r="D749" s="610"/>
      <c r="E749" s="610"/>
      <c r="F749" s="610"/>
      <c r="G749" s="621"/>
    </row>
    <row r="750" spans="1:7">
      <c r="A750" s="213">
        <f t="shared" si="20"/>
        <v>163</v>
      </c>
      <c r="B750" s="474" t="str">
        <f>IF(D750&lt;&gt;"","S"&amp;A750,"")</f>
        <v/>
      </c>
      <c r="C750" s="611" t="s">
        <v>154</v>
      </c>
      <c r="D750" s="611"/>
      <c r="E750" s="611"/>
      <c r="F750" s="611"/>
      <c r="G750" s="622"/>
    </row>
    <row r="751" spans="1:7" s="271" customFormat="1" ht="31.5">
      <c r="A751" s="213">
        <f t="shared" si="20"/>
        <v>163</v>
      </c>
      <c r="B751" s="474" t="str">
        <f t="shared" si="21"/>
        <v/>
      </c>
      <c r="C751" s="619" t="s">
        <v>1580</v>
      </c>
      <c r="D751" s="629"/>
      <c r="E751" s="630"/>
      <c r="F751" s="617"/>
      <c r="G751" s="617"/>
    </row>
    <row r="752" spans="1:7" s="271" customFormat="1" ht="63">
      <c r="A752" s="213">
        <f t="shared" si="20"/>
        <v>164</v>
      </c>
      <c r="B752" s="474" t="str">
        <f t="shared" si="21"/>
        <v>S164</v>
      </c>
      <c r="C752" s="619" t="s">
        <v>1581</v>
      </c>
      <c r="D752" s="616">
        <v>19</v>
      </c>
      <c r="E752" s="608" t="s">
        <v>1540</v>
      </c>
      <c r="F752" s="625"/>
      <c r="G752" s="617"/>
    </row>
    <row r="753" spans="1:7" s="271" customFormat="1">
      <c r="A753" s="213">
        <f t="shared" si="20"/>
        <v>164</v>
      </c>
      <c r="B753" s="474" t="str">
        <f t="shared" si="21"/>
        <v/>
      </c>
      <c r="C753" s="619"/>
      <c r="D753" s="616"/>
      <c r="E753" s="608"/>
      <c r="F753" s="625"/>
      <c r="G753" s="617"/>
    </row>
    <row r="754" spans="1:7" s="271" customFormat="1">
      <c r="A754" s="213">
        <f t="shared" si="20"/>
        <v>164</v>
      </c>
      <c r="B754" s="474" t="str">
        <f t="shared" si="21"/>
        <v/>
      </c>
      <c r="C754" s="284" t="s">
        <v>1582</v>
      </c>
      <c r="D754" s="616"/>
      <c r="E754" s="608"/>
      <c r="F754" s="617"/>
      <c r="G754" s="617"/>
    </row>
    <row r="755" spans="1:7" s="274" customFormat="1">
      <c r="A755" s="213">
        <f t="shared" si="20"/>
        <v>164</v>
      </c>
      <c r="B755" s="474" t="str">
        <f t="shared" si="21"/>
        <v/>
      </c>
      <c r="C755" s="284"/>
      <c r="D755" s="616"/>
      <c r="E755" s="608"/>
      <c r="F755" s="617"/>
      <c r="G755" s="617"/>
    </row>
    <row r="756" spans="1:7" s="274" customFormat="1" ht="63">
      <c r="A756" s="213">
        <f t="shared" si="20"/>
        <v>164</v>
      </c>
      <c r="B756" s="474" t="str">
        <f t="shared" si="21"/>
        <v/>
      </c>
      <c r="C756" s="619" t="s">
        <v>1583</v>
      </c>
      <c r="D756" s="616"/>
      <c r="E756" s="608" t="s">
        <v>12</v>
      </c>
      <c r="F756" s="617"/>
      <c r="G756" s="617"/>
    </row>
    <row r="757" spans="1:7" s="274" customFormat="1">
      <c r="A757" s="213">
        <f t="shared" si="20"/>
        <v>164</v>
      </c>
      <c r="B757" s="474" t="str">
        <f t="shared" si="21"/>
        <v/>
      </c>
      <c r="C757" s="619"/>
      <c r="D757" s="616"/>
      <c r="E757" s="608"/>
      <c r="F757" s="617"/>
      <c r="G757" s="617"/>
    </row>
    <row r="758" spans="1:7" s="271" customFormat="1">
      <c r="A758" s="213">
        <f t="shared" si="20"/>
        <v>165</v>
      </c>
      <c r="B758" s="474" t="str">
        <f t="shared" si="21"/>
        <v>S165</v>
      </c>
      <c r="C758" s="619" t="s">
        <v>1584</v>
      </c>
      <c r="D758" s="616">
        <v>41</v>
      </c>
      <c r="E758" s="608" t="s">
        <v>1540</v>
      </c>
      <c r="F758" s="617"/>
      <c r="G758" s="617"/>
    </row>
    <row r="759" spans="1:7" s="271" customFormat="1" ht="31.5">
      <c r="A759" s="213">
        <f t="shared" si="20"/>
        <v>166</v>
      </c>
      <c r="B759" s="474" t="str">
        <f t="shared" si="21"/>
        <v>S166</v>
      </c>
      <c r="C759" s="619" t="s">
        <v>1586</v>
      </c>
      <c r="D759" s="616">
        <v>11</v>
      </c>
      <c r="E759" s="608" t="s">
        <v>1540</v>
      </c>
      <c r="F759" s="625"/>
      <c r="G759" s="617"/>
    </row>
    <row r="760" spans="1:7" s="271" customFormat="1">
      <c r="A760" s="213">
        <f t="shared" si="20"/>
        <v>166</v>
      </c>
      <c r="B760" s="474" t="str">
        <f t="shared" si="21"/>
        <v/>
      </c>
      <c r="C760" s="619"/>
      <c r="D760" s="616"/>
      <c r="E760" s="608"/>
      <c r="F760" s="625"/>
      <c r="G760" s="617"/>
    </row>
    <row r="761" spans="1:7" s="274" customFormat="1">
      <c r="A761" s="213">
        <f t="shared" si="20"/>
        <v>166</v>
      </c>
      <c r="B761" s="474" t="str">
        <f t="shared" si="21"/>
        <v/>
      </c>
      <c r="C761" s="615" t="s">
        <v>1587</v>
      </c>
      <c r="D761" s="616"/>
      <c r="E761" s="608"/>
      <c r="F761" s="617"/>
      <c r="G761" s="617"/>
    </row>
    <row r="762" spans="1:7" s="274" customFormat="1">
      <c r="A762" s="213">
        <f t="shared" si="20"/>
        <v>166</v>
      </c>
      <c r="B762" s="474" t="str">
        <f t="shared" si="21"/>
        <v/>
      </c>
      <c r="C762" s="615"/>
      <c r="D762" s="616"/>
      <c r="E762" s="608"/>
      <c r="F762" s="617"/>
      <c r="G762" s="617"/>
    </row>
    <row r="763" spans="1:7" s="274" customFormat="1">
      <c r="A763" s="213">
        <f t="shared" si="20"/>
        <v>166</v>
      </c>
      <c r="B763" s="474" t="str">
        <f t="shared" si="21"/>
        <v/>
      </c>
      <c r="C763" s="615" t="s">
        <v>1588</v>
      </c>
      <c r="D763" s="616"/>
      <c r="E763" s="608"/>
      <c r="F763" s="617"/>
      <c r="G763" s="617"/>
    </row>
    <row r="764" spans="1:7" s="274" customFormat="1">
      <c r="A764" s="213">
        <f t="shared" si="20"/>
        <v>166</v>
      </c>
      <c r="B764" s="474" t="str">
        <f t="shared" si="21"/>
        <v/>
      </c>
      <c r="C764" s="615"/>
      <c r="D764" s="616"/>
      <c r="E764" s="608"/>
      <c r="F764" s="617"/>
      <c r="G764" s="617"/>
    </row>
    <row r="765" spans="1:7" s="274" customFormat="1" ht="31.5">
      <c r="A765" s="213">
        <f t="shared" si="20"/>
        <v>166</v>
      </c>
      <c r="B765" s="474" t="str">
        <f t="shared" si="21"/>
        <v/>
      </c>
      <c r="C765" s="619" t="s">
        <v>1589</v>
      </c>
      <c r="D765" s="616"/>
      <c r="E765" s="608"/>
      <c r="F765" s="617"/>
      <c r="G765" s="617"/>
    </row>
    <row r="766" spans="1:7" s="274" customFormat="1">
      <c r="A766" s="213">
        <f t="shared" si="20"/>
        <v>166</v>
      </c>
      <c r="B766" s="474" t="str">
        <f t="shared" si="21"/>
        <v/>
      </c>
      <c r="C766" s="615"/>
      <c r="D766" s="616"/>
      <c r="E766" s="608"/>
      <c r="F766" s="617"/>
      <c r="G766" s="617"/>
    </row>
    <row r="767" spans="1:7" s="271" customFormat="1">
      <c r="A767" s="213">
        <f t="shared" si="20"/>
        <v>167</v>
      </c>
      <c r="B767" s="474" t="str">
        <f t="shared" si="21"/>
        <v>S167</v>
      </c>
      <c r="C767" s="619" t="s">
        <v>1584</v>
      </c>
      <c r="D767" s="616">
        <v>41</v>
      </c>
      <c r="E767" s="608" t="s">
        <v>1540</v>
      </c>
      <c r="F767" s="617"/>
      <c r="G767" s="617"/>
    </row>
    <row r="768" spans="1:7" s="271" customFormat="1" ht="31.5">
      <c r="A768" s="213">
        <f t="shared" si="20"/>
        <v>168</v>
      </c>
      <c r="B768" s="474" t="str">
        <f t="shared" si="21"/>
        <v>S168</v>
      </c>
      <c r="C768" s="619" t="s">
        <v>1586</v>
      </c>
      <c r="D768" s="616">
        <v>11</v>
      </c>
      <c r="E768" s="608" t="s">
        <v>1540</v>
      </c>
      <c r="F768" s="625"/>
      <c r="G768" s="617"/>
    </row>
    <row r="769" spans="1:7" s="274" customFormat="1" ht="9" customHeight="1">
      <c r="A769" s="213">
        <f t="shared" si="20"/>
        <v>168</v>
      </c>
      <c r="B769" s="474" t="str">
        <f t="shared" si="21"/>
        <v/>
      </c>
      <c r="C769" s="615"/>
      <c r="D769" s="616"/>
      <c r="E769" s="608"/>
      <c r="F769" s="617"/>
      <c r="G769" s="617"/>
    </row>
    <row r="770" spans="1:7" s="271" customFormat="1">
      <c r="A770" s="213">
        <f t="shared" si="20"/>
        <v>168</v>
      </c>
      <c r="B770" s="474" t="str">
        <f t="shared" si="21"/>
        <v/>
      </c>
      <c r="C770" s="615" t="s">
        <v>1590</v>
      </c>
      <c r="D770" s="616"/>
      <c r="E770" s="608"/>
      <c r="F770" s="617"/>
      <c r="G770" s="617"/>
    </row>
    <row r="771" spans="1:7" s="271" customFormat="1" ht="8.25" customHeight="1">
      <c r="A771" s="213">
        <f t="shared" si="20"/>
        <v>168</v>
      </c>
      <c r="B771" s="474" t="str">
        <f t="shared" si="21"/>
        <v/>
      </c>
      <c r="C771" s="285"/>
      <c r="D771" s="616"/>
      <c r="E771" s="608"/>
      <c r="F771" s="617"/>
      <c r="G771" s="617"/>
    </row>
    <row r="772" spans="1:7" s="271" customFormat="1" ht="126">
      <c r="A772" s="213">
        <f t="shared" si="20"/>
        <v>168</v>
      </c>
      <c r="B772" s="474" t="str">
        <f t="shared" si="21"/>
        <v/>
      </c>
      <c r="C772" s="612" t="s">
        <v>1591</v>
      </c>
      <c r="D772" s="616"/>
      <c r="E772" s="608" t="s">
        <v>12</v>
      </c>
      <c r="F772" s="617"/>
      <c r="G772" s="617"/>
    </row>
    <row r="773" spans="1:7" s="271" customFormat="1">
      <c r="A773" s="213">
        <f t="shared" si="20"/>
        <v>168</v>
      </c>
      <c r="B773" s="474" t="str">
        <f t="shared" si="21"/>
        <v/>
      </c>
      <c r="C773" s="612"/>
      <c r="D773" s="616"/>
      <c r="E773" s="608"/>
      <c r="F773" s="617"/>
      <c r="G773" s="621"/>
    </row>
    <row r="774" spans="1:7">
      <c r="A774" s="213">
        <f t="shared" si="20"/>
        <v>168</v>
      </c>
      <c r="B774" s="475" t="str">
        <f t="shared" si="21"/>
        <v/>
      </c>
      <c r="C774" s="610" t="s">
        <v>153</v>
      </c>
      <c r="D774" s="610"/>
      <c r="E774" s="610"/>
      <c r="F774" s="610"/>
      <c r="G774" s="621"/>
    </row>
    <row r="775" spans="1:7">
      <c r="A775" s="213">
        <f t="shared" si="20"/>
        <v>168</v>
      </c>
      <c r="B775" s="474" t="str">
        <f t="shared" si="21"/>
        <v/>
      </c>
      <c r="C775" s="611" t="s">
        <v>154</v>
      </c>
      <c r="D775" s="611"/>
      <c r="E775" s="611"/>
      <c r="F775" s="611"/>
      <c r="G775" s="622"/>
    </row>
    <row r="776" spans="1:7" s="271" customFormat="1" ht="31.5">
      <c r="A776" s="213">
        <f t="shared" si="20"/>
        <v>168</v>
      </c>
      <c r="B776" s="474" t="str">
        <f t="shared" si="21"/>
        <v/>
      </c>
      <c r="C776" s="612" t="s">
        <v>1592</v>
      </c>
      <c r="D776" s="616"/>
      <c r="E776" s="608" t="s">
        <v>12</v>
      </c>
      <c r="F776" s="617"/>
      <c r="G776" s="617"/>
    </row>
    <row r="777" spans="1:7" s="271" customFormat="1">
      <c r="A777" s="213">
        <f t="shared" ref="A777:A840" si="22">IF(D777&lt;&gt;"",A776+1,A776)</f>
        <v>168</v>
      </c>
      <c r="B777" s="474" t="str">
        <f t="shared" si="21"/>
        <v/>
      </c>
      <c r="C777" s="612"/>
      <c r="D777" s="616"/>
      <c r="E777" s="608"/>
      <c r="F777" s="617"/>
      <c r="G777" s="617"/>
    </row>
    <row r="778" spans="1:7" s="271" customFormat="1" ht="31.5">
      <c r="A778" s="213">
        <f t="shared" si="22"/>
        <v>168</v>
      </c>
      <c r="B778" s="474" t="str">
        <f t="shared" si="21"/>
        <v/>
      </c>
      <c r="C778" s="612" t="s">
        <v>1593</v>
      </c>
      <c r="D778" s="616"/>
      <c r="E778" s="608" t="s">
        <v>12</v>
      </c>
      <c r="F778" s="617"/>
      <c r="G778" s="617"/>
    </row>
    <row r="779" spans="1:7" s="271" customFormat="1">
      <c r="A779" s="213">
        <f t="shared" si="22"/>
        <v>168</v>
      </c>
      <c r="B779" s="474" t="str">
        <f t="shared" si="21"/>
        <v/>
      </c>
      <c r="C779" s="612" t="s">
        <v>271</v>
      </c>
      <c r="D779" s="616"/>
      <c r="E779" s="608"/>
      <c r="F779" s="617"/>
      <c r="G779" s="617"/>
    </row>
    <row r="780" spans="1:7" s="271" customFormat="1" ht="47.25">
      <c r="A780" s="213">
        <f t="shared" si="22"/>
        <v>168</v>
      </c>
      <c r="B780" s="474" t="str">
        <f t="shared" si="21"/>
        <v/>
      </c>
      <c r="C780" s="612" t="s">
        <v>1594</v>
      </c>
      <c r="D780" s="616"/>
      <c r="E780" s="608" t="s">
        <v>12</v>
      </c>
      <c r="F780" s="617"/>
      <c r="G780" s="617"/>
    </row>
    <row r="781" spans="1:7" s="271" customFormat="1">
      <c r="A781" s="213">
        <f t="shared" si="22"/>
        <v>168</v>
      </c>
      <c r="B781" s="474" t="str">
        <f t="shared" si="21"/>
        <v/>
      </c>
      <c r="C781" s="612"/>
      <c r="D781" s="616"/>
      <c r="E781" s="608"/>
      <c r="F781" s="617"/>
      <c r="G781" s="617"/>
    </row>
    <row r="782" spans="1:7" s="271" customFormat="1" ht="78.75">
      <c r="A782" s="213">
        <f t="shared" si="22"/>
        <v>168</v>
      </c>
      <c r="B782" s="474" t="str">
        <f t="shared" si="21"/>
        <v/>
      </c>
      <c r="C782" s="612" t="s">
        <v>1595</v>
      </c>
      <c r="D782" s="616"/>
      <c r="E782" s="608" t="s">
        <v>12</v>
      </c>
      <c r="F782" s="617"/>
      <c r="G782" s="617"/>
    </row>
    <row r="783" spans="1:7" s="271" customFormat="1">
      <c r="A783" s="213">
        <f t="shared" si="22"/>
        <v>168</v>
      </c>
      <c r="B783" s="474" t="str">
        <f t="shared" si="21"/>
        <v/>
      </c>
      <c r="C783" s="612"/>
      <c r="D783" s="616"/>
      <c r="E783" s="608"/>
      <c r="F783" s="617"/>
      <c r="G783" s="617"/>
    </row>
    <row r="784" spans="1:7" s="271" customFormat="1">
      <c r="A784" s="213">
        <f t="shared" si="22"/>
        <v>168</v>
      </c>
      <c r="B784" s="474" t="str">
        <f t="shared" si="21"/>
        <v/>
      </c>
      <c r="C784" s="619" t="s">
        <v>1596</v>
      </c>
      <c r="D784" s="616"/>
      <c r="E784" s="608"/>
      <c r="F784" s="617"/>
      <c r="G784" s="617"/>
    </row>
    <row r="785" spans="1:7" s="271" customFormat="1">
      <c r="A785" s="213">
        <f t="shared" si="22"/>
        <v>169</v>
      </c>
      <c r="B785" s="474" t="str">
        <f t="shared" si="21"/>
        <v>S169</v>
      </c>
      <c r="C785" s="619" t="s">
        <v>1597</v>
      </c>
      <c r="D785" s="616">
        <v>5</v>
      </c>
      <c r="E785" s="608" t="s">
        <v>1540</v>
      </c>
      <c r="F785" s="625"/>
      <c r="G785" s="617"/>
    </row>
    <row r="786" spans="1:7" s="271" customFormat="1">
      <c r="A786" s="213">
        <f t="shared" si="22"/>
        <v>170</v>
      </c>
      <c r="B786" s="474" t="str">
        <f t="shared" si="21"/>
        <v>S170</v>
      </c>
      <c r="C786" s="619" t="s">
        <v>1598</v>
      </c>
      <c r="D786" s="616">
        <v>5</v>
      </c>
      <c r="E786" s="608" t="s">
        <v>1540</v>
      </c>
      <c r="F786" s="625"/>
      <c r="G786" s="617"/>
    </row>
    <row r="787" spans="1:7" s="271" customFormat="1">
      <c r="A787" s="213">
        <f t="shared" si="22"/>
        <v>170</v>
      </c>
      <c r="B787" s="474" t="str">
        <f t="shared" si="21"/>
        <v/>
      </c>
      <c r="C787" s="619"/>
      <c r="D787" s="616"/>
      <c r="E787" s="608"/>
      <c r="F787" s="625"/>
      <c r="G787" s="617"/>
    </row>
    <row r="788" spans="1:7" s="271" customFormat="1" ht="31.5">
      <c r="A788" s="213">
        <f t="shared" si="22"/>
        <v>170</v>
      </c>
      <c r="B788" s="474" t="str">
        <f t="shared" si="21"/>
        <v/>
      </c>
      <c r="C788" s="619" t="s">
        <v>1599</v>
      </c>
      <c r="D788" s="616"/>
      <c r="E788" s="608"/>
      <c r="F788" s="617"/>
      <c r="G788" s="617"/>
    </row>
    <row r="789" spans="1:7" s="271" customFormat="1">
      <c r="A789" s="213">
        <f t="shared" si="22"/>
        <v>171</v>
      </c>
      <c r="B789" s="474" t="str">
        <f t="shared" si="21"/>
        <v>S171</v>
      </c>
      <c r="C789" s="619" t="s">
        <v>1597</v>
      </c>
      <c r="D789" s="616">
        <v>44</v>
      </c>
      <c r="E789" s="608" t="s">
        <v>1540</v>
      </c>
      <c r="F789" s="625"/>
      <c r="G789" s="617"/>
    </row>
    <row r="790" spans="1:7" s="271" customFormat="1">
      <c r="A790" s="213">
        <f t="shared" si="22"/>
        <v>172</v>
      </c>
      <c r="B790" s="474" t="str">
        <f t="shared" si="21"/>
        <v>S172</v>
      </c>
      <c r="C790" s="619" t="s">
        <v>1598</v>
      </c>
      <c r="D790" s="616">
        <v>44</v>
      </c>
      <c r="E790" s="608" t="s">
        <v>1540</v>
      </c>
      <c r="F790" s="625"/>
      <c r="G790" s="617"/>
    </row>
    <row r="791" spans="1:7" s="271" customFormat="1">
      <c r="A791" s="213">
        <f t="shared" si="22"/>
        <v>172</v>
      </c>
      <c r="B791" s="474" t="str">
        <f t="shared" si="21"/>
        <v/>
      </c>
      <c r="C791" s="619"/>
      <c r="D791" s="616"/>
      <c r="E791" s="608"/>
      <c r="F791" s="625"/>
      <c r="G791" s="617"/>
    </row>
    <row r="792" spans="1:7" s="271" customFormat="1" ht="31.5">
      <c r="A792" s="213">
        <f t="shared" si="22"/>
        <v>172</v>
      </c>
      <c r="B792" s="474" t="str">
        <f t="shared" si="21"/>
        <v/>
      </c>
      <c r="C792" s="619" t="s">
        <v>1600</v>
      </c>
      <c r="D792" s="616"/>
      <c r="E792" s="608"/>
      <c r="F792" s="617"/>
      <c r="G792" s="617"/>
    </row>
    <row r="793" spans="1:7" s="271" customFormat="1">
      <c r="A793" s="213">
        <f t="shared" si="22"/>
        <v>173</v>
      </c>
      <c r="B793" s="474" t="str">
        <f t="shared" ref="B793:B854" si="23">IF(D793&lt;&gt;"","S"&amp;A793,"")</f>
        <v>S173</v>
      </c>
      <c r="C793" s="619" t="s">
        <v>1597</v>
      </c>
      <c r="D793" s="616">
        <v>26</v>
      </c>
      <c r="E793" s="608" t="s">
        <v>1540</v>
      </c>
      <c r="F793" s="625"/>
      <c r="G793" s="617"/>
    </row>
    <row r="794" spans="1:7" s="271" customFormat="1">
      <c r="A794" s="213">
        <f t="shared" si="22"/>
        <v>174</v>
      </c>
      <c r="B794" s="474" t="str">
        <f t="shared" si="23"/>
        <v>S174</v>
      </c>
      <c r="C794" s="619" t="s">
        <v>1598</v>
      </c>
      <c r="D794" s="616">
        <v>26</v>
      </c>
      <c r="E794" s="608" t="s">
        <v>1540</v>
      </c>
      <c r="F794" s="625"/>
      <c r="G794" s="617"/>
    </row>
    <row r="795" spans="1:7" s="271" customFormat="1">
      <c r="A795" s="213">
        <f t="shared" si="22"/>
        <v>174</v>
      </c>
      <c r="B795" s="474" t="str">
        <f t="shared" si="23"/>
        <v/>
      </c>
      <c r="C795" s="619"/>
      <c r="D795" s="616"/>
      <c r="E795" s="608"/>
      <c r="F795" s="625"/>
      <c r="G795" s="617"/>
    </row>
    <row r="796" spans="1:7" s="271" customFormat="1" ht="31.5">
      <c r="A796" s="213">
        <f t="shared" si="22"/>
        <v>174</v>
      </c>
      <c r="B796" s="474" t="str">
        <f t="shared" si="23"/>
        <v/>
      </c>
      <c r="C796" s="619" t="s">
        <v>1601</v>
      </c>
      <c r="D796" s="616"/>
      <c r="E796" s="608"/>
      <c r="F796" s="617"/>
      <c r="G796" s="617"/>
    </row>
    <row r="797" spans="1:7" s="271" customFormat="1">
      <c r="A797" s="213">
        <f t="shared" si="22"/>
        <v>175</v>
      </c>
      <c r="B797" s="474" t="str">
        <f t="shared" si="23"/>
        <v>S175</v>
      </c>
      <c r="C797" s="619" t="s">
        <v>1597</v>
      </c>
      <c r="D797" s="616">
        <v>13</v>
      </c>
      <c r="E797" s="608" t="s">
        <v>1540</v>
      </c>
      <c r="F797" s="625"/>
      <c r="G797" s="617"/>
    </row>
    <row r="798" spans="1:7" s="271" customFormat="1">
      <c r="A798" s="213">
        <f t="shared" si="22"/>
        <v>176</v>
      </c>
      <c r="B798" s="474" t="str">
        <f t="shared" si="23"/>
        <v>S176</v>
      </c>
      <c r="C798" s="619" t="s">
        <v>1598</v>
      </c>
      <c r="D798" s="616">
        <v>13</v>
      </c>
      <c r="E798" s="608" t="s">
        <v>1540</v>
      </c>
      <c r="F798" s="625"/>
      <c r="G798" s="617"/>
    </row>
    <row r="799" spans="1:7" s="274" customFormat="1">
      <c r="A799" s="213">
        <f t="shared" si="22"/>
        <v>176</v>
      </c>
      <c r="B799" s="474" t="str">
        <f t="shared" si="23"/>
        <v/>
      </c>
      <c r="C799" s="615"/>
      <c r="D799" s="616"/>
      <c r="E799" s="608"/>
      <c r="F799" s="617"/>
      <c r="G799" s="617"/>
    </row>
    <row r="800" spans="1:7" s="271" customFormat="1">
      <c r="A800" s="213">
        <f t="shared" si="22"/>
        <v>176</v>
      </c>
      <c r="B800" s="474" t="str">
        <f t="shared" si="23"/>
        <v/>
      </c>
      <c r="C800" s="619" t="s">
        <v>1602</v>
      </c>
      <c r="D800" s="608"/>
      <c r="E800" s="608"/>
      <c r="F800" s="617"/>
      <c r="G800" s="617"/>
    </row>
    <row r="801" spans="1:7" s="271" customFormat="1">
      <c r="A801" s="213">
        <f t="shared" si="22"/>
        <v>177</v>
      </c>
      <c r="B801" s="474" t="str">
        <f t="shared" si="23"/>
        <v>S177</v>
      </c>
      <c r="C801" s="619" t="s">
        <v>1597</v>
      </c>
      <c r="D801" s="608">
        <v>1</v>
      </c>
      <c r="E801" s="608" t="s">
        <v>1540</v>
      </c>
      <c r="F801" s="625"/>
      <c r="G801" s="617"/>
    </row>
    <row r="802" spans="1:7" s="271" customFormat="1">
      <c r="A802" s="213">
        <f t="shared" si="22"/>
        <v>178</v>
      </c>
      <c r="B802" s="474" t="str">
        <f t="shared" si="23"/>
        <v>S178</v>
      </c>
      <c r="C802" s="619" t="s">
        <v>1598</v>
      </c>
      <c r="D802" s="608">
        <v>1</v>
      </c>
      <c r="E802" s="608" t="s">
        <v>1540</v>
      </c>
      <c r="F802" s="625"/>
      <c r="G802" s="617"/>
    </row>
    <row r="803" spans="1:7" s="271" customFormat="1">
      <c r="A803" s="213">
        <f t="shared" si="22"/>
        <v>178</v>
      </c>
      <c r="B803" s="474" t="str">
        <f t="shared" si="23"/>
        <v/>
      </c>
      <c r="C803" s="619"/>
      <c r="D803" s="616"/>
      <c r="E803" s="608"/>
      <c r="F803" s="617"/>
      <c r="G803" s="621"/>
    </row>
    <row r="804" spans="1:7">
      <c r="A804" s="213">
        <f t="shared" si="22"/>
        <v>178</v>
      </c>
      <c r="B804" s="475" t="str">
        <f t="shared" si="23"/>
        <v/>
      </c>
      <c r="C804" s="610" t="s">
        <v>153</v>
      </c>
      <c r="D804" s="610"/>
      <c r="E804" s="610"/>
      <c r="F804" s="610"/>
      <c r="G804" s="621"/>
    </row>
    <row r="805" spans="1:7">
      <c r="A805" s="213">
        <f t="shared" si="22"/>
        <v>178</v>
      </c>
      <c r="B805" s="474" t="str">
        <f t="shared" si="23"/>
        <v/>
      </c>
      <c r="C805" s="611" t="s">
        <v>154</v>
      </c>
      <c r="D805" s="611"/>
      <c r="E805" s="611"/>
      <c r="F805" s="611"/>
      <c r="G805" s="622"/>
    </row>
    <row r="806" spans="1:7" s="271" customFormat="1">
      <c r="A806" s="213">
        <f t="shared" si="22"/>
        <v>178</v>
      </c>
      <c r="B806" s="474" t="str">
        <f t="shared" si="23"/>
        <v/>
      </c>
      <c r="C806" s="619"/>
      <c r="D806" s="616"/>
      <c r="E806" s="608"/>
      <c r="F806" s="617"/>
      <c r="G806" s="617"/>
    </row>
    <row r="807" spans="1:7" s="271" customFormat="1" ht="63">
      <c r="A807" s="213">
        <f t="shared" si="22"/>
        <v>178</v>
      </c>
      <c r="B807" s="474" t="str">
        <f t="shared" si="23"/>
        <v/>
      </c>
      <c r="C807" s="619" t="s">
        <v>1654</v>
      </c>
      <c r="D807" s="608"/>
      <c r="E807" s="608"/>
      <c r="F807" s="617"/>
      <c r="G807" s="617"/>
    </row>
    <row r="808" spans="1:7" s="271" customFormat="1">
      <c r="A808" s="213">
        <f t="shared" si="22"/>
        <v>179</v>
      </c>
      <c r="B808" s="474" t="str">
        <f t="shared" si="23"/>
        <v>S179</v>
      </c>
      <c r="C808" s="619" t="s">
        <v>1597</v>
      </c>
      <c r="D808" s="608">
        <v>33</v>
      </c>
      <c r="E808" s="608" t="s">
        <v>265</v>
      </c>
      <c r="F808" s="625"/>
      <c r="G808" s="617"/>
    </row>
    <row r="809" spans="1:7" s="271" customFormat="1">
      <c r="A809" s="213">
        <f t="shared" si="22"/>
        <v>180</v>
      </c>
      <c r="B809" s="474" t="str">
        <f t="shared" si="23"/>
        <v>S180</v>
      </c>
      <c r="C809" s="619" t="s">
        <v>1598</v>
      </c>
      <c r="D809" s="608">
        <v>33</v>
      </c>
      <c r="E809" s="608" t="s">
        <v>265</v>
      </c>
      <c r="F809" s="625"/>
      <c r="G809" s="617"/>
    </row>
    <row r="810" spans="1:7" s="271" customFormat="1">
      <c r="A810" s="213">
        <f t="shared" si="22"/>
        <v>180</v>
      </c>
      <c r="B810" s="474" t="str">
        <f t="shared" si="23"/>
        <v/>
      </c>
      <c r="C810" s="619"/>
      <c r="D810" s="616"/>
      <c r="E810" s="608"/>
      <c r="F810" s="617"/>
      <c r="G810" s="617"/>
    </row>
    <row r="811" spans="1:7" s="271" customFormat="1">
      <c r="A811" s="213">
        <f t="shared" si="22"/>
        <v>180</v>
      </c>
      <c r="B811" s="474" t="str">
        <f t="shared" si="23"/>
        <v/>
      </c>
      <c r="C811" s="619" t="s">
        <v>1603</v>
      </c>
      <c r="D811" s="608"/>
      <c r="E811" s="608"/>
      <c r="F811" s="617"/>
      <c r="G811" s="617"/>
    </row>
    <row r="812" spans="1:7" s="271" customFormat="1">
      <c r="A812" s="213">
        <f t="shared" si="22"/>
        <v>181</v>
      </c>
      <c r="B812" s="474" t="str">
        <f t="shared" si="23"/>
        <v>S181</v>
      </c>
      <c r="C812" s="619" t="s">
        <v>1597</v>
      </c>
      <c r="D812" s="608">
        <v>1</v>
      </c>
      <c r="E812" s="608" t="s">
        <v>1540</v>
      </c>
      <c r="F812" s="625"/>
      <c r="G812" s="617"/>
    </row>
    <row r="813" spans="1:7" s="271" customFormat="1">
      <c r="A813" s="213">
        <f t="shared" si="22"/>
        <v>182</v>
      </c>
      <c r="B813" s="474" t="str">
        <f t="shared" si="23"/>
        <v>S182</v>
      </c>
      <c r="C813" s="619" t="s">
        <v>1598</v>
      </c>
      <c r="D813" s="608">
        <v>1</v>
      </c>
      <c r="E813" s="608" t="s">
        <v>1540</v>
      </c>
      <c r="F813" s="625"/>
      <c r="G813" s="617"/>
    </row>
    <row r="814" spans="1:7" s="271" customFormat="1">
      <c r="A814" s="213">
        <f t="shared" si="22"/>
        <v>182</v>
      </c>
      <c r="B814" s="474" t="str">
        <f t="shared" si="23"/>
        <v/>
      </c>
      <c r="C814" s="619"/>
      <c r="D814" s="608"/>
      <c r="E814" s="608"/>
      <c r="F814" s="625"/>
      <c r="G814" s="617"/>
    </row>
    <row r="815" spans="1:7" s="271" customFormat="1">
      <c r="A815" s="213">
        <f t="shared" si="22"/>
        <v>182</v>
      </c>
      <c r="B815" s="474" t="str">
        <f t="shared" si="23"/>
        <v/>
      </c>
      <c r="C815" s="624" t="s">
        <v>1604</v>
      </c>
      <c r="D815" s="616"/>
      <c r="E815" s="608"/>
      <c r="F815" s="617"/>
      <c r="G815" s="617"/>
    </row>
    <row r="816" spans="1:7" s="271" customFormat="1">
      <c r="A816" s="213">
        <f t="shared" si="22"/>
        <v>182</v>
      </c>
      <c r="B816" s="474" t="str">
        <f t="shared" si="23"/>
        <v/>
      </c>
      <c r="C816" s="619" t="s">
        <v>1605</v>
      </c>
      <c r="D816" s="616"/>
      <c r="E816" s="608"/>
      <c r="F816" s="617"/>
      <c r="G816" s="617"/>
    </row>
    <row r="817" spans="1:7" s="271" customFormat="1">
      <c r="A817" s="213">
        <f t="shared" si="22"/>
        <v>182</v>
      </c>
      <c r="B817" s="474" t="str">
        <f t="shared" si="23"/>
        <v/>
      </c>
      <c r="C817" s="619" t="s">
        <v>1606</v>
      </c>
      <c r="D817" s="616"/>
      <c r="E817" s="608"/>
      <c r="F817" s="617"/>
      <c r="G817" s="617"/>
    </row>
    <row r="818" spans="1:7" s="271" customFormat="1">
      <c r="A818" s="213">
        <f t="shared" si="22"/>
        <v>183</v>
      </c>
      <c r="B818" s="474" t="str">
        <f t="shared" si="23"/>
        <v>S183</v>
      </c>
      <c r="C818" s="619" t="s">
        <v>1597</v>
      </c>
      <c r="D818" s="616">
        <v>15</v>
      </c>
      <c r="E818" s="608" t="s">
        <v>1540</v>
      </c>
      <c r="F818" s="617"/>
      <c r="G818" s="617"/>
    </row>
    <row r="819" spans="1:7" s="271" customFormat="1">
      <c r="A819" s="213">
        <f t="shared" si="22"/>
        <v>184</v>
      </c>
      <c r="B819" s="474" t="str">
        <f t="shared" si="23"/>
        <v>S184</v>
      </c>
      <c r="C819" s="619" t="s">
        <v>1598</v>
      </c>
      <c r="D819" s="616">
        <v>15</v>
      </c>
      <c r="E819" s="608" t="s">
        <v>1540</v>
      </c>
      <c r="F819" s="617"/>
      <c r="G819" s="617"/>
    </row>
    <row r="820" spans="1:7" s="271" customFormat="1" ht="6" customHeight="1">
      <c r="A820" s="213">
        <f t="shared" si="22"/>
        <v>184</v>
      </c>
      <c r="B820" s="474" t="str">
        <f t="shared" si="23"/>
        <v/>
      </c>
      <c r="C820" s="619"/>
      <c r="D820" s="616"/>
      <c r="E820" s="608"/>
      <c r="F820" s="617"/>
      <c r="G820" s="617"/>
    </row>
    <row r="821" spans="1:7" s="271" customFormat="1">
      <c r="A821" s="213">
        <f t="shared" si="22"/>
        <v>184</v>
      </c>
      <c r="B821" s="474" t="str">
        <f t="shared" si="23"/>
        <v/>
      </c>
      <c r="C821" s="619" t="s">
        <v>1607</v>
      </c>
      <c r="D821" s="616"/>
      <c r="E821" s="608"/>
      <c r="F821" s="617"/>
      <c r="G821" s="617"/>
    </row>
    <row r="822" spans="1:7" s="271" customFormat="1">
      <c r="A822" s="213">
        <f t="shared" si="22"/>
        <v>185</v>
      </c>
      <c r="B822" s="474" t="str">
        <f t="shared" si="23"/>
        <v>S185</v>
      </c>
      <c r="C822" s="619" t="s">
        <v>1597</v>
      </c>
      <c r="D822" s="616">
        <v>4</v>
      </c>
      <c r="E822" s="608" t="s">
        <v>1540</v>
      </c>
      <c r="F822" s="617"/>
      <c r="G822" s="617"/>
    </row>
    <row r="823" spans="1:7" s="271" customFormat="1">
      <c r="A823" s="213">
        <f t="shared" si="22"/>
        <v>186</v>
      </c>
      <c r="B823" s="474" t="str">
        <f t="shared" si="23"/>
        <v>S186</v>
      </c>
      <c r="C823" s="619" t="s">
        <v>1598</v>
      </c>
      <c r="D823" s="616">
        <v>4</v>
      </c>
      <c r="E823" s="608" t="s">
        <v>1540</v>
      </c>
      <c r="F823" s="617"/>
      <c r="G823" s="617"/>
    </row>
    <row r="824" spans="1:7" s="271" customFormat="1" ht="7.5" customHeight="1">
      <c r="A824" s="213">
        <f t="shared" si="22"/>
        <v>186</v>
      </c>
      <c r="B824" s="474" t="str">
        <f t="shared" si="23"/>
        <v/>
      </c>
      <c r="C824" s="619"/>
      <c r="D824" s="616"/>
      <c r="E824" s="608"/>
      <c r="F824" s="617"/>
      <c r="G824" s="617"/>
    </row>
    <row r="825" spans="1:7" s="271" customFormat="1" ht="16.5" customHeight="1">
      <c r="A825" s="213">
        <f t="shared" si="22"/>
        <v>187</v>
      </c>
      <c r="B825" s="474" t="str">
        <f t="shared" si="23"/>
        <v>S187</v>
      </c>
      <c r="C825" s="619" t="s">
        <v>1608</v>
      </c>
      <c r="D825" s="616">
        <v>31</v>
      </c>
      <c r="E825" s="608" t="s">
        <v>1540</v>
      </c>
      <c r="F825" s="617"/>
      <c r="G825" s="617"/>
    </row>
    <row r="826" spans="1:7" s="271" customFormat="1" ht="6.75" customHeight="1">
      <c r="A826" s="213">
        <f t="shared" si="22"/>
        <v>187</v>
      </c>
      <c r="B826" s="474" t="str">
        <f t="shared" si="23"/>
        <v/>
      </c>
      <c r="C826" s="619"/>
      <c r="D826" s="616"/>
      <c r="E826" s="608"/>
      <c r="F826" s="617"/>
      <c r="G826" s="617"/>
    </row>
    <row r="827" spans="1:7" s="271" customFormat="1" ht="19.5" customHeight="1">
      <c r="A827" s="213">
        <f t="shared" si="22"/>
        <v>188</v>
      </c>
      <c r="B827" s="474" t="str">
        <f t="shared" si="23"/>
        <v>S188</v>
      </c>
      <c r="C827" s="619" t="s">
        <v>1609</v>
      </c>
      <c r="D827" s="616">
        <v>4</v>
      </c>
      <c r="E827" s="608" t="s">
        <v>1540</v>
      </c>
      <c r="F827" s="617"/>
      <c r="G827" s="617"/>
    </row>
    <row r="828" spans="1:7" s="271" customFormat="1" ht="8.25" customHeight="1">
      <c r="A828" s="213">
        <f t="shared" si="22"/>
        <v>188</v>
      </c>
      <c r="B828" s="474" t="str">
        <f t="shared" si="23"/>
        <v/>
      </c>
      <c r="C828" s="619"/>
      <c r="D828" s="616"/>
      <c r="E828" s="608"/>
      <c r="F828" s="617"/>
      <c r="G828" s="617"/>
    </row>
    <row r="829" spans="1:7" s="271" customFormat="1">
      <c r="A829" s="213">
        <f t="shared" si="22"/>
        <v>188</v>
      </c>
      <c r="B829" s="474" t="str">
        <f t="shared" si="23"/>
        <v/>
      </c>
      <c r="C829" s="631" t="s">
        <v>1610</v>
      </c>
      <c r="D829" s="616"/>
      <c r="E829" s="608"/>
      <c r="F829" s="617"/>
      <c r="G829" s="617"/>
    </row>
    <row r="830" spans="1:7" s="271" customFormat="1" ht="63">
      <c r="A830" s="213">
        <f t="shared" si="22"/>
        <v>188</v>
      </c>
      <c r="B830" s="474" t="str">
        <f t="shared" si="23"/>
        <v/>
      </c>
      <c r="C830" s="607" t="s">
        <v>1611</v>
      </c>
      <c r="D830" s="616"/>
      <c r="E830" s="608"/>
      <c r="F830" s="617"/>
      <c r="G830" s="617"/>
    </row>
    <row r="831" spans="1:7" s="271" customFormat="1">
      <c r="A831" s="213">
        <f t="shared" si="22"/>
        <v>188</v>
      </c>
      <c r="B831" s="474" t="str">
        <f t="shared" si="23"/>
        <v/>
      </c>
      <c r="C831" s="619"/>
      <c r="D831" s="616"/>
      <c r="E831" s="608"/>
      <c r="F831" s="617"/>
      <c r="G831" s="617"/>
    </row>
    <row r="832" spans="1:7" s="271" customFormat="1" ht="31.5">
      <c r="A832" s="213">
        <f t="shared" si="22"/>
        <v>188</v>
      </c>
      <c r="B832" s="474" t="str">
        <f t="shared" si="23"/>
        <v/>
      </c>
      <c r="C832" s="619" t="s">
        <v>1675</v>
      </c>
      <c r="D832" s="616"/>
      <c r="E832" s="608"/>
      <c r="F832" s="617"/>
      <c r="G832" s="617"/>
    </row>
    <row r="833" spans="1:7" s="271" customFormat="1">
      <c r="A833" s="213">
        <f t="shared" si="22"/>
        <v>189</v>
      </c>
      <c r="B833" s="474" t="str">
        <f t="shared" si="23"/>
        <v>S189</v>
      </c>
      <c r="C833" s="619" t="s">
        <v>1597</v>
      </c>
      <c r="D833" s="616">
        <v>2</v>
      </c>
      <c r="E833" s="608" t="s">
        <v>1540</v>
      </c>
      <c r="F833" s="617"/>
      <c r="G833" s="617"/>
    </row>
    <row r="834" spans="1:7" s="271" customFormat="1">
      <c r="A834" s="213">
        <f t="shared" si="22"/>
        <v>190</v>
      </c>
      <c r="B834" s="474" t="str">
        <f t="shared" si="23"/>
        <v>S190</v>
      </c>
      <c r="C834" s="619" t="s">
        <v>1598</v>
      </c>
      <c r="D834" s="616">
        <v>2</v>
      </c>
      <c r="E834" s="608" t="s">
        <v>1540</v>
      </c>
      <c r="F834" s="617"/>
      <c r="G834" s="617"/>
    </row>
    <row r="835" spans="1:7" s="271" customFormat="1">
      <c r="A835" s="213">
        <f t="shared" si="22"/>
        <v>190</v>
      </c>
      <c r="B835" s="474" t="str">
        <f t="shared" si="23"/>
        <v/>
      </c>
      <c r="C835" s="619"/>
      <c r="D835" s="616"/>
      <c r="E835" s="608"/>
      <c r="F835" s="617"/>
      <c r="G835" s="617"/>
    </row>
    <row r="836" spans="1:7" s="271" customFormat="1" ht="31.5">
      <c r="A836" s="213">
        <f t="shared" si="22"/>
        <v>190</v>
      </c>
      <c r="B836" s="474" t="str">
        <f t="shared" si="23"/>
        <v/>
      </c>
      <c r="C836" s="619" t="s">
        <v>1676</v>
      </c>
      <c r="D836" s="616"/>
      <c r="E836" s="608"/>
      <c r="F836" s="617"/>
      <c r="G836" s="617"/>
    </row>
    <row r="837" spans="1:7" s="271" customFormat="1">
      <c r="A837" s="213">
        <f t="shared" si="22"/>
        <v>191</v>
      </c>
      <c r="B837" s="474" t="str">
        <f t="shared" si="23"/>
        <v>S191</v>
      </c>
      <c r="C837" s="619" t="s">
        <v>1597</v>
      </c>
      <c r="D837" s="616">
        <v>5</v>
      </c>
      <c r="E837" s="608" t="s">
        <v>1540</v>
      </c>
      <c r="F837" s="617"/>
      <c r="G837" s="617"/>
    </row>
    <row r="838" spans="1:7" s="271" customFormat="1">
      <c r="A838" s="213">
        <f t="shared" si="22"/>
        <v>192</v>
      </c>
      <c r="B838" s="474" t="str">
        <f t="shared" si="23"/>
        <v>S192</v>
      </c>
      <c r="C838" s="619" t="s">
        <v>1598</v>
      </c>
      <c r="D838" s="616">
        <v>5</v>
      </c>
      <c r="E838" s="608" t="s">
        <v>1540</v>
      </c>
      <c r="F838" s="617"/>
      <c r="G838" s="621"/>
    </row>
    <row r="839" spans="1:7">
      <c r="A839" s="213">
        <f t="shared" si="22"/>
        <v>192</v>
      </c>
      <c r="B839" s="475" t="str">
        <f>IF(D839&lt;&gt;"","S"&amp;A839,"")</f>
        <v/>
      </c>
      <c r="C839" s="610" t="s">
        <v>153</v>
      </c>
      <c r="D839" s="610"/>
      <c r="E839" s="610"/>
      <c r="F839" s="610"/>
      <c r="G839" s="621"/>
    </row>
    <row r="840" spans="1:7">
      <c r="A840" s="213">
        <f t="shared" si="22"/>
        <v>192</v>
      </c>
      <c r="B840" s="474" t="str">
        <f>IF(D840&lt;&gt;"","S"&amp;A840,"")</f>
        <v/>
      </c>
      <c r="C840" s="611" t="s">
        <v>154</v>
      </c>
      <c r="D840" s="611"/>
      <c r="E840" s="611"/>
      <c r="F840" s="611"/>
      <c r="G840" s="622"/>
    </row>
    <row r="841" spans="1:7">
      <c r="A841" s="213">
        <f t="shared" ref="A841:A904" si="24">IF(D841&lt;&gt;"",A840+1,A840)</f>
        <v>192</v>
      </c>
      <c r="B841" s="474"/>
      <c r="C841" s="585"/>
      <c r="D841" s="585"/>
      <c r="E841" s="585"/>
      <c r="F841" s="585"/>
      <c r="G841" s="617"/>
    </row>
    <row r="842" spans="1:7" s="242" customFormat="1" ht="31.5">
      <c r="A842" s="213">
        <f t="shared" si="24"/>
        <v>192</v>
      </c>
      <c r="B842" s="474" t="str">
        <f t="shared" si="23"/>
        <v/>
      </c>
      <c r="C842" s="245" t="s">
        <v>941</v>
      </c>
      <c r="D842" s="234"/>
      <c r="E842" s="234"/>
      <c r="F842" s="103"/>
      <c r="G842" s="617"/>
    </row>
    <row r="843" spans="1:7" s="271" customFormat="1">
      <c r="A843" s="213">
        <f t="shared" si="24"/>
        <v>192</v>
      </c>
      <c r="B843" s="474" t="str">
        <f t="shared" si="23"/>
        <v/>
      </c>
      <c r="C843" s="619"/>
      <c r="D843" s="616"/>
      <c r="E843" s="608"/>
      <c r="F843" s="617"/>
      <c r="G843" s="617"/>
    </row>
    <row r="844" spans="1:7" s="271" customFormat="1" ht="63">
      <c r="A844" s="213">
        <f t="shared" si="24"/>
        <v>192</v>
      </c>
      <c r="B844" s="474" t="str">
        <f t="shared" si="23"/>
        <v/>
      </c>
      <c r="C844" s="615" t="s">
        <v>1549</v>
      </c>
      <c r="D844" s="616"/>
      <c r="E844" s="608"/>
      <c r="F844" s="617"/>
      <c r="G844" s="617"/>
    </row>
    <row r="845" spans="1:7" s="242" customFormat="1">
      <c r="A845" s="213">
        <f t="shared" si="24"/>
        <v>192</v>
      </c>
      <c r="B845" s="474" t="str">
        <f t="shared" si="23"/>
        <v/>
      </c>
      <c r="C845" s="245"/>
      <c r="D845" s="234"/>
      <c r="E845" s="234"/>
      <c r="F845" s="103"/>
      <c r="G845" s="617"/>
    </row>
    <row r="846" spans="1:7" s="271" customFormat="1">
      <c r="A846" s="213">
        <f t="shared" si="24"/>
        <v>192</v>
      </c>
      <c r="B846" s="474" t="str">
        <f t="shared" si="23"/>
        <v/>
      </c>
      <c r="C846" s="626" t="s">
        <v>1550</v>
      </c>
      <c r="D846" s="616"/>
      <c r="E846" s="608"/>
      <c r="F846" s="625"/>
      <c r="G846" s="617"/>
    </row>
    <row r="847" spans="1:7" s="271" customFormat="1" ht="141.75">
      <c r="A847" s="213">
        <f t="shared" si="24"/>
        <v>192</v>
      </c>
      <c r="B847" s="474" t="str">
        <f t="shared" si="23"/>
        <v/>
      </c>
      <c r="C847" s="627" t="s">
        <v>1551</v>
      </c>
      <c r="D847" s="616"/>
      <c r="E847" s="608" t="s">
        <v>12</v>
      </c>
      <c r="F847" s="625"/>
      <c r="G847" s="617"/>
    </row>
    <row r="848" spans="1:7" s="242" customFormat="1">
      <c r="A848" s="213">
        <f t="shared" si="24"/>
        <v>192</v>
      </c>
      <c r="B848" s="474" t="str">
        <f t="shared" si="23"/>
        <v/>
      </c>
      <c r="C848" s="245"/>
      <c r="D848" s="234"/>
      <c r="E848" s="234"/>
      <c r="F848" s="103"/>
      <c r="G848" s="617"/>
    </row>
    <row r="849" spans="1:7" s="271" customFormat="1">
      <c r="A849" s="213">
        <f t="shared" si="24"/>
        <v>193</v>
      </c>
      <c r="B849" s="474" t="str">
        <f t="shared" si="23"/>
        <v>S193</v>
      </c>
      <c r="C849" s="619" t="s">
        <v>1677</v>
      </c>
      <c r="D849" s="616">
        <v>1</v>
      </c>
      <c r="E849" s="608" t="s">
        <v>1540</v>
      </c>
      <c r="F849" s="625"/>
      <c r="G849" s="617"/>
    </row>
    <row r="850" spans="1:7" s="271" customFormat="1">
      <c r="A850" s="213">
        <f t="shared" si="24"/>
        <v>193</v>
      </c>
      <c r="B850" s="474" t="str">
        <f t="shared" si="23"/>
        <v/>
      </c>
      <c r="C850" s="619"/>
      <c r="D850" s="616"/>
      <c r="E850" s="608"/>
      <c r="F850" s="625"/>
      <c r="G850" s="617"/>
    </row>
    <row r="851" spans="1:7" s="271" customFormat="1">
      <c r="A851" s="213">
        <f t="shared" si="24"/>
        <v>193</v>
      </c>
      <c r="B851" s="474" t="str">
        <f t="shared" si="23"/>
        <v/>
      </c>
      <c r="C851" s="626" t="s">
        <v>1554</v>
      </c>
      <c r="D851" s="616"/>
      <c r="E851" s="608"/>
      <c r="F851" s="625"/>
      <c r="G851" s="617"/>
    </row>
    <row r="852" spans="1:7" s="271" customFormat="1" ht="126">
      <c r="A852" s="213">
        <f t="shared" si="24"/>
        <v>193</v>
      </c>
      <c r="B852" s="474" t="str">
        <f t="shared" si="23"/>
        <v/>
      </c>
      <c r="C852" s="627" t="s">
        <v>1555</v>
      </c>
      <c r="D852" s="616"/>
      <c r="E852" s="608" t="s">
        <v>12</v>
      </c>
      <c r="F852" s="625"/>
      <c r="G852" s="617"/>
    </row>
    <row r="853" spans="1:7" s="271" customFormat="1">
      <c r="A853" s="213">
        <f t="shared" si="24"/>
        <v>194</v>
      </c>
      <c r="B853" s="474" t="str">
        <f t="shared" si="23"/>
        <v>S194</v>
      </c>
      <c r="C853" s="619" t="s">
        <v>1678</v>
      </c>
      <c r="D853" s="616">
        <v>1</v>
      </c>
      <c r="E853" s="608" t="s">
        <v>1540</v>
      </c>
      <c r="F853" s="625"/>
      <c r="G853" s="617"/>
    </row>
    <row r="854" spans="1:7" s="271" customFormat="1">
      <c r="A854" s="213">
        <f t="shared" si="24"/>
        <v>194</v>
      </c>
      <c r="B854" s="474" t="str">
        <f t="shared" si="23"/>
        <v/>
      </c>
      <c r="C854" s="619"/>
      <c r="D854" s="616"/>
      <c r="E854" s="608"/>
      <c r="F854" s="625"/>
      <c r="G854" s="617"/>
    </row>
    <row r="855" spans="1:7" s="271" customFormat="1">
      <c r="A855" s="213">
        <f t="shared" si="24"/>
        <v>195</v>
      </c>
      <c r="B855" s="474" t="str">
        <f t="shared" ref="B855:B925" si="25">IF(D855&lt;&gt;"","S"&amp;A855,"")</f>
        <v>S195</v>
      </c>
      <c r="C855" s="619" t="s">
        <v>1679</v>
      </c>
      <c r="D855" s="616">
        <v>1</v>
      </c>
      <c r="E855" s="608" t="s">
        <v>1540</v>
      </c>
      <c r="F855" s="625"/>
      <c r="G855" s="617"/>
    </row>
    <row r="856" spans="1:7" s="271" customFormat="1">
      <c r="A856" s="213">
        <f t="shared" si="24"/>
        <v>195</v>
      </c>
      <c r="B856" s="474" t="str">
        <f t="shared" si="25"/>
        <v/>
      </c>
      <c r="C856" s="619"/>
      <c r="D856" s="616"/>
      <c r="E856" s="608"/>
      <c r="F856" s="625"/>
      <c r="G856" s="617"/>
    </row>
    <row r="857" spans="1:7" s="271" customFormat="1">
      <c r="A857" s="213">
        <f t="shared" si="24"/>
        <v>196</v>
      </c>
      <c r="B857" s="474" t="str">
        <f t="shared" si="25"/>
        <v>S196</v>
      </c>
      <c r="C857" s="619" t="s">
        <v>1680</v>
      </c>
      <c r="D857" s="616">
        <v>1</v>
      </c>
      <c r="E857" s="608" t="s">
        <v>1540</v>
      </c>
      <c r="F857" s="625"/>
      <c r="G857" s="617"/>
    </row>
    <row r="858" spans="1:7" s="271" customFormat="1">
      <c r="A858" s="213">
        <f t="shared" si="24"/>
        <v>196</v>
      </c>
      <c r="B858" s="474"/>
      <c r="C858" s="619"/>
      <c r="D858" s="616"/>
      <c r="E858" s="608"/>
      <c r="F858" s="625"/>
      <c r="G858" s="617"/>
    </row>
    <row r="859" spans="1:7" s="271" customFormat="1">
      <c r="A859" s="213">
        <f t="shared" si="24"/>
        <v>196</v>
      </c>
      <c r="B859" s="474"/>
      <c r="C859" s="619"/>
      <c r="D859" s="616"/>
      <c r="E859" s="608"/>
      <c r="F859" s="625"/>
      <c r="G859" s="617"/>
    </row>
    <row r="860" spans="1:7" s="271" customFormat="1">
      <c r="A860" s="213">
        <f t="shared" si="24"/>
        <v>196</v>
      </c>
      <c r="B860" s="474" t="str">
        <f t="shared" si="25"/>
        <v/>
      </c>
      <c r="C860" s="619"/>
      <c r="D860" s="616"/>
      <c r="E860" s="608"/>
      <c r="F860" s="625"/>
      <c r="G860" s="621"/>
    </row>
    <row r="861" spans="1:7">
      <c r="A861" s="213">
        <f t="shared" si="24"/>
        <v>196</v>
      </c>
      <c r="B861" s="475" t="str">
        <f t="shared" si="25"/>
        <v/>
      </c>
      <c r="C861" s="610" t="s">
        <v>153</v>
      </c>
      <c r="D861" s="610"/>
      <c r="E861" s="610"/>
      <c r="F861" s="610"/>
      <c r="G861" s="621"/>
    </row>
    <row r="862" spans="1:7">
      <c r="A862" s="213">
        <f t="shared" si="24"/>
        <v>196</v>
      </c>
      <c r="B862" s="474" t="str">
        <f t="shared" si="25"/>
        <v/>
      </c>
      <c r="C862" s="611" t="s">
        <v>154</v>
      </c>
      <c r="D862" s="611"/>
      <c r="E862" s="611"/>
      <c r="F862" s="611"/>
      <c r="G862" s="622"/>
    </row>
    <row r="863" spans="1:7" s="271" customFormat="1">
      <c r="A863" s="213">
        <f t="shared" si="24"/>
        <v>196</v>
      </c>
      <c r="B863" s="474" t="str">
        <f t="shared" si="25"/>
        <v/>
      </c>
      <c r="C863" s="615" t="s">
        <v>1559</v>
      </c>
      <c r="D863" s="616"/>
      <c r="E863" s="608"/>
      <c r="F863" s="617"/>
      <c r="G863" s="617"/>
    </row>
    <row r="864" spans="1:7" s="271" customFormat="1" ht="173.25">
      <c r="A864" s="213">
        <f t="shared" si="24"/>
        <v>196</v>
      </c>
      <c r="B864" s="474" t="str">
        <f t="shared" si="25"/>
        <v/>
      </c>
      <c r="C864" s="627" t="s">
        <v>1560</v>
      </c>
      <c r="D864" s="616"/>
      <c r="E864" s="608" t="s">
        <v>12</v>
      </c>
      <c r="F864" s="617"/>
      <c r="G864" s="617"/>
    </row>
    <row r="865" spans="1:7" s="271" customFormat="1" ht="6" customHeight="1">
      <c r="A865" s="213">
        <f t="shared" si="24"/>
        <v>196</v>
      </c>
      <c r="B865" s="474" t="str">
        <f t="shared" si="25"/>
        <v/>
      </c>
      <c r="C865" s="619"/>
      <c r="D865" s="616"/>
      <c r="E865" s="608"/>
      <c r="F865" s="617"/>
      <c r="G865" s="617"/>
    </row>
    <row r="866" spans="1:7" s="271" customFormat="1" ht="165.75" customHeight="1">
      <c r="A866" s="213">
        <f t="shared" si="24"/>
        <v>196</v>
      </c>
      <c r="B866" s="474" t="str">
        <f t="shared" si="25"/>
        <v/>
      </c>
      <c r="C866" s="627" t="s">
        <v>1561</v>
      </c>
      <c r="D866" s="616"/>
      <c r="E866" s="608" t="s">
        <v>12</v>
      </c>
      <c r="F866" s="617"/>
      <c r="G866" s="617"/>
    </row>
    <row r="867" spans="1:7" s="271" customFormat="1" ht="5.25" customHeight="1">
      <c r="A867" s="213">
        <f t="shared" si="24"/>
        <v>196</v>
      </c>
      <c r="B867" s="474" t="str">
        <f t="shared" si="25"/>
        <v/>
      </c>
      <c r="C867" s="619"/>
      <c r="D867" s="616"/>
      <c r="E867" s="608"/>
      <c r="F867" s="617"/>
      <c r="G867" s="617"/>
    </row>
    <row r="868" spans="1:7" s="271" customFormat="1" ht="31.5">
      <c r="A868" s="213">
        <f t="shared" si="24"/>
        <v>196</v>
      </c>
      <c r="B868" s="474" t="str">
        <f t="shared" si="25"/>
        <v/>
      </c>
      <c r="C868" s="619" t="s">
        <v>1562</v>
      </c>
      <c r="D868" s="616"/>
      <c r="E868" s="608"/>
      <c r="F868" s="617"/>
      <c r="G868" s="617"/>
    </row>
    <row r="869" spans="1:7" s="271" customFormat="1" ht="3.75" customHeight="1">
      <c r="A869" s="213">
        <f t="shared" si="24"/>
        <v>196</v>
      </c>
      <c r="B869" s="474" t="str">
        <f t="shared" si="25"/>
        <v/>
      </c>
      <c r="C869" s="619"/>
      <c r="D869" s="616"/>
      <c r="E869" s="608"/>
      <c r="F869" s="625"/>
      <c r="G869" s="617"/>
    </row>
    <row r="870" spans="1:7" s="273" customFormat="1" ht="47.25">
      <c r="A870" s="213">
        <f t="shared" si="24"/>
        <v>197</v>
      </c>
      <c r="B870" s="474" t="str">
        <f t="shared" si="25"/>
        <v>S197</v>
      </c>
      <c r="C870" s="619" t="s">
        <v>1681</v>
      </c>
      <c r="D870" s="616">
        <v>5</v>
      </c>
      <c r="E870" s="608" t="s">
        <v>265</v>
      </c>
      <c r="F870" s="617"/>
      <c r="G870" s="617"/>
    </row>
    <row r="871" spans="1:7" s="273" customFormat="1" ht="8.25" customHeight="1">
      <c r="A871" s="213">
        <f t="shared" si="24"/>
        <v>197</v>
      </c>
      <c r="B871" s="474" t="str">
        <f t="shared" si="25"/>
        <v/>
      </c>
      <c r="C871" s="619"/>
      <c r="D871" s="616"/>
      <c r="E871" s="608"/>
      <c r="F871" s="617"/>
      <c r="G871" s="617"/>
    </row>
    <row r="872" spans="1:7" s="273" customFormat="1" ht="47.25">
      <c r="A872" s="213">
        <f t="shared" si="24"/>
        <v>198</v>
      </c>
      <c r="B872" s="474" t="str">
        <f t="shared" si="25"/>
        <v>S198</v>
      </c>
      <c r="C872" s="619" t="s">
        <v>1682</v>
      </c>
      <c r="D872" s="616">
        <v>5</v>
      </c>
      <c r="E872" s="608" t="s">
        <v>265</v>
      </c>
      <c r="F872" s="617"/>
      <c r="G872" s="617"/>
    </row>
    <row r="873" spans="1:7" s="271" customFormat="1" ht="6.75" customHeight="1">
      <c r="A873" s="213">
        <f t="shared" si="24"/>
        <v>198</v>
      </c>
      <c r="B873" s="474" t="str">
        <f t="shared" si="25"/>
        <v/>
      </c>
      <c r="C873" s="619"/>
      <c r="D873" s="616"/>
      <c r="E873" s="608"/>
      <c r="F873" s="617"/>
      <c r="G873" s="617"/>
    </row>
    <row r="874" spans="1:7" s="273" customFormat="1" ht="47.25">
      <c r="A874" s="213">
        <f t="shared" si="24"/>
        <v>199</v>
      </c>
      <c r="B874" s="474" t="str">
        <f t="shared" si="25"/>
        <v>S199</v>
      </c>
      <c r="C874" s="619" t="s">
        <v>1683</v>
      </c>
      <c r="D874" s="616">
        <v>5</v>
      </c>
      <c r="E874" s="608" t="s">
        <v>265</v>
      </c>
      <c r="F874" s="617"/>
      <c r="G874" s="617"/>
    </row>
    <row r="875" spans="1:7" s="273" customFormat="1" ht="8.25" customHeight="1">
      <c r="A875" s="213">
        <f t="shared" si="24"/>
        <v>199</v>
      </c>
      <c r="B875" s="474" t="str">
        <f t="shared" si="25"/>
        <v/>
      </c>
      <c r="C875" s="619"/>
      <c r="D875" s="616"/>
      <c r="E875" s="608"/>
      <c r="F875" s="617"/>
      <c r="G875" s="617"/>
    </row>
    <row r="876" spans="1:7" s="273" customFormat="1" ht="47.25">
      <c r="A876" s="213">
        <f t="shared" si="24"/>
        <v>200</v>
      </c>
      <c r="B876" s="474" t="str">
        <f t="shared" si="25"/>
        <v>S200</v>
      </c>
      <c r="C876" s="619" t="s">
        <v>1684</v>
      </c>
      <c r="D876" s="616">
        <v>45</v>
      </c>
      <c r="E876" s="608" t="s">
        <v>265</v>
      </c>
      <c r="F876" s="617"/>
      <c r="G876" s="621"/>
    </row>
    <row r="877" spans="1:7">
      <c r="A877" s="213">
        <f t="shared" si="24"/>
        <v>200</v>
      </c>
      <c r="B877" s="475" t="str">
        <f>IF(D877&lt;&gt;"","S"&amp;A877,"")</f>
        <v/>
      </c>
      <c r="C877" s="610" t="s">
        <v>153</v>
      </c>
      <c r="D877" s="610"/>
      <c r="E877" s="610"/>
      <c r="F877" s="610"/>
      <c r="G877" s="621"/>
    </row>
    <row r="878" spans="1:7">
      <c r="A878" s="213">
        <f t="shared" si="24"/>
        <v>200</v>
      </c>
      <c r="B878" s="474" t="str">
        <f>IF(D878&lt;&gt;"","S"&amp;A878,"")</f>
        <v/>
      </c>
      <c r="C878" s="611" t="s">
        <v>154</v>
      </c>
      <c r="D878" s="611"/>
      <c r="E878" s="611"/>
      <c r="F878" s="611"/>
      <c r="G878" s="622"/>
    </row>
    <row r="879" spans="1:7" s="273" customFormat="1" ht="3.75" customHeight="1">
      <c r="A879" s="213">
        <f t="shared" si="24"/>
        <v>200</v>
      </c>
      <c r="B879" s="474" t="str">
        <f t="shared" si="25"/>
        <v/>
      </c>
      <c r="C879" s="619"/>
      <c r="D879" s="616"/>
      <c r="E879" s="608"/>
      <c r="F879" s="617"/>
      <c r="G879" s="617"/>
    </row>
    <row r="880" spans="1:7" s="271" customFormat="1">
      <c r="A880" s="213">
        <f t="shared" si="24"/>
        <v>200</v>
      </c>
      <c r="B880" s="474" t="str">
        <f t="shared" si="25"/>
        <v/>
      </c>
      <c r="C880" s="615" t="s">
        <v>1533</v>
      </c>
      <c r="D880" s="617"/>
      <c r="E880" s="617"/>
      <c r="F880" s="617"/>
      <c r="G880" s="617"/>
    </row>
    <row r="881" spans="1:7" s="271" customFormat="1" ht="63">
      <c r="A881" s="213">
        <f t="shared" si="24"/>
        <v>200</v>
      </c>
      <c r="B881" s="474" t="str">
        <f t="shared" si="25"/>
        <v/>
      </c>
      <c r="C881" s="619" t="s">
        <v>1534</v>
      </c>
      <c r="D881" s="617"/>
      <c r="E881" s="617"/>
      <c r="F881" s="617"/>
      <c r="G881" s="617"/>
    </row>
    <row r="882" spans="1:7" s="271" customFormat="1" ht="63">
      <c r="A882" s="213">
        <f t="shared" si="24"/>
        <v>200</v>
      </c>
      <c r="B882" s="474" t="str">
        <f t="shared" si="25"/>
        <v/>
      </c>
      <c r="C882" s="619" t="s">
        <v>1535</v>
      </c>
      <c r="D882" s="617"/>
      <c r="E882" s="617"/>
      <c r="F882" s="617"/>
      <c r="G882" s="617"/>
    </row>
    <row r="883" spans="1:7" s="271" customFormat="1" ht="47.25">
      <c r="A883" s="213">
        <f t="shared" si="24"/>
        <v>200</v>
      </c>
      <c r="B883" s="474" t="str">
        <f t="shared" si="25"/>
        <v/>
      </c>
      <c r="C883" s="619" t="s">
        <v>1536</v>
      </c>
      <c r="D883" s="617"/>
      <c r="E883" s="617"/>
      <c r="F883" s="617"/>
      <c r="G883" s="617"/>
    </row>
    <row r="884" spans="1:7" s="271" customFormat="1" ht="47.25">
      <c r="A884" s="213">
        <f t="shared" si="24"/>
        <v>200</v>
      </c>
      <c r="B884" s="474" t="str">
        <f t="shared" si="25"/>
        <v/>
      </c>
      <c r="C884" s="619" t="s">
        <v>1537</v>
      </c>
      <c r="D884" s="617"/>
      <c r="E884" s="617"/>
      <c r="F884" s="617"/>
      <c r="G884" s="617"/>
    </row>
    <row r="885" spans="1:7" s="271" customFormat="1" ht="5.25" customHeight="1">
      <c r="A885" s="213">
        <f t="shared" si="24"/>
        <v>200</v>
      </c>
      <c r="B885" s="474" t="str">
        <f t="shared" si="25"/>
        <v/>
      </c>
      <c r="C885" s="619"/>
      <c r="D885" s="617"/>
      <c r="E885" s="617"/>
      <c r="F885" s="617"/>
      <c r="G885" s="617"/>
    </row>
    <row r="886" spans="1:7" s="271" customFormat="1">
      <c r="A886" s="213">
        <f t="shared" si="24"/>
        <v>200</v>
      </c>
      <c r="B886" s="474" t="str">
        <f t="shared" si="25"/>
        <v/>
      </c>
      <c r="C886" s="234" t="s">
        <v>1651</v>
      </c>
      <c r="D886" s="617"/>
      <c r="E886" s="617"/>
      <c r="F886" s="617"/>
      <c r="G886" s="617"/>
    </row>
    <row r="887" spans="1:7" s="271" customFormat="1">
      <c r="A887" s="213">
        <f t="shared" si="24"/>
        <v>201</v>
      </c>
      <c r="B887" s="474" t="str">
        <f t="shared" si="25"/>
        <v>S201</v>
      </c>
      <c r="C887" s="234" t="s">
        <v>1652</v>
      </c>
      <c r="D887" s="617">
        <v>1</v>
      </c>
      <c r="E887" s="617" t="s">
        <v>1540</v>
      </c>
      <c r="F887" s="617"/>
      <c r="G887" s="617"/>
    </row>
    <row r="888" spans="1:7" s="271" customFormat="1" ht="4.5" customHeight="1">
      <c r="A888" s="213">
        <f t="shared" si="24"/>
        <v>201</v>
      </c>
      <c r="B888" s="474" t="str">
        <f t="shared" si="25"/>
        <v/>
      </c>
      <c r="C888" s="234"/>
      <c r="D888" s="617"/>
      <c r="E888" s="617"/>
      <c r="F888" s="617"/>
      <c r="G888" s="617"/>
    </row>
    <row r="889" spans="1:7" s="271" customFormat="1" ht="47.25">
      <c r="A889" s="213">
        <f t="shared" si="24"/>
        <v>201</v>
      </c>
      <c r="B889" s="474" t="str">
        <f t="shared" si="25"/>
        <v/>
      </c>
      <c r="C889" s="615" t="s">
        <v>1541</v>
      </c>
      <c r="D889" s="616"/>
      <c r="E889" s="608"/>
      <c r="F889" s="617"/>
      <c r="G889" s="617"/>
    </row>
    <row r="890" spans="1:7" s="272" customFormat="1" ht="6" customHeight="1">
      <c r="A890" s="213">
        <f t="shared" si="24"/>
        <v>201</v>
      </c>
      <c r="B890" s="474" t="str">
        <f t="shared" si="25"/>
        <v/>
      </c>
      <c r="C890" s="615"/>
      <c r="D890" s="616"/>
      <c r="E890" s="608"/>
      <c r="F890" s="617"/>
      <c r="G890" s="617"/>
    </row>
    <row r="891" spans="1:7" s="272" customFormat="1" ht="78.75">
      <c r="A891" s="213">
        <f t="shared" si="24"/>
        <v>201</v>
      </c>
      <c r="B891" s="474" t="str">
        <f t="shared" si="25"/>
        <v/>
      </c>
      <c r="C891" s="234" t="s">
        <v>1542</v>
      </c>
      <c r="D891" s="623"/>
      <c r="E891" s="613" t="s">
        <v>12</v>
      </c>
      <c r="F891" s="617"/>
      <c r="G891" s="617"/>
    </row>
    <row r="892" spans="1:7" s="272" customFormat="1" ht="6.75" customHeight="1">
      <c r="A892" s="213">
        <f t="shared" si="24"/>
        <v>201</v>
      </c>
      <c r="B892" s="474"/>
      <c r="C892" s="234"/>
      <c r="D892" s="623"/>
      <c r="E892" s="613"/>
      <c r="F892" s="617"/>
      <c r="G892" s="617"/>
    </row>
    <row r="893" spans="1:7" s="271" customFormat="1" ht="189">
      <c r="A893" s="213">
        <f t="shared" si="24"/>
        <v>201</v>
      </c>
      <c r="B893" s="474" t="str">
        <f t="shared" si="25"/>
        <v/>
      </c>
      <c r="C893" s="234" t="s">
        <v>1543</v>
      </c>
      <c r="D893" s="623"/>
      <c r="E893" s="613" t="s">
        <v>12</v>
      </c>
      <c r="F893" s="617"/>
      <c r="G893" s="621"/>
    </row>
    <row r="894" spans="1:7">
      <c r="A894" s="213">
        <f t="shared" si="24"/>
        <v>201</v>
      </c>
      <c r="B894" s="475" t="str">
        <f t="shared" si="25"/>
        <v/>
      </c>
      <c r="C894" s="610" t="s">
        <v>153</v>
      </c>
      <c r="D894" s="610"/>
      <c r="E894" s="610"/>
      <c r="F894" s="610"/>
      <c r="G894" s="622"/>
    </row>
    <row r="895" spans="1:7">
      <c r="A895" s="213">
        <f t="shared" si="24"/>
        <v>201</v>
      </c>
      <c r="B895" s="474" t="str">
        <f t="shared" si="25"/>
        <v/>
      </c>
      <c r="C895" s="611" t="s">
        <v>154</v>
      </c>
      <c r="D895" s="611"/>
      <c r="E895" s="611"/>
      <c r="F895" s="611"/>
      <c r="G895" s="622"/>
    </row>
    <row r="896" spans="1:7" s="271" customFormat="1">
      <c r="A896" s="213">
        <f t="shared" si="24"/>
        <v>201</v>
      </c>
      <c r="B896" s="474" t="str">
        <f t="shared" si="25"/>
        <v/>
      </c>
      <c r="C896" s="619"/>
      <c r="D896" s="616"/>
      <c r="E896" s="608"/>
      <c r="F896" s="617"/>
      <c r="G896" s="617"/>
    </row>
    <row r="897" spans="1:7" s="271" customFormat="1" ht="78.75">
      <c r="A897" s="213">
        <f t="shared" si="24"/>
        <v>201</v>
      </c>
      <c r="B897" s="474" t="str">
        <f t="shared" si="25"/>
        <v/>
      </c>
      <c r="C897" s="612" t="s">
        <v>1544</v>
      </c>
      <c r="D897" s="616"/>
      <c r="E897" s="613" t="s">
        <v>12</v>
      </c>
      <c r="F897" s="617"/>
      <c r="G897" s="617"/>
    </row>
    <row r="898" spans="1:7" s="271" customFormat="1">
      <c r="A898" s="213">
        <f t="shared" si="24"/>
        <v>202</v>
      </c>
      <c r="B898" s="474" t="str">
        <f t="shared" si="25"/>
        <v>S202</v>
      </c>
      <c r="C898" s="619" t="s">
        <v>1574</v>
      </c>
      <c r="D898" s="616" t="s">
        <v>265</v>
      </c>
      <c r="E898" s="616">
        <v>3</v>
      </c>
      <c r="F898" s="617"/>
      <c r="G898" s="617"/>
    </row>
    <row r="899" spans="1:7" s="271" customFormat="1">
      <c r="A899" s="213">
        <f t="shared" si="24"/>
        <v>202</v>
      </c>
      <c r="B899" s="474" t="str">
        <f t="shared" si="25"/>
        <v/>
      </c>
      <c r="C899" s="619"/>
      <c r="D899" s="616"/>
      <c r="E899" s="616"/>
      <c r="F899" s="617"/>
      <c r="G899" s="617"/>
    </row>
    <row r="900" spans="1:7" s="271" customFormat="1">
      <c r="A900" s="213">
        <f t="shared" si="24"/>
        <v>202</v>
      </c>
      <c r="B900" s="474" t="str">
        <f t="shared" si="25"/>
        <v/>
      </c>
      <c r="C900" s="624" t="s">
        <v>1546</v>
      </c>
      <c r="D900" s="616"/>
      <c r="E900" s="608"/>
      <c r="F900" s="617"/>
      <c r="G900" s="617"/>
    </row>
    <row r="901" spans="1:7" s="271" customFormat="1" ht="94.5">
      <c r="A901" s="213">
        <f t="shared" si="24"/>
        <v>203</v>
      </c>
      <c r="B901" s="474" t="str">
        <f t="shared" si="25"/>
        <v>S203</v>
      </c>
      <c r="C901" s="612" t="s">
        <v>1547</v>
      </c>
      <c r="D901" s="616">
        <v>1</v>
      </c>
      <c r="E901" s="608" t="s">
        <v>29</v>
      </c>
      <c r="F901" s="625"/>
      <c r="G901" s="617"/>
    </row>
    <row r="902" spans="1:7" s="273" customFormat="1">
      <c r="A902" s="213">
        <f t="shared" si="24"/>
        <v>203</v>
      </c>
      <c r="B902" s="474" t="str">
        <f t="shared" si="25"/>
        <v/>
      </c>
      <c r="C902" s="619"/>
      <c r="D902" s="616"/>
      <c r="E902" s="608"/>
      <c r="F902" s="617"/>
      <c r="G902" s="617"/>
    </row>
    <row r="903" spans="1:7" s="271" customFormat="1">
      <c r="A903" s="213">
        <f t="shared" si="24"/>
        <v>203</v>
      </c>
      <c r="B903" s="474" t="str">
        <f t="shared" si="25"/>
        <v/>
      </c>
      <c r="C903" s="615" t="s">
        <v>1575</v>
      </c>
      <c r="D903" s="616"/>
      <c r="E903" s="608"/>
      <c r="F903" s="617"/>
      <c r="G903" s="617"/>
    </row>
    <row r="904" spans="1:7" s="271" customFormat="1" ht="63">
      <c r="A904" s="213">
        <f t="shared" si="24"/>
        <v>203</v>
      </c>
      <c r="B904" s="474" t="str">
        <f t="shared" si="25"/>
        <v/>
      </c>
      <c r="C904" s="619" t="s">
        <v>1576</v>
      </c>
      <c r="D904" s="616"/>
      <c r="E904" s="608" t="s">
        <v>12</v>
      </c>
      <c r="F904" s="617"/>
      <c r="G904" s="617"/>
    </row>
    <row r="905" spans="1:7" s="271" customFormat="1">
      <c r="A905" s="213">
        <f t="shared" ref="A905:A968" si="26">IF(D905&lt;&gt;"",A904+1,A904)</f>
        <v>203</v>
      </c>
      <c r="B905" s="474" t="str">
        <f t="shared" si="25"/>
        <v/>
      </c>
      <c r="C905" s="619"/>
      <c r="D905" s="616"/>
      <c r="E905" s="608"/>
      <c r="F905" s="617"/>
      <c r="G905" s="617"/>
    </row>
    <row r="906" spans="1:7" s="271" customFormat="1">
      <c r="A906" s="213">
        <f t="shared" si="26"/>
        <v>203</v>
      </c>
      <c r="B906" s="474" t="str">
        <f t="shared" si="25"/>
        <v/>
      </c>
      <c r="C906" s="501" t="s">
        <v>1577</v>
      </c>
      <c r="D906" s="616"/>
      <c r="E906" s="608"/>
      <c r="F906" s="617"/>
      <c r="G906" s="617"/>
    </row>
    <row r="907" spans="1:7" s="274" customFormat="1" ht="78.75">
      <c r="A907" s="213">
        <f t="shared" si="26"/>
        <v>203</v>
      </c>
      <c r="B907" s="474" t="str">
        <f t="shared" si="25"/>
        <v/>
      </c>
      <c r="C907" s="619" t="s">
        <v>1578</v>
      </c>
      <c r="D907" s="616"/>
      <c r="E907" s="608" t="s">
        <v>12</v>
      </c>
      <c r="F907" s="628"/>
      <c r="G907" s="617"/>
    </row>
    <row r="908" spans="1:7" s="271" customFormat="1">
      <c r="A908" s="213">
        <f t="shared" si="26"/>
        <v>204</v>
      </c>
      <c r="B908" s="474" t="str">
        <f t="shared" si="25"/>
        <v>S204</v>
      </c>
      <c r="C908" s="619" t="s">
        <v>1579</v>
      </c>
      <c r="D908" s="616">
        <v>136</v>
      </c>
      <c r="E908" s="608" t="s">
        <v>1540</v>
      </c>
      <c r="F908" s="625"/>
      <c r="G908" s="617"/>
    </row>
    <row r="909" spans="1:7" s="271" customFormat="1">
      <c r="A909" s="213">
        <f t="shared" si="26"/>
        <v>204</v>
      </c>
      <c r="B909" s="474" t="str">
        <f t="shared" si="25"/>
        <v/>
      </c>
      <c r="C909" s="619"/>
      <c r="D909" s="616"/>
      <c r="E909" s="608"/>
      <c r="F909" s="617"/>
      <c r="G909" s="617"/>
    </row>
    <row r="910" spans="1:7" s="271" customFormat="1" ht="31.5">
      <c r="A910" s="213">
        <f t="shared" si="26"/>
        <v>204</v>
      </c>
      <c r="B910" s="474" t="str">
        <f t="shared" si="25"/>
        <v/>
      </c>
      <c r="C910" s="619" t="s">
        <v>1580</v>
      </c>
      <c r="D910" s="629"/>
      <c r="E910" s="630"/>
      <c r="F910" s="617"/>
      <c r="G910" s="617"/>
    </row>
    <row r="911" spans="1:7" s="271" customFormat="1" ht="63">
      <c r="A911" s="213">
        <f t="shared" si="26"/>
        <v>205</v>
      </c>
      <c r="B911" s="474" t="str">
        <f t="shared" si="25"/>
        <v>S205</v>
      </c>
      <c r="C911" s="619" t="s">
        <v>1581</v>
      </c>
      <c r="D911" s="616">
        <v>21</v>
      </c>
      <c r="E911" s="608" t="s">
        <v>1540</v>
      </c>
      <c r="F911" s="625"/>
      <c r="G911" s="617"/>
    </row>
    <row r="912" spans="1:7" s="271" customFormat="1">
      <c r="A912" s="213">
        <f t="shared" si="26"/>
        <v>205</v>
      </c>
      <c r="B912" s="474"/>
      <c r="C912" s="619"/>
      <c r="D912" s="616"/>
      <c r="E912" s="608"/>
      <c r="F912" s="625"/>
      <c r="G912" s="617"/>
    </row>
    <row r="913" spans="1:7" s="271" customFormat="1">
      <c r="A913" s="213">
        <f t="shared" si="26"/>
        <v>205</v>
      </c>
      <c r="B913" s="474"/>
      <c r="C913" s="619"/>
      <c r="D913" s="616"/>
      <c r="E913" s="608"/>
      <c r="F913" s="625"/>
      <c r="G913" s="617"/>
    </row>
    <row r="914" spans="1:7" s="271" customFormat="1">
      <c r="A914" s="213">
        <f t="shared" si="26"/>
        <v>205</v>
      </c>
      <c r="B914" s="474" t="str">
        <f t="shared" si="25"/>
        <v/>
      </c>
      <c r="C914" s="619"/>
      <c r="D914" s="616"/>
      <c r="E914" s="608"/>
      <c r="F914" s="625"/>
      <c r="G914" s="617"/>
    </row>
    <row r="915" spans="1:7">
      <c r="A915" s="213">
        <f t="shared" si="26"/>
        <v>205</v>
      </c>
      <c r="B915" s="475" t="str">
        <f>IF(D915&lt;&gt;"","S"&amp;A915,"")</f>
        <v/>
      </c>
      <c r="C915" s="610" t="s">
        <v>153</v>
      </c>
      <c r="D915" s="610"/>
      <c r="E915" s="610"/>
      <c r="F915" s="610"/>
      <c r="G915" s="622"/>
    </row>
    <row r="916" spans="1:7">
      <c r="A916" s="213">
        <f t="shared" si="26"/>
        <v>205</v>
      </c>
      <c r="B916" s="474" t="str">
        <f>IF(D916&lt;&gt;"","S"&amp;A916,"")</f>
        <v/>
      </c>
      <c r="C916" s="611" t="s">
        <v>154</v>
      </c>
      <c r="D916" s="611"/>
      <c r="E916" s="611"/>
      <c r="F916" s="611"/>
      <c r="G916" s="622"/>
    </row>
    <row r="917" spans="1:7">
      <c r="A917" s="213">
        <f t="shared" si="26"/>
        <v>205</v>
      </c>
      <c r="B917" s="474"/>
      <c r="C917" s="585"/>
      <c r="D917" s="585"/>
      <c r="E917" s="585"/>
      <c r="F917" s="585"/>
      <c r="G917" s="617"/>
    </row>
    <row r="918" spans="1:7" s="271" customFormat="1">
      <c r="A918" s="213">
        <f t="shared" si="26"/>
        <v>205</v>
      </c>
      <c r="B918" s="474" t="str">
        <f t="shared" si="25"/>
        <v/>
      </c>
      <c r="C918" s="284" t="s">
        <v>1582</v>
      </c>
      <c r="D918" s="616"/>
      <c r="E918" s="608"/>
      <c r="F918" s="617"/>
      <c r="G918" s="617"/>
    </row>
    <row r="919" spans="1:7" s="274" customFormat="1">
      <c r="A919" s="213">
        <f t="shared" si="26"/>
        <v>205</v>
      </c>
      <c r="B919" s="474" t="str">
        <f t="shared" si="25"/>
        <v/>
      </c>
      <c r="C919" s="284"/>
      <c r="D919" s="616"/>
      <c r="E919" s="608"/>
      <c r="F919" s="617"/>
      <c r="G919" s="617"/>
    </row>
    <row r="920" spans="1:7" s="274" customFormat="1" ht="63">
      <c r="A920" s="213">
        <f t="shared" si="26"/>
        <v>205</v>
      </c>
      <c r="B920" s="474" t="str">
        <f t="shared" si="25"/>
        <v/>
      </c>
      <c r="C920" s="619" t="s">
        <v>1583</v>
      </c>
      <c r="D920" s="616"/>
      <c r="E920" s="608" t="s">
        <v>12</v>
      </c>
      <c r="F920" s="617"/>
      <c r="G920" s="617"/>
    </row>
    <row r="921" spans="1:7" s="274" customFormat="1">
      <c r="A921" s="213">
        <f t="shared" si="26"/>
        <v>205</v>
      </c>
      <c r="B921" s="474" t="str">
        <f t="shared" si="25"/>
        <v/>
      </c>
      <c r="C921" s="619"/>
      <c r="D921" s="616"/>
      <c r="E921" s="608"/>
      <c r="F921" s="617"/>
      <c r="G921" s="617"/>
    </row>
    <row r="922" spans="1:7" s="271" customFormat="1">
      <c r="A922" s="213">
        <f t="shared" si="26"/>
        <v>206</v>
      </c>
      <c r="B922" s="474" t="str">
        <f t="shared" si="25"/>
        <v>S206</v>
      </c>
      <c r="C922" s="619" t="s">
        <v>1584</v>
      </c>
      <c r="D922" s="616">
        <v>49</v>
      </c>
      <c r="E922" s="608" t="s">
        <v>1540</v>
      </c>
      <c r="F922" s="617"/>
      <c r="G922" s="617"/>
    </row>
    <row r="923" spans="1:7" s="271" customFormat="1" ht="31.5">
      <c r="A923" s="213">
        <f t="shared" si="26"/>
        <v>207</v>
      </c>
      <c r="B923" s="474" t="str">
        <f t="shared" si="25"/>
        <v>S207</v>
      </c>
      <c r="C923" s="619" t="s">
        <v>1586</v>
      </c>
      <c r="D923" s="616">
        <v>15</v>
      </c>
      <c r="E923" s="608" t="s">
        <v>1540</v>
      </c>
      <c r="F923" s="625"/>
      <c r="G923" s="617"/>
    </row>
    <row r="924" spans="1:7" s="271" customFormat="1">
      <c r="A924" s="213">
        <f t="shared" si="26"/>
        <v>207</v>
      </c>
      <c r="B924" s="474" t="str">
        <f t="shared" si="25"/>
        <v/>
      </c>
      <c r="C924" s="619"/>
      <c r="D924" s="616"/>
      <c r="E924" s="608"/>
      <c r="F924" s="625"/>
      <c r="G924" s="617"/>
    </row>
    <row r="925" spans="1:7" s="274" customFormat="1">
      <c r="A925" s="213">
        <f t="shared" si="26"/>
        <v>207</v>
      </c>
      <c r="B925" s="474" t="str">
        <f t="shared" si="25"/>
        <v/>
      </c>
      <c r="C925" s="615" t="s">
        <v>1587</v>
      </c>
      <c r="D925" s="616"/>
      <c r="E925" s="608"/>
      <c r="F925" s="617"/>
      <c r="G925" s="617"/>
    </row>
    <row r="926" spans="1:7" s="274" customFormat="1" ht="8.25" customHeight="1">
      <c r="A926" s="213">
        <f t="shared" si="26"/>
        <v>207</v>
      </c>
      <c r="B926" s="474" t="str">
        <f t="shared" ref="B926:B987" si="27">IF(D926&lt;&gt;"","S"&amp;A926,"")</f>
        <v/>
      </c>
      <c r="C926" s="615"/>
      <c r="D926" s="616"/>
      <c r="E926" s="608"/>
      <c r="F926" s="617"/>
      <c r="G926" s="617"/>
    </row>
    <row r="927" spans="1:7" s="274" customFormat="1">
      <c r="A927" s="213">
        <f t="shared" si="26"/>
        <v>207</v>
      </c>
      <c r="B927" s="474" t="str">
        <f t="shared" si="27"/>
        <v/>
      </c>
      <c r="C927" s="615" t="s">
        <v>1588</v>
      </c>
      <c r="D927" s="616"/>
      <c r="E927" s="608"/>
      <c r="F927" s="617"/>
      <c r="G927" s="617"/>
    </row>
    <row r="928" spans="1:7" s="274" customFormat="1" ht="6" customHeight="1">
      <c r="A928" s="213">
        <f t="shared" si="26"/>
        <v>207</v>
      </c>
      <c r="B928" s="474" t="str">
        <f t="shared" si="27"/>
        <v/>
      </c>
      <c r="C928" s="615"/>
      <c r="D928" s="616"/>
      <c r="E928" s="608"/>
      <c r="F928" s="617"/>
      <c r="G928" s="617"/>
    </row>
    <row r="929" spans="1:7" s="274" customFormat="1" ht="31.5">
      <c r="A929" s="213">
        <f t="shared" si="26"/>
        <v>207</v>
      </c>
      <c r="B929" s="474" t="str">
        <f t="shared" si="27"/>
        <v/>
      </c>
      <c r="C929" s="619" t="s">
        <v>1589</v>
      </c>
      <c r="D929" s="616"/>
      <c r="E929" s="608"/>
      <c r="F929" s="617"/>
      <c r="G929" s="617"/>
    </row>
    <row r="930" spans="1:7" s="274" customFormat="1" ht="7.5" customHeight="1">
      <c r="A930" s="213">
        <f t="shared" si="26"/>
        <v>207</v>
      </c>
      <c r="B930" s="474" t="str">
        <f t="shared" si="27"/>
        <v/>
      </c>
      <c r="C930" s="615"/>
      <c r="D930" s="616"/>
      <c r="E930" s="608"/>
      <c r="F930" s="617"/>
      <c r="G930" s="617"/>
    </row>
    <row r="931" spans="1:7" s="271" customFormat="1">
      <c r="A931" s="213">
        <f t="shared" si="26"/>
        <v>208</v>
      </c>
      <c r="B931" s="474" t="str">
        <f t="shared" si="27"/>
        <v>S208</v>
      </c>
      <c r="C931" s="619" t="s">
        <v>1584</v>
      </c>
      <c r="D931" s="616">
        <v>49</v>
      </c>
      <c r="E931" s="608" t="s">
        <v>1540</v>
      </c>
      <c r="F931" s="617"/>
      <c r="G931" s="617"/>
    </row>
    <row r="932" spans="1:7" s="271" customFormat="1" ht="31.5">
      <c r="A932" s="213">
        <f t="shared" si="26"/>
        <v>209</v>
      </c>
      <c r="B932" s="474" t="str">
        <f t="shared" si="27"/>
        <v>S209</v>
      </c>
      <c r="C932" s="619" t="s">
        <v>1586</v>
      </c>
      <c r="D932" s="616">
        <v>15</v>
      </c>
      <c r="E932" s="608" t="s">
        <v>1540</v>
      </c>
      <c r="F932" s="625"/>
      <c r="G932" s="617"/>
    </row>
    <row r="933" spans="1:7" s="274" customFormat="1" ht="6" customHeight="1">
      <c r="A933" s="213">
        <f t="shared" si="26"/>
        <v>209</v>
      </c>
      <c r="B933" s="474" t="str">
        <f t="shared" si="27"/>
        <v/>
      </c>
      <c r="C933" s="615"/>
      <c r="D933" s="616"/>
      <c r="E933" s="608"/>
      <c r="F933" s="617"/>
      <c r="G933" s="617"/>
    </row>
    <row r="934" spans="1:7" s="271" customFormat="1">
      <c r="A934" s="213">
        <f t="shared" si="26"/>
        <v>209</v>
      </c>
      <c r="B934" s="474" t="str">
        <f t="shared" si="27"/>
        <v/>
      </c>
      <c r="C934" s="615" t="s">
        <v>1590</v>
      </c>
      <c r="D934" s="616"/>
      <c r="E934" s="608"/>
      <c r="F934" s="617"/>
      <c r="G934" s="617"/>
    </row>
    <row r="935" spans="1:7" s="271" customFormat="1" ht="6.75" customHeight="1">
      <c r="A935" s="213">
        <f t="shared" si="26"/>
        <v>209</v>
      </c>
      <c r="B935" s="474" t="str">
        <f t="shared" si="27"/>
        <v/>
      </c>
      <c r="C935" s="285"/>
      <c r="D935" s="616"/>
      <c r="E935" s="608"/>
      <c r="F935" s="617"/>
      <c r="G935" s="617"/>
    </row>
    <row r="936" spans="1:7" s="271" customFormat="1" ht="126">
      <c r="A936" s="213">
        <f t="shared" si="26"/>
        <v>209</v>
      </c>
      <c r="B936" s="474" t="str">
        <f t="shared" si="27"/>
        <v/>
      </c>
      <c r="C936" s="612" t="s">
        <v>1591</v>
      </c>
      <c r="D936" s="616"/>
      <c r="E936" s="608" t="s">
        <v>12</v>
      </c>
      <c r="F936" s="617"/>
      <c r="G936" s="617"/>
    </row>
    <row r="937" spans="1:7" s="271" customFormat="1" ht="7.5" customHeight="1">
      <c r="A937" s="213">
        <f t="shared" si="26"/>
        <v>209</v>
      </c>
      <c r="B937" s="474" t="str">
        <f t="shared" si="27"/>
        <v/>
      </c>
      <c r="C937" s="612"/>
      <c r="D937" s="616"/>
      <c r="E937" s="608"/>
      <c r="F937" s="617"/>
      <c r="G937" s="617"/>
    </row>
    <row r="938" spans="1:7" s="271" customFormat="1" ht="31.5">
      <c r="A938" s="213">
        <f t="shared" si="26"/>
        <v>209</v>
      </c>
      <c r="B938" s="474" t="str">
        <f t="shared" si="27"/>
        <v/>
      </c>
      <c r="C938" s="612" t="s">
        <v>1592</v>
      </c>
      <c r="D938" s="616"/>
      <c r="E938" s="608" t="s">
        <v>12</v>
      </c>
      <c r="F938" s="617"/>
      <c r="G938" s="617"/>
    </row>
    <row r="939" spans="1:7" s="271" customFormat="1" ht="5.25" customHeight="1">
      <c r="A939" s="213">
        <f t="shared" si="26"/>
        <v>209</v>
      </c>
      <c r="B939" s="474" t="str">
        <f t="shared" si="27"/>
        <v/>
      </c>
      <c r="C939" s="612"/>
      <c r="D939" s="616"/>
      <c r="E939" s="608"/>
      <c r="F939" s="617"/>
      <c r="G939" s="617"/>
    </row>
    <row r="940" spans="1:7" s="271" customFormat="1" ht="31.5">
      <c r="A940" s="213">
        <f t="shared" si="26"/>
        <v>209</v>
      </c>
      <c r="B940" s="474" t="str">
        <f t="shared" si="27"/>
        <v/>
      </c>
      <c r="C940" s="612" t="s">
        <v>1593</v>
      </c>
      <c r="D940" s="616"/>
      <c r="E940" s="608" t="s">
        <v>12</v>
      </c>
      <c r="F940" s="617"/>
      <c r="G940" s="617"/>
    </row>
    <row r="941" spans="1:7" s="271" customFormat="1" ht="6" customHeight="1">
      <c r="A941" s="213">
        <f t="shared" si="26"/>
        <v>209</v>
      </c>
      <c r="B941" s="474" t="str">
        <f t="shared" si="27"/>
        <v/>
      </c>
      <c r="C941" s="612" t="s">
        <v>271</v>
      </c>
      <c r="D941" s="616"/>
      <c r="E941" s="608"/>
      <c r="F941" s="617"/>
      <c r="G941" s="617"/>
    </row>
    <row r="942" spans="1:7" s="271" customFormat="1" ht="47.25">
      <c r="A942" s="213">
        <f t="shared" si="26"/>
        <v>209</v>
      </c>
      <c r="B942" s="474" t="str">
        <f t="shared" si="27"/>
        <v/>
      </c>
      <c r="C942" s="612" t="s">
        <v>1594</v>
      </c>
      <c r="D942" s="616"/>
      <c r="E942" s="608" t="s">
        <v>12</v>
      </c>
      <c r="F942" s="617"/>
      <c r="G942" s="617"/>
    </row>
    <row r="943" spans="1:7">
      <c r="A943" s="213">
        <f t="shared" si="26"/>
        <v>209</v>
      </c>
      <c r="B943" s="475" t="str">
        <f t="shared" si="27"/>
        <v/>
      </c>
      <c r="C943" s="610" t="s">
        <v>153</v>
      </c>
      <c r="D943" s="610"/>
      <c r="E943" s="610"/>
      <c r="F943" s="610"/>
      <c r="G943" s="622"/>
    </row>
    <row r="944" spans="1:7">
      <c r="A944" s="213">
        <f t="shared" si="26"/>
        <v>209</v>
      </c>
      <c r="B944" s="474" t="str">
        <f t="shared" si="27"/>
        <v/>
      </c>
      <c r="C944" s="611" t="s">
        <v>154</v>
      </c>
      <c r="D944" s="611"/>
      <c r="E944" s="611"/>
      <c r="F944" s="611"/>
      <c r="G944" s="622"/>
    </row>
    <row r="945" spans="1:7" s="271" customFormat="1">
      <c r="A945" s="213">
        <f t="shared" si="26"/>
        <v>209</v>
      </c>
      <c r="B945" s="474" t="str">
        <f t="shared" si="27"/>
        <v/>
      </c>
      <c r="C945" s="612"/>
      <c r="D945" s="616"/>
      <c r="E945" s="608"/>
      <c r="F945" s="617"/>
      <c r="G945" s="617"/>
    </row>
    <row r="946" spans="1:7" s="271" customFormat="1" ht="66.75" customHeight="1">
      <c r="A946" s="213">
        <f t="shared" si="26"/>
        <v>209</v>
      </c>
      <c r="B946" s="474" t="str">
        <f t="shared" si="27"/>
        <v/>
      </c>
      <c r="C946" s="612" t="s">
        <v>1595</v>
      </c>
      <c r="D946" s="616"/>
      <c r="E946" s="608" t="s">
        <v>12</v>
      </c>
      <c r="F946" s="617"/>
      <c r="G946" s="617"/>
    </row>
    <row r="947" spans="1:7" s="271" customFormat="1">
      <c r="A947" s="213">
        <f t="shared" si="26"/>
        <v>209</v>
      </c>
      <c r="B947" s="474" t="str">
        <f t="shared" si="27"/>
        <v/>
      </c>
      <c r="C947" s="612"/>
      <c r="D947" s="616"/>
      <c r="E947" s="608"/>
      <c r="F947" s="617"/>
      <c r="G947" s="617"/>
    </row>
    <row r="948" spans="1:7" s="271" customFormat="1">
      <c r="A948" s="213">
        <f t="shared" si="26"/>
        <v>209</v>
      </c>
      <c r="B948" s="474" t="str">
        <f t="shared" si="27"/>
        <v/>
      </c>
      <c r="C948" s="619" t="s">
        <v>1596</v>
      </c>
      <c r="D948" s="616"/>
      <c r="E948" s="608"/>
      <c r="F948" s="617"/>
      <c r="G948" s="617"/>
    </row>
    <row r="949" spans="1:7" s="271" customFormat="1">
      <c r="A949" s="213">
        <f t="shared" si="26"/>
        <v>210</v>
      </c>
      <c r="B949" s="474" t="str">
        <f t="shared" si="27"/>
        <v>S210</v>
      </c>
      <c r="C949" s="619" t="s">
        <v>1597</v>
      </c>
      <c r="D949" s="616">
        <v>5</v>
      </c>
      <c r="E949" s="608" t="s">
        <v>1540</v>
      </c>
      <c r="F949" s="625"/>
      <c r="G949" s="617"/>
    </row>
    <row r="950" spans="1:7" s="271" customFormat="1">
      <c r="A950" s="213">
        <f t="shared" si="26"/>
        <v>211</v>
      </c>
      <c r="B950" s="474" t="str">
        <f t="shared" si="27"/>
        <v>S211</v>
      </c>
      <c r="C950" s="619" t="s">
        <v>1598</v>
      </c>
      <c r="D950" s="616">
        <v>5</v>
      </c>
      <c r="E950" s="608" t="s">
        <v>1540</v>
      </c>
      <c r="F950" s="625"/>
      <c r="G950" s="617"/>
    </row>
    <row r="951" spans="1:7" s="271" customFormat="1">
      <c r="A951" s="213">
        <f t="shared" si="26"/>
        <v>211</v>
      </c>
      <c r="B951" s="474" t="str">
        <f t="shared" si="27"/>
        <v/>
      </c>
      <c r="C951" s="619"/>
      <c r="D951" s="616"/>
      <c r="E951" s="608"/>
      <c r="F951" s="625"/>
      <c r="G951" s="617"/>
    </row>
    <row r="952" spans="1:7" s="271" customFormat="1" ht="31.5">
      <c r="A952" s="213">
        <f t="shared" si="26"/>
        <v>211</v>
      </c>
      <c r="B952" s="474" t="str">
        <f t="shared" si="27"/>
        <v/>
      </c>
      <c r="C952" s="619" t="s">
        <v>1599</v>
      </c>
      <c r="D952" s="616"/>
      <c r="E952" s="608"/>
      <c r="F952" s="617"/>
      <c r="G952" s="617"/>
    </row>
    <row r="953" spans="1:7" s="271" customFormat="1">
      <c r="A953" s="213">
        <f t="shared" si="26"/>
        <v>212</v>
      </c>
      <c r="B953" s="474" t="str">
        <f t="shared" si="27"/>
        <v>S212</v>
      </c>
      <c r="C953" s="619" t="s">
        <v>1597</v>
      </c>
      <c r="D953" s="616">
        <v>58</v>
      </c>
      <c r="E953" s="608" t="s">
        <v>1540</v>
      </c>
      <c r="F953" s="625"/>
      <c r="G953" s="617"/>
    </row>
    <row r="954" spans="1:7" s="271" customFormat="1">
      <c r="A954" s="213">
        <f t="shared" si="26"/>
        <v>213</v>
      </c>
      <c r="B954" s="474" t="str">
        <f t="shared" si="27"/>
        <v>S213</v>
      </c>
      <c r="C954" s="619" t="s">
        <v>1598</v>
      </c>
      <c r="D954" s="616">
        <v>58</v>
      </c>
      <c r="E954" s="608" t="s">
        <v>1540</v>
      </c>
      <c r="F954" s="625"/>
      <c r="G954" s="617"/>
    </row>
    <row r="955" spans="1:7" s="271" customFormat="1">
      <c r="A955" s="213">
        <f t="shared" si="26"/>
        <v>213</v>
      </c>
      <c r="B955" s="474" t="str">
        <f t="shared" si="27"/>
        <v/>
      </c>
      <c r="C955" s="619"/>
      <c r="D955" s="616"/>
      <c r="E955" s="608"/>
      <c r="F955" s="625"/>
      <c r="G955" s="617"/>
    </row>
    <row r="956" spans="1:7" s="271" customFormat="1" ht="31.5">
      <c r="A956" s="213">
        <f t="shared" si="26"/>
        <v>213</v>
      </c>
      <c r="B956" s="474" t="str">
        <f t="shared" si="27"/>
        <v/>
      </c>
      <c r="C956" s="619" t="s">
        <v>1600</v>
      </c>
      <c r="D956" s="616"/>
      <c r="E956" s="608"/>
      <c r="F956" s="617"/>
      <c r="G956" s="617"/>
    </row>
    <row r="957" spans="1:7" s="271" customFormat="1">
      <c r="A957" s="213">
        <f t="shared" si="26"/>
        <v>214</v>
      </c>
      <c r="B957" s="474" t="str">
        <f t="shared" si="27"/>
        <v>S214</v>
      </c>
      <c r="C957" s="619" t="s">
        <v>1597</v>
      </c>
      <c r="D957" s="616">
        <v>34</v>
      </c>
      <c r="E957" s="608" t="s">
        <v>1540</v>
      </c>
      <c r="F957" s="625"/>
      <c r="G957" s="617"/>
    </row>
    <row r="958" spans="1:7" s="271" customFormat="1">
      <c r="A958" s="213">
        <f t="shared" si="26"/>
        <v>215</v>
      </c>
      <c r="B958" s="474" t="str">
        <f t="shared" si="27"/>
        <v>S215</v>
      </c>
      <c r="C958" s="619" t="s">
        <v>1598</v>
      </c>
      <c r="D958" s="616">
        <v>34</v>
      </c>
      <c r="E958" s="608" t="s">
        <v>1540</v>
      </c>
      <c r="F958" s="625"/>
      <c r="G958" s="617"/>
    </row>
    <row r="959" spans="1:7" s="271" customFormat="1">
      <c r="A959" s="213">
        <f t="shared" si="26"/>
        <v>215</v>
      </c>
      <c r="B959" s="474" t="str">
        <f t="shared" si="27"/>
        <v/>
      </c>
      <c r="C959" s="619"/>
      <c r="D959" s="616"/>
      <c r="E959" s="608"/>
      <c r="F959" s="625"/>
      <c r="G959" s="617"/>
    </row>
    <row r="960" spans="1:7" s="271" customFormat="1" ht="31.5">
      <c r="A960" s="213">
        <f t="shared" si="26"/>
        <v>215</v>
      </c>
      <c r="B960" s="474" t="str">
        <f t="shared" si="27"/>
        <v/>
      </c>
      <c r="C960" s="619" t="s">
        <v>1601</v>
      </c>
      <c r="D960" s="616"/>
      <c r="E960" s="608"/>
      <c r="F960" s="617"/>
      <c r="G960" s="617"/>
    </row>
    <row r="961" spans="1:7" s="271" customFormat="1">
      <c r="A961" s="213">
        <f t="shared" si="26"/>
        <v>216</v>
      </c>
      <c r="B961" s="474" t="str">
        <f t="shared" si="27"/>
        <v>S216</v>
      </c>
      <c r="C961" s="619" t="s">
        <v>1597</v>
      </c>
      <c r="D961" s="616">
        <v>8</v>
      </c>
      <c r="E961" s="608" t="s">
        <v>1540</v>
      </c>
      <c r="F961" s="625"/>
      <c r="G961" s="617"/>
    </row>
    <row r="962" spans="1:7" s="271" customFormat="1">
      <c r="A962" s="213">
        <f t="shared" si="26"/>
        <v>217</v>
      </c>
      <c r="B962" s="474" t="str">
        <f t="shared" si="27"/>
        <v>S217</v>
      </c>
      <c r="C962" s="619" t="s">
        <v>1598</v>
      </c>
      <c r="D962" s="616">
        <v>8</v>
      </c>
      <c r="E962" s="608" t="s">
        <v>1540</v>
      </c>
      <c r="F962" s="625"/>
      <c r="G962" s="617"/>
    </row>
    <row r="963" spans="1:7" s="274" customFormat="1">
      <c r="A963" s="213">
        <f t="shared" si="26"/>
        <v>217</v>
      </c>
      <c r="B963" s="474" t="str">
        <f t="shared" si="27"/>
        <v/>
      </c>
      <c r="C963" s="615"/>
      <c r="D963" s="616"/>
      <c r="E963" s="608"/>
      <c r="F963" s="617"/>
      <c r="G963" s="617"/>
    </row>
    <row r="964" spans="1:7" s="271" customFormat="1">
      <c r="A964" s="213">
        <f t="shared" si="26"/>
        <v>217</v>
      </c>
      <c r="B964" s="474" t="str">
        <f t="shared" si="27"/>
        <v/>
      </c>
      <c r="C964" s="619" t="s">
        <v>1602</v>
      </c>
      <c r="D964" s="608"/>
      <c r="E964" s="608"/>
      <c r="F964" s="617"/>
      <c r="G964" s="617"/>
    </row>
    <row r="965" spans="1:7" s="271" customFormat="1">
      <c r="A965" s="213">
        <f t="shared" si="26"/>
        <v>218</v>
      </c>
      <c r="B965" s="474" t="str">
        <f t="shared" si="27"/>
        <v>S218</v>
      </c>
      <c r="C965" s="619" t="s">
        <v>1597</v>
      </c>
      <c r="D965" s="608">
        <v>1</v>
      </c>
      <c r="E965" s="608" t="s">
        <v>1540</v>
      </c>
      <c r="F965" s="625"/>
      <c r="G965" s="617"/>
    </row>
    <row r="966" spans="1:7" s="271" customFormat="1">
      <c r="A966" s="213">
        <f t="shared" si="26"/>
        <v>219</v>
      </c>
      <c r="B966" s="474" t="str">
        <f t="shared" si="27"/>
        <v>S219</v>
      </c>
      <c r="C966" s="619" t="s">
        <v>1598</v>
      </c>
      <c r="D966" s="608">
        <v>1</v>
      </c>
      <c r="E966" s="608" t="s">
        <v>1540</v>
      </c>
      <c r="F966" s="625"/>
      <c r="G966" s="617"/>
    </row>
    <row r="967" spans="1:7" s="271" customFormat="1" ht="8.25" customHeight="1">
      <c r="A967" s="213">
        <f t="shared" si="26"/>
        <v>219</v>
      </c>
      <c r="B967" s="474" t="str">
        <f t="shared" si="27"/>
        <v/>
      </c>
      <c r="C967" s="619"/>
      <c r="D967" s="616"/>
      <c r="E967" s="608"/>
      <c r="F967" s="617"/>
      <c r="G967" s="617"/>
    </row>
    <row r="968" spans="1:7" s="271" customFormat="1" ht="63">
      <c r="A968" s="213">
        <f t="shared" si="26"/>
        <v>219</v>
      </c>
      <c r="B968" s="474" t="str">
        <f t="shared" si="27"/>
        <v/>
      </c>
      <c r="C968" s="619" t="s">
        <v>1654</v>
      </c>
      <c r="D968" s="608"/>
      <c r="E968" s="608"/>
      <c r="F968" s="617"/>
      <c r="G968" s="617"/>
    </row>
    <row r="969" spans="1:7" s="271" customFormat="1">
      <c r="A969" s="213">
        <f t="shared" ref="A969:A1032" si="28">IF(D969&lt;&gt;"",A968+1,A968)</f>
        <v>220</v>
      </c>
      <c r="B969" s="474" t="str">
        <f t="shared" si="27"/>
        <v>S220</v>
      </c>
      <c r="C969" s="619" t="s">
        <v>1597</v>
      </c>
      <c r="D969" s="608">
        <v>30</v>
      </c>
      <c r="E969" s="608" t="s">
        <v>265</v>
      </c>
      <c r="F969" s="625"/>
      <c r="G969" s="617"/>
    </row>
    <row r="970" spans="1:7" s="271" customFormat="1">
      <c r="A970" s="213">
        <f t="shared" si="28"/>
        <v>221</v>
      </c>
      <c r="B970" s="474" t="str">
        <f t="shared" si="27"/>
        <v>S221</v>
      </c>
      <c r="C970" s="619" t="s">
        <v>1598</v>
      </c>
      <c r="D970" s="608">
        <v>30</v>
      </c>
      <c r="E970" s="608" t="s">
        <v>265</v>
      </c>
      <c r="F970" s="625"/>
      <c r="G970" s="617"/>
    </row>
    <row r="971" spans="1:7" s="271" customFormat="1" ht="6.75" customHeight="1">
      <c r="A971" s="213">
        <f t="shared" si="28"/>
        <v>221</v>
      </c>
      <c r="B971" s="474" t="str">
        <f t="shared" si="27"/>
        <v/>
      </c>
      <c r="C971" s="619"/>
      <c r="D971" s="616"/>
      <c r="E971" s="608"/>
      <c r="F971" s="617"/>
      <c r="G971" s="617"/>
    </row>
    <row r="972" spans="1:7" s="271" customFormat="1">
      <c r="A972" s="213">
        <f t="shared" si="28"/>
        <v>221</v>
      </c>
      <c r="B972" s="474" t="str">
        <f t="shared" si="27"/>
        <v/>
      </c>
      <c r="C972" s="619" t="s">
        <v>1603</v>
      </c>
      <c r="D972" s="608"/>
      <c r="E972" s="608"/>
      <c r="F972" s="617"/>
      <c r="G972" s="617"/>
    </row>
    <row r="973" spans="1:7" s="271" customFormat="1">
      <c r="A973" s="213">
        <f t="shared" si="28"/>
        <v>222</v>
      </c>
      <c r="B973" s="474" t="str">
        <f t="shared" si="27"/>
        <v>S222</v>
      </c>
      <c r="C973" s="619" t="s">
        <v>1597</v>
      </c>
      <c r="D973" s="608">
        <v>1</v>
      </c>
      <c r="E973" s="608" t="s">
        <v>1540</v>
      </c>
      <c r="F973" s="625"/>
      <c r="G973" s="617"/>
    </row>
    <row r="974" spans="1:7" s="271" customFormat="1">
      <c r="A974" s="213">
        <f t="shared" si="28"/>
        <v>223</v>
      </c>
      <c r="B974" s="474" t="str">
        <f t="shared" si="27"/>
        <v>S223</v>
      </c>
      <c r="C974" s="619" t="s">
        <v>1598</v>
      </c>
      <c r="D974" s="608">
        <v>1</v>
      </c>
      <c r="E974" s="608" t="s">
        <v>1540</v>
      </c>
      <c r="F974" s="625"/>
      <c r="G974" s="617"/>
    </row>
    <row r="975" spans="1:7" s="271" customFormat="1">
      <c r="A975" s="213">
        <f t="shared" si="28"/>
        <v>223</v>
      </c>
      <c r="B975" s="474" t="str">
        <f t="shared" si="27"/>
        <v/>
      </c>
      <c r="C975" s="633"/>
      <c r="D975" s="634"/>
      <c r="E975" s="634"/>
      <c r="F975" s="625"/>
      <c r="G975" s="621"/>
    </row>
    <row r="976" spans="1:7">
      <c r="A976" s="213">
        <f t="shared" si="28"/>
        <v>223</v>
      </c>
      <c r="B976" s="475" t="str">
        <f t="shared" si="27"/>
        <v/>
      </c>
      <c r="C976" s="610" t="s">
        <v>153</v>
      </c>
      <c r="D976" s="610"/>
      <c r="E976" s="610"/>
      <c r="F976" s="610"/>
      <c r="G976" s="622"/>
    </row>
    <row r="977" spans="1:7">
      <c r="A977" s="213">
        <f t="shared" si="28"/>
        <v>223</v>
      </c>
      <c r="B977" s="474" t="str">
        <f t="shared" si="27"/>
        <v/>
      </c>
      <c r="C977" s="611" t="s">
        <v>154</v>
      </c>
      <c r="D977" s="611"/>
      <c r="E977" s="611"/>
      <c r="F977" s="611"/>
      <c r="G977" s="622"/>
    </row>
    <row r="978" spans="1:7" s="271" customFormat="1">
      <c r="A978" s="213">
        <f t="shared" si="28"/>
        <v>223</v>
      </c>
      <c r="B978" s="474" t="str">
        <f t="shared" si="27"/>
        <v/>
      </c>
      <c r="C978" s="619"/>
      <c r="D978" s="616"/>
      <c r="E978" s="608"/>
      <c r="F978" s="617"/>
      <c r="G978" s="617"/>
    </row>
    <row r="979" spans="1:7" s="271" customFormat="1">
      <c r="A979" s="213">
        <f t="shared" si="28"/>
        <v>223</v>
      </c>
      <c r="B979" s="474" t="str">
        <f t="shared" si="27"/>
        <v/>
      </c>
      <c r="C979" s="624" t="s">
        <v>1604</v>
      </c>
      <c r="D979" s="616"/>
      <c r="E979" s="608"/>
      <c r="F979" s="617"/>
      <c r="G979" s="617"/>
    </row>
    <row r="980" spans="1:7" s="271" customFormat="1">
      <c r="A980" s="213">
        <f t="shared" si="28"/>
        <v>223</v>
      </c>
      <c r="B980" s="474" t="str">
        <f t="shared" si="27"/>
        <v/>
      </c>
      <c r="C980" s="619" t="s">
        <v>1605</v>
      </c>
      <c r="D980" s="616"/>
      <c r="E980" s="608"/>
      <c r="F980" s="617"/>
      <c r="G980" s="617"/>
    </row>
    <row r="981" spans="1:7" s="271" customFormat="1">
      <c r="A981" s="213">
        <f t="shared" si="28"/>
        <v>223</v>
      </c>
      <c r="B981" s="474" t="str">
        <f t="shared" si="27"/>
        <v/>
      </c>
      <c r="C981" s="619" t="s">
        <v>1606</v>
      </c>
      <c r="D981" s="616"/>
      <c r="E981" s="608"/>
      <c r="F981" s="617"/>
      <c r="G981" s="617"/>
    </row>
    <row r="982" spans="1:7" s="271" customFormat="1">
      <c r="A982" s="213">
        <f t="shared" si="28"/>
        <v>224</v>
      </c>
      <c r="B982" s="474" t="str">
        <f t="shared" si="27"/>
        <v>S224</v>
      </c>
      <c r="C982" s="619" t="s">
        <v>1597</v>
      </c>
      <c r="D982" s="616">
        <v>15</v>
      </c>
      <c r="E982" s="608" t="s">
        <v>1540</v>
      </c>
      <c r="F982" s="617"/>
      <c r="G982" s="617"/>
    </row>
    <row r="983" spans="1:7" s="271" customFormat="1">
      <c r="A983" s="213">
        <f t="shared" si="28"/>
        <v>225</v>
      </c>
      <c r="B983" s="474" t="str">
        <f t="shared" si="27"/>
        <v>S225</v>
      </c>
      <c r="C983" s="619" t="s">
        <v>1598</v>
      </c>
      <c r="D983" s="616">
        <v>15</v>
      </c>
      <c r="E983" s="608" t="s">
        <v>1540</v>
      </c>
      <c r="F983" s="617"/>
      <c r="G983" s="617"/>
    </row>
    <row r="984" spans="1:7" s="271" customFormat="1">
      <c r="A984" s="213">
        <f t="shared" si="28"/>
        <v>225</v>
      </c>
      <c r="B984" s="474" t="str">
        <f t="shared" si="27"/>
        <v/>
      </c>
      <c r="C984" s="619"/>
      <c r="D984" s="616"/>
      <c r="E984" s="608"/>
      <c r="F984" s="617"/>
      <c r="G984" s="617"/>
    </row>
    <row r="985" spans="1:7" s="271" customFormat="1">
      <c r="A985" s="213">
        <f t="shared" si="28"/>
        <v>225</v>
      </c>
      <c r="B985" s="474" t="str">
        <f t="shared" si="27"/>
        <v/>
      </c>
      <c r="C985" s="619" t="s">
        <v>1607</v>
      </c>
      <c r="D985" s="616"/>
      <c r="E985" s="608"/>
      <c r="F985" s="617"/>
      <c r="G985" s="617"/>
    </row>
    <row r="986" spans="1:7" s="271" customFormat="1">
      <c r="A986" s="213">
        <f t="shared" si="28"/>
        <v>226</v>
      </c>
      <c r="B986" s="474" t="str">
        <f t="shared" si="27"/>
        <v>S226</v>
      </c>
      <c r="C986" s="619" t="s">
        <v>1597</v>
      </c>
      <c r="D986" s="616">
        <v>6</v>
      </c>
      <c r="E986" s="608" t="s">
        <v>1540</v>
      </c>
      <c r="F986" s="617"/>
      <c r="G986" s="617"/>
    </row>
    <row r="987" spans="1:7" s="271" customFormat="1">
      <c r="A987" s="213">
        <f t="shared" si="28"/>
        <v>227</v>
      </c>
      <c r="B987" s="474" t="str">
        <f t="shared" si="27"/>
        <v>S227</v>
      </c>
      <c r="C987" s="619" t="s">
        <v>1598</v>
      </c>
      <c r="D987" s="616">
        <v>6</v>
      </c>
      <c r="E987" s="608" t="s">
        <v>1540</v>
      </c>
      <c r="F987" s="617"/>
      <c r="G987" s="617"/>
    </row>
    <row r="988" spans="1:7" s="271" customFormat="1" ht="8.25" customHeight="1">
      <c r="A988" s="213">
        <f t="shared" si="28"/>
        <v>227</v>
      </c>
      <c r="B988" s="474" t="str">
        <f t="shared" ref="B988:B992" si="29">IF(D988&lt;&gt;"","S"&amp;A988,"")</f>
        <v/>
      </c>
      <c r="C988" s="619"/>
      <c r="D988" s="616"/>
      <c r="E988" s="608"/>
      <c r="F988" s="617"/>
      <c r="G988" s="617"/>
    </row>
    <row r="989" spans="1:7" s="271" customFormat="1" ht="21" customHeight="1">
      <c r="A989" s="213">
        <f t="shared" si="28"/>
        <v>228</v>
      </c>
      <c r="B989" s="474" t="str">
        <f t="shared" si="29"/>
        <v>S228</v>
      </c>
      <c r="C989" s="619" t="s">
        <v>1608</v>
      </c>
      <c r="D989" s="616">
        <v>33</v>
      </c>
      <c r="E989" s="608" t="s">
        <v>1540</v>
      </c>
      <c r="F989" s="617"/>
      <c r="G989" s="617"/>
    </row>
    <row r="990" spans="1:7" s="271" customFormat="1" ht="8.25" customHeight="1">
      <c r="A990" s="213">
        <f t="shared" si="28"/>
        <v>228</v>
      </c>
      <c r="B990" s="474" t="str">
        <f t="shared" si="29"/>
        <v/>
      </c>
      <c r="C990" s="619"/>
      <c r="D990" s="616"/>
      <c r="E990" s="608"/>
      <c r="F990" s="617"/>
      <c r="G990" s="617"/>
    </row>
    <row r="991" spans="1:7" s="271" customFormat="1" ht="21.75" customHeight="1">
      <c r="A991" s="213">
        <f t="shared" si="28"/>
        <v>229</v>
      </c>
      <c r="B991" s="474" t="str">
        <f t="shared" si="29"/>
        <v>S229</v>
      </c>
      <c r="C991" s="619" t="s">
        <v>1609</v>
      </c>
      <c r="D991" s="616">
        <v>4</v>
      </c>
      <c r="E991" s="608" t="s">
        <v>1540</v>
      </c>
      <c r="F991" s="617"/>
      <c r="G991" s="617"/>
    </row>
    <row r="992" spans="1:7" s="271" customFormat="1" ht="6.75" customHeight="1">
      <c r="A992" s="213">
        <f t="shared" si="28"/>
        <v>229</v>
      </c>
      <c r="B992" s="474" t="str">
        <f t="shared" si="29"/>
        <v/>
      </c>
      <c r="C992" s="619"/>
      <c r="D992" s="616"/>
      <c r="E992" s="608"/>
      <c r="F992" s="617"/>
      <c r="G992" s="617"/>
    </row>
    <row r="993" spans="1:7" s="271" customFormat="1" ht="3.75" customHeight="1">
      <c r="A993" s="213">
        <f t="shared" si="28"/>
        <v>229</v>
      </c>
      <c r="B993" s="474" t="str">
        <f t="shared" ref="B993:B994" si="30">IF(D993&lt;&gt;"","S"&amp;A993,"")</f>
        <v/>
      </c>
      <c r="C993" s="627"/>
      <c r="D993" s="616"/>
      <c r="E993" s="608"/>
      <c r="F993" s="625"/>
      <c r="G993" s="617"/>
    </row>
    <row r="994" spans="1:7" s="242" customFormat="1" ht="31.5">
      <c r="A994" s="213">
        <f t="shared" si="28"/>
        <v>229</v>
      </c>
      <c r="B994" s="474" t="str">
        <f t="shared" si="30"/>
        <v/>
      </c>
      <c r="C994" s="245" t="s">
        <v>1685</v>
      </c>
      <c r="D994" s="234"/>
      <c r="E994" s="234"/>
      <c r="F994" s="103"/>
      <c r="G994" s="617"/>
    </row>
    <row r="995" spans="1:7" s="273" customFormat="1">
      <c r="A995" s="213">
        <f t="shared" si="28"/>
        <v>229</v>
      </c>
      <c r="B995" s="474" t="str">
        <f t="shared" ref="B995:B1000" si="31">IF(D995&lt;&gt;"","S"&amp;A995,"")</f>
        <v/>
      </c>
      <c r="C995" s="619"/>
      <c r="D995" s="616"/>
      <c r="E995" s="608"/>
      <c r="F995" s="617"/>
      <c r="G995" s="617"/>
    </row>
    <row r="996" spans="1:7" s="271" customFormat="1" ht="47.25">
      <c r="A996" s="213">
        <f t="shared" si="28"/>
        <v>229</v>
      </c>
      <c r="B996" s="474" t="str">
        <f t="shared" si="31"/>
        <v/>
      </c>
      <c r="C996" s="615" t="s">
        <v>1541</v>
      </c>
      <c r="D996" s="616"/>
      <c r="E996" s="608"/>
      <c r="F996" s="617"/>
      <c r="G996" s="617"/>
    </row>
    <row r="997" spans="1:7" s="272" customFormat="1" ht="78.75">
      <c r="A997" s="213">
        <f t="shared" si="28"/>
        <v>229</v>
      </c>
      <c r="B997" s="474" t="str">
        <f t="shared" si="31"/>
        <v/>
      </c>
      <c r="C997" s="234" t="s">
        <v>1542</v>
      </c>
      <c r="D997" s="623"/>
      <c r="E997" s="613" t="s">
        <v>12</v>
      </c>
      <c r="F997" s="617"/>
      <c r="G997" s="617"/>
    </row>
    <row r="998" spans="1:7" s="271" customFormat="1" ht="189">
      <c r="A998" s="213">
        <f t="shared" si="28"/>
        <v>229</v>
      </c>
      <c r="B998" s="474" t="str">
        <f t="shared" si="31"/>
        <v/>
      </c>
      <c r="C998" s="234" t="s">
        <v>1543</v>
      </c>
      <c r="D998" s="623"/>
      <c r="E998" s="613" t="s">
        <v>12</v>
      </c>
      <c r="F998" s="617"/>
      <c r="G998" s="617"/>
    </row>
    <row r="999" spans="1:7" s="271" customFormat="1" ht="78.75">
      <c r="A999" s="213">
        <f t="shared" si="28"/>
        <v>229</v>
      </c>
      <c r="B999" s="474" t="str">
        <f t="shared" si="31"/>
        <v/>
      </c>
      <c r="C999" s="612" t="s">
        <v>1544</v>
      </c>
      <c r="D999" s="616"/>
      <c r="E999" s="613" t="s">
        <v>12</v>
      </c>
      <c r="F999" s="617"/>
      <c r="G999" s="617"/>
    </row>
    <row r="1000" spans="1:7" s="271" customFormat="1">
      <c r="A1000" s="213">
        <f t="shared" si="28"/>
        <v>230</v>
      </c>
      <c r="B1000" s="474" t="str">
        <f t="shared" si="31"/>
        <v>S230</v>
      </c>
      <c r="C1000" s="619" t="s">
        <v>1574</v>
      </c>
      <c r="D1000" s="616" t="s">
        <v>265</v>
      </c>
      <c r="E1000" s="616">
        <v>3</v>
      </c>
      <c r="F1000" s="617"/>
      <c r="G1000" s="617"/>
    </row>
    <row r="1001" spans="1:7">
      <c r="A1001" s="213">
        <f t="shared" si="28"/>
        <v>230</v>
      </c>
      <c r="B1001" s="474"/>
      <c r="C1001" s="585"/>
      <c r="D1001" s="585"/>
      <c r="E1001" s="585"/>
      <c r="F1001" s="585"/>
      <c r="G1001" s="617"/>
    </row>
    <row r="1002" spans="1:7" s="242" customFormat="1" ht="31.5">
      <c r="A1002" s="213">
        <f t="shared" si="28"/>
        <v>230</v>
      </c>
      <c r="B1002" s="474" t="str">
        <f t="shared" ref="B1002:B1003" si="32">IF(D1002&lt;&gt;"","S"&amp;A1002,"")</f>
        <v/>
      </c>
      <c r="C1002" s="245" t="s">
        <v>1686</v>
      </c>
      <c r="D1002" s="234"/>
      <c r="E1002" s="234"/>
      <c r="F1002" s="103"/>
      <c r="G1002" s="617"/>
    </row>
    <row r="1003" spans="1:7" s="242" customFormat="1" ht="6" customHeight="1">
      <c r="A1003" s="213">
        <f t="shared" si="28"/>
        <v>230</v>
      </c>
      <c r="B1003" s="474" t="str">
        <f t="shared" si="32"/>
        <v/>
      </c>
      <c r="C1003" s="245"/>
      <c r="D1003" s="234"/>
      <c r="E1003" s="234"/>
      <c r="F1003" s="103"/>
      <c r="G1003" s="617"/>
    </row>
    <row r="1004" spans="1:7" s="274" customFormat="1" ht="6.75" customHeight="1">
      <c r="A1004" s="213">
        <f t="shared" si="28"/>
        <v>230</v>
      </c>
      <c r="B1004" s="474" t="str">
        <f t="shared" ref="B1004" si="33">IF(D1004&lt;&gt;"","S"&amp;A1004,"")</f>
        <v/>
      </c>
      <c r="C1004" s="615"/>
      <c r="D1004" s="616"/>
      <c r="E1004" s="608"/>
      <c r="F1004" s="617"/>
      <c r="G1004" s="617"/>
    </row>
    <row r="1005" spans="1:7" s="271" customFormat="1">
      <c r="A1005" s="213">
        <f t="shared" si="28"/>
        <v>230</v>
      </c>
      <c r="B1005" s="474" t="str">
        <f t="shared" ref="B1005:B1042" si="34">IF(D1005&lt;&gt;"","S"&amp;A1005,"")</f>
        <v/>
      </c>
      <c r="C1005" s="615" t="s">
        <v>1590</v>
      </c>
      <c r="D1005" s="616"/>
      <c r="E1005" s="608"/>
      <c r="F1005" s="617"/>
      <c r="G1005" s="617"/>
    </row>
    <row r="1006" spans="1:7" s="271" customFormat="1" ht="6" customHeight="1">
      <c r="A1006" s="213">
        <f t="shared" si="28"/>
        <v>230</v>
      </c>
      <c r="B1006" s="474" t="str">
        <f t="shared" si="34"/>
        <v/>
      </c>
      <c r="C1006" s="285"/>
      <c r="D1006" s="616"/>
      <c r="E1006" s="608"/>
      <c r="F1006" s="617"/>
      <c r="G1006" s="617"/>
    </row>
    <row r="1007" spans="1:7" s="271" customFormat="1" ht="126">
      <c r="A1007" s="213">
        <f t="shared" si="28"/>
        <v>230</v>
      </c>
      <c r="B1007" s="474" t="str">
        <f t="shared" si="34"/>
        <v/>
      </c>
      <c r="C1007" s="612" t="s">
        <v>1591</v>
      </c>
      <c r="D1007" s="616"/>
      <c r="E1007" s="608" t="s">
        <v>12</v>
      </c>
      <c r="F1007" s="617"/>
      <c r="G1007" s="617"/>
    </row>
    <row r="1008" spans="1:7" s="271" customFormat="1" ht="6.75" customHeight="1">
      <c r="A1008" s="213">
        <f t="shared" si="28"/>
        <v>230</v>
      </c>
      <c r="B1008" s="474" t="str">
        <f t="shared" si="34"/>
        <v/>
      </c>
      <c r="C1008" s="612"/>
      <c r="D1008" s="616"/>
      <c r="E1008" s="608"/>
      <c r="F1008" s="617"/>
      <c r="G1008" s="617"/>
    </row>
    <row r="1009" spans="1:7" s="271" customFormat="1" ht="31.5">
      <c r="A1009" s="213">
        <f t="shared" si="28"/>
        <v>230</v>
      </c>
      <c r="B1009" s="474" t="str">
        <f t="shared" si="34"/>
        <v/>
      </c>
      <c r="C1009" s="612" t="s">
        <v>1592</v>
      </c>
      <c r="D1009" s="616"/>
      <c r="E1009" s="608" t="s">
        <v>12</v>
      </c>
      <c r="F1009" s="617"/>
      <c r="G1009" s="617"/>
    </row>
    <row r="1010" spans="1:7" s="271" customFormat="1" ht="6.75" customHeight="1">
      <c r="A1010" s="213">
        <f t="shared" si="28"/>
        <v>230</v>
      </c>
      <c r="B1010" s="474" t="str">
        <f t="shared" si="34"/>
        <v/>
      </c>
      <c r="C1010" s="612"/>
      <c r="D1010" s="616"/>
      <c r="E1010" s="608"/>
      <c r="F1010" s="617"/>
      <c r="G1010" s="617"/>
    </row>
    <row r="1011" spans="1:7" s="271" customFormat="1" ht="31.5">
      <c r="A1011" s="213">
        <f t="shared" si="28"/>
        <v>230</v>
      </c>
      <c r="B1011" s="474" t="str">
        <f t="shared" si="34"/>
        <v/>
      </c>
      <c r="C1011" s="612" t="s">
        <v>1593</v>
      </c>
      <c r="D1011" s="616"/>
      <c r="E1011" s="608" t="s">
        <v>12</v>
      </c>
      <c r="F1011" s="617"/>
      <c r="G1011" s="617"/>
    </row>
    <row r="1012" spans="1:7" s="271" customFormat="1" ht="8.25" customHeight="1">
      <c r="A1012" s="213">
        <f t="shared" si="28"/>
        <v>230</v>
      </c>
      <c r="B1012" s="474" t="str">
        <f t="shared" si="34"/>
        <v/>
      </c>
      <c r="C1012" s="612" t="s">
        <v>271</v>
      </c>
      <c r="D1012" s="616"/>
      <c r="E1012" s="608"/>
      <c r="F1012" s="617"/>
      <c r="G1012" s="617"/>
    </row>
    <row r="1013" spans="1:7" s="271" customFormat="1" ht="47.25">
      <c r="A1013" s="213">
        <f t="shared" si="28"/>
        <v>230</v>
      </c>
      <c r="B1013" s="474" t="str">
        <f t="shared" si="34"/>
        <v/>
      </c>
      <c r="C1013" s="612" t="s">
        <v>1594</v>
      </c>
      <c r="D1013" s="616"/>
      <c r="E1013" s="608" t="s">
        <v>12</v>
      </c>
      <c r="F1013" s="617"/>
      <c r="G1013" s="617"/>
    </row>
    <row r="1014" spans="1:7" s="271" customFormat="1" ht="8.25" customHeight="1">
      <c r="A1014" s="213">
        <f t="shared" si="28"/>
        <v>230</v>
      </c>
      <c r="B1014" s="474" t="str">
        <f t="shared" si="34"/>
        <v/>
      </c>
      <c r="C1014" s="612"/>
      <c r="D1014" s="616"/>
      <c r="E1014" s="608"/>
      <c r="F1014" s="617"/>
      <c r="G1014" s="617"/>
    </row>
    <row r="1015" spans="1:7" s="271" customFormat="1" ht="67.5" customHeight="1">
      <c r="A1015" s="213">
        <f t="shared" si="28"/>
        <v>230</v>
      </c>
      <c r="B1015" s="474" t="str">
        <f t="shared" si="34"/>
        <v/>
      </c>
      <c r="C1015" s="612" t="s">
        <v>1595</v>
      </c>
      <c r="D1015" s="616"/>
      <c r="E1015" s="608" t="s">
        <v>12</v>
      </c>
      <c r="F1015" s="617"/>
      <c r="G1015" s="617"/>
    </row>
    <row r="1016" spans="1:7" s="271" customFormat="1" ht="5.25" customHeight="1">
      <c r="A1016" s="213">
        <f t="shared" si="28"/>
        <v>230</v>
      </c>
      <c r="B1016" s="474" t="str">
        <f t="shared" si="34"/>
        <v/>
      </c>
      <c r="C1016" s="612"/>
      <c r="D1016" s="616"/>
      <c r="E1016" s="608"/>
      <c r="F1016" s="617"/>
      <c r="G1016" s="617"/>
    </row>
    <row r="1017" spans="1:7" s="271" customFormat="1">
      <c r="A1017" s="213">
        <f t="shared" si="28"/>
        <v>230</v>
      </c>
      <c r="B1017" s="474" t="str">
        <f t="shared" si="34"/>
        <v/>
      </c>
      <c r="C1017" s="619" t="s">
        <v>1596</v>
      </c>
      <c r="D1017" s="616"/>
      <c r="E1017" s="608"/>
      <c r="F1017" s="617"/>
      <c r="G1017" s="617"/>
    </row>
    <row r="1018" spans="1:7" s="271" customFormat="1">
      <c r="A1018" s="213">
        <f t="shared" si="28"/>
        <v>231</v>
      </c>
      <c r="B1018" s="474" t="str">
        <f t="shared" si="34"/>
        <v>S231</v>
      </c>
      <c r="C1018" s="619" t="s">
        <v>1597</v>
      </c>
      <c r="D1018" s="616">
        <v>7</v>
      </c>
      <c r="E1018" s="608" t="s">
        <v>1540</v>
      </c>
      <c r="F1018" s="625"/>
      <c r="G1018" s="617"/>
    </row>
    <row r="1019" spans="1:7" s="271" customFormat="1">
      <c r="A1019" s="213">
        <f t="shared" si="28"/>
        <v>232</v>
      </c>
      <c r="B1019" s="474" t="str">
        <f t="shared" si="34"/>
        <v>S232</v>
      </c>
      <c r="C1019" s="619" t="s">
        <v>1598</v>
      </c>
      <c r="D1019" s="616">
        <v>7</v>
      </c>
      <c r="E1019" s="608" t="s">
        <v>1540</v>
      </c>
      <c r="F1019" s="625"/>
      <c r="G1019" s="617"/>
    </row>
    <row r="1020" spans="1:7" s="271" customFormat="1" ht="5.25" customHeight="1">
      <c r="A1020" s="213">
        <f t="shared" si="28"/>
        <v>232</v>
      </c>
      <c r="B1020" s="474" t="str">
        <f t="shared" si="34"/>
        <v/>
      </c>
      <c r="C1020" s="619"/>
      <c r="D1020" s="616"/>
      <c r="E1020" s="608"/>
      <c r="F1020" s="625"/>
      <c r="G1020" s="617"/>
    </row>
    <row r="1021" spans="1:7" s="273" customFormat="1" ht="6" customHeight="1">
      <c r="A1021" s="213">
        <f t="shared" si="28"/>
        <v>232</v>
      </c>
      <c r="B1021" s="474" t="str">
        <f t="shared" si="34"/>
        <v/>
      </c>
      <c r="C1021" s="619"/>
      <c r="D1021" s="616"/>
      <c r="E1021" s="608"/>
      <c r="F1021" s="617"/>
      <c r="G1021" s="617"/>
    </row>
    <row r="1022" spans="1:7" s="242" customFormat="1" ht="31.5">
      <c r="A1022" s="213">
        <f t="shared" si="28"/>
        <v>232</v>
      </c>
      <c r="B1022" s="474" t="str">
        <f t="shared" si="34"/>
        <v/>
      </c>
      <c r="C1022" s="245" t="s">
        <v>1687</v>
      </c>
      <c r="D1022" s="234"/>
      <c r="E1022" s="234"/>
      <c r="F1022" s="103"/>
      <c r="G1022" s="617"/>
    </row>
    <row r="1023" spans="1:7" s="273" customFormat="1" ht="5.25" customHeight="1">
      <c r="A1023" s="213">
        <f t="shared" si="28"/>
        <v>232</v>
      </c>
      <c r="B1023" s="474" t="str">
        <f t="shared" si="34"/>
        <v/>
      </c>
      <c r="C1023" s="619"/>
      <c r="D1023" s="616"/>
      <c r="E1023" s="608"/>
      <c r="F1023" s="617"/>
      <c r="G1023" s="617"/>
    </row>
    <row r="1024" spans="1:7" s="271" customFormat="1" ht="63">
      <c r="A1024" s="213">
        <f t="shared" si="28"/>
        <v>232</v>
      </c>
      <c r="B1024" s="474" t="str">
        <f t="shared" si="34"/>
        <v/>
      </c>
      <c r="C1024" s="615" t="s">
        <v>1549</v>
      </c>
      <c r="D1024" s="616"/>
      <c r="E1024" s="608"/>
      <c r="F1024" s="617"/>
      <c r="G1024" s="617"/>
    </row>
    <row r="1025" spans="1:7" s="271" customFormat="1" ht="4.5" customHeight="1">
      <c r="A1025" s="213">
        <f t="shared" si="28"/>
        <v>232</v>
      </c>
      <c r="B1025" s="474" t="str">
        <f t="shared" si="34"/>
        <v/>
      </c>
      <c r="C1025" s="619"/>
      <c r="D1025" s="616"/>
      <c r="E1025" s="608"/>
      <c r="F1025" s="625"/>
      <c r="G1025" s="617"/>
    </row>
    <row r="1026" spans="1:7" s="271" customFormat="1">
      <c r="A1026" s="213">
        <f t="shared" si="28"/>
        <v>232</v>
      </c>
      <c r="B1026" s="474" t="str">
        <f t="shared" si="34"/>
        <v/>
      </c>
      <c r="C1026" s="626" t="s">
        <v>1550</v>
      </c>
      <c r="D1026" s="616"/>
      <c r="E1026" s="608"/>
      <c r="F1026" s="625"/>
      <c r="G1026" s="617"/>
    </row>
    <row r="1027" spans="1:7" s="271" customFormat="1" ht="141.75">
      <c r="A1027" s="213">
        <f t="shared" si="28"/>
        <v>232</v>
      </c>
      <c r="B1027" s="474" t="str">
        <f t="shared" si="34"/>
        <v/>
      </c>
      <c r="C1027" s="627" t="s">
        <v>1551</v>
      </c>
      <c r="D1027" s="616"/>
      <c r="E1027" s="608" t="s">
        <v>12</v>
      </c>
      <c r="F1027" s="625"/>
      <c r="G1027" s="617"/>
    </row>
    <row r="1028" spans="1:7" s="242" customFormat="1">
      <c r="A1028" s="213">
        <f t="shared" si="28"/>
        <v>232</v>
      </c>
      <c r="B1028" s="474" t="str">
        <f t="shared" si="34"/>
        <v/>
      </c>
      <c r="C1028" s="245"/>
      <c r="D1028" s="234"/>
      <c r="E1028" s="234"/>
      <c r="F1028" s="103"/>
      <c r="G1028" s="617"/>
    </row>
    <row r="1029" spans="1:7" s="271" customFormat="1">
      <c r="A1029" s="213">
        <f t="shared" si="28"/>
        <v>233</v>
      </c>
      <c r="B1029" s="474" t="str">
        <f t="shared" si="34"/>
        <v>S233</v>
      </c>
      <c r="C1029" s="619" t="s">
        <v>1688</v>
      </c>
      <c r="D1029" s="616">
        <v>1</v>
      </c>
      <c r="E1029" s="608" t="s">
        <v>1540</v>
      </c>
      <c r="F1029" s="617"/>
      <c r="G1029" s="617"/>
    </row>
    <row r="1030" spans="1:7" s="271" customFormat="1">
      <c r="A1030" s="213">
        <f t="shared" si="28"/>
        <v>233</v>
      </c>
      <c r="B1030" s="474" t="str">
        <f t="shared" si="34"/>
        <v/>
      </c>
      <c r="C1030" s="619"/>
      <c r="D1030" s="616"/>
      <c r="E1030" s="608"/>
      <c r="F1030" s="625"/>
      <c r="G1030" s="617"/>
    </row>
    <row r="1031" spans="1:7">
      <c r="A1031" s="213">
        <f t="shared" si="28"/>
        <v>233</v>
      </c>
      <c r="B1031" s="475" t="str">
        <f>IF(D1031&lt;&gt;"","S"&amp;A1031,"")</f>
        <v/>
      </c>
      <c r="C1031" s="610" t="s">
        <v>153</v>
      </c>
      <c r="D1031" s="610"/>
      <c r="E1031" s="610"/>
      <c r="F1031" s="610"/>
      <c r="G1031" s="622"/>
    </row>
    <row r="1032" spans="1:7">
      <c r="A1032" s="213">
        <f t="shared" si="28"/>
        <v>233</v>
      </c>
      <c r="B1032" s="474" t="str">
        <f>IF(D1032&lt;&gt;"","S"&amp;A1032,"")</f>
        <v/>
      </c>
      <c r="C1032" s="611" t="s">
        <v>154</v>
      </c>
      <c r="D1032" s="611"/>
      <c r="E1032" s="611"/>
      <c r="F1032" s="611"/>
      <c r="G1032" s="622"/>
    </row>
    <row r="1033" spans="1:7" s="271" customFormat="1">
      <c r="A1033" s="213">
        <f t="shared" ref="A1033:A1096" si="35">IF(D1033&lt;&gt;"",A1032+1,A1032)</f>
        <v>233</v>
      </c>
      <c r="B1033" s="474" t="str">
        <f t="shared" si="34"/>
        <v/>
      </c>
      <c r="C1033" s="626" t="s">
        <v>1554</v>
      </c>
      <c r="D1033" s="616"/>
      <c r="E1033" s="608"/>
      <c r="F1033" s="625"/>
      <c r="G1033" s="617"/>
    </row>
    <row r="1034" spans="1:7" s="271" customFormat="1" ht="126">
      <c r="A1034" s="213">
        <f t="shared" si="35"/>
        <v>233</v>
      </c>
      <c r="B1034" s="474" t="str">
        <f t="shared" si="34"/>
        <v/>
      </c>
      <c r="C1034" s="627" t="s">
        <v>1555</v>
      </c>
      <c r="D1034" s="616"/>
      <c r="E1034" s="608" t="s">
        <v>12</v>
      </c>
      <c r="F1034" s="625"/>
      <c r="G1034" s="617"/>
    </row>
    <row r="1035" spans="1:7" s="271" customFormat="1" ht="3.75" customHeight="1">
      <c r="A1035" s="213">
        <f t="shared" si="35"/>
        <v>233</v>
      </c>
      <c r="B1035" s="474" t="str">
        <f t="shared" si="34"/>
        <v/>
      </c>
      <c r="C1035" s="627"/>
      <c r="D1035" s="616"/>
      <c r="E1035" s="608"/>
      <c r="F1035" s="625"/>
      <c r="G1035" s="617"/>
    </row>
    <row r="1036" spans="1:7" s="271" customFormat="1">
      <c r="A1036" s="213">
        <f t="shared" si="35"/>
        <v>234</v>
      </c>
      <c r="B1036" s="474" t="str">
        <f t="shared" si="34"/>
        <v>S234</v>
      </c>
      <c r="C1036" s="619" t="s">
        <v>1689</v>
      </c>
      <c r="D1036" s="616">
        <v>1</v>
      </c>
      <c r="E1036" s="608" t="s">
        <v>1540</v>
      </c>
      <c r="F1036" s="617"/>
      <c r="G1036" s="617"/>
    </row>
    <row r="1037" spans="1:7" s="271" customFormat="1" ht="4.5" customHeight="1">
      <c r="A1037" s="213">
        <f t="shared" si="35"/>
        <v>234</v>
      </c>
      <c r="B1037" s="474" t="str">
        <f t="shared" si="34"/>
        <v/>
      </c>
      <c r="C1037" s="619"/>
      <c r="D1037" s="616"/>
      <c r="E1037" s="608"/>
      <c r="F1037" s="625"/>
      <c r="G1037" s="617"/>
    </row>
    <row r="1038" spans="1:7" s="271" customFormat="1">
      <c r="A1038" s="213">
        <f t="shared" si="35"/>
        <v>235</v>
      </c>
      <c r="B1038" s="474" t="str">
        <f t="shared" si="34"/>
        <v>S235</v>
      </c>
      <c r="C1038" s="619" t="s">
        <v>1690</v>
      </c>
      <c r="D1038" s="616">
        <v>1</v>
      </c>
      <c r="E1038" s="608" t="s">
        <v>1540</v>
      </c>
      <c r="F1038" s="617"/>
      <c r="G1038" s="617"/>
    </row>
    <row r="1039" spans="1:7" s="271" customFormat="1" ht="5.25" customHeight="1">
      <c r="A1039" s="213">
        <f t="shared" si="35"/>
        <v>235</v>
      </c>
      <c r="B1039" s="474" t="str">
        <f t="shared" si="34"/>
        <v/>
      </c>
      <c r="C1039" s="619"/>
      <c r="D1039" s="616"/>
      <c r="E1039" s="608"/>
      <c r="F1039" s="625"/>
      <c r="G1039" s="617"/>
    </row>
    <row r="1040" spans="1:7" s="271" customFormat="1">
      <c r="A1040" s="213">
        <f t="shared" si="35"/>
        <v>236</v>
      </c>
      <c r="B1040" s="474" t="str">
        <f t="shared" si="34"/>
        <v>S236</v>
      </c>
      <c r="C1040" s="619" t="s">
        <v>1691</v>
      </c>
      <c r="D1040" s="616">
        <v>1</v>
      </c>
      <c r="E1040" s="608" t="s">
        <v>1540</v>
      </c>
      <c r="F1040" s="617"/>
      <c r="G1040" s="617"/>
    </row>
    <row r="1041" spans="1:7" s="271" customFormat="1" ht="6" customHeight="1">
      <c r="A1041" s="213">
        <f t="shared" si="35"/>
        <v>236</v>
      </c>
      <c r="B1041" s="474" t="str">
        <f t="shared" si="34"/>
        <v/>
      </c>
      <c r="C1041" s="619"/>
      <c r="D1041" s="616"/>
      <c r="E1041" s="608"/>
      <c r="F1041" s="625"/>
      <c r="G1041" s="617"/>
    </row>
    <row r="1042" spans="1:7" s="271" customFormat="1">
      <c r="A1042" s="213">
        <f t="shared" si="35"/>
        <v>237</v>
      </c>
      <c r="B1042" s="474" t="str">
        <f t="shared" si="34"/>
        <v>S237</v>
      </c>
      <c r="C1042" s="619" t="s">
        <v>1692</v>
      </c>
      <c r="D1042" s="616">
        <v>1</v>
      </c>
      <c r="E1042" s="608" t="s">
        <v>1540</v>
      </c>
      <c r="F1042" s="617"/>
      <c r="G1042" s="617"/>
    </row>
    <row r="1043" spans="1:7" s="271" customFormat="1" ht="6.75" customHeight="1">
      <c r="A1043" s="213">
        <f t="shared" si="35"/>
        <v>237</v>
      </c>
      <c r="B1043" s="474" t="str">
        <f t="shared" ref="B1043:B1109" si="36">IF(D1043&lt;&gt;"","S"&amp;A1043,"")</f>
        <v/>
      </c>
      <c r="C1043" s="619"/>
      <c r="D1043" s="616"/>
      <c r="E1043" s="608"/>
      <c r="F1043" s="625"/>
      <c r="G1043" s="617"/>
    </row>
    <row r="1044" spans="1:7" s="271" customFormat="1">
      <c r="A1044" s="213">
        <f t="shared" si="35"/>
        <v>237</v>
      </c>
      <c r="B1044" s="474" t="str">
        <f t="shared" si="36"/>
        <v/>
      </c>
      <c r="C1044" s="615" t="s">
        <v>1559</v>
      </c>
      <c r="D1044" s="616"/>
      <c r="E1044" s="608"/>
      <c r="F1044" s="617"/>
      <c r="G1044" s="617"/>
    </row>
    <row r="1045" spans="1:7" s="271" customFormat="1" ht="173.25">
      <c r="A1045" s="213">
        <f t="shared" si="35"/>
        <v>237</v>
      </c>
      <c r="B1045" s="474" t="str">
        <f t="shared" si="36"/>
        <v/>
      </c>
      <c r="C1045" s="627" t="s">
        <v>1560</v>
      </c>
      <c r="D1045" s="616"/>
      <c r="E1045" s="608" t="s">
        <v>12</v>
      </c>
      <c r="F1045" s="617"/>
      <c r="G1045" s="617"/>
    </row>
    <row r="1046" spans="1:7" s="271" customFormat="1" ht="5.25" customHeight="1">
      <c r="A1046" s="213">
        <f t="shared" si="35"/>
        <v>237</v>
      </c>
      <c r="B1046" s="474" t="str">
        <f t="shared" si="36"/>
        <v/>
      </c>
      <c r="C1046" s="619"/>
      <c r="D1046" s="616"/>
      <c r="E1046" s="608"/>
      <c r="F1046" s="617"/>
      <c r="G1046" s="617"/>
    </row>
    <row r="1047" spans="1:7" s="271" customFormat="1" ht="173.25">
      <c r="A1047" s="213">
        <f t="shared" si="35"/>
        <v>237</v>
      </c>
      <c r="B1047" s="474" t="str">
        <f t="shared" si="36"/>
        <v/>
      </c>
      <c r="C1047" s="627" t="s">
        <v>1561</v>
      </c>
      <c r="D1047" s="616"/>
      <c r="E1047" s="608" t="s">
        <v>12</v>
      </c>
      <c r="F1047" s="617"/>
      <c r="G1047" s="617"/>
    </row>
    <row r="1048" spans="1:7" s="271" customFormat="1">
      <c r="A1048" s="213">
        <f t="shared" si="35"/>
        <v>237</v>
      </c>
      <c r="B1048" s="474" t="str">
        <f t="shared" si="36"/>
        <v/>
      </c>
      <c r="C1048" s="619"/>
      <c r="D1048" s="616"/>
      <c r="E1048" s="608"/>
      <c r="F1048" s="617"/>
      <c r="G1048" s="621"/>
    </row>
    <row r="1049" spans="1:7">
      <c r="A1049" s="213">
        <f t="shared" si="35"/>
        <v>237</v>
      </c>
      <c r="B1049" s="475" t="str">
        <f t="shared" si="36"/>
        <v/>
      </c>
      <c r="C1049" s="610" t="s">
        <v>153</v>
      </c>
      <c r="D1049" s="610"/>
      <c r="E1049" s="610"/>
      <c r="F1049" s="610"/>
      <c r="G1049" s="622"/>
    </row>
    <row r="1050" spans="1:7">
      <c r="A1050" s="213">
        <f t="shared" si="35"/>
        <v>237</v>
      </c>
      <c r="B1050" s="474" t="str">
        <f t="shared" si="36"/>
        <v/>
      </c>
      <c r="C1050" s="611" t="s">
        <v>154</v>
      </c>
      <c r="D1050" s="611"/>
      <c r="E1050" s="611"/>
      <c r="F1050" s="611"/>
      <c r="G1050" s="622"/>
    </row>
    <row r="1051" spans="1:7">
      <c r="A1051" s="213">
        <f t="shared" si="35"/>
        <v>237</v>
      </c>
      <c r="B1051" s="474" t="str">
        <f t="shared" si="36"/>
        <v/>
      </c>
      <c r="C1051" s="585"/>
      <c r="D1051" s="585"/>
      <c r="E1051" s="585"/>
      <c r="F1051" s="585"/>
      <c r="G1051" s="617"/>
    </row>
    <row r="1052" spans="1:7" s="271" customFormat="1" ht="31.5">
      <c r="A1052" s="213">
        <f t="shared" si="35"/>
        <v>237</v>
      </c>
      <c r="B1052" s="474" t="str">
        <f t="shared" si="36"/>
        <v/>
      </c>
      <c r="C1052" s="619" t="s">
        <v>1562</v>
      </c>
      <c r="D1052" s="616"/>
      <c r="E1052" s="608"/>
      <c r="F1052" s="617"/>
      <c r="G1052" s="617"/>
    </row>
    <row r="1053" spans="1:7" s="271" customFormat="1">
      <c r="A1053" s="213">
        <f t="shared" si="35"/>
        <v>237</v>
      </c>
      <c r="B1053" s="474" t="str">
        <f t="shared" si="36"/>
        <v/>
      </c>
      <c r="C1053" s="619"/>
      <c r="D1053" s="616"/>
      <c r="E1053" s="608"/>
      <c r="F1053" s="617"/>
      <c r="G1053" s="617"/>
    </row>
    <row r="1054" spans="1:7" s="271" customFormat="1" ht="47.25">
      <c r="A1054" s="213">
        <f t="shared" si="35"/>
        <v>238</v>
      </c>
      <c r="B1054" s="474" t="str">
        <f t="shared" si="36"/>
        <v>S238</v>
      </c>
      <c r="C1054" s="619" t="s">
        <v>1693</v>
      </c>
      <c r="D1054" s="616">
        <v>95</v>
      </c>
      <c r="E1054" s="608" t="s">
        <v>265</v>
      </c>
      <c r="F1054" s="617"/>
      <c r="G1054" s="617"/>
    </row>
    <row r="1055" spans="1:7" s="271" customFormat="1">
      <c r="A1055" s="213">
        <f t="shared" si="35"/>
        <v>238</v>
      </c>
      <c r="B1055" s="474" t="str">
        <f t="shared" si="36"/>
        <v/>
      </c>
      <c r="C1055" s="619"/>
      <c r="D1055" s="616"/>
      <c r="E1055" s="608"/>
      <c r="F1055" s="617"/>
      <c r="G1055" s="617"/>
    </row>
    <row r="1056" spans="1:7" s="273" customFormat="1" ht="47.25">
      <c r="A1056" s="213">
        <f t="shared" si="35"/>
        <v>239</v>
      </c>
      <c r="B1056" s="474" t="str">
        <f t="shared" si="36"/>
        <v>S239</v>
      </c>
      <c r="C1056" s="619" t="s">
        <v>1694</v>
      </c>
      <c r="D1056" s="616">
        <v>5</v>
      </c>
      <c r="E1056" s="608" t="s">
        <v>265</v>
      </c>
      <c r="F1056" s="617"/>
      <c r="G1056" s="617"/>
    </row>
    <row r="1057" spans="1:7" s="271" customFormat="1">
      <c r="A1057" s="213">
        <f t="shared" si="35"/>
        <v>239</v>
      </c>
      <c r="B1057" s="474" t="str">
        <f t="shared" si="36"/>
        <v/>
      </c>
      <c r="C1057" s="619"/>
      <c r="D1057" s="616"/>
      <c r="E1057" s="608"/>
      <c r="F1057" s="617"/>
      <c r="G1057" s="617"/>
    </row>
    <row r="1058" spans="1:7" s="273" customFormat="1" ht="47.25">
      <c r="A1058" s="213">
        <f t="shared" si="35"/>
        <v>240</v>
      </c>
      <c r="B1058" s="474" t="str">
        <f t="shared" si="36"/>
        <v>S240</v>
      </c>
      <c r="C1058" s="619" t="s">
        <v>1695</v>
      </c>
      <c r="D1058" s="616">
        <v>5</v>
      </c>
      <c r="E1058" s="608" t="s">
        <v>265</v>
      </c>
      <c r="F1058" s="617"/>
      <c r="G1058" s="617"/>
    </row>
    <row r="1059" spans="1:7" s="273" customFormat="1">
      <c r="A1059" s="213">
        <f t="shared" si="35"/>
        <v>240</v>
      </c>
      <c r="B1059" s="474" t="str">
        <f t="shared" si="36"/>
        <v/>
      </c>
      <c r="C1059" s="619"/>
      <c r="D1059" s="616"/>
      <c r="E1059" s="608"/>
      <c r="F1059" s="617"/>
      <c r="G1059" s="617"/>
    </row>
    <row r="1060" spans="1:7" s="273" customFormat="1" ht="47.25">
      <c r="A1060" s="213">
        <f t="shared" si="35"/>
        <v>241</v>
      </c>
      <c r="B1060" s="474" t="str">
        <f t="shared" si="36"/>
        <v>S241</v>
      </c>
      <c r="C1060" s="619" t="s">
        <v>1696</v>
      </c>
      <c r="D1060" s="616">
        <v>5</v>
      </c>
      <c r="E1060" s="608" t="s">
        <v>265</v>
      </c>
      <c r="F1060" s="617"/>
      <c r="G1060" s="617"/>
    </row>
    <row r="1061" spans="1:7" s="273" customFormat="1">
      <c r="A1061" s="213">
        <f t="shared" si="35"/>
        <v>241</v>
      </c>
      <c r="B1061" s="474" t="str">
        <f t="shared" si="36"/>
        <v/>
      </c>
      <c r="C1061" s="619"/>
      <c r="D1061" s="616"/>
      <c r="E1061" s="608"/>
      <c r="F1061" s="617"/>
      <c r="G1061" s="617"/>
    </row>
    <row r="1062" spans="1:7" s="273" customFormat="1" ht="47.25">
      <c r="A1062" s="213">
        <f t="shared" si="35"/>
        <v>242</v>
      </c>
      <c r="B1062" s="474" t="str">
        <f t="shared" si="36"/>
        <v>S242</v>
      </c>
      <c r="C1062" s="619" t="s">
        <v>1697</v>
      </c>
      <c r="D1062" s="616">
        <v>15</v>
      </c>
      <c r="E1062" s="608" t="s">
        <v>265</v>
      </c>
      <c r="F1062" s="617"/>
      <c r="G1062" s="617"/>
    </row>
    <row r="1063" spans="1:7" s="273" customFormat="1">
      <c r="A1063" s="213">
        <f t="shared" si="35"/>
        <v>242</v>
      </c>
      <c r="B1063" s="474" t="str">
        <f t="shared" si="36"/>
        <v/>
      </c>
      <c r="C1063" s="619"/>
      <c r="D1063" s="616"/>
      <c r="E1063" s="608"/>
      <c r="F1063" s="617"/>
      <c r="G1063" s="617"/>
    </row>
    <row r="1064" spans="1:7" s="273" customFormat="1" ht="63">
      <c r="A1064" s="213">
        <f t="shared" si="35"/>
        <v>243</v>
      </c>
      <c r="B1064" s="474" t="str">
        <f t="shared" si="36"/>
        <v>S243</v>
      </c>
      <c r="C1064" s="619" t="s">
        <v>1698</v>
      </c>
      <c r="D1064" s="616">
        <v>38</v>
      </c>
      <c r="E1064" s="608" t="s">
        <v>265</v>
      </c>
      <c r="F1064" s="617"/>
      <c r="G1064" s="617"/>
    </row>
    <row r="1065" spans="1:7" s="273" customFormat="1">
      <c r="A1065" s="213">
        <f t="shared" si="35"/>
        <v>243</v>
      </c>
      <c r="B1065" s="474" t="str">
        <f t="shared" si="36"/>
        <v/>
      </c>
      <c r="C1065" s="619"/>
      <c r="D1065" s="616"/>
      <c r="E1065" s="608"/>
      <c r="F1065" s="617"/>
      <c r="G1065" s="617"/>
    </row>
    <row r="1066" spans="1:7" s="273" customFormat="1" ht="63">
      <c r="A1066" s="213">
        <f t="shared" si="35"/>
        <v>244</v>
      </c>
      <c r="B1066" s="474" t="str">
        <f t="shared" si="36"/>
        <v>S244</v>
      </c>
      <c r="C1066" s="619" t="s">
        <v>1699</v>
      </c>
      <c r="D1066" s="616">
        <v>12</v>
      </c>
      <c r="E1066" s="608" t="s">
        <v>265</v>
      </c>
      <c r="F1066" s="617"/>
      <c r="G1066" s="617"/>
    </row>
    <row r="1067" spans="1:7" s="273" customFormat="1">
      <c r="A1067" s="213">
        <f t="shared" si="35"/>
        <v>244</v>
      </c>
      <c r="B1067" s="474" t="str">
        <f t="shared" si="36"/>
        <v/>
      </c>
      <c r="C1067" s="619"/>
      <c r="D1067" s="616"/>
      <c r="E1067" s="608"/>
      <c r="F1067" s="617"/>
      <c r="G1067" s="617"/>
    </row>
    <row r="1068" spans="1:7" s="273" customFormat="1" ht="47.25">
      <c r="A1068" s="213">
        <f t="shared" si="35"/>
        <v>245</v>
      </c>
      <c r="B1068" s="474" t="str">
        <f t="shared" si="36"/>
        <v>S245</v>
      </c>
      <c r="C1068" s="619" t="s">
        <v>1700</v>
      </c>
      <c r="D1068" s="616">
        <v>15</v>
      </c>
      <c r="E1068" s="608" t="s">
        <v>265</v>
      </c>
      <c r="F1068" s="617"/>
      <c r="G1068" s="617"/>
    </row>
    <row r="1069" spans="1:7" s="273" customFormat="1">
      <c r="A1069" s="213">
        <f t="shared" si="35"/>
        <v>245</v>
      </c>
      <c r="B1069" s="474"/>
      <c r="C1069" s="619"/>
      <c r="D1069" s="616"/>
      <c r="E1069" s="608"/>
      <c r="F1069" s="617"/>
      <c r="G1069" s="617"/>
    </row>
    <row r="1070" spans="1:7" s="273" customFormat="1">
      <c r="A1070" s="213">
        <f t="shared" si="35"/>
        <v>245</v>
      </c>
      <c r="B1070" s="474"/>
      <c r="C1070" s="619"/>
      <c r="D1070" s="616"/>
      <c r="E1070" s="608"/>
      <c r="F1070" s="617"/>
      <c r="G1070" s="617"/>
    </row>
    <row r="1071" spans="1:7">
      <c r="A1071" s="213">
        <f t="shared" si="35"/>
        <v>245</v>
      </c>
      <c r="B1071" s="475" t="str">
        <f>IF(D1071&lt;&gt;"","S"&amp;A1071,"")</f>
        <v/>
      </c>
      <c r="C1071" s="610" t="s">
        <v>153</v>
      </c>
      <c r="D1071" s="610"/>
      <c r="E1071" s="610"/>
      <c r="F1071" s="610"/>
      <c r="G1071" s="622"/>
    </row>
    <row r="1072" spans="1:7">
      <c r="A1072" s="213">
        <f t="shared" si="35"/>
        <v>245</v>
      </c>
      <c r="B1072" s="474" t="str">
        <f>IF(D1072&lt;&gt;"","S"&amp;A1072,"")</f>
        <v/>
      </c>
      <c r="C1072" s="611" t="s">
        <v>154</v>
      </c>
      <c r="D1072" s="611"/>
      <c r="E1072" s="611"/>
      <c r="F1072" s="611"/>
      <c r="G1072" s="622"/>
    </row>
    <row r="1073" spans="1:7" s="273" customFormat="1" ht="4.5" customHeight="1">
      <c r="A1073" s="213">
        <f t="shared" si="35"/>
        <v>245</v>
      </c>
      <c r="B1073" s="474" t="str">
        <f t="shared" si="36"/>
        <v/>
      </c>
      <c r="C1073" s="619"/>
      <c r="D1073" s="616"/>
      <c r="E1073" s="608"/>
      <c r="F1073" s="617"/>
      <c r="G1073" s="617"/>
    </row>
    <row r="1074" spans="1:7" s="273" customFormat="1" ht="47.25">
      <c r="A1074" s="213">
        <f t="shared" si="35"/>
        <v>246</v>
      </c>
      <c r="B1074" s="474" t="str">
        <f t="shared" si="36"/>
        <v>S246</v>
      </c>
      <c r="C1074" s="619" t="s">
        <v>1701</v>
      </c>
      <c r="D1074" s="616">
        <v>17</v>
      </c>
      <c r="E1074" s="608" t="s">
        <v>265</v>
      </c>
      <c r="F1074" s="617"/>
      <c r="G1074" s="617"/>
    </row>
    <row r="1075" spans="1:7" s="273" customFormat="1" ht="6" customHeight="1">
      <c r="A1075" s="213">
        <f t="shared" si="35"/>
        <v>246</v>
      </c>
      <c r="B1075" s="474" t="str">
        <f t="shared" si="36"/>
        <v/>
      </c>
      <c r="C1075" s="619"/>
      <c r="D1075" s="616"/>
      <c r="E1075" s="608"/>
      <c r="F1075" s="617"/>
      <c r="G1075" s="617"/>
    </row>
    <row r="1076" spans="1:7" s="273" customFormat="1" ht="63">
      <c r="A1076" s="213">
        <f t="shared" si="35"/>
        <v>247</v>
      </c>
      <c r="B1076" s="474" t="str">
        <f t="shared" si="36"/>
        <v>S247</v>
      </c>
      <c r="C1076" s="619" t="s">
        <v>1702</v>
      </c>
      <c r="D1076" s="616">
        <v>20</v>
      </c>
      <c r="E1076" s="608" t="s">
        <v>265</v>
      </c>
      <c r="F1076" s="617"/>
      <c r="G1076" s="617"/>
    </row>
    <row r="1077" spans="1:7" s="273" customFormat="1" ht="6.75" customHeight="1">
      <c r="A1077" s="213">
        <f t="shared" si="35"/>
        <v>247</v>
      </c>
      <c r="B1077" s="474" t="str">
        <f t="shared" si="36"/>
        <v/>
      </c>
      <c r="C1077" s="619"/>
      <c r="D1077" s="616"/>
      <c r="E1077" s="608"/>
      <c r="F1077" s="617"/>
      <c r="G1077" s="617"/>
    </row>
    <row r="1078" spans="1:7" s="273" customFormat="1" ht="47.25">
      <c r="A1078" s="213">
        <f t="shared" si="35"/>
        <v>248</v>
      </c>
      <c r="B1078" s="474" t="str">
        <f t="shared" si="36"/>
        <v>S248</v>
      </c>
      <c r="C1078" s="619" t="s">
        <v>1703</v>
      </c>
      <c r="D1078" s="616">
        <v>22</v>
      </c>
      <c r="E1078" s="608" t="s">
        <v>265</v>
      </c>
      <c r="F1078" s="617"/>
      <c r="G1078" s="617"/>
    </row>
    <row r="1079" spans="1:7" s="273" customFormat="1" ht="5.25" customHeight="1">
      <c r="A1079" s="213">
        <f t="shared" si="35"/>
        <v>248</v>
      </c>
      <c r="B1079" s="474" t="str">
        <f t="shared" si="36"/>
        <v/>
      </c>
      <c r="C1079" s="619"/>
      <c r="D1079" s="616"/>
      <c r="E1079" s="608"/>
      <c r="F1079" s="617"/>
      <c r="G1079" s="617"/>
    </row>
    <row r="1080" spans="1:7" s="273" customFormat="1" ht="47.25">
      <c r="A1080" s="213">
        <f t="shared" si="35"/>
        <v>249</v>
      </c>
      <c r="B1080" s="474" t="str">
        <f t="shared" si="36"/>
        <v>S249</v>
      </c>
      <c r="C1080" s="619" t="s">
        <v>1704</v>
      </c>
      <c r="D1080" s="616">
        <v>24</v>
      </c>
      <c r="E1080" s="608" t="s">
        <v>265</v>
      </c>
      <c r="F1080" s="617"/>
      <c r="G1080" s="617"/>
    </row>
    <row r="1081" spans="1:7" s="273" customFormat="1" ht="6.75" customHeight="1">
      <c r="A1081" s="213">
        <f t="shared" si="35"/>
        <v>249</v>
      </c>
      <c r="B1081" s="474" t="str">
        <f t="shared" si="36"/>
        <v/>
      </c>
      <c r="C1081" s="619"/>
      <c r="D1081" s="616"/>
      <c r="E1081" s="608"/>
      <c r="F1081" s="617"/>
      <c r="G1081" s="617"/>
    </row>
    <row r="1082" spans="1:7" s="273" customFormat="1" ht="47.25">
      <c r="A1082" s="213">
        <f t="shared" si="35"/>
        <v>250</v>
      </c>
      <c r="B1082" s="474" t="str">
        <f t="shared" si="36"/>
        <v>S250</v>
      </c>
      <c r="C1082" s="619" t="s">
        <v>1705</v>
      </c>
      <c r="D1082" s="616">
        <v>26</v>
      </c>
      <c r="E1082" s="608" t="s">
        <v>265</v>
      </c>
      <c r="F1082" s="617"/>
      <c r="G1082" s="617"/>
    </row>
    <row r="1083" spans="1:7" s="273" customFormat="1">
      <c r="A1083" s="213">
        <f t="shared" si="35"/>
        <v>250</v>
      </c>
      <c r="B1083" s="474" t="str">
        <f t="shared" si="36"/>
        <v/>
      </c>
      <c r="C1083" s="619"/>
      <c r="D1083" s="616"/>
      <c r="E1083" s="608"/>
      <c r="F1083" s="617"/>
      <c r="G1083" s="617"/>
    </row>
    <row r="1084" spans="1:7" s="273" customFormat="1" ht="47.25">
      <c r="A1084" s="213">
        <f t="shared" si="35"/>
        <v>251</v>
      </c>
      <c r="B1084" s="474" t="str">
        <f t="shared" si="36"/>
        <v>S251</v>
      </c>
      <c r="C1084" s="619" t="s">
        <v>1706</v>
      </c>
      <c r="D1084" s="616">
        <v>28</v>
      </c>
      <c r="E1084" s="608" t="s">
        <v>265</v>
      </c>
      <c r="F1084" s="617"/>
      <c r="G1084" s="617"/>
    </row>
    <row r="1085" spans="1:7" s="273" customFormat="1">
      <c r="A1085" s="213">
        <f t="shared" si="35"/>
        <v>251</v>
      </c>
      <c r="B1085" s="474" t="str">
        <f t="shared" si="36"/>
        <v/>
      </c>
      <c r="C1085" s="619"/>
      <c r="D1085" s="616"/>
      <c r="E1085" s="608"/>
      <c r="F1085" s="617"/>
      <c r="G1085" s="617"/>
    </row>
    <row r="1086" spans="1:7" s="273" customFormat="1" ht="47.25">
      <c r="A1086" s="213">
        <f t="shared" si="35"/>
        <v>252</v>
      </c>
      <c r="B1086" s="474" t="str">
        <f t="shared" si="36"/>
        <v>S252</v>
      </c>
      <c r="C1086" s="619" t="s">
        <v>1707</v>
      </c>
      <c r="D1086" s="616">
        <v>30</v>
      </c>
      <c r="E1086" s="608" t="s">
        <v>265</v>
      </c>
      <c r="F1086" s="617"/>
      <c r="G1086" s="617"/>
    </row>
    <row r="1087" spans="1:7" s="273" customFormat="1">
      <c r="A1087" s="213">
        <f t="shared" si="35"/>
        <v>252</v>
      </c>
      <c r="B1087" s="474" t="str">
        <f t="shared" si="36"/>
        <v/>
      </c>
      <c r="C1087" s="619"/>
      <c r="D1087" s="616"/>
      <c r="E1087" s="608"/>
      <c r="F1087" s="617"/>
      <c r="G1087" s="617"/>
    </row>
    <row r="1088" spans="1:7" s="273" customFormat="1" ht="63">
      <c r="A1088" s="213">
        <f t="shared" si="35"/>
        <v>253</v>
      </c>
      <c r="B1088" s="474" t="str">
        <f t="shared" si="36"/>
        <v>S253</v>
      </c>
      <c r="C1088" s="619" t="s">
        <v>1708</v>
      </c>
      <c r="D1088" s="616">
        <v>32</v>
      </c>
      <c r="E1088" s="608" t="s">
        <v>265</v>
      </c>
      <c r="F1088" s="617"/>
      <c r="G1088" s="617"/>
    </row>
    <row r="1089" spans="1:7" s="273" customFormat="1" ht="7.5" customHeight="1">
      <c r="A1089" s="213">
        <f t="shared" si="35"/>
        <v>253</v>
      </c>
      <c r="B1089" s="474" t="str">
        <f t="shared" si="36"/>
        <v/>
      </c>
      <c r="C1089" s="619"/>
      <c r="D1089" s="616"/>
      <c r="E1089" s="608"/>
      <c r="F1089" s="617"/>
      <c r="G1089" s="617"/>
    </row>
    <row r="1090" spans="1:7" s="273" customFormat="1" ht="47.25">
      <c r="A1090" s="213">
        <f t="shared" si="35"/>
        <v>254</v>
      </c>
      <c r="B1090" s="474" t="str">
        <f t="shared" si="36"/>
        <v>S254</v>
      </c>
      <c r="C1090" s="619" t="s">
        <v>1709</v>
      </c>
      <c r="D1090" s="616">
        <v>35</v>
      </c>
      <c r="E1090" s="608" t="s">
        <v>265</v>
      </c>
      <c r="F1090" s="617"/>
      <c r="G1090" s="617"/>
    </row>
    <row r="1091" spans="1:7" s="273" customFormat="1" ht="7.5" customHeight="1">
      <c r="A1091" s="213">
        <f t="shared" si="35"/>
        <v>254</v>
      </c>
      <c r="B1091" s="474" t="str">
        <f t="shared" si="36"/>
        <v/>
      </c>
      <c r="C1091" s="619"/>
      <c r="D1091" s="616"/>
      <c r="E1091" s="608"/>
      <c r="F1091" s="617"/>
      <c r="G1091" s="617"/>
    </row>
    <row r="1092" spans="1:7" s="273" customFormat="1" ht="47.25">
      <c r="A1092" s="213">
        <f t="shared" si="35"/>
        <v>255</v>
      </c>
      <c r="B1092" s="474" t="str">
        <f t="shared" si="36"/>
        <v>S255</v>
      </c>
      <c r="C1092" s="619" t="s">
        <v>1710</v>
      </c>
      <c r="D1092" s="616">
        <v>68</v>
      </c>
      <c r="E1092" s="608" t="s">
        <v>265</v>
      </c>
      <c r="F1092" s="617"/>
      <c r="G1092" s="617"/>
    </row>
    <row r="1093" spans="1:7" s="273" customFormat="1">
      <c r="A1093" s="213">
        <f t="shared" si="35"/>
        <v>255</v>
      </c>
      <c r="B1093" s="474" t="str">
        <f t="shared" si="36"/>
        <v/>
      </c>
      <c r="C1093" s="619"/>
      <c r="D1093" s="616"/>
      <c r="E1093" s="608"/>
      <c r="F1093" s="617"/>
      <c r="G1093" s="617"/>
    </row>
    <row r="1094" spans="1:7">
      <c r="A1094" s="213">
        <f t="shared" si="35"/>
        <v>255</v>
      </c>
      <c r="B1094" s="475" t="str">
        <f t="shared" si="36"/>
        <v/>
      </c>
      <c r="C1094" s="610" t="s">
        <v>153</v>
      </c>
      <c r="D1094" s="610"/>
      <c r="E1094" s="610"/>
      <c r="F1094" s="610"/>
      <c r="G1094" s="622"/>
    </row>
    <row r="1095" spans="1:7">
      <c r="A1095" s="213">
        <f t="shared" si="35"/>
        <v>255</v>
      </c>
      <c r="B1095" s="474" t="str">
        <f t="shared" si="36"/>
        <v/>
      </c>
      <c r="C1095" s="611" t="s">
        <v>154</v>
      </c>
      <c r="D1095" s="611"/>
      <c r="E1095" s="611"/>
      <c r="F1095" s="611"/>
      <c r="G1095" s="622"/>
    </row>
    <row r="1096" spans="1:7" s="271" customFormat="1">
      <c r="A1096" s="213">
        <f t="shared" si="35"/>
        <v>255</v>
      </c>
      <c r="B1096" s="474" t="str">
        <f t="shared" si="36"/>
        <v/>
      </c>
      <c r="C1096" s="615" t="s">
        <v>1533</v>
      </c>
      <c r="D1096" s="617"/>
      <c r="E1096" s="617"/>
      <c r="F1096" s="617"/>
      <c r="G1096" s="617"/>
    </row>
    <row r="1097" spans="1:7" s="271" customFormat="1" ht="63">
      <c r="A1097" s="213">
        <f t="shared" ref="A1097:A1160" si="37">IF(D1097&lt;&gt;"",A1096+1,A1096)</f>
        <v>255</v>
      </c>
      <c r="B1097" s="474" t="str">
        <f t="shared" si="36"/>
        <v/>
      </c>
      <c r="C1097" s="619" t="s">
        <v>1534</v>
      </c>
      <c r="D1097" s="617"/>
      <c r="E1097" s="617"/>
      <c r="F1097" s="617"/>
      <c r="G1097" s="617"/>
    </row>
    <row r="1098" spans="1:7" s="271" customFormat="1" ht="63">
      <c r="A1098" s="213">
        <f t="shared" si="37"/>
        <v>255</v>
      </c>
      <c r="B1098" s="474" t="str">
        <f t="shared" si="36"/>
        <v/>
      </c>
      <c r="C1098" s="619" t="s">
        <v>1535</v>
      </c>
      <c r="D1098" s="617"/>
      <c r="E1098" s="617"/>
      <c r="F1098" s="617"/>
      <c r="G1098" s="617"/>
    </row>
    <row r="1099" spans="1:7" s="271" customFormat="1" ht="47.25">
      <c r="A1099" s="213">
        <f t="shared" si="37"/>
        <v>255</v>
      </c>
      <c r="B1099" s="474" t="str">
        <f t="shared" si="36"/>
        <v/>
      </c>
      <c r="C1099" s="619" t="s">
        <v>1536</v>
      </c>
      <c r="D1099" s="617"/>
      <c r="E1099" s="617"/>
      <c r="F1099" s="617"/>
      <c r="G1099" s="617"/>
    </row>
    <row r="1100" spans="1:7" s="271" customFormat="1" ht="47.25">
      <c r="A1100" s="213">
        <f t="shared" si="37"/>
        <v>255</v>
      </c>
      <c r="B1100" s="474" t="str">
        <f t="shared" si="36"/>
        <v/>
      </c>
      <c r="C1100" s="619" t="s">
        <v>1537</v>
      </c>
      <c r="D1100" s="617"/>
      <c r="E1100" s="617"/>
      <c r="F1100" s="617"/>
      <c r="G1100" s="617"/>
    </row>
    <row r="1101" spans="1:7" s="271" customFormat="1" ht="6" customHeight="1">
      <c r="A1101" s="213">
        <f t="shared" si="37"/>
        <v>255</v>
      </c>
      <c r="B1101" s="474" t="str">
        <f t="shared" si="36"/>
        <v/>
      </c>
      <c r="C1101" s="619"/>
      <c r="D1101" s="617"/>
      <c r="E1101" s="617"/>
      <c r="F1101" s="617"/>
      <c r="G1101" s="617"/>
    </row>
    <row r="1102" spans="1:7" s="271" customFormat="1">
      <c r="A1102" s="213">
        <f t="shared" si="37"/>
        <v>255</v>
      </c>
      <c r="B1102" s="474" t="str">
        <f t="shared" si="36"/>
        <v/>
      </c>
      <c r="C1102" s="234" t="s">
        <v>1651</v>
      </c>
      <c r="D1102" s="617"/>
      <c r="E1102" s="617"/>
      <c r="F1102" s="617"/>
      <c r="G1102" s="617"/>
    </row>
    <row r="1103" spans="1:7" s="271" customFormat="1">
      <c r="A1103" s="213">
        <f t="shared" si="37"/>
        <v>256</v>
      </c>
      <c r="B1103" s="474" t="str">
        <f t="shared" si="36"/>
        <v>S256</v>
      </c>
      <c r="C1103" s="234" t="s">
        <v>1711</v>
      </c>
      <c r="D1103" s="617">
        <v>1</v>
      </c>
      <c r="E1103" s="617" t="s">
        <v>1540</v>
      </c>
      <c r="F1103" s="617"/>
      <c r="G1103" s="617"/>
    </row>
    <row r="1104" spans="1:7" s="271" customFormat="1" ht="5.25" customHeight="1">
      <c r="A1104" s="213">
        <f t="shared" si="37"/>
        <v>256</v>
      </c>
      <c r="B1104" s="474" t="str">
        <f t="shared" si="36"/>
        <v/>
      </c>
      <c r="C1104" s="615"/>
      <c r="D1104" s="616"/>
      <c r="E1104" s="608"/>
      <c r="F1104" s="617"/>
      <c r="G1104" s="617"/>
    </row>
    <row r="1105" spans="1:7" s="271" customFormat="1" ht="47.25">
      <c r="A1105" s="213">
        <f t="shared" si="37"/>
        <v>256</v>
      </c>
      <c r="B1105" s="474" t="str">
        <f t="shared" si="36"/>
        <v/>
      </c>
      <c r="C1105" s="615" t="s">
        <v>1541</v>
      </c>
      <c r="D1105" s="616"/>
      <c r="E1105" s="608"/>
      <c r="F1105" s="617"/>
      <c r="G1105" s="617"/>
    </row>
    <row r="1106" spans="1:7" s="272" customFormat="1" ht="8.25" customHeight="1">
      <c r="A1106" s="213">
        <f t="shared" si="37"/>
        <v>256</v>
      </c>
      <c r="B1106" s="474" t="str">
        <f t="shared" si="36"/>
        <v/>
      </c>
      <c r="C1106" s="615"/>
      <c r="D1106" s="616"/>
      <c r="E1106" s="608"/>
      <c r="F1106" s="617"/>
      <c r="G1106" s="617"/>
    </row>
    <row r="1107" spans="1:7" s="272" customFormat="1" ht="78.75">
      <c r="A1107" s="213">
        <f t="shared" si="37"/>
        <v>256</v>
      </c>
      <c r="B1107" s="474" t="str">
        <f t="shared" si="36"/>
        <v/>
      </c>
      <c r="C1107" s="234" t="s">
        <v>1542</v>
      </c>
      <c r="D1107" s="623"/>
      <c r="E1107" s="613" t="s">
        <v>12</v>
      </c>
      <c r="F1107" s="617"/>
      <c r="G1107" s="617"/>
    </row>
    <row r="1108" spans="1:7" s="272" customFormat="1" ht="5.25" customHeight="1">
      <c r="A1108" s="213">
        <f t="shared" si="37"/>
        <v>256</v>
      </c>
      <c r="B1108" s="474"/>
      <c r="C1108" s="234"/>
      <c r="D1108" s="623"/>
      <c r="E1108" s="613"/>
      <c r="F1108" s="617"/>
      <c r="G1108" s="617"/>
    </row>
    <row r="1109" spans="1:7" s="271" customFormat="1" ht="189">
      <c r="A1109" s="213">
        <f t="shared" si="37"/>
        <v>256</v>
      </c>
      <c r="B1109" s="474" t="str">
        <f t="shared" si="36"/>
        <v/>
      </c>
      <c r="C1109" s="234" t="s">
        <v>1543</v>
      </c>
      <c r="D1109" s="623"/>
      <c r="E1109" s="613" t="s">
        <v>12</v>
      </c>
      <c r="F1109" s="617"/>
      <c r="G1109" s="617"/>
    </row>
    <row r="1110" spans="1:7">
      <c r="A1110" s="213">
        <f t="shared" si="37"/>
        <v>256</v>
      </c>
      <c r="B1110" s="475" t="str">
        <f t="shared" ref="B1110:B1172" si="38">IF(D1110&lt;&gt;"","S"&amp;A1110,"")</f>
        <v/>
      </c>
      <c r="C1110" s="610" t="s">
        <v>153</v>
      </c>
      <c r="D1110" s="610"/>
      <c r="E1110" s="610"/>
      <c r="F1110" s="610"/>
      <c r="G1110" s="622"/>
    </row>
    <row r="1111" spans="1:7">
      <c r="A1111" s="213">
        <f t="shared" si="37"/>
        <v>256</v>
      </c>
      <c r="B1111" s="474" t="str">
        <f t="shared" si="38"/>
        <v/>
      </c>
      <c r="C1111" s="611" t="s">
        <v>154</v>
      </c>
      <c r="D1111" s="611"/>
      <c r="E1111" s="611"/>
      <c r="F1111" s="611"/>
      <c r="G1111" s="622"/>
    </row>
    <row r="1112" spans="1:7" s="271" customFormat="1" ht="78.75">
      <c r="A1112" s="213">
        <f t="shared" si="37"/>
        <v>256</v>
      </c>
      <c r="B1112" s="474" t="str">
        <f t="shared" si="38"/>
        <v/>
      </c>
      <c r="C1112" s="612" t="s">
        <v>1544</v>
      </c>
      <c r="D1112" s="616"/>
      <c r="E1112" s="613" t="s">
        <v>12</v>
      </c>
      <c r="F1112" s="617"/>
      <c r="G1112" s="617"/>
    </row>
    <row r="1113" spans="1:7" s="271" customFormat="1">
      <c r="A1113" s="213">
        <f t="shared" si="37"/>
        <v>257</v>
      </c>
      <c r="B1113" s="474" t="str">
        <f t="shared" si="38"/>
        <v>S257</v>
      </c>
      <c r="C1113" s="619" t="s">
        <v>1573</v>
      </c>
      <c r="D1113" s="616" t="s">
        <v>265</v>
      </c>
      <c r="E1113" s="616">
        <v>3</v>
      </c>
      <c r="F1113" s="617"/>
      <c r="G1113" s="617"/>
    </row>
    <row r="1114" spans="1:7" s="271" customFormat="1">
      <c r="A1114" s="213">
        <f t="shared" si="37"/>
        <v>258</v>
      </c>
      <c r="B1114" s="474" t="str">
        <f t="shared" si="38"/>
        <v>S258</v>
      </c>
      <c r="C1114" s="619" t="s">
        <v>1712</v>
      </c>
      <c r="D1114" s="616" t="s">
        <v>265</v>
      </c>
      <c r="E1114" s="616">
        <v>10</v>
      </c>
      <c r="F1114" s="617"/>
      <c r="G1114" s="617"/>
    </row>
    <row r="1115" spans="1:7" s="271" customFormat="1">
      <c r="A1115" s="213">
        <f t="shared" si="37"/>
        <v>259</v>
      </c>
      <c r="B1115" s="474" t="str">
        <f t="shared" si="38"/>
        <v>S259</v>
      </c>
      <c r="C1115" s="619" t="s">
        <v>1713</v>
      </c>
      <c r="D1115" s="616" t="s">
        <v>265</v>
      </c>
      <c r="E1115" s="616">
        <v>15</v>
      </c>
      <c r="F1115" s="617"/>
      <c r="G1115" s="617"/>
    </row>
    <row r="1116" spans="1:7" s="271" customFormat="1">
      <c r="A1116" s="213">
        <f t="shared" si="37"/>
        <v>260</v>
      </c>
      <c r="B1116" s="474" t="str">
        <f t="shared" si="38"/>
        <v>S260</v>
      </c>
      <c r="C1116" s="619" t="s">
        <v>1714</v>
      </c>
      <c r="D1116" s="616" t="s">
        <v>265</v>
      </c>
      <c r="E1116" s="616">
        <v>18</v>
      </c>
      <c r="F1116" s="617"/>
      <c r="G1116" s="617"/>
    </row>
    <row r="1117" spans="1:7" s="271" customFormat="1">
      <c r="A1117" s="213">
        <f t="shared" si="37"/>
        <v>261</v>
      </c>
      <c r="B1117" s="474" t="str">
        <f t="shared" si="38"/>
        <v>S261</v>
      </c>
      <c r="C1117" s="619" t="s">
        <v>1715</v>
      </c>
      <c r="D1117" s="616" t="s">
        <v>265</v>
      </c>
      <c r="E1117" s="616">
        <v>15</v>
      </c>
      <c r="F1117" s="617"/>
      <c r="G1117" s="617"/>
    </row>
    <row r="1118" spans="1:7" s="271" customFormat="1">
      <c r="A1118" s="213">
        <f t="shared" si="37"/>
        <v>262</v>
      </c>
      <c r="B1118" s="474" t="str">
        <f t="shared" si="38"/>
        <v>S262</v>
      </c>
      <c r="C1118" s="619" t="s">
        <v>1674</v>
      </c>
      <c r="D1118" s="616" t="s">
        <v>265</v>
      </c>
      <c r="E1118" s="616">
        <v>25</v>
      </c>
      <c r="F1118" s="617"/>
      <c r="G1118" s="617"/>
    </row>
    <row r="1119" spans="1:7" s="271" customFormat="1" ht="6.75" customHeight="1">
      <c r="A1119" s="213">
        <f t="shared" si="37"/>
        <v>262</v>
      </c>
      <c r="B1119" s="474" t="str">
        <f t="shared" si="38"/>
        <v/>
      </c>
      <c r="C1119" s="619"/>
      <c r="D1119" s="616"/>
      <c r="E1119" s="616"/>
      <c r="F1119" s="617"/>
      <c r="G1119" s="617"/>
    </row>
    <row r="1120" spans="1:7" s="271" customFormat="1">
      <c r="A1120" s="213">
        <f t="shared" si="37"/>
        <v>262</v>
      </c>
      <c r="B1120" s="474" t="str">
        <f t="shared" si="38"/>
        <v/>
      </c>
      <c r="C1120" s="615" t="s">
        <v>1575</v>
      </c>
      <c r="D1120" s="616"/>
      <c r="E1120" s="608"/>
      <c r="F1120" s="617"/>
      <c r="G1120" s="617"/>
    </row>
    <row r="1121" spans="1:7" s="271" customFormat="1" ht="63">
      <c r="A1121" s="213">
        <f t="shared" si="37"/>
        <v>262</v>
      </c>
      <c r="B1121" s="474" t="str">
        <f t="shared" si="38"/>
        <v/>
      </c>
      <c r="C1121" s="619" t="s">
        <v>1576</v>
      </c>
      <c r="D1121" s="616"/>
      <c r="E1121" s="608" t="s">
        <v>12</v>
      </c>
      <c r="F1121" s="617"/>
      <c r="G1121" s="617"/>
    </row>
    <row r="1122" spans="1:7" s="271" customFormat="1" ht="9" customHeight="1">
      <c r="A1122" s="213">
        <f t="shared" si="37"/>
        <v>262</v>
      </c>
      <c r="B1122" s="474" t="str">
        <f t="shared" si="38"/>
        <v/>
      </c>
      <c r="C1122" s="619"/>
      <c r="D1122" s="616"/>
      <c r="E1122" s="608"/>
      <c r="F1122" s="617"/>
      <c r="G1122" s="617"/>
    </row>
    <row r="1123" spans="1:7" s="271" customFormat="1">
      <c r="A1123" s="213">
        <f t="shared" si="37"/>
        <v>262</v>
      </c>
      <c r="B1123" s="474" t="str">
        <f t="shared" si="38"/>
        <v/>
      </c>
      <c r="C1123" s="501" t="s">
        <v>1577</v>
      </c>
      <c r="D1123" s="616"/>
      <c r="E1123" s="608"/>
      <c r="F1123" s="617"/>
      <c r="G1123" s="617"/>
    </row>
    <row r="1124" spans="1:7" s="274" customFormat="1" ht="78.75">
      <c r="A1124" s="213">
        <f t="shared" si="37"/>
        <v>262</v>
      </c>
      <c r="B1124" s="474" t="str">
        <f t="shared" si="38"/>
        <v/>
      </c>
      <c r="C1124" s="619" t="s">
        <v>1578</v>
      </c>
      <c r="D1124" s="616"/>
      <c r="E1124" s="608" t="s">
        <v>12</v>
      </c>
      <c r="F1124" s="628"/>
      <c r="G1124" s="617"/>
    </row>
    <row r="1125" spans="1:7" s="271" customFormat="1">
      <c r="A1125" s="213">
        <f t="shared" si="37"/>
        <v>263</v>
      </c>
      <c r="B1125" s="474" t="str">
        <f t="shared" si="38"/>
        <v>S263</v>
      </c>
      <c r="C1125" s="619" t="s">
        <v>1579</v>
      </c>
      <c r="D1125" s="616">
        <v>56</v>
      </c>
      <c r="E1125" s="608" t="s">
        <v>1540</v>
      </c>
      <c r="F1125" s="617"/>
      <c r="G1125" s="617"/>
    </row>
    <row r="1126" spans="1:7" s="271" customFormat="1" ht="7.5" customHeight="1">
      <c r="A1126" s="213">
        <f t="shared" si="37"/>
        <v>263</v>
      </c>
      <c r="B1126" s="474" t="str">
        <f t="shared" si="38"/>
        <v/>
      </c>
      <c r="C1126" s="619"/>
      <c r="D1126" s="616"/>
      <c r="E1126" s="608"/>
      <c r="F1126" s="617"/>
      <c r="G1126" s="617"/>
    </row>
    <row r="1127" spans="1:7" s="271" customFormat="1" ht="31.5">
      <c r="A1127" s="213">
        <f t="shared" si="37"/>
        <v>263</v>
      </c>
      <c r="B1127" s="474" t="str">
        <f t="shared" si="38"/>
        <v/>
      </c>
      <c r="C1127" s="619" t="s">
        <v>1580</v>
      </c>
      <c r="D1127" s="629"/>
      <c r="E1127" s="630"/>
      <c r="F1127" s="617"/>
      <c r="G1127" s="617"/>
    </row>
    <row r="1128" spans="1:7" s="271" customFormat="1" ht="63">
      <c r="A1128" s="213">
        <f t="shared" si="37"/>
        <v>264</v>
      </c>
      <c r="B1128" s="474" t="str">
        <f t="shared" si="38"/>
        <v>S264</v>
      </c>
      <c r="C1128" s="619" t="s">
        <v>1581</v>
      </c>
      <c r="D1128" s="616">
        <v>8</v>
      </c>
      <c r="E1128" s="608" t="s">
        <v>1540</v>
      </c>
      <c r="F1128" s="617"/>
      <c r="G1128" s="617"/>
    </row>
    <row r="1129" spans="1:7" s="271" customFormat="1" ht="7.5" customHeight="1">
      <c r="A1129" s="213">
        <f t="shared" si="37"/>
        <v>264</v>
      </c>
      <c r="B1129" s="474" t="str">
        <f t="shared" si="38"/>
        <v/>
      </c>
      <c r="C1129" s="619"/>
      <c r="D1129" s="616"/>
      <c r="E1129" s="608"/>
      <c r="F1129" s="625"/>
      <c r="G1129" s="617"/>
    </row>
    <row r="1130" spans="1:7" s="271" customFormat="1">
      <c r="A1130" s="213">
        <f t="shared" si="37"/>
        <v>264</v>
      </c>
      <c r="B1130" s="474" t="str">
        <f t="shared" si="38"/>
        <v/>
      </c>
      <c r="C1130" s="284" t="s">
        <v>1582</v>
      </c>
      <c r="D1130" s="616"/>
      <c r="E1130" s="608"/>
      <c r="F1130" s="617"/>
      <c r="G1130" s="617"/>
    </row>
    <row r="1131" spans="1:7" s="274" customFormat="1" ht="6.75" customHeight="1">
      <c r="A1131" s="213">
        <f t="shared" si="37"/>
        <v>264</v>
      </c>
      <c r="B1131" s="474" t="str">
        <f t="shared" si="38"/>
        <v/>
      </c>
      <c r="C1131" s="284"/>
      <c r="D1131" s="616"/>
      <c r="E1131" s="608"/>
      <c r="F1131" s="617"/>
      <c r="G1131" s="617"/>
    </row>
    <row r="1132" spans="1:7" s="274" customFormat="1" ht="63">
      <c r="A1132" s="213">
        <f t="shared" si="37"/>
        <v>264</v>
      </c>
      <c r="B1132" s="474" t="str">
        <f t="shared" si="38"/>
        <v/>
      </c>
      <c r="C1132" s="619" t="s">
        <v>1583</v>
      </c>
      <c r="D1132" s="616"/>
      <c r="E1132" s="608" t="s">
        <v>12</v>
      </c>
      <c r="F1132" s="617"/>
      <c r="G1132" s="617"/>
    </row>
    <row r="1133" spans="1:7" s="274" customFormat="1" ht="6.75" customHeight="1">
      <c r="A1133" s="213">
        <f t="shared" si="37"/>
        <v>264</v>
      </c>
      <c r="B1133" s="474" t="str">
        <f t="shared" si="38"/>
        <v/>
      </c>
      <c r="C1133" s="619"/>
      <c r="D1133" s="616"/>
      <c r="E1133" s="608"/>
      <c r="F1133" s="617"/>
      <c r="G1133" s="617"/>
    </row>
    <row r="1134" spans="1:7" s="271" customFormat="1">
      <c r="A1134" s="213">
        <f t="shared" si="37"/>
        <v>265</v>
      </c>
      <c r="B1134" s="474" t="str">
        <f t="shared" si="38"/>
        <v>S265</v>
      </c>
      <c r="C1134" s="619" t="s">
        <v>1584</v>
      </c>
      <c r="D1134" s="616">
        <v>10</v>
      </c>
      <c r="E1134" s="608" t="s">
        <v>1540</v>
      </c>
      <c r="F1134" s="617"/>
      <c r="G1134" s="617"/>
    </row>
    <row r="1135" spans="1:7" s="271" customFormat="1">
      <c r="A1135" s="213">
        <f t="shared" si="37"/>
        <v>265</v>
      </c>
      <c r="B1135" s="474" t="str">
        <f t="shared" si="38"/>
        <v/>
      </c>
      <c r="C1135" s="619"/>
      <c r="D1135" s="616"/>
      <c r="E1135" s="608"/>
      <c r="F1135" s="625"/>
      <c r="G1135" s="617"/>
    </row>
    <row r="1136" spans="1:7">
      <c r="A1136" s="213">
        <f t="shared" si="37"/>
        <v>265</v>
      </c>
      <c r="B1136" s="475" t="str">
        <f>IF(D1136&lt;&gt;"","S"&amp;A1136,"")</f>
        <v/>
      </c>
      <c r="C1136" s="610" t="s">
        <v>153</v>
      </c>
      <c r="D1136" s="610"/>
      <c r="E1136" s="610"/>
      <c r="F1136" s="610"/>
      <c r="G1136" s="622"/>
    </row>
    <row r="1137" spans="1:7">
      <c r="A1137" s="213">
        <f t="shared" si="37"/>
        <v>265</v>
      </c>
      <c r="B1137" s="474" t="str">
        <f>IF(D1137&lt;&gt;"","S"&amp;A1137,"")</f>
        <v/>
      </c>
      <c r="C1137" s="611" t="s">
        <v>154</v>
      </c>
      <c r="D1137" s="611"/>
      <c r="E1137" s="611"/>
      <c r="F1137" s="611"/>
      <c r="G1137" s="622"/>
    </row>
    <row r="1138" spans="1:7">
      <c r="A1138" s="213">
        <f t="shared" si="37"/>
        <v>265</v>
      </c>
      <c r="B1138" s="474"/>
      <c r="C1138" s="585"/>
      <c r="D1138" s="585"/>
      <c r="E1138" s="585"/>
      <c r="F1138" s="585"/>
      <c r="G1138" s="617"/>
    </row>
    <row r="1139" spans="1:7" s="274" customFormat="1">
      <c r="A1139" s="213">
        <f t="shared" si="37"/>
        <v>265</v>
      </c>
      <c r="B1139" s="474" t="str">
        <f t="shared" si="38"/>
        <v/>
      </c>
      <c r="C1139" s="615" t="s">
        <v>1587</v>
      </c>
      <c r="D1139" s="616"/>
      <c r="E1139" s="608"/>
      <c r="F1139" s="617"/>
      <c r="G1139" s="617"/>
    </row>
    <row r="1140" spans="1:7" s="274" customFormat="1">
      <c r="A1140" s="213">
        <f t="shared" si="37"/>
        <v>265</v>
      </c>
      <c r="B1140" s="474" t="str">
        <f t="shared" si="38"/>
        <v/>
      </c>
      <c r="C1140" s="615"/>
      <c r="D1140" s="616"/>
      <c r="E1140" s="608"/>
      <c r="F1140" s="617"/>
      <c r="G1140" s="617"/>
    </row>
    <row r="1141" spans="1:7" s="274" customFormat="1">
      <c r="A1141" s="213">
        <f t="shared" si="37"/>
        <v>265</v>
      </c>
      <c r="B1141" s="474" t="str">
        <f t="shared" si="38"/>
        <v/>
      </c>
      <c r="C1141" s="615" t="s">
        <v>1588</v>
      </c>
      <c r="D1141" s="616"/>
      <c r="E1141" s="608"/>
      <c r="F1141" s="617"/>
      <c r="G1141" s="617"/>
    </row>
    <row r="1142" spans="1:7" s="274" customFormat="1">
      <c r="A1142" s="213">
        <f t="shared" si="37"/>
        <v>265</v>
      </c>
      <c r="B1142" s="474" t="str">
        <f t="shared" si="38"/>
        <v/>
      </c>
      <c r="C1142" s="615"/>
      <c r="D1142" s="616"/>
      <c r="E1142" s="608"/>
      <c r="F1142" s="617"/>
      <c r="G1142" s="617"/>
    </row>
    <row r="1143" spans="1:7" s="274" customFormat="1" ht="31.5">
      <c r="A1143" s="213">
        <f t="shared" si="37"/>
        <v>265</v>
      </c>
      <c r="B1143" s="474" t="str">
        <f t="shared" si="38"/>
        <v/>
      </c>
      <c r="C1143" s="619" t="s">
        <v>1589</v>
      </c>
      <c r="D1143" s="616"/>
      <c r="E1143" s="608"/>
      <c r="F1143" s="617"/>
      <c r="G1143" s="617"/>
    </row>
    <row r="1144" spans="1:7" s="274" customFormat="1">
      <c r="A1144" s="213">
        <f t="shared" si="37"/>
        <v>265</v>
      </c>
      <c r="B1144" s="474" t="str">
        <f t="shared" si="38"/>
        <v/>
      </c>
      <c r="C1144" s="615"/>
      <c r="D1144" s="616"/>
      <c r="E1144" s="608"/>
      <c r="F1144" s="617"/>
      <c r="G1144" s="617"/>
    </row>
    <row r="1145" spans="1:7" s="271" customFormat="1">
      <c r="A1145" s="213">
        <f t="shared" si="37"/>
        <v>266</v>
      </c>
      <c r="B1145" s="474" t="str">
        <f t="shared" si="38"/>
        <v>S266</v>
      </c>
      <c r="C1145" s="619" t="s">
        <v>1584</v>
      </c>
      <c r="D1145" s="616">
        <v>10</v>
      </c>
      <c r="E1145" s="608" t="s">
        <v>1540</v>
      </c>
      <c r="F1145" s="617"/>
      <c r="G1145" s="617"/>
    </row>
    <row r="1146" spans="1:7" s="274" customFormat="1">
      <c r="A1146" s="213">
        <f t="shared" si="37"/>
        <v>266</v>
      </c>
      <c r="B1146" s="474" t="str">
        <f t="shared" si="38"/>
        <v/>
      </c>
      <c r="C1146" s="615"/>
      <c r="D1146" s="616"/>
      <c r="E1146" s="608"/>
      <c r="F1146" s="617"/>
      <c r="G1146" s="617"/>
    </row>
    <row r="1147" spans="1:7" s="271" customFormat="1">
      <c r="A1147" s="213">
        <f t="shared" si="37"/>
        <v>266</v>
      </c>
      <c r="B1147" s="474" t="str">
        <f t="shared" si="38"/>
        <v/>
      </c>
      <c r="C1147" s="615" t="s">
        <v>1590</v>
      </c>
      <c r="D1147" s="616"/>
      <c r="E1147" s="608"/>
      <c r="F1147" s="617"/>
      <c r="G1147" s="617"/>
    </row>
    <row r="1148" spans="1:7" s="271" customFormat="1">
      <c r="A1148" s="213">
        <f t="shared" si="37"/>
        <v>266</v>
      </c>
      <c r="B1148" s="474" t="str">
        <f t="shared" si="38"/>
        <v/>
      </c>
      <c r="C1148" s="285"/>
      <c r="D1148" s="616"/>
      <c r="E1148" s="608"/>
      <c r="F1148" s="617"/>
      <c r="G1148" s="617"/>
    </row>
    <row r="1149" spans="1:7" s="271" customFormat="1" ht="126">
      <c r="A1149" s="213">
        <f t="shared" si="37"/>
        <v>266</v>
      </c>
      <c r="B1149" s="474" t="str">
        <f t="shared" si="38"/>
        <v/>
      </c>
      <c r="C1149" s="612" t="s">
        <v>1591</v>
      </c>
      <c r="D1149" s="616"/>
      <c r="E1149" s="608" t="s">
        <v>12</v>
      </c>
      <c r="F1149" s="617"/>
      <c r="G1149" s="617"/>
    </row>
    <row r="1150" spans="1:7" s="271" customFormat="1">
      <c r="A1150" s="213">
        <f t="shared" si="37"/>
        <v>266</v>
      </c>
      <c r="B1150" s="474" t="str">
        <f t="shared" si="38"/>
        <v/>
      </c>
      <c r="C1150" s="612"/>
      <c r="D1150" s="616"/>
      <c r="E1150" s="608"/>
      <c r="F1150" s="617"/>
      <c r="G1150" s="617"/>
    </row>
    <row r="1151" spans="1:7" s="271" customFormat="1" ht="31.5">
      <c r="A1151" s="213">
        <f t="shared" si="37"/>
        <v>266</v>
      </c>
      <c r="B1151" s="474" t="str">
        <f t="shared" si="38"/>
        <v/>
      </c>
      <c r="C1151" s="612" t="s">
        <v>1592</v>
      </c>
      <c r="D1151" s="616"/>
      <c r="E1151" s="608" t="s">
        <v>12</v>
      </c>
      <c r="F1151" s="617"/>
      <c r="G1151" s="617"/>
    </row>
    <row r="1152" spans="1:7" s="271" customFormat="1">
      <c r="A1152" s="213">
        <f t="shared" si="37"/>
        <v>266</v>
      </c>
      <c r="B1152" s="474" t="str">
        <f t="shared" si="38"/>
        <v/>
      </c>
      <c r="C1152" s="612"/>
      <c r="D1152" s="616"/>
      <c r="E1152" s="608"/>
      <c r="F1152" s="617"/>
      <c r="G1152" s="617"/>
    </row>
    <row r="1153" spans="1:7" s="271" customFormat="1" ht="31.5">
      <c r="A1153" s="213">
        <f t="shared" si="37"/>
        <v>266</v>
      </c>
      <c r="B1153" s="474" t="str">
        <f t="shared" si="38"/>
        <v/>
      </c>
      <c r="C1153" s="612" t="s">
        <v>1593</v>
      </c>
      <c r="D1153" s="616"/>
      <c r="E1153" s="608" t="s">
        <v>12</v>
      </c>
      <c r="F1153" s="617"/>
      <c r="G1153" s="617"/>
    </row>
    <row r="1154" spans="1:7" s="271" customFormat="1">
      <c r="A1154" s="213">
        <f t="shared" si="37"/>
        <v>266</v>
      </c>
      <c r="B1154" s="474" t="str">
        <f t="shared" si="38"/>
        <v/>
      </c>
      <c r="C1154" s="612" t="s">
        <v>271</v>
      </c>
      <c r="D1154" s="616"/>
      <c r="E1154" s="608"/>
      <c r="F1154" s="617"/>
      <c r="G1154" s="617"/>
    </row>
    <row r="1155" spans="1:7" s="271" customFormat="1" ht="47.25">
      <c r="A1155" s="213">
        <f t="shared" si="37"/>
        <v>266</v>
      </c>
      <c r="B1155" s="474" t="str">
        <f t="shared" si="38"/>
        <v/>
      </c>
      <c r="C1155" s="612" t="s">
        <v>1594</v>
      </c>
      <c r="D1155" s="616"/>
      <c r="E1155" s="608" t="s">
        <v>12</v>
      </c>
      <c r="F1155" s="617"/>
      <c r="G1155" s="617"/>
    </row>
    <row r="1156" spans="1:7" s="271" customFormat="1">
      <c r="A1156" s="213">
        <f t="shared" si="37"/>
        <v>266</v>
      </c>
      <c r="B1156" s="474" t="str">
        <f t="shared" si="38"/>
        <v/>
      </c>
      <c r="C1156" s="612"/>
      <c r="D1156" s="616"/>
      <c r="E1156" s="608"/>
      <c r="F1156" s="617"/>
      <c r="G1156" s="617"/>
    </row>
    <row r="1157" spans="1:7" s="271" customFormat="1" ht="63" customHeight="1">
      <c r="A1157" s="213">
        <f t="shared" si="37"/>
        <v>266</v>
      </c>
      <c r="B1157" s="474" t="str">
        <f t="shared" si="38"/>
        <v/>
      </c>
      <c r="C1157" s="612" t="s">
        <v>1595</v>
      </c>
      <c r="D1157" s="616"/>
      <c r="E1157" s="608" t="s">
        <v>12</v>
      </c>
      <c r="F1157" s="617"/>
      <c r="G1157" s="617"/>
    </row>
    <row r="1158" spans="1:7" s="271" customFormat="1" ht="7.5" customHeight="1">
      <c r="A1158" s="213">
        <f t="shared" si="37"/>
        <v>266</v>
      </c>
      <c r="B1158" s="474" t="str">
        <f t="shared" si="38"/>
        <v/>
      </c>
      <c r="C1158" s="612"/>
      <c r="D1158" s="616"/>
      <c r="E1158" s="608"/>
      <c r="F1158" s="617"/>
      <c r="G1158" s="617"/>
    </row>
    <row r="1159" spans="1:7" s="271" customFormat="1">
      <c r="A1159" s="213">
        <f t="shared" si="37"/>
        <v>266</v>
      </c>
      <c r="B1159" s="474" t="str">
        <f t="shared" si="38"/>
        <v/>
      </c>
      <c r="C1159" s="619" t="s">
        <v>1596</v>
      </c>
      <c r="D1159" s="616"/>
      <c r="E1159" s="608"/>
      <c r="F1159" s="617"/>
      <c r="G1159" s="617"/>
    </row>
    <row r="1160" spans="1:7" s="271" customFormat="1">
      <c r="A1160" s="213">
        <f t="shared" si="37"/>
        <v>267</v>
      </c>
      <c r="B1160" s="474" t="str">
        <f t="shared" si="38"/>
        <v>S267</v>
      </c>
      <c r="C1160" s="619" t="s">
        <v>1597</v>
      </c>
      <c r="D1160" s="616">
        <v>3</v>
      </c>
      <c r="E1160" s="608" t="s">
        <v>1540</v>
      </c>
      <c r="F1160" s="617"/>
      <c r="G1160" s="617"/>
    </row>
    <row r="1161" spans="1:7" s="271" customFormat="1">
      <c r="A1161" s="213">
        <f t="shared" ref="A1161:A1224" si="39">IF(D1161&lt;&gt;"",A1160+1,A1160)</f>
        <v>268</v>
      </c>
      <c r="B1161" s="474" t="str">
        <f t="shared" si="38"/>
        <v>S268</v>
      </c>
      <c r="C1161" s="619" t="s">
        <v>1598</v>
      </c>
      <c r="D1161" s="616">
        <v>3</v>
      </c>
      <c r="E1161" s="608" t="s">
        <v>1540</v>
      </c>
      <c r="F1161" s="617"/>
      <c r="G1161" s="617"/>
    </row>
    <row r="1162" spans="1:7" s="271" customFormat="1" ht="8.25" customHeight="1">
      <c r="A1162" s="213">
        <f t="shared" si="39"/>
        <v>268</v>
      </c>
      <c r="B1162" s="474" t="str">
        <f t="shared" si="38"/>
        <v/>
      </c>
      <c r="C1162" s="619"/>
      <c r="D1162" s="616"/>
      <c r="E1162" s="608"/>
      <c r="F1162" s="625"/>
      <c r="G1162" s="617"/>
    </row>
    <row r="1163" spans="1:7">
      <c r="A1163" s="213">
        <f t="shared" si="39"/>
        <v>268</v>
      </c>
      <c r="B1163" s="475" t="str">
        <f t="shared" si="38"/>
        <v/>
      </c>
      <c r="C1163" s="610" t="s">
        <v>153</v>
      </c>
      <c r="D1163" s="610"/>
      <c r="E1163" s="610"/>
      <c r="F1163" s="610"/>
      <c r="G1163" s="622"/>
    </row>
    <row r="1164" spans="1:7">
      <c r="A1164" s="213">
        <f t="shared" si="39"/>
        <v>268</v>
      </c>
      <c r="B1164" s="474" t="str">
        <f t="shared" si="38"/>
        <v/>
      </c>
      <c r="C1164" s="611" t="s">
        <v>154</v>
      </c>
      <c r="D1164" s="611"/>
      <c r="E1164" s="611"/>
      <c r="F1164" s="611"/>
      <c r="G1164" s="622"/>
    </row>
    <row r="1165" spans="1:7" s="271" customFormat="1" ht="31.5">
      <c r="A1165" s="213">
        <f t="shared" si="39"/>
        <v>268</v>
      </c>
      <c r="B1165" s="474" t="str">
        <f t="shared" si="38"/>
        <v/>
      </c>
      <c r="C1165" s="619" t="s">
        <v>1599</v>
      </c>
      <c r="D1165" s="616"/>
      <c r="E1165" s="608"/>
      <c r="F1165" s="617"/>
      <c r="G1165" s="617"/>
    </row>
    <row r="1166" spans="1:7" s="271" customFormat="1">
      <c r="A1166" s="213">
        <f t="shared" si="39"/>
        <v>269</v>
      </c>
      <c r="B1166" s="474" t="str">
        <f t="shared" si="38"/>
        <v>S269</v>
      </c>
      <c r="C1166" s="619" t="s">
        <v>1597</v>
      </c>
      <c r="D1166" s="616">
        <v>32</v>
      </c>
      <c r="E1166" s="608" t="s">
        <v>1540</v>
      </c>
      <c r="F1166" s="617"/>
      <c r="G1166" s="617"/>
    </row>
    <row r="1167" spans="1:7" s="271" customFormat="1">
      <c r="A1167" s="213">
        <f t="shared" si="39"/>
        <v>270</v>
      </c>
      <c r="B1167" s="474" t="str">
        <f t="shared" si="38"/>
        <v>S270</v>
      </c>
      <c r="C1167" s="619" t="s">
        <v>1598</v>
      </c>
      <c r="D1167" s="616">
        <v>32</v>
      </c>
      <c r="E1167" s="608" t="s">
        <v>1540</v>
      </c>
      <c r="F1167" s="617"/>
      <c r="G1167" s="617"/>
    </row>
    <row r="1168" spans="1:7" s="271" customFormat="1">
      <c r="A1168" s="213">
        <f t="shared" si="39"/>
        <v>270</v>
      </c>
      <c r="B1168" s="474" t="str">
        <f t="shared" si="38"/>
        <v/>
      </c>
      <c r="C1168" s="619"/>
      <c r="D1168" s="616"/>
      <c r="E1168" s="608"/>
      <c r="F1168" s="625"/>
      <c r="G1168" s="625"/>
    </row>
    <row r="1169" spans="1:7" s="271" customFormat="1" ht="31.5">
      <c r="A1169" s="213">
        <f t="shared" si="39"/>
        <v>270</v>
      </c>
      <c r="B1169" s="474" t="str">
        <f t="shared" si="38"/>
        <v/>
      </c>
      <c r="C1169" s="619" t="s">
        <v>1601</v>
      </c>
      <c r="D1169" s="616"/>
      <c r="E1169" s="608"/>
      <c r="F1169" s="617"/>
      <c r="G1169" s="617"/>
    </row>
    <row r="1170" spans="1:7" s="271" customFormat="1">
      <c r="A1170" s="213">
        <f t="shared" si="39"/>
        <v>271</v>
      </c>
      <c r="B1170" s="474" t="str">
        <f t="shared" si="38"/>
        <v>S271</v>
      </c>
      <c r="C1170" s="619" t="s">
        <v>1597</v>
      </c>
      <c r="D1170" s="616">
        <v>8</v>
      </c>
      <c r="E1170" s="608" t="s">
        <v>1540</v>
      </c>
      <c r="F1170" s="617"/>
      <c r="G1170" s="617"/>
    </row>
    <row r="1171" spans="1:7" s="271" customFormat="1">
      <c r="A1171" s="213">
        <f t="shared" si="39"/>
        <v>272</v>
      </c>
      <c r="B1171" s="474" t="str">
        <f t="shared" si="38"/>
        <v>S272</v>
      </c>
      <c r="C1171" s="619" t="s">
        <v>1598</v>
      </c>
      <c r="D1171" s="616">
        <v>8</v>
      </c>
      <c r="E1171" s="608" t="s">
        <v>1540</v>
      </c>
      <c r="F1171" s="617"/>
      <c r="G1171" s="617"/>
    </row>
    <row r="1172" spans="1:7" s="271" customFormat="1">
      <c r="A1172" s="213">
        <f t="shared" si="39"/>
        <v>272</v>
      </c>
      <c r="B1172" s="474" t="str">
        <f t="shared" si="38"/>
        <v/>
      </c>
      <c r="C1172" s="619"/>
      <c r="D1172" s="616"/>
      <c r="E1172" s="608"/>
      <c r="F1172" s="617"/>
      <c r="G1172" s="617"/>
    </row>
    <row r="1173" spans="1:7" s="271" customFormat="1">
      <c r="A1173" s="213">
        <f t="shared" si="39"/>
        <v>272</v>
      </c>
      <c r="B1173" s="474" t="str">
        <f t="shared" ref="B1173:B1237" si="40">IF(D1173&lt;&gt;"","S"&amp;A1173,"")</f>
        <v/>
      </c>
      <c r="C1173" s="619" t="s">
        <v>1603</v>
      </c>
      <c r="D1173" s="608"/>
      <c r="E1173" s="608"/>
      <c r="F1173" s="617"/>
      <c r="G1173" s="617"/>
    </row>
    <row r="1174" spans="1:7" s="271" customFormat="1">
      <c r="A1174" s="213">
        <f t="shared" si="39"/>
        <v>273</v>
      </c>
      <c r="B1174" s="474" t="str">
        <f t="shared" si="40"/>
        <v>S273</v>
      </c>
      <c r="C1174" s="619" t="s">
        <v>1597</v>
      </c>
      <c r="D1174" s="608">
        <v>1</v>
      </c>
      <c r="E1174" s="608" t="s">
        <v>1540</v>
      </c>
      <c r="F1174" s="617"/>
      <c r="G1174" s="617"/>
    </row>
    <row r="1175" spans="1:7" s="271" customFormat="1">
      <c r="A1175" s="213">
        <f t="shared" si="39"/>
        <v>274</v>
      </c>
      <c r="B1175" s="474" t="str">
        <f t="shared" si="40"/>
        <v>S274</v>
      </c>
      <c r="C1175" s="619" t="s">
        <v>1598</v>
      </c>
      <c r="D1175" s="608">
        <v>1</v>
      </c>
      <c r="E1175" s="608" t="s">
        <v>1540</v>
      </c>
      <c r="F1175" s="617"/>
      <c r="G1175" s="617"/>
    </row>
    <row r="1176" spans="1:7" s="271" customFormat="1">
      <c r="A1176" s="213">
        <f t="shared" si="39"/>
        <v>274</v>
      </c>
      <c r="B1176" s="474" t="str">
        <f t="shared" si="40"/>
        <v/>
      </c>
      <c r="C1176" s="619"/>
      <c r="D1176" s="608"/>
      <c r="E1176" s="608"/>
      <c r="F1176" s="625"/>
      <c r="G1176" s="625"/>
    </row>
    <row r="1177" spans="1:7" s="271" customFormat="1" ht="31.5">
      <c r="A1177" s="213">
        <f t="shared" si="39"/>
        <v>274</v>
      </c>
      <c r="B1177" s="474" t="str">
        <f t="shared" si="40"/>
        <v/>
      </c>
      <c r="C1177" s="619" t="s">
        <v>1716</v>
      </c>
      <c r="D1177" s="608"/>
      <c r="E1177" s="608"/>
      <c r="F1177" s="617"/>
      <c r="G1177" s="617"/>
    </row>
    <row r="1178" spans="1:7" s="271" customFormat="1">
      <c r="A1178" s="213">
        <f t="shared" si="39"/>
        <v>275</v>
      </c>
      <c r="B1178" s="474" t="str">
        <f t="shared" si="40"/>
        <v>S275</v>
      </c>
      <c r="C1178" s="619" t="s">
        <v>1597</v>
      </c>
      <c r="D1178" s="608">
        <v>12</v>
      </c>
      <c r="E1178" s="608" t="s">
        <v>1540</v>
      </c>
      <c r="F1178" s="617"/>
      <c r="G1178" s="617"/>
    </row>
    <row r="1179" spans="1:7" s="271" customFormat="1">
      <c r="A1179" s="213">
        <f t="shared" si="39"/>
        <v>276</v>
      </c>
      <c r="B1179" s="474" t="str">
        <f t="shared" si="40"/>
        <v>S276</v>
      </c>
      <c r="C1179" s="619" t="s">
        <v>1598</v>
      </c>
      <c r="D1179" s="608">
        <v>12</v>
      </c>
      <c r="E1179" s="608" t="s">
        <v>1540</v>
      </c>
      <c r="F1179" s="617"/>
      <c r="G1179" s="617"/>
    </row>
    <row r="1180" spans="1:7" s="271" customFormat="1">
      <c r="A1180" s="213">
        <f t="shared" si="39"/>
        <v>276</v>
      </c>
      <c r="B1180" s="474" t="str">
        <f t="shared" si="40"/>
        <v/>
      </c>
      <c r="C1180" s="619"/>
      <c r="D1180" s="616"/>
      <c r="E1180" s="608"/>
      <c r="F1180" s="625"/>
      <c r="G1180" s="625"/>
    </row>
    <row r="1181" spans="1:7" s="271" customFormat="1">
      <c r="A1181" s="213">
        <f t="shared" si="39"/>
        <v>276</v>
      </c>
      <c r="B1181" s="474" t="str">
        <f t="shared" si="40"/>
        <v/>
      </c>
      <c r="C1181" s="624" t="s">
        <v>1604</v>
      </c>
      <c r="D1181" s="616"/>
      <c r="E1181" s="608"/>
      <c r="F1181" s="617"/>
      <c r="G1181" s="617"/>
    </row>
    <row r="1182" spans="1:7" s="271" customFormat="1">
      <c r="A1182" s="213">
        <f t="shared" si="39"/>
        <v>276</v>
      </c>
      <c r="B1182" s="474" t="str">
        <f t="shared" si="40"/>
        <v/>
      </c>
      <c r="C1182" s="619" t="s">
        <v>1605</v>
      </c>
      <c r="D1182" s="616"/>
      <c r="E1182" s="608"/>
      <c r="F1182" s="617"/>
      <c r="G1182" s="617"/>
    </row>
    <row r="1183" spans="1:7" s="271" customFormat="1">
      <c r="A1183" s="213">
        <f t="shared" si="39"/>
        <v>276</v>
      </c>
      <c r="B1183" s="474" t="str">
        <f t="shared" si="40"/>
        <v/>
      </c>
      <c r="C1183" s="619" t="s">
        <v>1606</v>
      </c>
      <c r="D1183" s="616"/>
      <c r="E1183" s="608"/>
      <c r="F1183" s="617"/>
      <c r="G1183" s="617"/>
    </row>
    <row r="1184" spans="1:7" s="271" customFormat="1">
      <c r="A1184" s="213">
        <f t="shared" si="39"/>
        <v>277</v>
      </c>
      <c r="B1184" s="474" t="str">
        <f t="shared" si="40"/>
        <v>S277</v>
      </c>
      <c r="C1184" s="619" t="s">
        <v>1597</v>
      </c>
      <c r="D1184" s="616">
        <v>8</v>
      </c>
      <c r="E1184" s="608" t="s">
        <v>1540</v>
      </c>
      <c r="F1184" s="617"/>
      <c r="G1184" s="617"/>
    </row>
    <row r="1185" spans="1:7" s="271" customFormat="1">
      <c r="A1185" s="213">
        <f t="shared" si="39"/>
        <v>278</v>
      </c>
      <c r="B1185" s="474" t="str">
        <f t="shared" si="40"/>
        <v>S278</v>
      </c>
      <c r="C1185" s="619" t="s">
        <v>1598</v>
      </c>
      <c r="D1185" s="616">
        <v>8</v>
      </c>
      <c r="E1185" s="608" t="s">
        <v>1540</v>
      </c>
      <c r="F1185" s="617"/>
      <c r="G1185" s="617"/>
    </row>
    <row r="1186" spans="1:7" s="271" customFormat="1">
      <c r="A1186" s="213">
        <f t="shared" si="39"/>
        <v>278</v>
      </c>
      <c r="B1186" s="474" t="str">
        <f t="shared" si="40"/>
        <v/>
      </c>
      <c r="C1186" s="619"/>
      <c r="D1186" s="616"/>
      <c r="E1186" s="608"/>
      <c r="F1186" s="617"/>
      <c r="G1186" s="617"/>
    </row>
    <row r="1187" spans="1:7" s="271" customFormat="1" ht="23.25" customHeight="1">
      <c r="A1187" s="213">
        <f t="shared" si="39"/>
        <v>279</v>
      </c>
      <c r="B1187" s="474" t="str">
        <f t="shared" si="40"/>
        <v>S279</v>
      </c>
      <c r="C1187" s="619" t="s">
        <v>1608</v>
      </c>
      <c r="D1187" s="616">
        <v>14</v>
      </c>
      <c r="E1187" s="608" t="s">
        <v>1540</v>
      </c>
      <c r="F1187" s="617"/>
      <c r="G1187" s="617"/>
    </row>
    <row r="1188" spans="1:7" s="271" customFormat="1" ht="6.75" customHeight="1">
      <c r="A1188" s="213">
        <f t="shared" si="39"/>
        <v>279</v>
      </c>
      <c r="B1188" s="474" t="str">
        <f t="shared" si="40"/>
        <v/>
      </c>
      <c r="C1188" s="619"/>
      <c r="D1188" s="616"/>
      <c r="E1188" s="608"/>
      <c r="F1188" s="617"/>
      <c r="G1188" s="617"/>
    </row>
    <row r="1189" spans="1:7" s="271" customFormat="1" ht="24" customHeight="1">
      <c r="A1189" s="213">
        <f t="shared" si="39"/>
        <v>280</v>
      </c>
      <c r="B1189" s="474" t="str">
        <f t="shared" si="40"/>
        <v>S280</v>
      </c>
      <c r="C1189" s="619" t="s">
        <v>1609</v>
      </c>
      <c r="D1189" s="616">
        <v>2</v>
      </c>
      <c r="E1189" s="608" t="s">
        <v>1540</v>
      </c>
      <c r="F1189" s="617"/>
      <c r="G1189" s="617"/>
    </row>
    <row r="1190" spans="1:7" s="271" customFormat="1" ht="9" customHeight="1">
      <c r="A1190" s="213">
        <f t="shared" si="39"/>
        <v>280</v>
      </c>
      <c r="B1190" s="474" t="str">
        <f t="shared" si="40"/>
        <v/>
      </c>
      <c r="C1190" s="619"/>
      <c r="D1190" s="616"/>
      <c r="E1190" s="608"/>
      <c r="F1190" s="617"/>
      <c r="G1190" s="617"/>
    </row>
    <row r="1191" spans="1:7" s="271" customFormat="1">
      <c r="A1191" s="213">
        <f t="shared" si="39"/>
        <v>280</v>
      </c>
      <c r="B1191" s="474" t="str">
        <f t="shared" si="40"/>
        <v/>
      </c>
      <c r="C1191" s="631" t="s">
        <v>1610</v>
      </c>
      <c r="D1191" s="616"/>
      <c r="E1191" s="608"/>
      <c r="F1191" s="617"/>
      <c r="G1191" s="617"/>
    </row>
    <row r="1192" spans="1:7" s="271" customFormat="1" ht="63">
      <c r="A1192" s="213">
        <f t="shared" si="39"/>
        <v>280</v>
      </c>
      <c r="B1192" s="474" t="str">
        <f t="shared" si="40"/>
        <v/>
      </c>
      <c r="C1192" s="607" t="s">
        <v>1611</v>
      </c>
      <c r="D1192" s="616"/>
      <c r="E1192" s="608"/>
      <c r="F1192" s="617"/>
      <c r="G1192" s="617"/>
    </row>
    <row r="1193" spans="1:7" s="271" customFormat="1">
      <c r="A1193" s="213">
        <f t="shared" si="39"/>
        <v>280</v>
      </c>
      <c r="B1193" s="474" t="str">
        <f t="shared" si="40"/>
        <v/>
      </c>
      <c r="C1193" s="619"/>
      <c r="D1193" s="616"/>
      <c r="E1193" s="608"/>
      <c r="F1193" s="617"/>
      <c r="G1193" s="617"/>
    </row>
    <row r="1194" spans="1:7" s="271" customFormat="1" ht="31.5">
      <c r="A1194" s="213">
        <f t="shared" si="39"/>
        <v>280</v>
      </c>
      <c r="B1194" s="474" t="str">
        <f t="shared" si="40"/>
        <v/>
      </c>
      <c r="C1194" s="619" t="s">
        <v>1717</v>
      </c>
      <c r="D1194" s="616"/>
      <c r="E1194" s="608"/>
      <c r="F1194" s="617"/>
      <c r="G1194" s="617"/>
    </row>
    <row r="1195" spans="1:7" s="271" customFormat="1">
      <c r="A1195" s="213">
        <f t="shared" si="39"/>
        <v>281</v>
      </c>
      <c r="B1195" s="474" t="str">
        <f t="shared" si="40"/>
        <v>S281</v>
      </c>
      <c r="C1195" s="619" t="s">
        <v>1597</v>
      </c>
      <c r="D1195" s="616">
        <v>1</v>
      </c>
      <c r="E1195" s="608" t="s">
        <v>1540</v>
      </c>
      <c r="F1195" s="617"/>
      <c r="G1195" s="617"/>
    </row>
    <row r="1196" spans="1:7" s="271" customFormat="1">
      <c r="A1196" s="213">
        <f t="shared" si="39"/>
        <v>282</v>
      </c>
      <c r="B1196" s="474" t="str">
        <f t="shared" si="40"/>
        <v>S282</v>
      </c>
      <c r="C1196" s="619" t="s">
        <v>1598</v>
      </c>
      <c r="D1196" s="616">
        <v>1</v>
      </c>
      <c r="E1196" s="608" t="s">
        <v>1540</v>
      </c>
      <c r="F1196" s="617"/>
      <c r="G1196" s="617"/>
    </row>
    <row r="1197" spans="1:7">
      <c r="A1197" s="213">
        <f t="shared" si="39"/>
        <v>282</v>
      </c>
      <c r="B1197" s="475" t="str">
        <f t="shared" si="40"/>
        <v/>
      </c>
      <c r="C1197" s="610" t="s">
        <v>153</v>
      </c>
      <c r="D1197" s="610"/>
      <c r="E1197" s="610"/>
      <c r="F1197" s="610"/>
      <c r="G1197" s="622"/>
    </row>
    <row r="1198" spans="1:7">
      <c r="A1198" s="213">
        <f t="shared" si="39"/>
        <v>282</v>
      </c>
      <c r="B1198" s="474" t="str">
        <f t="shared" si="40"/>
        <v/>
      </c>
      <c r="C1198" s="611" t="s">
        <v>154</v>
      </c>
      <c r="D1198" s="611"/>
      <c r="E1198" s="611"/>
      <c r="F1198" s="611"/>
      <c r="G1198" s="622"/>
    </row>
    <row r="1199" spans="1:7" s="271" customFormat="1">
      <c r="A1199" s="213">
        <f t="shared" si="39"/>
        <v>282</v>
      </c>
      <c r="B1199" s="474" t="str">
        <f t="shared" si="40"/>
        <v/>
      </c>
      <c r="C1199" s="619"/>
      <c r="D1199" s="616"/>
      <c r="E1199" s="608"/>
      <c r="F1199" s="617"/>
      <c r="G1199" s="617"/>
    </row>
    <row r="1200" spans="1:7" s="271" customFormat="1" ht="31.5">
      <c r="A1200" s="213">
        <f t="shared" si="39"/>
        <v>282</v>
      </c>
      <c r="B1200" s="474" t="str">
        <f t="shared" si="40"/>
        <v/>
      </c>
      <c r="C1200" s="619" t="s">
        <v>1718</v>
      </c>
      <c r="D1200" s="616"/>
      <c r="E1200" s="608"/>
      <c r="F1200" s="617"/>
      <c r="G1200" s="617"/>
    </row>
    <row r="1201" spans="1:7" s="271" customFormat="1">
      <c r="A1201" s="213">
        <f t="shared" si="39"/>
        <v>283</v>
      </c>
      <c r="B1201" s="474" t="str">
        <f t="shared" si="40"/>
        <v>S283</v>
      </c>
      <c r="C1201" s="619" t="s">
        <v>1597</v>
      </c>
      <c r="D1201" s="616">
        <v>1</v>
      </c>
      <c r="E1201" s="608" t="s">
        <v>1540</v>
      </c>
      <c r="F1201" s="617"/>
      <c r="G1201" s="617"/>
    </row>
    <row r="1202" spans="1:7" s="271" customFormat="1">
      <c r="A1202" s="213">
        <f t="shared" si="39"/>
        <v>284</v>
      </c>
      <c r="B1202" s="474" t="str">
        <f t="shared" si="40"/>
        <v>S284</v>
      </c>
      <c r="C1202" s="619" t="s">
        <v>1598</v>
      </c>
      <c r="D1202" s="616">
        <v>1</v>
      </c>
      <c r="E1202" s="608" t="s">
        <v>1540</v>
      </c>
      <c r="F1202" s="617"/>
      <c r="G1202" s="617"/>
    </row>
    <row r="1203" spans="1:7" s="271" customFormat="1">
      <c r="A1203" s="213">
        <f t="shared" si="39"/>
        <v>284</v>
      </c>
      <c r="B1203" s="474" t="str">
        <f t="shared" si="40"/>
        <v/>
      </c>
      <c r="C1203" s="619"/>
      <c r="D1203" s="616"/>
      <c r="E1203" s="608"/>
      <c r="F1203" s="617"/>
      <c r="G1203" s="617"/>
    </row>
    <row r="1204" spans="1:7" s="271" customFormat="1" ht="31.5">
      <c r="A1204" s="213">
        <f t="shared" si="39"/>
        <v>284</v>
      </c>
      <c r="B1204" s="474" t="str">
        <f t="shared" si="40"/>
        <v/>
      </c>
      <c r="C1204" s="619" t="s">
        <v>1719</v>
      </c>
      <c r="D1204" s="616"/>
      <c r="E1204" s="608"/>
      <c r="F1204" s="617"/>
      <c r="G1204" s="617"/>
    </row>
    <row r="1205" spans="1:7" s="271" customFormat="1">
      <c r="A1205" s="213">
        <f t="shared" si="39"/>
        <v>285</v>
      </c>
      <c r="B1205" s="474" t="str">
        <f t="shared" si="40"/>
        <v>S285</v>
      </c>
      <c r="C1205" s="619" t="s">
        <v>1597</v>
      </c>
      <c r="D1205" s="616">
        <v>2</v>
      </c>
      <c r="E1205" s="608" t="s">
        <v>1540</v>
      </c>
      <c r="F1205" s="617"/>
      <c r="G1205" s="617"/>
    </row>
    <row r="1206" spans="1:7" s="271" customFormat="1">
      <c r="A1206" s="213">
        <f t="shared" si="39"/>
        <v>286</v>
      </c>
      <c r="B1206" s="474" t="str">
        <f t="shared" si="40"/>
        <v>S286</v>
      </c>
      <c r="C1206" s="619" t="s">
        <v>1598</v>
      </c>
      <c r="D1206" s="616">
        <v>2</v>
      </c>
      <c r="E1206" s="608" t="s">
        <v>1540</v>
      </c>
      <c r="F1206" s="617"/>
      <c r="G1206" s="617"/>
    </row>
    <row r="1207" spans="1:7" s="271" customFormat="1">
      <c r="A1207" s="213">
        <f t="shared" si="39"/>
        <v>286</v>
      </c>
      <c r="B1207" s="474" t="str">
        <f t="shared" si="40"/>
        <v/>
      </c>
      <c r="C1207" s="619"/>
      <c r="D1207" s="616"/>
      <c r="E1207" s="608"/>
      <c r="F1207" s="617"/>
      <c r="G1207" s="617"/>
    </row>
    <row r="1208" spans="1:7" s="271" customFormat="1" ht="31.5">
      <c r="A1208" s="213">
        <f t="shared" si="39"/>
        <v>286</v>
      </c>
      <c r="B1208" s="474" t="str">
        <f t="shared" si="40"/>
        <v/>
      </c>
      <c r="C1208" s="619" t="s">
        <v>1720</v>
      </c>
      <c r="D1208" s="616"/>
      <c r="E1208" s="608"/>
      <c r="F1208" s="617"/>
      <c r="G1208" s="617"/>
    </row>
    <row r="1209" spans="1:7" s="271" customFormat="1">
      <c r="A1209" s="213">
        <f t="shared" si="39"/>
        <v>287</v>
      </c>
      <c r="B1209" s="474" t="str">
        <f t="shared" si="40"/>
        <v>S287</v>
      </c>
      <c r="C1209" s="619" t="s">
        <v>1597</v>
      </c>
      <c r="D1209" s="616">
        <v>2</v>
      </c>
      <c r="E1209" s="608" t="s">
        <v>1540</v>
      </c>
      <c r="F1209" s="617"/>
      <c r="G1209" s="617"/>
    </row>
    <row r="1210" spans="1:7" s="271" customFormat="1">
      <c r="A1210" s="213">
        <f t="shared" si="39"/>
        <v>288</v>
      </c>
      <c r="B1210" s="474" t="str">
        <f t="shared" si="40"/>
        <v>S288</v>
      </c>
      <c r="C1210" s="619" t="s">
        <v>1598</v>
      </c>
      <c r="D1210" s="616">
        <v>2</v>
      </c>
      <c r="E1210" s="608" t="s">
        <v>1540</v>
      </c>
      <c r="F1210" s="617"/>
      <c r="G1210" s="617"/>
    </row>
    <row r="1211" spans="1:7" s="271" customFormat="1">
      <c r="A1211" s="213">
        <f t="shared" si="39"/>
        <v>288</v>
      </c>
      <c r="B1211" s="474" t="str">
        <f t="shared" si="40"/>
        <v/>
      </c>
      <c r="C1211" s="619"/>
      <c r="D1211" s="616"/>
      <c r="E1211" s="608"/>
      <c r="F1211" s="617"/>
      <c r="G1211" s="617"/>
    </row>
    <row r="1212" spans="1:7" s="271" customFormat="1" ht="31.5">
      <c r="A1212" s="213">
        <f t="shared" si="39"/>
        <v>288</v>
      </c>
      <c r="B1212" s="474" t="str">
        <f t="shared" si="40"/>
        <v/>
      </c>
      <c r="C1212" s="619" t="s">
        <v>1721</v>
      </c>
      <c r="D1212" s="616"/>
      <c r="E1212" s="608"/>
      <c r="F1212" s="617"/>
      <c r="G1212" s="617"/>
    </row>
    <row r="1213" spans="1:7" s="271" customFormat="1">
      <c r="A1213" s="213">
        <f t="shared" si="39"/>
        <v>289</v>
      </c>
      <c r="B1213" s="474" t="str">
        <f t="shared" si="40"/>
        <v>S289</v>
      </c>
      <c r="C1213" s="619" t="s">
        <v>1597</v>
      </c>
      <c r="D1213" s="616">
        <v>1</v>
      </c>
      <c r="E1213" s="608" t="s">
        <v>1540</v>
      </c>
      <c r="F1213" s="617"/>
      <c r="G1213" s="617"/>
    </row>
    <row r="1214" spans="1:7" s="271" customFormat="1">
      <c r="A1214" s="213">
        <f t="shared" si="39"/>
        <v>290</v>
      </c>
      <c r="B1214" s="474" t="str">
        <f t="shared" si="40"/>
        <v>S290</v>
      </c>
      <c r="C1214" s="619" t="s">
        <v>1598</v>
      </c>
      <c r="D1214" s="616">
        <v>1</v>
      </c>
      <c r="E1214" s="608" t="s">
        <v>1540</v>
      </c>
      <c r="F1214" s="617"/>
      <c r="G1214" s="617"/>
    </row>
    <row r="1215" spans="1:7" s="271" customFormat="1">
      <c r="A1215" s="213">
        <f t="shared" si="39"/>
        <v>290</v>
      </c>
      <c r="B1215" s="474" t="str">
        <f t="shared" si="40"/>
        <v/>
      </c>
      <c r="C1215" s="619"/>
      <c r="D1215" s="616"/>
      <c r="E1215" s="608"/>
      <c r="F1215" s="617"/>
      <c r="G1215" s="617"/>
    </row>
    <row r="1216" spans="1:7" s="271" customFormat="1">
      <c r="A1216" s="213">
        <f t="shared" si="39"/>
        <v>290</v>
      </c>
      <c r="B1216" s="474" t="str">
        <f t="shared" si="40"/>
        <v/>
      </c>
      <c r="C1216" s="619"/>
      <c r="D1216" s="616"/>
      <c r="E1216" s="608"/>
      <c r="F1216" s="617"/>
      <c r="G1216" s="617"/>
    </row>
    <row r="1217" spans="1:7" s="271" customFormat="1" ht="31.5">
      <c r="A1217" s="213">
        <f t="shared" si="39"/>
        <v>290</v>
      </c>
      <c r="B1217" s="474" t="str">
        <f t="shared" si="40"/>
        <v/>
      </c>
      <c r="C1217" s="619" t="s">
        <v>1675</v>
      </c>
      <c r="D1217" s="616"/>
      <c r="E1217" s="608"/>
      <c r="F1217" s="617"/>
      <c r="G1217" s="617"/>
    </row>
    <row r="1218" spans="1:7" s="271" customFormat="1">
      <c r="A1218" s="213">
        <f t="shared" si="39"/>
        <v>291</v>
      </c>
      <c r="B1218" s="474" t="str">
        <f t="shared" si="40"/>
        <v>S291</v>
      </c>
      <c r="C1218" s="619" t="s">
        <v>1597</v>
      </c>
      <c r="D1218" s="616">
        <v>2</v>
      </c>
      <c r="E1218" s="608" t="s">
        <v>1540</v>
      </c>
      <c r="F1218" s="617"/>
      <c r="G1218" s="617"/>
    </row>
    <row r="1219" spans="1:7" s="271" customFormat="1">
      <c r="A1219" s="213">
        <f t="shared" si="39"/>
        <v>292</v>
      </c>
      <c r="B1219" s="474" t="str">
        <f t="shared" si="40"/>
        <v>S292</v>
      </c>
      <c r="C1219" s="619" t="s">
        <v>1598</v>
      </c>
      <c r="D1219" s="616">
        <v>2</v>
      </c>
      <c r="E1219" s="608" t="s">
        <v>1540</v>
      </c>
      <c r="F1219" s="617"/>
      <c r="G1219" s="617"/>
    </row>
    <row r="1220" spans="1:7" s="271" customFormat="1">
      <c r="A1220" s="213">
        <f t="shared" si="39"/>
        <v>292</v>
      </c>
      <c r="B1220" s="474" t="str">
        <f t="shared" si="40"/>
        <v/>
      </c>
      <c r="C1220" s="619"/>
      <c r="D1220" s="616"/>
      <c r="E1220" s="608"/>
      <c r="F1220" s="617"/>
      <c r="G1220" s="617"/>
    </row>
    <row r="1221" spans="1:7" s="271" customFormat="1" ht="31.5">
      <c r="A1221" s="213">
        <f t="shared" si="39"/>
        <v>292</v>
      </c>
      <c r="B1221" s="474" t="str">
        <f t="shared" si="40"/>
        <v/>
      </c>
      <c r="C1221" s="619" t="s">
        <v>1676</v>
      </c>
      <c r="D1221" s="616"/>
      <c r="E1221" s="608"/>
      <c r="F1221" s="617"/>
      <c r="G1221" s="617"/>
    </row>
    <row r="1222" spans="1:7" s="271" customFormat="1">
      <c r="A1222" s="213">
        <f t="shared" si="39"/>
        <v>293</v>
      </c>
      <c r="B1222" s="474" t="str">
        <f t="shared" si="40"/>
        <v>S293</v>
      </c>
      <c r="C1222" s="619" t="s">
        <v>1597</v>
      </c>
      <c r="D1222" s="616">
        <v>5</v>
      </c>
      <c r="E1222" s="608" t="s">
        <v>1540</v>
      </c>
      <c r="F1222" s="617"/>
      <c r="G1222" s="617"/>
    </row>
    <row r="1223" spans="1:7" s="271" customFormat="1">
      <c r="A1223" s="213">
        <f t="shared" si="39"/>
        <v>294</v>
      </c>
      <c r="B1223" s="474" t="str">
        <f t="shared" si="40"/>
        <v>S294</v>
      </c>
      <c r="C1223" s="619" t="s">
        <v>1598</v>
      </c>
      <c r="D1223" s="616">
        <v>5</v>
      </c>
      <c r="E1223" s="608" t="s">
        <v>1540</v>
      </c>
      <c r="F1223" s="617"/>
      <c r="G1223" s="617"/>
    </row>
    <row r="1224" spans="1:7" s="271" customFormat="1">
      <c r="A1224" s="213">
        <f t="shared" si="39"/>
        <v>294</v>
      </c>
      <c r="B1224" s="474" t="str">
        <f t="shared" si="40"/>
        <v/>
      </c>
      <c r="C1224" s="619"/>
      <c r="D1224" s="616"/>
      <c r="E1224" s="608"/>
      <c r="F1224" s="617"/>
      <c r="G1224" s="617"/>
    </row>
    <row r="1225" spans="1:7" s="271" customFormat="1" ht="31.5">
      <c r="A1225" s="213">
        <f t="shared" ref="A1225:A1260" si="41">IF(D1225&lt;&gt;"",A1224+1,A1224)</f>
        <v>294</v>
      </c>
      <c r="B1225" s="474" t="str">
        <f t="shared" si="40"/>
        <v/>
      </c>
      <c r="C1225" s="619" t="s">
        <v>1722</v>
      </c>
      <c r="D1225" s="616"/>
      <c r="E1225" s="608"/>
      <c r="F1225" s="617"/>
      <c r="G1225" s="617"/>
    </row>
    <row r="1226" spans="1:7" s="271" customFormat="1">
      <c r="A1226" s="213">
        <f t="shared" si="41"/>
        <v>295</v>
      </c>
      <c r="B1226" s="474" t="str">
        <f t="shared" si="40"/>
        <v>S295</v>
      </c>
      <c r="C1226" s="619" t="s">
        <v>1597</v>
      </c>
      <c r="D1226" s="616">
        <v>2</v>
      </c>
      <c r="E1226" s="608" t="s">
        <v>1540</v>
      </c>
      <c r="F1226" s="617"/>
      <c r="G1226" s="617"/>
    </row>
    <row r="1227" spans="1:7" s="271" customFormat="1">
      <c r="A1227" s="213">
        <f t="shared" si="41"/>
        <v>296</v>
      </c>
      <c r="B1227" s="474" t="str">
        <f t="shared" si="40"/>
        <v>S296</v>
      </c>
      <c r="C1227" s="619" t="s">
        <v>1598</v>
      </c>
      <c r="D1227" s="616">
        <v>2</v>
      </c>
      <c r="E1227" s="608" t="s">
        <v>1540</v>
      </c>
      <c r="F1227" s="617"/>
      <c r="G1227" s="617"/>
    </row>
    <row r="1228" spans="1:7" s="271" customFormat="1">
      <c r="A1228" s="213">
        <f t="shared" si="41"/>
        <v>296</v>
      </c>
      <c r="B1228" s="474"/>
      <c r="C1228" s="619"/>
      <c r="D1228" s="616"/>
      <c r="E1228" s="608"/>
      <c r="F1228" s="617"/>
      <c r="G1228" s="617"/>
    </row>
    <row r="1229" spans="1:7" s="271" customFormat="1">
      <c r="A1229" s="213">
        <f t="shared" si="41"/>
        <v>296</v>
      </c>
      <c r="B1229" s="474"/>
      <c r="C1229" s="619"/>
      <c r="D1229" s="616"/>
      <c r="E1229" s="608"/>
      <c r="F1229" s="617"/>
      <c r="G1229" s="617"/>
    </row>
    <row r="1230" spans="1:7" s="271" customFormat="1">
      <c r="A1230" s="213">
        <f t="shared" si="41"/>
        <v>296</v>
      </c>
      <c r="B1230" s="474" t="str">
        <f t="shared" si="40"/>
        <v/>
      </c>
      <c r="C1230" s="619"/>
      <c r="D1230" s="616"/>
      <c r="E1230" s="608"/>
      <c r="F1230" s="617"/>
      <c r="G1230" s="617"/>
    </row>
    <row r="1231" spans="1:7">
      <c r="A1231" s="213">
        <f t="shared" si="41"/>
        <v>296</v>
      </c>
      <c r="B1231" s="475" t="str">
        <f>IF(D1231&lt;&gt;"","S"&amp;A1231,"")</f>
        <v/>
      </c>
      <c r="C1231" s="610" t="s">
        <v>153</v>
      </c>
      <c r="D1231" s="610"/>
      <c r="E1231" s="610"/>
      <c r="F1231" s="610"/>
      <c r="G1231" s="622"/>
    </row>
    <row r="1232" spans="1:7">
      <c r="A1232" s="213">
        <f t="shared" si="41"/>
        <v>296</v>
      </c>
      <c r="B1232" s="474" t="str">
        <f>IF(D1232&lt;&gt;"","S"&amp;A1232,"")</f>
        <v/>
      </c>
      <c r="C1232" s="611" t="s">
        <v>154</v>
      </c>
      <c r="D1232" s="611"/>
      <c r="E1232" s="611"/>
      <c r="F1232" s="611"/>
      <c r="G1232" s="622"/>
    </row>
    <row r="1233" spans="1:7">
      <c r="A1233" s="213">
        <f t="shared" si="41"/>
        <v>296</v>
      </c>
      <c r="B1233" s="474"/>
      <c r="C1233" s="585"/>
      <c r="D1233" s="585"/>
      <c r="E1233" s="585"/>
      <c r="F1233" s="585"/>
      <c r="G1233" s="617"/>
    </row>
    <row r="1234" spans="1:7" s="271" customFormat="1">
      <c r="A1234" s="213">
        <f t="shared" si="41"/>
        <v>296</v>
      </c>
      <c r="B1234" s="474" t="str">
        <f t="shared" si="40"/>
        <v/>
      </c>
      <c r="C1234" s="631" t="s">
        <v>1723</v>
      </c>
      <c r="D1234" s="616"/>
      <c r="E1234" s="608"/>
      <c r="F1234" s="617"/>
      <c r="G1234" s="617"/>
    </row>
    <row r="1235" spans="1:7" s="271" customFormat="1" ht="78.75">
      <c r="A1235" s="213">
        <f t="shared" si="41"/>
        <v>297</v>
      </c>
      <c r="B1235" s="474" t="str">
        <f t="shared" si="40"/>
        <v>S297</v>
      </c>
      <c r="C1235" s="607" t="s">
        <v>1724</v>
      </c>
      <c r="D1235" s="616">
        <v>1</v>
      </c>
      <c r="E1235" s="608" t="s">
        <v>29</v>
      </c>
      <c r="F1235" s="617"/>
      <c r="G1235" s="617"/>
    </row>
    <row r="1236" spans="1:7" s="271" customFormat="1">
      <c r="A1236" s="213">
        <f t="shared" si="41"/>
        <v>297</v>
      </c>
      <c r="B1236" s="474" t="str">
        <f t="shared" si="40"/>
        <v/>
      </c>
      <c r="C1236" s="619"/>
      <c r="D1236" s="616"/>
      <c r="E1236" s="608"/>
      <c r="F1236" s="617"/>
      <c r="G1236" s="617"/>
    </row>
    <row r="1237" spans="1:7" s="271" customFormat="1">
      <c r="A1237" s="213">
        <f t="shared" si="41"/>
        <v>297</v>
      </c>
      <c r="B1237" s="474" t="str">
        <f t="shared" si="40"/>
        <v/>
      </c>
      <c r="C1237" s="501" t="s">
        <v>1725</v>
      </c>
      <c r="D1237" s="616"/>
      <c r="E1237" s="635"/>
      <c r="F1237" s="617"/>
      <c r="G1237" s="617"/>
    </row>
    <row r="1238" spans="1:7" s="271" customFormat="1" ht="31.5">
      <c r="A1238" s="213">
        <f t="shared" si="41"/>
        <v>298</v>
      </c>
      <c r="B1238" s="474" t="str">
        <f>IF(D1238&lt;&gt;"","S"&amp;A1238,"")</f>
        <v>S298</v>
      </c>
      <c r="C1238" s="636" t="s">
        <v>1726</v>
      </c>
      <c r="D1238" s="616">
        <v>1</v>
      </c>
      <c r="E1238" s="635" t="s">
        <v>29</v>
      </c>
      <c r="F1238" s="617"/>
      <c r="G1238" s="617"/>
    </row>
    <row r="1239" spans="1:7" s="271" customFormat="1">
      <c r="A1239" s="213">
        <f t="shared" si="41"/>
        <v>298</v>
      </c>
      <c r="B1239" s="474" t="str">
        <f>IF(D1239&lt;&gt;"","S"&amp;A1239,"")</f>
        <v/>
      </c>
      <c r="C1239" s="619"/>
      <c r="D1239" s="616"/>
      <c r="E1239" s="608"/>
      <c r="F1239" s="617"/>
      <c r="G1239" s="617"/>
    </row>
    <row r="1240" spans="1:7" s="271" customFormat="1">
      <c r="A1240" s="213">
        <f t="shared" si="41"/>
        <v>299</v>
      </c>
      <c r="B1240" s="474" t="str">
        <f>IF(D1240&lt;&gt;"","S"&amp;A1240,"")</f>
        <v>S299</v>
      </c>
      <c r="C1240" s="619" t="s">
        <v>1727</v>
      </c>
      <c r="D1240" s="616">
        <v>1</v>
      </c>
      <c r="E1240" s="608" t="s">
        <v>1728</v>
      </c>
      <c r="F1240" s="617"/>
      <c r="G1240" s="617"/>
    </row>
    <row r="1241" spans="1:7" s="271" customFormat="1">
      <c r="A1241" s="213">
        <f t="shared" si="41"/>
        <v>299</v>
      </c>
      <c r="B1241" s="474"/>
      <c r="C1241" s="619"/>
      <c r="D1241" s="616"/>
      <c r="E1241" s="608"/>
      <c r="F1241" s="617"/>
      <c r="G1241" s="617"/>
    </row>
    <row r="1242" spans="1:7" s="271" customFormat="1">
      <c r="A1242" s="213">
        <f t="shared" si="41"/>
        <v>299</v>
      </c>
      <c r="B1242" s="474"/>
      <c r="C1242" s="619"/>
      <c r="D1242" s="616"/>
      <c r="E1242" s="608"/>
      <c r="F1242" s="617"/>
      <c r="G1242" s="617"/>
    </row>
    <row r="1243" spans="1:7" s="271" customFormat="1">
      <c r="A1243" s="213">
        <f t="shared" si="41"/>
        <v>299</v>
      </c>
      <c r="B1243" s="474"/>
      <c r="C1243" s="619"/>
      <c r="D1243" s="616"/>
      <c r="E1243" s="608"/>
      <c r="F1243" s="617"/>
      <c r="G1243" s="617"/>
    </row>
    <row r="1244" spans="1:7" s="271" customFormat="1">
      <c r="A1244" s="213">
        <f t="shared" si="41"/>
        <v>299</v>
      </c>
      <c r="B1244" s="474"/>
      <c r="C1244" s="619"/>
      <c r="D1244" s="616"/>
      <c r="E1244" s="608"/>
      <c r="F1244" s="617"/>
      <c r="G1244" s="617"/>
    </row>
    <row r="1245" spans="1:7" s="271" customFormat="1">
      <c r="A1245" s="213">
        <f t="shared" si="41"/>
        <v>299</v>
      </c>
      <c r="B1245" s="474"/>
      <c r="C1245" s="619"/>
      <c r="D1245" s="616"/>
      <c r="E1245" s="608"/>
      <c r="F1245" s="617"/>
      <c r="G1245" s="617"/>
    </row>
    <row r="1246" spans="1:7" s="271" customFormat="1">
      <c r="A1246" s="213">
        <f t="shared" si="41"/>
        <v>299</v>
      </c>
      <c r="B1246" s="474"/>
      <c r="C1246" s="619"/>
      <c r="D1246" s="616"/>
      <c r="E1246" s="608"/>
      <c r="F1246" s="617"/>
      <c r="G1246" s="617"/>
    </row>
    <row r="1247" spans="1:7" s="271" customFormat="1">
      <c r="A1247" s="213">
        <f t="shared" si="41"/>
        <v>299</v>
      </c>
      <c r="B1247" s="474"/>
      <c r="C1247" s="619"/>
      <c r="D1247" s="616"/>
      <c r="E1247" s="608"/>
      <c r="F1247" s="617"/>
      <c r="G1247" s="617"/>
    </row>
    <row r="1248" spans="1:7" s="271" customFormat="1">
      <c r="A1248" s="213">
        <f t="shared" si="41"/>
        <v>299</v>
      </c>
      <c r="B1248" s="474"/>
      <c r="C1248" s="619"/>
      <c r="D1248" s="616"/>
      <c r="E1248" s="608"/>
      <c r="F1248" s="617"/>
      <c r="G1248" s="617"/>
    </row>
    <row r="1249" spans="1:8" s="271" customFormat="1">
      <c r="A1249" s="213">
        <f t="shared" si="41"/>
        <v>299</v>
      </c>
      <c r="B1249" s="474"/>
      <c r="C1249" s="619"/>
      <c r="D1249" s="616"/>
      <c r="E1249" s="608"/>
      <c r="F1249" s="617"/>
      <c r="G1249" s="617"/>
    </row>
    <row r="1250" spans="1:8" s="271" customFormat="1">
      <c r="A1250" s="213">
        <f t="shared" si="41"/>
        <v>299</v>
      </c>
      <c r="B1250" s="474"/>
      <c r="C1250" s="619"/>
      <c r="D1250" s="616"/>
      <c r="E1250" s="608"/>
      <c r="F1250" s="617"/>
      <c r="G1250" s="617"/>
    </row>
    <row r="1251" spans="1:8" s="271" customFormat="1">
      <c r="A1251" s="213">
        <f t="shared" si="41"/>
        <v>299</v>
      </c>
      <c r="B1251" s="474"/>
      <c r="C1251" s="619"/>
      <c r="D1251" s="616"/>
      <c r="E1251" s="608"/>
      <c r="F1251" s="617"/>
      <c r="G1251" s="617"/>
    </row>
    <row r="1252" spans="1:8" s="271" customFormat="1">
      <c r="A1252" s="213">
        <f t="shared" si="41"/>
        <v>299</v>
      </c>
      <c r="B1252" s="474"/>
      <c r="C1252" s="619"/>
      <c r="D1252" s="616"/>
      <c r="E1252" s="608"/>
      <c r="F1252" s="617"/>
      <c r="G1252" s="617"/>
    </row>
    <row r="1253" spans="1:8" s="271" customFormat="1">
      <c r="A1253" s="213">
        <f t="shared" si="41"/>
        <v>299</v>
      </c>
      <c r="B1253" s="474"/>
      <c r="C1253" s="619"/>
      <c r="D1253" s="616"/>
      <c r="E1253" s="608"/>
      <c r="F1253" s="617"/>
      <c r="G1253" s="617"/>
    </row>
    <row r="1254" spans="1:8" s="271" customFormat="1">
      <c r="A1254" s="213">
        <f t="shared" si="41"/>
        <v>299</v>
      </c>
      <c r="B1254" s="474"/>
      <c r="C1254" s="619"/>
      <c r="D1254" s="616"/>
      <c r="E1254" s="608"/>
      <c r="F1254" s="617"/>
      <c r="G1254" s="617"/>
    </row>
    <row r="1255" spans="1:8" s="271" customFormat="1">
      <c r="A1255" s="213">
        <f t="shared" si="41"/>
        <v>299</v>
      </c>
      <c r="B1255" s="474"/>
      <c r="C1255" s="619"/>
      <c r="D1255" s="616"/>
      <c r="E1255" s="608"/>
      <c r="F1255" s="617"/>
      <c r="G1255" s="617"/>
    </row>
    <row r="1256" spans="1:8" s="271" customFormat="1">
      <c r="A1256" s="213">
        <f t="shared" si="41"/>
        <v>299</v>
      </c>
      <c r="B1256" s="474"/>
      <c r="C1256" s="619"/>
      <c r="D1256" s="616"/>
      <c r="E1256" s="608"/>
      <c r="F1256" s="617"/>
      <c r="G1256" s="617"/>
    </row>
    <row r="1257" spans="1:8" s="271" customFormat="1">
      <c r="A1257" s="213">
        <f t="shared" si="41"/>
        <v>299</v>
      </c>
      <c r="B1257" s="474" t="str">
        <f>IF(D1257&lt;&gt;"","S"&amp;A1257,"")</f>
        <v/>
      </c>
      <c r="C1257" s="619"/>
      <c r="D1257" s="616"/>
      <c r="E1257" s="608"/>
      <c r="F1257" s="617"/>
      <c r="G1257" s="617"/>
    </row>
    <row r="1258" spans="1:8" s="271" customFormat="1">
      <c r="A1258" s="213">
        <f t="shared" si="41"/>
        <v>299</v>
      </c>
      <c r="B1258" s="474" t="str">
        <f>IF(D1258&lt;&gt;"","S"&amp;A1258,"")</f>
        <v/>
      </c>
      <c r="C1258" s="633"/>
      <c r="D1258" s="637"/>
      <c r="E1258" s="634"/>
      <c r="F1258" s="621"/>
      <c r="G1258" s="617"/>
    </row>
    <row r="1259" spans="1:8">
      <c r="A1259" s="213">
        <f t="shared" si="41"/>
        <v>299</v>
      </c>
      <c r="B1259" s="638" t="str">
        <f>IF(E1259&lt;&gt;"",B1258+1,B1258)</f>
        <v/>
      </c>
      <c r="C1259" s="244" t="s">
        <v>1729</v>
      </c>
      <c r="D1259" s="234"/>
      <c r="E1259" s="234"/>
      <c r="F1259" s="103"/>
      <c r="G1259" s="617"/>
    </row>
    <row r="1260" spans="1:8">
      <c r="A1260" s="213">
        <f t="shared" si="41"/>
        <v>299</v>
      </c>
      <c r="B1260" s="638" t="str">
        <f>IF(E1260&lt;&gt;"",B1259+1,B1259)</f>
        <v/>
      </c>
      <c r="C1260" s="590" t="s">
        <v>127</v>
      </c>
      <c r="D1260" s="591"/>
      <c r="E1260" s="591"/>
      <c r="F1260" s="592"/>
      <c r="G1260" s="477"/>
      <c r="H1260" s="262"/>
    </row>
    <row r="1261" spans="1:8">
      <c r="A1261" s="213"/>
      <c r="C1261" s="128"/>
      <c r="D1261" s="176"/>
      <c r="E1261" s="128"/>
      <c r="F1261" s="128"/>
      <c r="G1261" s="176"/>
    </row>
    <row r="1262" spans="1:8">
      <c r="A1262" s="213"/>
      <c r="B1262" s="639"/>
      <c r="C1262" s="128"/>
      <c r="D1262" s="176"/>
      <c r="E1262" s="128"/>
      <c r="F1262" s="128"/>
      <c r="G1262" s="176"/>
    </row>
    <row r="1263" spans="1:8">
      <c r="A1263" s="213"/>
      <c r="B1263" s="639"/>
      <c r="C1263" s="128"/>
      <c r="D1263" s="176"/>
      <c r="E1263" s="128"/>
      <c r="F1263" s="128"/>
      <c r="G1263" s="176"/>
    </row>
    <row r="1264" spans="1:8">
      <c r="A1264" s="213"/>
      <c r="B1264" s="639"/>
      <c r="C1264" s="128"/>
      <c r="D1264" s="176"/>
      <c r="E1264" s="128"/>
      <c r="F1264" s="128"/>
      <c r="G1264" s="267"/>
    </row>
    <row r="1265" spans="2:7">
      <c r="B1265" s="639"/>
      <c r="C1265" s="128"/>
      <c r="D1265" s="176"/>
      <c r="E1265" s="128"/>
      <c r="F1265" s="128"/>
      <c r="G1265" s="267"/>
    </row>
    <row r="1266" spans="2:7">
      <c r="B1266" s="639"/>
      <c r="C1266" s="128"/>
      <c r="D1266" s="176"/>
      <c r="E1266" s="128"/>
      <c r="F1266" s="128"/>
      <c r="G1266" s="267"/>
    </row>
    <row r="1267" spans="2:7">
      <c r="B1267" s="639"/>
      <c r="C1267" s="128"/>
      <c r="D1267" s="176"/>
      <c r="E1267" s="128"/>
      <c r="F1267" s="128"/>
      <c r="G1267" s="267"/>
    </row>
    <row r="1268" spans="2:7">
      <c r="B1268" s="639"/>
      <c r="C1268" s="128"/>
      <c r="D1268" s="176"/>
      <c r="E1268" s="128"/>
      <c r="F1268" s="128"/>
      <c r="G1268" s="176"/>
    </row>
    <row r="1269" spans="2:7">
      <c r="B1269" s="639"/>
      <c r="C1269" s="128"/>
      <c r="D1269" s="176"/>
      <c r="E1269" s="128"/>
      <c r="F1269" s="128"/>
      <c r="G1269" s="176"/>
    </row>
    <row r="1270" spans="2:7">
      <c r="B1270" s="639"/>
      <c r="C1270" s="128"/>
      <c r="D1270" s="176"/>
      <c r="E1270" s="128"/>
      <c r="F1270" s="128"/>
      <c r="G1270" s="176"/>
    </row>
    <row r="1271" spans="2:7">
      <c r="B1271" s="639"/>
      <c r="C1271" s="128"/>
      <c r="D1271" s="176"/>
      <c r="E1271" s="128"/>
      <c r="F1271" s="128"/>
      <c r="G1271" s="176"/>
    </row>
    <row r="1272" spans="2:7">
      <c r="B1272" s="639"/>
      <c r="C1272" s="128"/>
      <c r="D1272" s="176"/>
      <c r="E1272" s="128"/>
      <c r="F1272" s="128"/>
      <c r="G1272" s="176"/>
    </row>
    <row r="1273" spans="2:7">
      <c r="B1273" s="639"/>
      <c r="C1273" s="128"/>
      <c r="D1273" s="176"/>
      <c r="E1273" s="128"/>
      <c r="F1273" s="128"/>
      <c r="G1273" s="176"/>
    </row>
    <row r="1274" spans="2:7">
      <c r="B1274" s="639"/>
      <c r="C1274" s="128"/>
      <c r="D1274" s="176"/>
      <c r="E1274" s="128"/>
      <c r="F1274" s="128"/>
      <c r="G1274" s="176"/>
    </row>
    <row r="1275" spans="2:7">
      <c r="B1275" s="639"/>
      <c r="C1275" s="128"/>
      <c r="D1275" s="176"/>
      <c r="E1275" s="128"/>
      <c r="F1275" s="128"/>
      <c r="G1275" s="176"/>
    </row>
    <row r="1276" spans="2:7">
      <c r="B1276" s="639"/>
      <c r="C1276" s="128"/>
      <c r="D1276" s="176"/>
      <c r="E1276" s="128"/>
      <c r="F1276" s="128"/>
      <c r="G1276" s="176"/>
    </row>
    <row r="1277" spans="2:7">
      <c r="B1277" s="639"/>
      <c r="C1277" s="128"/>
      <c r="D1277" s="176"/>
      <c r="E1277" s="128"/>
      <c r="F1277" s="128"/>
      <c r="G1277" s="176"/>
    </row>
    <row r="1278" spans="2:7">
      <c r="B1278" s="639"/>
      <c r="C1278" s="128"/>
      <c r="D1278" s="176"/>
      <c r="E1278" s="128"/>
      <c r="F1278" s="128"/>
      <c r="G1278" s="176"/>
    </row>
    <row r="1279" spans="2:7">
      <c r="B1279" s="639"/>
      <c r="C1279" s="128"/>
      <c r="D1279" s="176"/>
      <c r="E1279" s="128"/>
      <c r="F1279" s="128"/>
      <c r="G1279" s="176"/>
    </row>
    <row r="1280" spans="2:7">
      <c r="B1280" s="639"/>
      <c r="C1280" s="128"/>
      <c r="D1280" s="176"/>
      <c r="E1280" s="128"/>
      <c r="F1280" s="128"/>
      <c r="G1280" s="176"/>
    </row>
    <row r="1281" spans="2:7">
      <c r="B1281" s="639"/>
      <c r="C1281" s="128"/>
      <c r="D1281" s="176"/>
      <c r="E1281" s="128"/>
      <c r="F1281" s="128"/>
      <c r="G1281" s="176"/>
    </row>
    <row r="1282" spans="2:7">
      <c r="B1282" s="639"/>
      <c r="C1282" s="128"/>
      <c r="D1282" s="176"/>
      <c r="E1282" s="128"/>
      <c r="F1282" s="128"/>
      <c r="G1282" s="176"/>
    </row>
    <row r="1283" spans="2:7">
      <c r="B1283" s="639"/>
      <c r="C1283" s="128"/>
      <c r="D1283" s="176"/>
      <c r="E1283" s="128"/>
      <c r="F1283" s="128"/>
      <c r="G1283" s="176"/>
    </row>
    <row r="1284" spans="2:7">
      <c r="B1284" s="639"/>
      <c r="C1284" s="128"/>
      <c r="D1284" s="176"/>
      <c r="E1284" s="128"/>
      <c r="F1284" s="128"/>
      <c r="G1284" s="176"/>
    </row>
    <row r="1285" spans="2:7">
      <c r="B1285" s="639"/>
      <c r="C1285" s="128"/>
      <c r="D1285" s="176"/>
      <c r="E1285" s="128"/>
      <c r="F1285" s="128"/>
      <c r="G1285" s="176"/>
    </row>
    <row r="1286" spans="2:7">
      <c r="B1286" s="639"/>
      <c r="C1286" s="128"/>
      <c r="D1286" s="176"/>
      <c r="E1286" s="128"/>
      <c r="F1286" s="128"/>
      <c r="G1286" s="176"/>
    </row>
    <row r="1287" spans="2:7">
      <c r="B1287" s="639"/>
      <c r="C1287" s="128"/>
      <c r="D1287" s="176"/>
      <c r="E1287" s="128"/>
      <c r="F1287" s="128"/>
      <c r="G1287" s="176"/>
    </row>
    <row r="1288" spans="2:7">
      <c r="B1288" s="639"/>
      <c r="C1288" s="128"/>
      <c r="D1288" s="176"/>
      <c r="E1288" s="128"/>
      <c r="F1288" s="128"/>
      <c r="G1288" s="176"/>
    </row>
    <row r="1289" spans="2:7">
      <c r="B1289" s="639"/>
      <c r="C1289" s="128"/>
      <c r="D1289" s="176"/>
      <c r="E1289" s="128"/>
      <c r="F1289" s="128"/>
      <c r="G1289" s="176"/>
    </row>
    <row r="1290" spans="2:7">
      <c r="B1290" s="639"/>
      <c r="C1290" s="128"/>
      <c r="D1290" s="176"/>
      <c r="E1290" s="128"/>
      <c r="F1290" s="128"/>
      <c r="G1290" s="176"/>
    </row>
    <row r="1291" spans="2:7">
      <c r="B1291" s="639"/>
      <c r="C1291" s="128"/>
      <c r="D1291" s="176"/>
      <c r="E1291" s="128"/>
      <c r="F1291" s="128"/>
      <c r="G1291" s="176"/>
    </row>
    <row r="1292" spans="2:7">
      <c r="B1292" s="639"/>
      <c r="C1292" s="128"/>
      <c r="D1292" s="176"/>
      <c r="E1292" s="128"/>
      <c r="F1292" s="128"/>
      <c r="G1292" s="176"/>
    </row>
    <row r="1293" spans="2:7">
      <c r="B1293" s="639"/>
      <c r="C1293" s="128"/>
      <c r="D1293" s="176"/>
      <c r="E1293" s="128"/>
      <c r="F1293" s="128"/>
      <c r="G1293" s="176"/>
    </row>
    <row r="1294" spans="2:7">
      <c r="B1294" s="639"/>
      <c r="C1294" s="128"/>
      <c r="D1294" s="176"/>
      <c r="E1294" s="128"/>
      <c r="F1294" s="128"/>
      <c r="G1294" s="176"/>
    </row>
    <row r="1295" spans="2:7">
      <c r="B1295" s="639"/>
      <c r="C1295" s="128"/>
      <c r="D1295" s="176"/>
      <c r="E1295" s="128"/>
      <c r="F1295" s="128"/>
      <c r="G1295" s="176"/>
    </row>
    <row r="1296" spans="2:7">
      <c r="B1296" s="639"/>
      <c r="C1296" s="128"/>
      <c r="D1296" s="176"/>
      <c r="E1296" s="128"/>
      <c r="F1296" s="128"/>
      <c r="G1296" s="176"/>
    </row>
    <row r="1297" spans="2:7">
      <c r="B1297" s="639"/>
      <c r="C1297" s="128"/>
      <c r="D1297" s="176"/>
      <c r="E1297" s="128"/>
      <c r="F1297" s="128"/>
      <c r="G1297" s="176"/>
    </row>
    <row r="1298" spans="2:7">
      <c r="B1298" s="639"/>
      <c r="C1298" s="128"/>
      <c r="D1298" s="176"/>
      <c r="E1298" s="128"/>
      <c r="F1298" s="128"/>
      <c r="G1298" s="176"/>
    </row>
    <row r="1299" spans="2:7">
      <c r="B1299" s="639"/>
      <c r="C1299" s="128"/>
      <c r="D1299" s="176"/>
      <c r="E1299" s="128"/>
      <c r="F1299" s="128"/>
      <c r="G1299" s="176"/>
    </row>
    <row r="1300" spans="2:7">
      <c r="B1300" s="639"/>
      <c r="C1300" s="128"/>
      <c r="D1300" s="176"/>
      <c r="E1300" s="128"/>
      <c r="F1300" s="128"/>
      <c r="G1300" s="176"/>
    </row>
    <row r="1301" spans="2:7">
      <c r="B1301" s="639"/>
      <c r="C1301" s="128"/>
      <c r="D1301" s="176"/>
      <c r="E1301" s="128"/>
      <c r="F1301" s="128"/>
      <c r="G1301" s="176"/>
    </row>
    <row r="1302" spans="2:7">
      <c r="B1302" s="639"/>
      <c r="C1302" s="128"/>
      <c r="D1302" s="176"/>
      <c r="E1302" s="128"/>
      <c r="F1302" s="128"/>
      <c r="G1302" s="176"/>
    </row>
    <row r="1303" spans="2:7">
      <c r="B1303" s="639"/>
      <c r="C1303" s="128"/>
      <c r="D1303" s="176"/>
      <c r="E1303" s="128"/>
      <c r="F1303" s="128"/>
      <c r="G1303" s="176"/>
    </row>
    <row r="1304" spans="2:7">
      <c r="B1304" s="639"/>
      <c r="C1304" s="128"/>
      <c r="D1304" s="176"/>
      <c r="E1304" s="128"/>
      <c r="F1304" s="128"/>
      <c r="G1304" s="176"/>
    </row>
    <row r="1305" spans="2:7">
      <c r="B1305" s="639"/>
      <c r="C1305" s="128"/>
      <c r="D1305" s="176"/>
      <c r="E1305" s="128"/>
      <c r="F1305" s="128"/>
      <c r="G1305" s="176"/>
    </row>
    <row r="1306" spans="2:7">
      <c r="B1306" s="639"/>
      <c r="C1306" s="128"/>
      <c r="D1306" s="176"/>
      <c r="E1306" s="128"/>
      <c r="F1306" s="128"/>
      <c r="G1306" s="176"/>
    </row>
    <row r="1307" spans="2:7">
      <c r="B1307" s="639"/>
      <c r="C1307" s="128"/>
      <c r="D1307" s="176"/>
      <c r="E1307" s="128"/>
      <c r="F1307" s="128"/>
      <c r="G1307" s="176"/>
    </row>
    <row r="1308" spans="2:7">
      <c r="B1308" s="639"/>
      <c r="C1308" s="128"/>
      <c r="D1308" s="176"/>
      <c r="E1308" s="128"/>
      <c r="F1308" s="128"/>
      <c r="G1308" s="176"/>
    </row>
    <row r="1309" spans="2:7">
      <c r="B1309" s="639"/>
      <c r="C1309" s="128"/>
      <c r="D1309" s="176"/>
      <c r="E1309" s="128"/>
      <c r="F1309" s="128"/>
      <c r="G1309" s="176"/>
    </row>
    <row r="1310" spans="2:7">
      <c r="B1310" s="639"/>
      <c r="C1310" s="128"/>
      <c r="D1310" s="176"/>
      <c r="E1310" s="128"/>
      <c r="F1310" s="128"/>
      <c r="G1310" s="176"/>
    </row>
    <row r="1311" spans="2:7">
      <c r="B1311" s="639"/>
      <c r="C1311" s="128"/>
      <c r="D1311" s="176"/>
      <c r="E1311" s="128"/>
      <c r="F1311" s="128"/>
      <c r="G1311" s="176"/>
    </row>
    <row r="1312" spans="2:7">
      <c r="B1312" s="639"/>
      <c r="C1312" s="128"/>
      <c r="D1312" s="176"/>
      <c r="E1312" s="128"/>
      <c r="F1312" s="128"/>
      <c r="G1312" s="176"/>
    </row>
    <row r="1313" spans="2:7">
      <c r="B1313" s="639"/>
      <c r="C1313" s="128"/>
      <c r="D1313" s="176"/>
      <c r="E1313" s="128"/>
      <c r="F1313" s="128"/>
      <c r="G1313" s="176"/>
    </row>
    <row r="1314" spans="2:7">
      <c r="B1314" s="639"/>
      <c r="C1314" s="128"/>
      <c r="D1314" s="176"/>
      <c r="E1314" s="128"/>
      <c r="F1314" s="128"/>
      <c r="G1314" s="176"/>
    </row>
    <row r="1315" spans="2:7">
      <c r="B1315" s="639"/>
      <c r="C1315" s="128"/>
      <c r="D1315" s="176"/>
      <c r="E1315" s="128"/>
      <c r="F1315" s="128"/>
      <c r="G1315" s="176"/>
    </row>
    <row r="1316" spans="2:7">
      <c r="B1316" s="639"/>
      <c r="C1316" s="128"/>
      <c r="D1316" s="176"/>
      <c r="E1316" s="128"/>
      <c r="F1316" s="128"/>
      <c r="G1316" s="176"/>
    </row>
    <row r="1317" spans="2:7">
      <c r="B1317" s="639"/>
      <c r="C1317" s="128"/>
      <c r="D1317" s="176"/>
      <c r="E1317" s="128"/>
      <c r="F1317" s="128"/>
      <c r="G1317" s="176"/>
    </row>
    <row r="1318" spans="2:7">
      <c r="B1318" s="639"/>
      <c r="C1318" s="128"/>
      <c r="D1318" s="176"/>
      <c r="E1318" s="128"/>
      <c r="F1318" s="128"/>
      <c r="G1318" s="176"/>
    </row>
    <row r="1319" spans="2:7">
      <c r="B1319" s="639"/>
      <c r="C1319" s="128"/>
      <c r="D1319" s="176"/>
      <c r="E1319" s="128"/>
      <c r="F1319" s="128"/>
      <c r="G1319" s="176"/>
    </row>
    <row r="1320" spans="2:7">
      <c r="B1320" s="639"/>
      <c r="C1320" s="128"/>
      <c r="D1320" s="176"/>
      <c r="E1320" s="128"/>
      <c r="F1320" s="128"/>
      <c r="G1320" s="176"/>
    </row>
    <row r="1321" spans="2:7">
      <c r="B1321" s="639"/>
      <c r="C1321" s="128"/>
      <c r="D1321" s="176"/>
      <c r="E1321" s="128"/>
      <c r="F1321" s="128"/>
      <c r="G1321" s="176"/>
    </row>
    <row r="1322" spans="2:7">
      <c r="B1322" s="639"/>
      <c r="C1322" s="128"/>
      <c r="D1322" s="176"/>
      <c r="E1322" s="128"/>
      <c r="F1322" s="128"/>
      <c r="G1322" s="176"/>
    </row>
    <row r="1323" spans="2:7">
      <c r="B1323" s="639"/>
      <c r="C1323" s="128"/>
      <c r="D1323" s="176"/>
      <c r="E1323" s="128"/>
      <c r="F1323" s="128"/>
      <c r="G1323" s="176"/>
    </row>
    <row r="1324" spans="2:7">
      <c r="B1324" s="639"/>
      <c r="C1324" s="128"/>
      <c r="D1324" s="176"/>
      <c r="E1324" s="128"/>
      <c r="F1324" s="128"/>
      <c r="G1324" s="176"/>
    </row>
    <row r="1325" spans="2:7">
      <c r="B1325" s="639"/>
      <c r="C1325" s="128"/>
      <c r="D1325" s="176"/>
      <c r="E1325" s="128"/>
      <c r="F1325" s="128"/>
      <c r="G1325" s="176"/>
    </row>
    <row r="1326" spans="2:7">
      <c r="B1326" s="639"/>
      <c r="C1326" s="128"/>
      <c r="D1326" s="176"/>
      <c r="E1326" s="128"/>
      <c r="F1326" s="128"/>
      <c r="G1326" s="176"/>
    </row>
    <row r="1327" spans="2:7">
      <c r="B1327" s="639"/>
      <c r="C1327" s="128"/>
      <c r="D1327" s="176"/>
      <c r="E1327" s="128"/>
      <c r="F1327" s="128"/>
      <c r="G1327" s="176"/>
    </row>
    <row r="1328" spans="2:7">
      <c r="B1328" s="639"/>
      <c r="C1328" s="128"/>
      <c r="D1328" s="176"/>
      <c r="E1328" s="128"/>
      <c r="F1328" s="128"/>
      <c r="G1328" s="176"/>
    </row>
    <row r="1329" spans="2:7">
      <c r="B1329" s="639"/>
      <c r="C1329" s="128"/>
      <c r="D1329" s="176"/>
      <c r="E1329" s="128"/>
      <c r="F1329" s="128"/>
      <c r="G1329" s="176"/>
    </row>
    <row r="1330" spans="2:7">
      <c r="B1330" s="639"/>
      <c r="C1330" s="128"/>
      <c r="D1330" s="176"/>
      <c r="E1330" s="128"/>
      <c r="F1330" s="128"/>
      <c r="G1330" s="176"/>
    </row>
    <row r="1331" spans="2:7">
      <c r="B1331" s="639"/>
      <c r="C1331" s="128"/>
      <c r="D1331" s="176"/>
      <c r="E1331" s="128"/>
      <c r="F1331" s="128"/>
      <c r="G1331" s="176"/>
    </row>
    <row r="1332" spans="2:7">
      <c r="B1332" s="639"/>
      <c r="C1332" s="128"/>
      <c r="D1332" s="176"/>
      <c r="E1332" s="128"/>
      <c r="F1332" s="128"/>
      <c r="G1332" s="176"/>
    </row>
    <row r="1333" spans="2:7">
      <c r="B1333" s="639"/>
      <c r="C1333" s="128"/>
      <c r="D1333" s="176"/>
      <c r="E1333" s="128"/>
      <c r="F1333" s="128"/>
      <c r="G1333" s="176"/>
    </row>
    <row r="1334" spans="2:7">
      <c r="B1334" s="639"/>
      <c r="C1334" s="128"/>
      <c r="D1334" s="176"/>
      <c r="E1334" s="128"/>
      <c r="F1334" s="128"/>
      <c r="G1334" s="176"/>
    </row>
    <row r="1335" spans="2:7">
      <c r="B1335" s="639"/>
      <c r="C1335" s="128"/>
      <c r="D1335" s="176"/>
      <c r="E1335" s="128"/>
      <c r="F1335" s="128"/>
      <c r="G1335" s="176"/>
    </row>
    <row r="1336" spans="2:7">
      <c r="B1336" s="639"/>
      <c r="C1336" s="128"/>
      <c r="D1336" s="176"/>
      <c r="E1336" s="128"/>
      <c r="F1336" s="128"/>
      <c r="G1336" s="176"/>
    </row>
    <row r="1337" spans="2:7">
      <c r="B1337" s="639"/>
      <c r="C1337" s="128"/>
      <c r="D1337" s="176"/>
      <c r="E1337" s="128"/>
      <c r="F1337" s="128"/>
      <c r="G1337" s="176"/>
    </row>
    <row r="1338" spans="2:7">
      <c r="B1338" s="639"/>
      <c r="C1338" s="128"/>
      <c r="D1338" s="176"/>
      <c r="E1338" s="128"/>
      <c r="F1338" s="128"/>
      <c r="G1338" s="176"/>
    </row>
    <row r="1339" spans="2:7">
      <c r="B1339" s="639"/>
      <c r="C1339" s="128"/>
      <c r="D1339" s="176"/>
      <c r="E1339" s="128"/>
      <c r="F1339" s="128"/>
      <c r="G1339" s="176"/>
    </row>
    <row r="1340" spans="2:7">
      <c r="B1340" s="639"/>
      <c r="C1340" s="128"/>
      <c r="D1340" s="176"/>
      <c r="E1340" s="128"/>
      <c r="F1340" s="128"/>
      <c r="G1340" s="176"/>
    </row>
    <row r="1341" spans="2:7">
      <c r="B1341" s="639"/>
      <c r="C1341" s="128"/>
      <c r="D1341" s="176"/>
      <c r="E1341" s="128"/>
      <c r="F1341" s="128"/>
      <c r="G1341" s="176"/>
    </row>
    <row r="1342" spans="2:7">
      <c r="B1342" s="639"/>
      <c r="C1342" s="128"/>
      <c r="D1342" s="176"/>
      <c r="E1342" s="128"/>
      <c r="F1342" s="128"/>
      <c r="G1342" s="176"/>
    </row>
    <row r="1343" spans="2:7">
      <c r="B1343" s="639"/>
      <c r="C1343" s="128"/>
      <c r="D1343" s="176"/>
      <c r="E1343" s="128"/>
      <c r="F1343" s="128"/>
      <c r="G1343" s="176"/>
    </row>
    <row r="1344" spans="2:7">
      <c r="B1344" s="639"/>
      <c r="C1344" s="128"/>
      <c r="D1344" s="176"/>
      <c r="E1344" s="128"/>
      <c r="F1344" s="128"/>
      <c r="G1344" s="176"/>
    </row>
    <row r="1345" spans="2:7">
      <c r="B1345" s="639"/>
      <c r="C1345" s="128"/>
      <c r="D1345" s="176"/>
      <c r="E1345" s="128"/>
      <c r="F1345" s="128"/>
      <c r="G1345" s="176"/>
    </row>
    <row r="1346" spans="2:7">
      <c r="B1346" s="639"/>
      <c r="C1346" s="128"/>
      <c r="D1346" s="176"/>
      <c r="E1346" s="128"/>
      <c r="F1346" s="128"/>
      <c r="G1346" s="176"/>
    </row>
    <row r="1347" spans="2:7">
      <c r="B1347" s="639"/>
      <c r="C1347" s="128"/>
      <c r="D1347" s="176"/>
      <c r="E1347" s="128"/>
      <c r="F1347" s="128"/>
      <c r="G1347" s="176"/>
    </row>
    <row r="1348" spans="2:7">
      <c r="B1348" s="639"/>
      <c r="C1348" s="128"/>
      <c r="D1348" s="176"/>
      <c r="E1348" s="128"/>
      <c r="F1348" s="128"/>
      <c r="G1348" s="176"/>
    </row>
    <row r="1349" spans="2:7">
      <c r="B1349" s="639"/>
      <c r="C1349" s="128"/>
      <c r="D1349" s="176"/>
      <c r="E1349" s="128"/>
      <c r="F1349" s="128"/>
      <c r="G1349" s="176"/>
    </row>
    <row r="1350" spans="2:7">
      <c r="B1350" s="639"/>
      <c r="C1350" s="128"/>
      <c r="D1350" s="176"/>
      <c r="E1350" s="128"/>
      <c r="F1350" s="128"/>
      <c r="G1350" s="176"/>
    </row>
    <row r="1351" spans="2:7">
      <c r="B1351" s="639"/>
      <c r="C1351" s="128"/>
      <c r="D1351" s="176"/>
      <c r="E1351" s="128"/>
      <c r="F1351" s="128"/>
      <c r="G1351" s="176"/>
    </row>
    <row r="1352" spans="2:7">
      <c r="B1352" s="639"/>
      <c r="C1352" s="128"/>
      <c r="D1352" s="176"/>
      <c r="E1352" s="128"/>
      <c r="F1352" s="128"/>
      <c r="G1352" s="176"/>
    </row>
    <row r="1353" spans="2:7">
      <c r="B1353" s="639"/>
      <c r="C1353" s="128"/>
      <c r="D1353" s="176"/>
      <c r="E1353" s="128"/>
      <c r="F1353" s="128"/>
      <c r="G1353" s="176"/>
    </row>
    <row r="1354" spans="2:7">
      <c r="B1354" s="639"/>
      <c r="C1354" s="128"/>
      <c r="D1354" s="176"/>
      <c r="E1354" s="128"/>
      <c r="F1354" s="128"/>
      <c r="G1354" s="176"/>
    </row>
    <row r="1355" spans="2:7">
      <c r="B1355" s="639"/>
      <c r="C1355" s="128"/>
      <c r="D1355" s="176"/>
      <c r="E1355" s="128"/>
      <c r="F1355" s="128"/>
      <c r="G1355" s="176"/>
    </row>
    <row r="1356" spans="2:7">
      <c r="B1356" s="639"/>
      <c r="C1356" s="128"/>
      <c r="D1356" s="176"/>
      <c r="E1356" s="128"/>
      <c r="F1356" s="128"/>
      <c r="G1356" s="176"/>
    </row>
    <row r="1357" spans="2:7">
      <c r="B1357" s="639"/>
      <c r="C1357" s="128"/>
      <c r="D1357" s="176"/>
      <c r="E1357" s="128"/>
      <c r="F1357" s="128"/>
      <c r="G1357" s="176"/>
    </row>
    <row r="1358" spans="2:7">
      <c r="B1358" s="639"/>
      <c r="C1358" s="128"/>
      <c r="D1358" s="176"/>
      <c r="E1358" s="128"/>
      <c r="F1358" s="128"/>
      <c r="G1358" s="176"/>
    </row>
    <row r="1359" spans="2:7">
      <c r="B1359" s="639"/>
      <c r="C1359" s="128"/>
      <c r="D1359" s="176"/>
      <c r="E1359" s="128"/>
      <c r="F1359" s="128"/>
      <c r="G1359" s="176"/>
    </row>
    <row r="1360" spans="2:7">
      <c r="B1360" s="639"/>
      <c r="C1360" s="128"/>
      <c r="D1360" s="176"/>
      <c r="E1360" s="128"/>
      <c r="F1360" s="128"/>
      <c r="G1360" s="176"/>
    </row>
    <row r="1361" spans="2:7">
      <c r="B1361" s="639"/>
      <c r="C1361" s="128"/>
      <c r="D1361" s="176"/>
      <c r="E1361" s="128"/>
      <c r="F1361" s="128"/>
      <c r="G1361" s="176"/>
    </row>
    <row r="1362" spans="2:7">
      <c r="B1362" s="639"/>
      <c r="C1362" s="128"/>
      <c r="D1362" s="176"/>
      <c r="E1362" s="128"/>
      <c r="F1362" s="128"/>
      <c r="G1362" s="176"/>
    </row>
    <row r="1363" spans="2:7">
      <c r="B1363" s="639"/>
      <c r="C1363" s="128"/>
      <c r="D1363" s="176"/>
      <c r="E1363" s="128"/>
      <c r="F1363" s="128"/>
      <c r="G1363" s="176"/>
    </row>
    <row r="1364" spans="2:7">
      <c r="B1364" s="639"/>
      <c r="C1364" s="128"/>
      <c r="D1364" s="176"/>
      <c r="E1364" s="128"/>
      <c r="F1364" s="128"/>
      <c r="G1364" s="176"/>
    </row>
    <row r="1365" spans="2:7">
      <c r="B1365" s="639"/>
      <c r="C1365" s="128"/>
      <c r="D1365" s="176"/>
      <c r="E1365" s="128"/>
      <c r="F1365" s="128"/>
      <c r="G1365" s="176"/>
    </row>
    <row r="1366" spans="2:7">
      <c r="B1366" s="639"/>
      <c r="C1366" s="128"/>
      <c r="D1366" s="176"/>
      <c r="E1366" s="128"/>
      <c r="F1366" s="128"/>
      <c r="G1366" s="176"/>
    </row>
    <row r="1367" spans="2:7">
      <c r="B1367" s="639"/>
      <c r="C1367" s="128"/>
      <c r="D1367" s="176"/>
      <c r="E1367" s="128"/>
      <c r="F1367" s="128"/>
      <c r="G1367" s="176"/>
    </row>
    <row r="1368" spans="2:7">
      <c r="B1368" s="639"/>
      <c r="C1368" s="128"/>
      <c r="D1368" s="176"/>
      <c r="E1368" s="128"/>
      <c r="F1368" s="128"/>
      <c r="G1368" s="176"/>
    </row>
    <row r="1369" spans="2:7">
      <c r="B1369" s="639"/>
      <c r="C1369" s="128"/>
      <c r="D1369" s="176"/>
      <c r="E1369" s="128"/>
      <c r="F1369" s="128"/>
      <c r="G1369" s="176"/>
    </row>
    <row r="1370" spans="2:7">
      <c r="B1370" s="639"/>
      <c r="C1370" s="128"/>
      <c r="D1370" s="176"/>
      <c r="E1370" s="128"/>
      <c r="F1370" s="128"/>
      <c r="G1370" s="176"/>
    </row>
    <row r="1371" spans="2:7">
      <c r="B1371" s="639"/>
      <c r="C1371" s="128"/>
      <c r="D1371" s="176"/>
      <c r="E1371" s="128"/>
      <c r="F1371" s="128"/>
      <c r="G1371" s="176"/>
    </row>
    <row r="1372" spans="2:7">
      <c r="B1372" s="639"/>
      <c r="C1372" s="128"/>
      <c r="D1372" s="176"/>
      <c r="E1372" s="128"/>
      <c r="F1372" s="128"/>
      <c r="G1372" s="176"/>
    </row>
    <row r="1373" spans="2:7">
      <c r="B1373" s="639"/>
      <c r="C1373" s="128"/>
      <c r="D1373" s="176"/>
      <c r="E1373" s="128"/>
      <c r="F1373" s="128"/>
      <c r="G1373" s="176"/>
    </row>
    <row r="1374" spans="2:7">
      <c r="B1374" s="639"/>
      <c r="C1374" s="128"/>
      <c r="D1374" s="176"/>
      <c r="E1374" s="128"/>
      <c r="F1374" s="128"/>
      <c r="G1374" s="176"/>
    </row>
    <row r="1375" spans="2:7">
      <c r="B1375" s="639"/>
      <c r="C1375" s="128"/>
      <c r="D1375" s="176"/>
      <c r="E1375" s="128"/>
      <c r="F1375" s="128"/>
      <c r="G1375" s="176"/>
    </row>
    <row r="1376" spans="2:7">
      <c r="B1376" s="639"/>
      <c r="C1376" s="128"/>
      <c r="D1376" s="176"/>
      <c r="E1376" s="128"/>
      <c r="F1376" s="128"/>
      <c r="G1376" s="176"/>
    </row>
    <row r="1377" spans="2:7">
      <c r="B1377" s="639"/>
      <c r="C1377" s="128"/>
      <c r="D1377" s="176"/>
      <c r="E1377" s="128"/>
      <c r="F1377" s="128"/>
      <c r="G1377" s="176"/>
    </row>
    <row r="1378" spans="2:7">
      <c r="B1378" s="639"/>
      <c r="C1378" s="128"/>
      <c r="D1378" s="176"/>
      <c r="E1378" s="128"/>
      <c r="F1378" s="128"/>
      <c r="G1378" s="176"/>
    </row>
    <row r="1379" spans="2:7">
      <c r="B1379" s="639"/>
      <c r="C1379" s="128"/>
      <c r="D1379" s="176"/>
      <c r="E1379" s="128"/>
      <c r="F1379" s="128"/>
      <c r="G1379" s="176"/>
    </row>
    <row r="1380" spans="2:7">
      <c r="B1380" s="639"/>
      <c r="C1380" s="128"/>
      <c r="D1380" s="176"/>
      <c r="E1380" s="128"/>
      <c r="F1380" s="128"/>
      <c r="G1380" s="176"/>
    </row>
    <row r="1381" spans="2:7">
      <c r="B1381" s="639"/>
      <c r="C1381" s="128"/>
      <c r="D1381" s="176"/>
      <c r="E1381" s="128"/>
      <c r="F1381" s="128"/>
      <c r="G1381" s="176"/>
    </row>
    <row r="1382" spans="2:7">
      <c r="B1382" s="639"/>
      <c r="C1382" s="128"/>
      <c r="D1382" s="176"/>
      <c r="E1382" s="128"/>
      <c r="F1382" s="128"/>
      <c r="G1382" s="176"/>
    </row>
    <row r="1383" spans="2:7">
      <c r="B1383" s="639"/>
      <c r="C1383" s="128"/>
      <c r="D1383" s="176"/>
      <c r="E1383" s="128"/>
      <c r="F1383" s="128"/>
      <c r="G1383" s="176"/>
    </row>
    <row r="1384" spans="2:7">
      <c r="B1384" s="639"/>
      <c r="C1384" s="128"/>
      <c r="D1384" s="176"/>
      <c r="E1384" s="128"/>
      <c r="F1384" s="128"/>
      <c r="G1384" s="176"/>
    </row>
    <row r="1385" spans="2:7">
      <c r="B1385" s="639"/>
      <c r="C1385" s="128"/>
      <c r="D1385" s="176"/>
      <c r="E1385" s="128"/>
      <c r="F1385" s="128"/>
      <c r="G1385" s="176"/>
    </row>
    <row r="1386" spans="2:7">
      <c r="B1386" s="639"/>
      <c r="C1386" s="128"/>
      <c r="D1386" s="176"/>
      <c r="E1386" s="128"/>
      <c r="F1386" s="128"/>
      <c r="G1386" s="176"/>
    </row>
    <row r="1387" spans="2:7">
      <c r="B1387" s="639"/>
      <c r="C1387" s="128"/>
      <c r="D1387" s="176"/>
      <c r="E1387" s="128"/>
      <c r="F1387" s="128"/>
      <c r="G1387" s="176"/>
    </row>
    <row r="1388" spans="2:7">
      <c r="B1388" s="639"/>
      <c r="C1388" s="128"/>
      <c r="D1388" s="176"/>
      <c r="E1388" s="128"/>
      <c r="F1388" s="128"/>
      <c r="G1388" s="176"/>
    </row>
    <row r="1389" spans="2:7">
      <c r="B1389" s="639"/>
      <c r="C1389" s="128"/>
      <c r="D1389" s="176"/>
      <c r="E1389" s="128"/>
      <c r="F1389" s="128"/>
      <c r="G1389" s="176"/>
    </row>
    <row r="1390" spans="2:7">
      <c r="B1390" s="639"/>
      <c r="C1390" s="128"/>
      <c r="D1390" s="176"/>
      <c r="E1390" s="128"/>
      <c r="F1390" s="128"/>
      <c r="G1390" s="176"/>
    </row>
    <row r="1391" spans="2:7">
      <c r="B1391" s="639"/>
      <c r="C1391" s="128"/>
      <c r="D1391" s="176"/>
      <c r="E1391" s="128"/>
      <c r="F1391" s="128"/>
      <c r="G1391" s="176"/>
    </row>
    <row r="1392" spans="2:7">
      <c r="B1392" s="639"/>
      <c r="C1392" s="128"/>
      <c r="D1392" s="176"/>
      <c r="E1392" s="128"/>
      <c r="F1392" s="128"/>
      <c r="G1392" s="176"/>
    </row>
    <row r="1393" spans="2:7">
      <c r="B1393" s="639"/>
      <c r="C1393" s="128"/>
      <c r="D1393" s="176"/>
      <c r="E1393" s="128"/>
      <c r="F1393" s="128"/>
      <c r="G1393" s="176"/>
    </row>
    <row r="1394" spans="2:7">
      <c r="B1394" s="639"/>
      <c r="C1394" s="128"/>
      <c r="D1394" s="176"/>
      <c r="E1394" s="128"/>
      <c r="F1394" s="128"/>
      <c r="G1394" s="176"/>
    </row>
    <row r="1395" spans="2:7">
      <c r="B1395" s="639"/>
      <c r="C1395" s="128"/>
      <c r="D1395" s="176"/>
      <c r="E1395" s="128"/>
      <c r="F1395" s="128"/>
      <c r="G1395" s="176"/>
    </row>
    <row r="1396" spans="2:7">
      <c r="B1396" s="639"/>
      <c r="C1396" s="128"/>
      <c r="D1396" s="176"/>
      <c r="E1396" s="128"/>
      <c r="F1396" s="128"/>
      <c r="G1396" s="176"/>
    </row>
    <row r="1397" spans="2:7">
      <c r="B1397" s="639"/>
      <c r="C1397" s="128"/>
      <c r="D1397" s="176"/>
      <c r="E1397" s="128"/>
      <c r="F1397" s="128"/>
      <c r="G1397" s="176"/>
    </row>
    <row r="1398" spans="2:7">
      <c r="B1398" s="639"/>
      <c r="C1398" s="128"/>
      <c r="D1398" s="176"/>
      <c r="E1398" s="128"/>
      <c r="F1398" s="128"/>
      <c r="G1398" s="176"/>
    </row>
    <row r="1399" spans="2:7">
      <c r="B1399" s="639"/>
      <c r="C1399" s="128"/>
      <c r="D1399" s="176"/>
      <c r="E1399" s="128"/>
      <c r="F1399" s="128"/>
      <c r="G1399" s="176"/>
    </row>
    <row r="1400" spans="2:7">
      <c r="B1400" s="639"/>
      <c r="C1400" s="128"/>
      <c r="D1400" s="176"/>
      <c r="E1400" s="128"/>
      <c r="F1400" s="128"/>
      <c r="G1400" s="176"/>
    </row>
    <row r="1401" spans="2:7">
      <c r="B1401" s="639"/>
      <c r="C1401" s="128"/>
      <c r="D1401" s="176"/>
      <c r="E1401" s="128"/>
      <c r="F1401" s="128"/>
      <c r="G1401" s="176"/>
    </row>
    <row r="1402" spans="2:7">
      <c r="B1402" s="639"/>
      <c r="C1402" s="128"/>
      <c r="D1402" s="176"/>
      <c r="E1402" s="128"/>
      <c r="F1402" s="128"/>
      <c r="G1402" s="176"/>
    </row>
    <row r="1403" spans="2:7">
      <c r="B1403" s="639"/>
      <c r="C1403" s="128"/>
      <c r="D1403" s="176"/>
      <c r="E1403" s="128"/>
      <c r="F1403" s="128"/>
      <c r="G1403" s="176"/>
    </row>
    <row r="1404" spans="2:7">
      <c r="B1404" s="639"/>
      <c r="C1404" s="128"/>
      <c r="D1404" s="176"/>
      <c r="E1404" s="128"/>
      <c r="F1404" s="128"/>
      <c r="G1404" s="176"/>
    </row>
    <row r="1405" spans="2:7">
      <c r="B1405" s="639"/>
      <c r="C1405" s="128"/>
      <c r="D1405" s="176"/>
      <c r="E1405" s="128"/>
      <c r="F1405" s="128"/>
      <c r="G1405" s="176"/>
    </row>
    <row r="1406" spans="2:7">
      <c r="B1406" s="639"/>
      <c r="C1406" s="128"/>
      <c r="D1406" s="176"/>
      <c r="E1406" s="128"/>
      <c r="F1406" s="128"/>
      <c r="G1406" s="176"/>
    </row>
    <row r="1407" spans="2:7">
      <c r="B1407" s="639"/>
      <c r="C1407" s="128"/>
      <c r="D1407" s="176"/>
      <c r="E1407" s="128"/>
      <c r="F1407" s="128"/>
      <c r="G1407" s="176"/>
    </row>
    <row r="1408" spans="2:7">
      <c r="B1408" s="639"/>
      <c r="C1408" s="128"/>
      <c r="D1408" s="176"/>
      <c r="E1408" s="128"/>
      <c r="F1408" s="128"/>
      <c r="G1408" s="176"/>
    </row>
    <row r="1409" spans="2:7">
      <c r="B1409" s="639"/>
      <c r="C1409" s="128"/>
      <c r="D1409" s="176"/>
      <c r="E1409" s="128"/>
      <c r="F1409" s="128"/>
      <c r="G1409" s="176"/>
    </row>
    <row r="1410" spans="2:7">
      <c r="B1410" s="639"/>
      <c r="C1410" s="128"/>
      <c r="D1410" s="176"/>
      <c r="E1410" s="128"/>
      <c r="F1410" s="128"/>
      <c r="G1410" s="176"/>
    </row>
    <row r="1411" spans="2:7">
      <c r="B1411" s="639"/>
      <c r="C1411" s="128"/>
      <c r="D1411" s="176"/>
      <c r="E1411" s="128"/>
      <c r="F1411" s="128"/>
      <c r="G1411" s="176"/>
    </row>
    <row r="1412" spans="2:7">
      <c r="B1412" s="639"/>
      <c r="C1412" s="128"/>
      <c r="D1412" s="176"/>
      <c r="E1412" s="128"/>
      <c r="F1412" s="128"/>
      <c r="G1412" s="176"/>
    </row>
    <row r="1413" spans="2:7">
      <c r="B1413" s="639"/>
      <c r="C1413" s="128"/>
      <c r="D1413" s="176"/>
      <c r="E1413" s="128"/>
      <c r="F1413" s="128"/>
      <c r="G1413" s="176"/>
    </row>
    <row r="1414" spans="2:7">
      <c r="B1414" s="639"/>
      <c r="C1414" s="128"/>
      <c r="D1414" s="176"/>
      <c r="E1414" s="128"/>
      <c r="F1414" s="128"/>
      <c r="G1414" s="176"/>
    </row>
    <row r="1415" spans="2:7">
      <c r="B1415" s="639"/>
      <c r="C1415" s="128"/>
      <c r="D1415" s="176"/>
      <c r="E1415" s="128"/>
      <c r="F1415" s="128"/>
      <c r="G1415" s="176"/>
    </row>
    <row r="1416" spans="2:7">
      <c r="B1416" s="639"/>
      <c r="C1416" s="128"/>
      <c r="D1416" s="176"/>
      <c r="E1416" s="128"/>
      <c r="F1416" s="128"/>
      <c r="G1416" s="176"/>
    </row>
    <row r="1417" spans="2:7">
      <c r="B1417" s="639"/>
      <c r="C1417" s="128"/>
      <c r="D1417" s="176"/>
      <c r="E1417" s="128"/>
      <c r="F1417" s="128"/>
      <c r="G1417" s="176"/>
    </row>
    <row r="1418" spans="2:7">
      <c r="B1418" s="639"/>
      <c r="C1418" s="128"/>
      <c r="D1418" s="176"/>
      <c r="E1418" s="128"/>
      <c r="F1418" s="128"/>
      <c r="G1418" s="176"/>
    </row>
    <row r="1419" spans="2:7">
      <c r="B1419" s="639"/>
      <c r="C1419" s="128"/>
      <c r="D1419" s="176"/>
      <c r="E1419" s="128"/>
      <c r="F1419" s="128"/>
      <c r="G1419" s="176"/>
    </row>
    <row r="1420" spans="2:7">
      <c r="B1420" s="639"/>
      <c r="C1420" s="128"/>
      <c r="D1420" s="176"/>
      <c r="E1420" s="128"/>
      <c r="F1420" s="128"/>
      <c r="G1420" s="176"/>
    </row>
    <row r="1421" spans="2:7">
      <c r="B1421" s="639"/>
      <c r="C1421" s="128"/>
      <c r="D1421" s="176"/>
      <c r="E1421" s="128"/>
      <c r="F1421" s="128"/>
      <c r="G1421" s="176"/>
    </row>
    <row r="1422" spans="2:7">
      <c r="B1422" s="639"/>
      <c r="C1422" s="128"/>
      <c r="D1422" s="176"/>
      <c r="E1422" s="128"/>
      <c r="F1422" s="128"/>
      <c r="G1422" s="176"/>
    </row>
    <row r="1423" spans="2:7">
      <c r="B1423" s="639"/>
      <c r="C1423" s="128"/>
      <c r="D1423" s="176"/>
      <c r="E1423" s="128"/>
      <c r="F1423" s="128"/>
      <c r="G1423" s="176"/>
    </row>
    <row r="1424" spans="2:7">
      <c r="B1424" s="639"/>
      <c r="C1424" s="128"/>
      <c r="D1424" s="176"/>
      <c r="E1424" s="128"/>
      <c r="F1424" s="128"/>
      <c r="G1424" s="176"/>
    </row>
    <row r="1425" spans="2:7">
      <c r="B1425" s="639"/>
      <c r="C1425" s="128"/>
      <c r="D1425" s="176"/>
      <c r="E1425" s="128"/>
      <c r="F1425" s="128"/>
      <c r="G1425" s="176"/>
    </row>
    <row r="1426" spans="2:7">
      <c r="B1426" s="639"/>
      <c r="C1426" s="128"/>
      <c r="D1426" s="176"/>
      <c r="E1426" s="128"/>
      <c r="F1426" s="128"/>
      <c r="G1426" s="176"/>
    </row>
    <row r="1427" spans="2:7">
      <c r="B1427" s="639"/>
      <c r="C1427" s="128"/>
      <c r="D1427" s="176"/>
      <c r="E1427" s="128"/>
      <c r="F1427" s="128"/>
      <c r="G1427" s="176"/>
    </row>
    <row r="1428" spans="2:7">
      <c r="B1428" s="639"/>
      <c r="C1428" s="128"/>
      <c r="D1428" s="176"/>
      <c r="E1428" s="128"/>
      <c r="F1428" s="128"/>
      <c r="G1428" s="176"/>
    </row>
    <row r="1429" spans="2:7">
      <c r="B1429" s="639"/>
      <c r="C1429" s="128"/>
      <c r="D1429" s="176"/>
      <c r="E1429" s="128"/>
      <c r="F1429" s="128"/>
      <c r="G1429" s="176"/>
    </row>
    <row r="1430" spans="2:7">
      <c r="B1430" s="639"/>
      <c r="C1430" s="128"/>
      <c r="D1430" s="176"/>
      <c r="E1430" s="128"/>
      <c r="F1430" s="128"/>
      <c r="G1430" s="176"/>
    </row>
    <row r="1431" spans="2:7">
      <c r="B1431" s="639"/>
      <c r="C1431" s="128"/>
      <c r="D1431" s="176"/>
      <c r="E1431" s="128"/>
      <c r="F1431" s="128"/>
      <c r="G1431" s="176"/>
    </row>
    <row r="1432" spans="2:7">
      <c r="B1432" s="639"/>
      <c r="C1432" s="128"/>
      <c r="D1432" s="176"/>
      <c r="E1432" s="128"/>
      <c r="F1432" s="128"/>
      <c r="G1432" s="176"/>
    </row>
    <row r="1433" spans="2:7">
      <c r="B1433" s="639"/>
      <c r="C1433" s="128"/>
      <c r="D1433" s="176"/>
      <c r="E1433" s="128"/>
      <c r="F1433" s="128"/>
      <c r="G1433" s="176"/>
    </row>
    <row r="1434" spans="2:7">
      <c r="B1434" s="639"/>
      <c r="C1434" s="128"/>
      <c r="D1434" s="176"/>
      <c r="E1434" s="128"/>
      <c r="F1434" s="128"/>
      <c r="G1434" s="176"/>
    </row>
    <row r="1435" spans="2:7">
      <c r="B1435" s="639"/>
      <c r="C1435" s="128"/>
      <c r="D1435" s="176"/>
      <c r="E1435" s="128"/>
      <c r="F1435" s="128"/>
      <c r="G1435" s="176"/>
    </row>
    <row r="1436" spans="2:7">
      <c r="B1436" s="639"/>
      <c r="C1436" s="128"/>
      <c r="D1436" s="176"/>
      <c r="E1436" s="128"/>
      <c r="F1436" s="128"/>
      <c r="G1436" s="176"/>
    </row>
    <row r="1437" spans="2:7">
      <c r="B1437" s="639"/>
      <c r="C1437" s="128"/>
      <c r="D1437" s="176"/>
      <c r="E1437" s="128"/>
      <c r="F1437" s="128"/>
      <c r="G1437" s="176"/>
    </row>
    <row r="1438" spans="2:7">
      <c r="B1438" s="639"/>
      <c r="C1438" s="128"/>
      <c r="D1438" s="176"/>
      <c r="E1438" s="128"/>
      <c r="F1438" s="128"/>
      <c r="G1438" s="176"/>
    </row>
    <row r="1439" spans="2:7">
      <c r="B1439" s="639"/>
      <c r="C1439" s="128"/>
      <c r="D1439" s="176"/>
      <c r="E1439" s="128"/>
      <c r="F1439" s="128"/>
      <c r="G1439" s="176"/>
    </row>
    <row r="1440" spans="2:7">
      <c r="B1440" s="639"/>
      <c r="C1440" s="128"/>
      <c r="D1440" s="176"/>
      <c r="E1440" s="128"/>
      <c r="F1440" s="128"/>
      <c r="G1440" s="176"/>
    </row>
    <row r="1441" spans="2:7">
      <c r="B1441" s="639"/>
      <c r="C1441" s="128"/>
      <c r="D1441" s="176"/>
      <c r="E1441" s="128"/>
      <c r="F1441" s="128"/>
      <c r="G1441" s="176"/>
    </row>
    <row r="1442" spans="2:7">
      <c r="B1442" s="639"/>
      <c r="C1442" s="128"/>
      <c r="D1442" s="176"/>
      <c r="E1442" s="128"/>
      <c r="F1442" s="128"/>
      <c r="G1442" s="176"/>
    </row>
    <row r="1443" spans="2:7">
      <c r="B1443" s="639"/>
      <c r="C1443" s="128"/>
      <c r="D1443" s="176"/>
      <c r="E1443" s="128"/>
      <c r="F1443" s="128"/>
      <c r="G1443" s="176"/>
    </row>
    <row r="1444" spans="2:7">
      <c r="B1444" s="639"/>
      <c r="C1444" s="128"/>
      <c r="D1444" s="176"/>
      <c r="E1444" s="128"/>
      <c r="F1444" s="128"/>
      <c r="G1444" s="176"/>
    </row>
    <row r="1445" spans="2:7">
      <c r="B1445" s="639"/>
      <c r="C1445" s="128"/>
      <c r="D1445" s="176"/>
      <c r="E1445" s="128"/>
      <c r="F1445" s="128"/>
      <c r="G1445" s="176"/>
    </row>
    <row r="1446" spans="2:7">
      <c r="B1446" s="639"/>
      <c r="C1446" s="128"/>
      <c r="D1446" s="176"/>
      <c r="E1446" s="128"/>
      <c r="F1446" s="128"/>
      <c r="G1446" s="176"/>
    </row>
    <row r="1447" spans="2:7">
      <c r="B1447" s="639"/>
      <c r="C1447" s="128"/>
      <c r="D1447" s="176"/>
      <c r="E1447" s="128"/>
      <c r="F1447" s="128"/>
      <c r="G1447" s="176"/>
    </row>
    <row r="1448" spans="2:7">
      <c r="B1448" s="639"/>
      <c r="C1448" s="128"/>
      <c r="D1448" s="176"/>
      <c r="E1448" s="128"/>
      <c r="F1448" s="128"/>
      <c r="G1448" s="176"/>
    </row>
    <row r="1449" spans="2:7">
      <c r="B1449" s="639"/>
      <c r="C1449" s="128"/>
      <c r="D1449" s="176"/>
      <c r="E1449" s="128"/>
      <c r="F1449" s="128"/>
      <c r="G1449" s="176"/>
    </row>
    <row r="1450" spans="2:7">
      <c r="B1450" s="639"/>
      <c r="C1450" s="128"/>
      <c r="D1450" s="176"/>
      <c r="E1450" s="128"/>
      <c r="F1450" s="128"/>
      <c r="G1450" s="176"/>
    </row>
    <row r="1451" spans="2:7">
      <c r="B1451" s="639"/>
      <c r="C1451" s="128"/>
      <c r="D1451" s="176"/>
      <c r="E1451" s="128"/>
      <c r="F1451" s="128"/>
      <c r="G1451" s="176"/>
    </row>
    <row r="1452" spans="2:7">
      <c r="B1452" s="639"/>
      <c r="C1452" s="128"/>
      <c r="D1452" s="176"/>
      <c r="E1452" s="128"/>
      <c r="F1452" s="128"/>
      <c r="G1452" s="176"/>
    </row>
    <row r="1453" spans="2:7">
      <c r="B1453" s="639"/>
      <c r="C1453" s="128"/>
      <c r="D1453" s="176"/>
      <c r="E1453" s="128"/>
      <c r="F1453" s="128"/>
      <c r="G1453" s="176"/>
    </row>
    <row r="1454" spans="2:7">
      <c r="B1454" s="639"/>
      <c r="C1454" s="128"/>
      <c r="D1454" s="176"/>
      <c r="E1454" s="128"/>
      <c r="F1454" s="128"/>
      <c r="G1454" s="176"/>
    </row>
    <row r="1455" spans="2:7">
      <c r="B1455" s="639"/>
      <c r="C1455" s="128"/>
      <c r="D1455" s="176"/>
      <c r="E1455" s="128"/>
      <c r="F1455" s="128"/>
      <c r="G1455" s="176"/>
    </row>
    <row r="1456" spans="2:7">
      <c r="B1456" s="639"/>
      <c r="C1456" s="128"/>
      <c r="D1456" s="176"/>
      <c r="E1456" s="128"/>
      <c r="F1456" s="128"/>
      <c r="G1456" s="176"/>
    </row>
    <row r="1457" spans="2:7">
      <c r="B1457" s="639"/>
      <c r="C1457" s="128"/>
      <c r="D1457" s="176"/>
      <c r="E1457" s="128"/>
      <c r="F1457" s="128"/>
      <c r="G1457" s="176"/>
    </row>
    <row r="1458" spans="2:7">
      <c r="B1458" s="639"/>
      <c r="C1458" s="128"/>
      <c r="D1458" s="176"/>
      <c r="E1458" s="128"/>
      <c r="F1458" s="128"/>
      <c r="G1458" s="176"/>
    </row>
    <row r="1459" spans="2:7">
      <c r="B1459" s="639"/>
      <c r="C1459" s="128"/>
      <c r="D1459" s="176"/>
      <c r="E1459" s="128"/>
      <c r="F1459" s="128"/>
      <c r="G1459" s="176"/>
    </row>
    <row r="1460" spans="2:7">
      <c r="B1460" s="639"/>
      <c r="C1460" s="128"/>
      <c r="D1460" s="176"/>
      <c r="E1460" s="128"/>
      <c r="F1460" s="128"/>
      <c r="G1460" s="176"/>
    </row>
    <row r="1461" spans="2:7">
      <c r="B1461" s="639"/>
      <c r="C1461" s="128"/>
      <c r="D1461" s="176"/>
      <c r="E1461" s="128"/>
      <c r="F1461" s="128"/>
      <c r="G1461" s="176"/>
    </row>
    <row r="1462" spans="2:7">
      <c r="B1462" s="639"/>
      <c r="C1462" s="128"/>
      <c r="D1462" s="176"/>
      <c r="E1462" s="128"/>
      <c r="F1462" s="128"/>
      <c r="G1462" s="176"/>
    </row>
    <row r="1463" spans="2:7">
      <c r="B1463" s="639"/>
      <c r="C1463" s="128"/>
      <c r="D1463" s="176"/>
      <c r="E1463" s="128"/>
      <c r="F1463" s="128"/>
      <c r="G1463" s="176"/>
    </row>
    <row r="1464" spans="2:7">
      <c r="B1464" s="639"/>
      <c r="C1464" s="128"/>
      <c r="D1464" s="176"/>
      <c r="E1464" s="128"/>
      <c r="F1464" s="128"/>
      <c r="G1464" s="176"/>
    </row>
    <row r="1465" spans="2:7">
      <c r="B1465" s="639"/>
      <c r="C1465" s="128"/>
      <c r="D1465" s="176"/>
      <c r="E1465" s="128"/>
      <c r="F1465" s="128"/>
      <c r="G1465" s="176"/>
    </row>
    <row r="1466" spans="2:7">
      <c r="B1466" s="639"/>
      <c r="C1466" s="128"/>
      <c r="D1466" s="176"/>
      <c r="E1466" s="128"/>
      <c r="F1466" s="128"/>
      <c r="G1466" s="176"/>
    </row>
    <row r="1467" spans="2:7">
      <c r="B1467" s="639"/>
      <c r="C1467" s="128"/>
      <c r="D1467" s="176"/>
      <c r="E1467" s="128"/>
      <c r="F1467" s="128"/>
      <c r="G1467" s="176"/>
    </row>
    <row r="1468" spans="2:7">
      <c r="B1468" s="639"/>
      <c r="C1468" s="128"/>
      <c r="D1468" s="176"/>
      <c r="E1468" s="128"/>
      <c r="F1468" s="128"/>
      <c r="G1468" s="176"/>
    </row>
    <row r="1469" spans="2:7">
      <c r="B1469" s="639"/>
      <c r="C1469" s="128"/>
      <c r="D1469" s="176"/>
      <c r="E1469" s="128"/>
      <c r="F1469" s="128"/>
      <c r="G1469" s="176"/>
    </row>
    <row r="1470" spans="2:7">
      <c r="B1470" s="639"/>
      <c r="C1470" s="128"/>
      <c r="D1470" s="176"/>
      <c r="E1470" s="128"/>
      <c r="F1470" s="128"/>
      <c r="G1470" s="176"/>
    </row>
    <row r="1471" spans="2:7">
      <c r="B1471" s="639"/>
      <c r="C1471" s="128"/>
      <c r="D1471" s="176"/>
      <c r="E1471" s="128"/>
      <c r="F1471" s="128"/>
      <c r="G1471" s="176"/>
    </row>
    <row r="1472" spans="2:7">
      <c r="B1472" s="639"/>
      <c r="C1472" s="128"/>
      <c r="D1472" s="176"/>
      <c r="E1472" s="128"/>
      <c r="F1472" s="128"/>
      <c r="G1472" s="176"/>
    </row>
    <row r="1473" spans="2:7">
      <c r="B1473" s="639"/>
      <c r="C1473" s="128"/>
      <c r="D1473" s="176"/>
      <c r="E1473" s="128"/>
      <c r="F1473" s="128"/>
      <c r="G1473" s="176"/>
    </row>
    <row r="1474" spans="2:7">
      <c r="B1474" s="639"/>
      <c r="C1474" s="128"/>
      <c r="D1474" s="176"/>
      <c r="E1474" s="128"/>
      <c r="F1474" s="128"/>
      <c r="G1474" s="176"/>
    </row>
    <row r="1475" spans="2:7">
      <c r="B1475" s="639"/>
      <c r="C1475" s="128"/>
      <c r="D1475" s="176"/>
      <c r="E1475" s="128"/>
      <c r="F1475" s="128"/>
      <c r="G1475" s="176"/>
    </row>
    <row r="1476" spans="2:7">
      <c r="B1476" s="639"/>
      <c r="C1476" s="128"/>
      <c r="D1476" s="176"/>
      <c r="E1476" s="128"/>
      <c r="F1476" s="128"/>
      <c r="G1476" s="176"/>
    </row>
    <row r="1477" spans="2:7">
      <c r="B1477" s="639"/>
      <c r="C1477" s="128"/>
      <c r="D1477" s="176"/>
      <c r="E1477" s="128"/>
      <c r="F1477" s="128"/>
      <c r="G1477" s="176"/>
    </row>
    <row r="1478" spans="2:7">
      <c r="B1478" s="639"/>
      <c r="C1478" s="128"/>
      <c r="D1478" s="176"/>
      <c r="E1478" s="128"/>
      <c r="F1478" s="128"/>
      <c r="G1478" s="176"/>
    </row>
    <row r="1479" spans="2:7">
      <c r="B1479" s="639"/>
      <c r="C1479" s="128"/>
      <c r="D1479" s="176"/>
      <c r="E1479" s="128"/>
      <c r="F1479" s="128"/>
      <c r="G1479" s="176"/>
    </row>
    <row r="1480" spans="2:7">
      <c r="B1480" s="639"/>
      <c r="C1480" s="128"/>
      <c r="D1480" s="176"/>
      <c r="E1480" s="128"/>
      <c r="F1480" s="128"/>
      <c r="G1480" s="176"/>
    </row>
    <row r="1481" spans="2:7">
      <c r="B1481" s="639"/>
      <c r="C1481" s="128"/>
      <c r="D1481" s="176"/>
      <c r="E1481" s="128"/>
      <c r="F1481" s="128"/>
      <c r="G1481" s="176"/>
    </row>
    <row r="1482" spans="2:7">
      <c r="B1482" s="639"/>
      <c r="C1482" s="128"/>
      <c r="D1482" s="176"/>
      <c r="E1482" s="128"/>
      <c r="F1482" s="128"/>
      <c r="G1482" s="176"/>
    </row>
    <row r="1483" spans="2:7">
      <c r="B1483" s="639"/>
      <c r="C1483" s="128"/>
      <c r="D1483" s="176"/>
      <c r="E1483" s="128"/>
      <c r="F1483" s="128"/>
      <c r="G1483" s="176"/>
    </row>
    <row r="1484" spans="2:7">
      <c r="B1484" s="639"/>
      <c r="C1484" s="128"/>
      <c r="D1484" s="176"/>
      <c r="E1484" s="128"/>
      <c r="F1484" s="128"/>
      <c r="G1484" s="176"/>
    </row>
    <row r="1485" spans="2:7">
      <c r="B1485" s="639"/>
      <c r="C1485" s="128"/>
      <c r="D1485" s="176"/>
      <c r="E1485" s="128"/>
      <c r="F1485" s="128"/>
      <c r="G1485" s="176"/>
    </row>
    <row r="1486" spans="2:7">
      <c r="B1486" s="639"/>
      <c r="C1486" s="128"/>
      <c r="D1486" s="176"/>
      <c r="E1486" s="128"/>
      <c r="F1486" s="128"/>
      <c r="G1486" s="176"/>
    </row>
    <row r="1487" spans="2:7">
      <c r="B1487" s="639"/>
      <c r="C1487" s="128"/>
      <c r="D1487" s="176"/>
      <c r="E1487" s="128"/>
      <c r="F1487" s="128"/>
      <c r="G1487" s="176"/>
    </row>
    <row r="1488" spans="2:7">
      <c r="B1488" s="639"/>
      <c r="C1488" s="128"/>
      <c r="D1488" s="176"/>
      <c r="E1488" s="128"/>
      <c r="F1488" s="128"/>
      <c r="G1488" s="176"/>
    </row>
    <row r="1489" spans="2:7">
      <c r="B1489" s="639"/>
      <c r="C1489" s="128"/>
      <c r="D1489" s="176"/>
      <c r="E1489" s="128"/>
      <c r="F1489" s="128"/>
      <c r="G1489" s="176"/>
    </row>
    <row r="1490" spans="2:7">
      <c r="B1490" s="639"/>
      <c r="C1490" s="128"/>
      <c r="D1490" s="176"/>
      <c r="E1490" s="128"/>
      <c r="F1490" s="128"/>
      <c r="G1490" s="176"/>
    </row>
    <row r="1491" spans="2:7">
      <c r="B1491" s="639"/>
      <c r="C1491" s="128"/>
      <c r="D1491" s="176"/>
      <c r="E1491" s="128"/>
      <c r="F1491" s="128"/>
      <c r="G1491" s="176"/>
    </row>
    <row r="1492" spans="2:7">
      <c r="B1492" s="639"/>
      <c r="C1492" s="128"/>
      <c r="D1492" s="176"/>
      <c r="E1492" s="128"/>
      <c r="F1492" s="128"/>
      <c r="G1492" s="176"/>
    </row>
    <row r="1493" spans="2:7">
      <c r="B1493" s="639"/>
      <c r="C1493" s="128"/>
      <c r="D1493" s="176"/>
      <c r="E1493" s="128"/>
      <c r="F1493" s="128"/>
      <c r="G1493" s="176"/>
    </row>
    <row r="1494" spans="2:7">
      <c r="B1494" s="639"/>
      <c r="C1494" s="128"/>
      <c r="D1494" s="176"/>
      <c r="E1494" s="128"/>
      <c r="F1494" s="128"/>
      <c r="G1494" s="176"/>
    </row>
    <row r="1495" spans="2:7">
      <c r="B1495" s="639"/>
      <c r="C1495" s="128"/>
      <c r="D1495" s="176"/>
      <c r="E1495" s="128"/>
      <c r="F1495" s="128"/>
      <c r="G1495" s="176"/>
    </row>
    <row r="1496" spans="2:7">
      <c r="B1496" s="639"/>
      <c r="C1496" s="128"/>
      <c r="D1496" s="176"/>
      <c r="E1496" s="128"/>
      <c r="F1496" s="128"/>
      <c r="G1496" s="176"/>
    </row>
    <row r="1497" spans="2:7">
      <c r="B1497" s="639"/>
      <c r="C1497" s="128"/>
      <c r="D1497" s="176"/>
      <c r="E1497" s="128"/>
      <c r="F1497" s="128"/>
      <c r="G1497" s="176"/>
    </row>
    <row r="1498" spans="2:7">
      <c r="B1498" s="639"/>
      <c r="C1498" s="128"/>
      <c r="D1498" s="176"/>
      <c r="E1498" s="128"/>
      <c r="F1498" s="128"/>
      <c r="G1498" s="176"/>
    </row>
    <row r="1499" spans="2:7">
      <c r="B1499" s="639"/>
      <c r="C1499" s="128"/>
      <c r="D1499" s="176"/>
      <c r="E1499" s="128"/>
      <c r="F1499" s="128"/>
      <c r="G1499" s="176"/>
    </row>
    <row r="1500" spans="2:7">
      <c r="B1500" s="639"/>
      <c r="C1500" s="128"/>
      <c r="D1500" s="176"/>
      <c r="E1500" s="128"/>
      <c r="F1500" s="128"/>
      <c r="G1500" s="176"/>
    </row>
    <row r="1501" spans="2:7">
      <c r="B1501" s="639"/>
      <c r="C1501" s="128"/>
      <c r="D1501" s="176"/>
      <c r="E1501" s="128"/>
      <c r="F1501" s="128"/>
      <c r="G1501" s="176"/>
    </row>
    <row r="1502" spans="2:7">
      <c r="B1502" s="639"/>
      <c r="C1502" s="128"/>
      <c r="D1502" s="176"/>
      <c r="E1502" s="128"/>
      <c r="F1502" s="128"/>
      <c r="G1502" s="176"/>
    </row>
    <row r="1503" spans="2:7">
      <c r="B1503" s="639"/>
      <c r="C1503" s="128"/>
      <c r="D1503" s="176"/>
      <c r="E1503" s="128"/>
      <c r="F1503" s="128"/>
      <c r="G1503" s="176"/>
    </row>
    <row r="1504" spans="2:7">
      <c r="B1504" s="639"/>
      <c r="C1504" s="128"/>
      <c r="D1504" s="176"/>
      <c r="E1504" s="128"/>
      <c r="F1504" s="128"/>
      <c r="G1504" s="176"/>
    </row>
    <row r="1505" spans="2:7">
      <c r="B1505" s="639"/>
      <c r="C1505" s="128"/>
      <c r="D1505" s="176"/>
      <c r="E1505" s="128"/>
      <c r="F1505" s="128"/>
      <c r="G1505" s="176"/>
    </row>
    <row r="1506" spans="2:7">
      <c r="B1506" s="639"/>
      <c r="C1506" s="128"/>
      <c r="D1506" s="176"/>
      <c r="E1506" s="128"/>
      <c r="F1506" s="128"/>
      <c r="G1506" s="176"/>
    </row>
    <row r="1507" spans="2:7">
      <c r="B1507" s="639"/>
      <c r="C1507" s="128"/>
      <c r="D1507" s="176"/>
      <c r="E1507" s="128"/>
      <c r="F1507" s="128"/>
      <c r="G1507" s="176"/>
    </row>
    <row r="1508" spans="2:7">
      <c r="B1508" s="639"/>
      <c r="C1508" s="128"/>
      <c r="D1508" s="176"/>
      <c r="E1508" s="128"/>
      <c r="F1508" s="128"/>
      <c r="G1508" s="176"/>
    </row>
    <row r="1509" spans="2:7">
      <c r="B1509" s="639"/>
      <c r="C1509" s="128"/>
      <c r="D1509" s="176"/>
      <c r="E1509" s="128"/>
      <c r="F1509" s="128"/>
      <c r="G1509" s="176"/>
    </row>
    <row r="1510" spans="2:7">
      <c r="B1510" s="639"/>
      <c r="C1510" s="128"/>
      <c r="D1510" s="176"/>
      <c r="E1510" s="128"/>
      <c r="F1510" s="128"/>
      <c r="G1510" s="176"/>
    </row>
    <row r="1511" spans="2:7">
      <c r="B1511" s="639"/>
      <c r="C1511" s="128"/>
      <c r="D1511" s="176"/>
      <c r="E1511" s="128"/>
      <c r="F1511" s="128"/>
      <c r="G1511" s="176"/>
    </row>
    <row r="1512" spans="2:7">
      <c r="B1512" s="639"/>
      <c r="C1512" s="128"/>
      <c r="D1512" s="176"/>
      <c r="E1512" s="128"/>
      <c r="F1512" s="128"/>
      <c r="G1512" s="176"/>
    </row>
    <row r="1513" spans="2:7">
      <c r="B1513" s="639"/>
      <c r="C1513" s="128"/>
      <c r="D1513" s="176"/>
      <c r="E1513" s="128"/>
      <c r="F1513" s="128"/>
      <c r="G1513" s="176"/>
    </row>
    <row r="1514" spans="2:7">
      <c r="B1514" s="639"/>
      <c r="C1514" s="128"/>
      <c r="D1514" s="176"/>
      <c r="E1514" s="128"/>
      <c r="F1514" s="128"/>
      <c r="G1514" s="176"/>
    </row>
    <row r="1515" spans="2:7">
      <c r="B1515" s="639"/>
      <c r="C1515" s="128"/>
      <c r="D1515" s="176"/>
      <c r="E1515" s="128"/>
      <c r="F1515" s="128"/>
      <c r="G1515" s="176"/>
    </row>
    <row r="1516" spans="2:7">
      <c r="B1516" s="639"/>
      <c r="C1516" s="128"/>
      <c r="D1516" s="176"/>
      <c r="E1516" s="128"/>
      <c r="F1516" s="128"/>
      <c r="G1516" s="176"/>
    </row>
    <row r="1517" spans="2:7">
      <c r="B1517" s="639"/>
      <c r="C1517" s="128"/>
      <c r="D1517" s="176"/>
      <c r="E1517" s="128"/>
      <c r="F1517" s="128"/>
      <c r="G1517" s="176"/>
    </row>
    <row r="1518" spans="2:7">
      <c r="B1518" s="639"/>
      <c r="C1518" s="128"/>
      <c r="D1518" s="176"/>
      <c r="E1518" s="128"/>
      <c r="F1518" s="128"/>
      <c r="G1518" s="176"/>
    </row>
    <row r="1519" spans="2:7">
      <c r="B1519" s="639"/>
      <c r="C1519" s="128"/>
      <c r="D1519" s="176"/>
      <c r="E1519" s="128"/>
      <c r="F1519" s="128"/>
      <c r="G1519" s="176"/>
    </row>
    <row r="1520" spans="2:7">
      <c r="B1520" s="639"/>
      <c r="C1520" s="128"/>
      <c r="D1520" s="176"/>
      <c r="E1520" s="128"/>
      <c r="F1520" s="128"/>
      <c r="G1520" s="176"/>
    </row>
    <row r="1521" spans="2:7">
      <c r="B1521" s="639"/>
      <c r="C1521" s="128"/>
      <c r="D1521" s="176"/>
      <c r="E1521" s="128"/>
      <c r="F1521" s="128"/>
      <c r="G1521" s="176"/>
    </row>
    <row r="1522" spans="2:7">
      <c r="B1522" s="639"/>
      <c r="C1522" s="128"/>
      <c r="D1522" s="176"/>
      <c r="E1522" s="128"/>
      <c r="F1522" s="128"/>
      <c r="G1522" s="176"/>
    </row>
    <row r="1523" spans="2:7">
      <c r="B1523" s="639"/>
      <c r="C1523" s="128"/>
      <c r="D1523" s="176"/>
      <c r="E1523" s="128"/>
      <c r="F1523" s="128"/>
      <c r="G1523" s="176"/>
    </row>
    <row r="1524" spans="2:7">
      <c r="B1524" s="639"/>
      <c r="C1524" s="128"/>
      <c r="D1524" s="176"/>
      <c r="E1524" s="128"/>
      <c r="F1524" s="128"/>
      <c r="G1524" s="176"/>
    </row>
    <row r="1525" spans="2:7">
      <c r="B1525" s="639"/>
      <c r="C1525" s="128"/>
      <c r="D1525" s="176"/>
      <c r="E1525" s="128"/>
      <c r="F1525" s="128"/>
      <c r="G1525" s="176"/>
    </row>
    <row r="1526" spans="2:7">
      <c r="B1526" s="639"/>
      <c r="C1526" s="128"/>
      <c r="D1526" s="176"/>
      <c r="E1526" s="128"/>
      <c r="F1526" s="128"/>
      <c r="G1526" s="176"/>
    </row>
    <row r="1527" spans="2:7">
      <c r="B1527" s="639"/>
      <c r="C1527" s="128"/>
      <c r="D1527" s="176"/>
      <c r="E1527" s="128"/>
      <c r="F1527" s="128"/>
      <c r="G1527" s="176"/>
    </row>
    <row r="1528" spans="2:7">
      <c r="B1528" s="639"/>
      <c r="C1528" s="128"/>
      <c r="D1528" s="176"/>
      <c r="E1528" s="128"/>
      <c r="F1528" s="128"/>
      <c r="G1528" s="176"/>
    </row>
    <row r="1529" spans="2:7">
      <c r="B1529" s="639"/>
      <c r="C1529" s="128"/>
      <c r="D1529" s="176"/>
      <c r="E1529" s="128"/>
      <c r="F1529" s="128"/>
      <c r="G1529" s="176"/>
    </row>
    <row r="1530" spans="2:7">
      <c r="B1530" s="639"/>
      <c r="C1530" s="128"/>
      <c r="D1530" s="176"/>
      <c r="E1530" s="128"/>
      <c r="F1530" s="128"/>
      <c r="G1530" s="176"/>
    </row>
    <row r="1531" spans="2:7">
      <c r="B1531" s="639"/>
      <c r="C1531" s="128"/>
      <c r="D1531" s="176"/>
      <c r="E1531" s="128"/>
      <c r="F1531" s="128"/>
      <c r="G1531" s="176"/>
    </row>
    <row r="1532" spans="2:7">
      <c r="B1532" s="639"/>
      <c r="C1532" s="128"/>
      <c r="D1532" s="176"/>
      <c r="E1532" s="128"/>
      <c r="F1532" s="128"/>
      <c r="G1532" s="176"/>
    </row>
    <row r="1533" spans="2:7">
      <c r="B1533" s="639"/>
      <c r="C1533" s="128"/>
      <c r="D1533" s="176"/>
      <c r="E1533" s="128"/>
      <c r="F1533" s="128"/>
      <c r="G1533" s="176"/>
    </row>
    <row r="1534" spans="2:7">
      <c r="B1534" s="639"/>
      <c r="C1534" s="128"/>
      <c r="D1534" s="176"/>
      <c r="E1534" s="128"/>
      <c r="F1534" s="128"/>
      <c r="G1534" s="176"/>
    </row>
    <row r="1535" spans="2:7">
      <c r="B1535" s="639"/>
      <c r="C1535" s="128"/>
      <c r="D1535" s="176"/>
      <c r="E1535" s="128"/>
      <c r="F1535" s="128"/>
      <c r="G1535" s="176"/>
    </row>
    <row r="1536" spans="2:7">
      <c r="B1536" s="639"/>
      <c r="C1536" s="128"/>
      <c r="D1536" s="176"/>
      <c r="E1536" s="128"/>
      <c r="F1536" s="128"/>
      <c r="G1536" s="176"/>
    </row>
    <row r="1537" spans="2:7">
      <c r="B1537" s="639"/>
      <c r="C1537" s="128"/>
      <c r="D1537" s="176"/>
      <c r="E1537" s="128"/>
      <c r="F1537" s="128"/>
      <c r="G1537" s="176"/>
    </row>
    <row r="1538" spans="2:7">
      <c r="B1538" s="639"/>
      <c r="C1538" s="128"/>
      <c r="D1538" s="176"/>
      <c r="E1538" s="128"/>
      <c r="F1538" s="128"/>
      <c r="G1538" s="176"/>
    </row>
    <row r="1539" spans="2:7">
      <c r="B1539" s="639"/>
      <c r="C1539" s="128"/>
      <c r="D1539" s="176"/>
      <c r="E1539" s="128"/>
      <c r="F1539" s="128"/>
      <c r="G1539" s="176"/>
    </row>
    <row r="1540" spans="2:7">
      <c r="B1540" s="639"/>
      <c r="C1540" s="128"/>
      <c r="D1540" s="176"/>
      <c r="E1540" s="128"/>
      <c r="F1540" s="128"/>
      <c r="G1540" s="176"/>
    </row>
    <row r="1541" spans="2:7">
      <c r="B1541" s="639"/>
      <c r="C1541" s="128"/>
      <c r="D1541" s="176"/>
      <c r="E1541" s="128"/>
      <c r="F1541" s="128"/>
      <c r="G1541" s="176"/>
    </row>
    <row r="1542" spans="2:7">
      <c r="B1542" s="639"/>
      <c r="C1542" s="128"/>
      <c r="D1542" s="176"/>
      <c r="E1542" s="128"/>
      <c r="F1542" s="128"/>
      <c r="G1542" s="176"/>
    </row>
    <row r="1543" spans="2:7">
      <c r="B1543" s="639"/>
      <c r="C1543" s="128"/>
      <c r="D1543" s="176"/>
      <c r="E1543" s="128"/>
      <c r="F1543" s="128"/>
      <c r="G1543" s="176"/>
    </row>
    <row r="1544" spans="2:7">
      <c r="B1544" s="639"/>
      <c r="C1544" s="128"/>
      <c r="D1544" s="176"/>
      <c r="E1544" s="128"/>
      <c r="F1544" s="128"/>
      <c r="G1544" s="176"/>
    </row>
    <row r="1545" spans="2:7">
      <c r="B1545" s="639"/>
      <c r="C1545" s="128"/>
      <c r="D1545" s="176"/>
      <c r="E1545" s="128"/>
      <c r="F1545" s="128"/>
      <c r="G1545" s="176"/>
    </row>
    <row r="1546" spans="2:7">
      <c r="B1546" s="639"/>
      <c r="C1546" s="128"/>
      <c r="D1546" s="176"/>
      <c r="E1546" s="128"/>
      <c r="F1546" s="128"/>
      <c r="G1546" s="176"/>
    </row>
    <row r="1547" spans="2:7">
      <c r="B1547" s="639"/>
      <c r="C1547" s="128"/>
      <c r="D1547" s="176"/>
      <c r="E1547" s="128"/>
      <c r="F1547" s="128"/>
      <c r="G1547" s="176"/>
    </row>
    <row r="1548" spans="2:7">
      <c r="B1548" s="639"/>
      <c r="C1548" s="128"/>
      <c r="D1548" s="176"/>
      <c r="E1548" s="128"/>
      <c r="F1548" s="128"/>
      <c r="G1548" s="176"/>
    </row>
    <row r="1549" spans="2:7">
      <c r="B1549" s="639"/>
      <c r="C1549" s="128"/>
      <c r="D1549" s="176"/>
      <c r="E1549" s="128"/>
      <c r="F1549" s="128"/>
      <c r="G1549" s="176"/>
    </row>
    <row r="1550" spans="2:7">
      <c r="B1550" s="639"/>
      <c r="C1550" s="128"/>
      <c r="D1550" s="176"/>
      <c r="E1550" s="128"/>
      <c r="F1550" s="128"/>
      <c r="G1550" s="176"/>
    </row>
    <row r="1551" spans="2:7">
      <c r="B1551" s="639"/>
      <c r="C1551" s="128"/>
      <c r="D1551" s="176"/>
      <c r="E1551" s="128"/>
      <c r="F1551" s="128"/>
      <c r="G1551" s="176"/>
    </row>
    <row r="1552" spans="2:7">
      <c r="B1552" s="639"/>
      <c r="C1552" s="128"/>
      <c r="D1552" s="176"/>
      <c r="E1552" s="128"/>
      <c r="F1552" s="128"/>
      <c r="G1552" s="176"/>
    </row>
    <row r="1553" spans="2:7">
      <c r="B1553" s="639"/>
      <c r="C1553" s="128"/>
      <c r="D1553" s="176"/>
      <c r="E1553" s="128"/>
      <c r="F1553" s="128"/>
      <c r="G1553" s="176"/>
    </row>
    <row r="1554" spans="2:7">
      <c r="B1554" s="639"/>
      <c r="C1554" s="128"/>
      <c r="D1554" s="176"/>
      <c r="E1554" s="128"/>
      <c r="F1554" s="128"/>
      <c r="G1554" s="176"/>
    </row>
    <row r="1555" spans="2:7">
      <c r="B1555" s="639"/>
      <c r="C1555" s="128"/>
      <c r="D1555" s="176"/>
      <c r="E1555" s="128"/>
      <c r="F1555" s="128"/>
      <c r="G1555" s="176"/>
    </row>
    <row r="1556" spans="2:7">
      <c r="B1556" s="639"/>
      <c r="C1556" s="128"/>
      <c r="D1556" s="176"/>
      <c r="E1556" s="128"/>
      <c r="F1556" s="128"/>
      <c r="G1556" s="176"/>
    </row>
    <row r="1557" spans="2:7">
      <c r="B1557" s="639"/>
      <c r="C1557" s="128"/>
      <c r="D1557" s="176"/>
      <c r="E1557" s="128"/>
      <c r="F1557" s="128"/>
      <c r="G1557" s="176"/>
    </row>
    <row r="1558" spans="2:7">
      <c r="B1558" s="639"/>
      <c r="C1558" s="128"/>
      <c r="D1558" s="176"/>
      <c r="E1558" s="128"/>
      <c r="F1558" s="128"/>
      <c r="G1558" s="176"/>
    </row>
    <row r="1559" spans="2:7">
      <c r="B1559" s="639"/>
      <c r="C1559" s="128"/>
      <c r="D1559" s="176"/>
      <c r="E1559" s="128"/>
      <c r="F1559" s="128"/>
      <c r="G1559" s="176"/>
    </row>
    <row r="1560" spans="2:7">
      <c r="B1560" s="639"/>
      <c r="C1560" s="128"/>
      <c r="D1560" s="176"/>
      <c r="E1560" s="128"/>
      <c r="F1560" s="128"/>
      <c r="G1560" s="176"/>
    </row>
    <row r="1561" spans="2:7">
      <c r="B1561" s="639"/>
      <c r="C1561" s="128"/>
      <c r="D1561" s="176"/>
      <c r="E1561" s="128"/>
      <c r="F1561" s="128"/>
      <c r="G1561" s="176"/>
    </row>
    <row r="1562" spans="2:7">
      <c r="B1562" s="639"/>
      <c r="C1562" s="128"/>
      <c r="D1562" s="176"/>
      <c r="E1562" s="128"/>
      <c r="F1562" s="128"/>
      <c r="G1562" s="176"/>
    </row>
    <row r="1563" spans="2:7">
      <c r="B1563" s="639"/>
      <c r="C1563" s="128"/>
      <c r="D1563" s="176"/>
      <c r="E1563" s="128"/>
      <c r="F1563" s="128"/>
      <c r="G1563" s="176"/>
    </row>
    <row r="1564" spans="2:7">
      <c r="B1564" s="639"/>
      <c r="C1564" s="128"/>
      <c r="D1564" s="176"/>
      <c r="E1564" s="128"/>
      <c r="F1564" s="128"/>
      <c r="G1564" s="176"/>
    </row>
    <row r="1565" spans="2:7">
      <c r="B1565" s="639"/>
      <c r="C1565" s="128"/>
      <c r="D1565" s="176"/>
      <c r="E1565" s="128"/>
      <c r="F1565" s="128"/>
      <c r="G1565" s="176"/>
    </row>
    <row r="1566" spans="2:7">
      <c r="B1566" s="639"/>
      <c r="C1566" s="128"/>
      <c r="D1566" s="176"/>
      <c r="E1566" s="128"/>
      <c r="F1566" s="128"/>
      <c r="G1566" s="176"/>
    </row>
    <row r="1567" spans="2:7">
      <c r="B1567" s="639"/>
      <c r="C1567" s="128"/>
      <c r="D1567" s="176"/>
      <c r="E1567" s="128"/>
      <c r="F1567" s="128"/>
      <c r="G1567" s="176"/>
    </row>
    <row r="1568" spans="2:7">
      <c r="B1568" s="639"/>
      <c r="C1568" s="128"/>
      <c r="D1568" s="176"/>
      <c r="E1568" s="128"/>
      <c r="F1568" s="128"/>
      <c r="G1568" s="176"/>
    </row>
    <row r="1569" spans="2:7">
      <c r="B1569" s="639"/>
      <c r="C1569" s="128"/>
      <c r="D1569" s="176"/>
      <c r="E1569" s="128"/>
      <c r="F1569" s="128"/>
      <c r="G1569" s="176"/>
    </row>
    <row r="1570" spans="2:7">
      <c r="B1570" s="639"/>
      <c r="C1570" s="128"/>
      <c r="D1570" s="176"/>
      <c r="E1570" s="128"/>
      <c r="F1570" s="128"/>
      <c r="G1570" s="176"/>
    </row>
    <row r="1571" spans="2:7">
      <c r="B1571" s="639"/>
      <c r="C1571" s="128"/>
      <c r="D1571" s="176"/>
      <c r="E1571" s="128"/>
      <c r="F1571" s="128"/>
      <c r="G1571" s="176"/>
    </row>
    <row r="1572" spans="2:7">
      <c r="B1572" s="639"/>
      <c r="C1572" s="128"/>
      <c r="D1572" s="176"/>
      <c r="E1572" s="128"/>
      <c r="F1572" s="128"/>
      <c r="G1572" s="176"/>
    </row>
    <row r="1573" spans="2:7">
      <c r="B1573" s="639"/>
      <c r="C1573" s="128"/>
      <c r="D1573" s="176"/>
      <c r="E1573" s="128"/>
      <c r="F1573" s="128"/>
      <c r="G1573" s="176"/>
    </row>
    <row r="1574" spans="2:7">
      <c r="B1574" s="639"/>
      <c r="C1574" s="128"/>
      <c r="D1574" s="176"/>
      <c r="E1574" s="128"/>
      <c r="F1574" s="128"/>
      <c r="G1574" s="176"/>
    </row>
    <row r="1575" spans="2:7">
      <c r="B1575" s="639"/>
      <c r="C1575" s="128"/>
      <c r="D1575" s="176"/>
      <c r="E1575" s="128"/>
      <c r="F1575" s="128"/>
      <c r="G1575" s="176"/>
    </row>
    <row r="1576" spans="2:7">
      <c r="B1576" s="639"/>
      <c r="C1576" s="128"/>
      <c r="D1576" s="176"/>
      <c r="E1576" s="128"/>
      <c r="F1576" s="128"/>
      <c r="G1576" s="176"/>
    </row>
    <row r="1577" spans="2:7">
      <c r="B1577" s="639"/>
      <c r="C1577" s="128"/>
      <c r="D1577" s="176"/>
      <c r="E1577" s="128"/>
      <c r="F1577" s="128"/>
      <c r="G1577" s="176"/>
    </row>
    <row r="1578" spans="2:7">
      <c r="B1578" s="639"/>
      <c r="C1578" s="128"/>
      <c r="D1578" s="176"/>
      <c r="E1578" s="128"/>
      <c r="F1578" s="128"/>
      <c r="G1578" s="176"/>
    </row>
    <row r="1579" spans="2:7">
      <c r="B1579" s="639"/>
      <c r="C1579" s="128"/>
      <c r="D1579" s="176"/>
      <c r="E1579" s="128"/>
      <c r="F1579" s="128"/>
      <c r="G1579" s="176"/>
    </row>
    <row r="1580" spans="2:7">
      <c r="B1580" s="639"/>
      <c r="C1580" s="128"/>
      <c r="D1580" s="176"/>
      <c r="E1580" s="128"/>
      <c r="F1580" s="128"/>
      <c r="G1580" s="176"/>
    </row>
    <row r="1581" spans="2:7">
      <c r="B1581" s="639"/>
      <c r="C1581" s="128"/>
      <c r="D1581" s="176"/>
      <c r="E1581" s="128"/>
      <c r="F1581" s="128"/>
      <c r="G1581" s="176"/>
    </row>
    <row r="1582" spans="2:7">
      <c r="B1582" s="639"/>
      <c r="C1582" s="128"/>
      <c r="D1582" s="176"/>
      <c r="E1582" s="128"/>
      <c r="F1582" s="128"/>
      <c r="G1582" s="176"/>
    </row>
    <row r="1583" spans="2:7">
      <c r="B1583" s="639"/>
      <c r="C1583" s="128"/>
      <c r="D1583" s="176"/>
      <c r="E1583" s="128"/>
      <c r="F1583" s="128"/>
      <c r="G1583" s="176"/>
    </row>
    <row r="1584" spans="2:7">
      <c r="B1584" s="639"/>
      <c r="C1584" s="128"/>
      <c r="D1584" s="176"/>
      <c r="E1584" s="128"/>
      <c r="F1584" s="128"/>
      <c r="G1584" s="176"/>
    </row>
    <row r="1585" spans="2:7">
      <c r="B1585" s="639"/>
      <c r="C1585" s="128"/>
      <c r="D1585" s="176"/>
      <c r="E1585" s="128"/>
      <c r="F1585" s="128"/>
      <c r="G1585" s="176"/>
    </row>
    <row r="1586" spans="2:7">
      <c r="B1586" s="639"/>
      <c r="C1586" s="128"/>
      <c r="D1586" s="176"/>
      <c r="E1586" s="128"/>
      <c r="F1586" s="128"/>
      <c r="G1586" s="176"/>
    </row>
    <row r="1587" spans="2:7">
      <c r="B1587" s="639"/>
      <c r="C1587" s="128"/>
      <c r="D1587" s="176"/>
      <c r="E1587" s="128"/>
      <c r="F1587" s="128"/>
      <c r="G1587" s="176"/>
    </row>
    <row r="1588" spans="2:7">
      <c r="B1588" s="639"/>
      <c r="C1588" s="128"/>
      <c r="D1588" s="176"/>
      <c r="E1588" s="128"/>
      <c r="F1588" s="128"/>
      <c r="G1588" s="176"/>
    </row>
    <row r="1589" spans="2:7">
      <c r="B1589" s="639"/>
      <c r="C1589" s="128"/>
      <c r="D1589" s="176"/>
      <c r="E1589" s="128"/>
      <c r="F1589" s="128"/>
      <c r="G1589" s="176"/>
    </row>
    <row r="1590" spans="2:7">
      <c r="B1590" s="639"/>
      <c r="C1590" s="128"/>
      <c r="D1590" s="176"/>
      <c r="E1590" s="128"/>
      <c r="F1590" s="128"/>
      <c r="G1590" s="176"/>
    </row>
    <row r="1591" spans="2:7">
      <c r="B1591" s="639"/>
      <c r="C1591" s="128"/>
      <c r="D1591" s="176"/>
      <c r="E1591" s="128"/>
      <c r="F1591" s="128"/>
      <c r="G1591" s="176"/>
    </row>
    <row r="1592" spans="2:7">
      <c r="B1592" s="639"/>
      <c r="C1592" s="128"/>
      <c r="D1592" s="176"/>
      <c r="E1592" s="128"/>
      <c r="F1592" s="128"/>
      <c r="G1592" s="176"/>
    </row>
    <row r="1593" spans="2:7">
      <c r="B1593" s="639"/>
      <c r="C1593" s="128"/>
      <c r="D1593" s="176"/>
      <c r="E1593" s="128"/>
      <c r="F1593" s="128"/>
      <c r="G1593" s="176"/>
    </row>
    <row r="1594" spans="2:7">
      <c r="B1594" s="639"/>
      <c r="C1594" s="128"/>
      <c r="D1594" s="176"/>
      <c r="E1594" s="128"/>
      <c r="F1594" s="128"/>
      <c r="G1594" s="176"/>
    </row>
    <row r="1595" spans="2:7">
      <c r="B1595" s="639"/>
      <c r="C1595" s="128"/>
      <c r="D1595" s="176"/>
      <c r="E1595" s="128"/>
      <c r="F1595" s="128"/>
      <c r="G1595" s="176"/>
    </row>
    <row r="1596" spans="2:7">
      <c r="B1596" s="639"/>
      <c r="C1596" s="128"/>
      <c r="D1596" s="176"/>
      <c r="E1596" s="128"/>
      <c r="F1596" s="128"/>
      <c r="G1596" s="176"/>
    </row>
    <row r="1597" spans="2:7">
      <c r="B1597" s="639"/>
      <c r="C1597" s="128"/>
      <c r="D1597" s="176"/>
      <c r="E1597" s="128"/>
      <c r="F1597" s="128"/>
      <c r="G1597" s="176"/>
    </row>
    <row r="1598" spans="2:7">
      <c r="B1598" s="639"/>
      <c r="C1598" s="128"/>
      <c r="D1598" s="176"/>
      <c r="E1598" s="128"/>
      <c r="F1598" s="128"/>
      <c r="G1598" s="176"/>
    </row>
    <row r="1599" spans="2:7">
      <c r="B1599" s="639"/>
      <c r="C1599" s="128"/>
      <c r="D1599" s="176"/>
      <c r="E1599" s="128"/>
      <c r="F1599" s="128"/>
      <c r="G1599" s="176"/>
    </row>
    <row r="1600" spans="2:7">
      <c r="B1600" s="639"/>
      <c r="C1600" s="128"/>
      <c r="D1600" s="176"/>
      <c r="E1600" s="128"/>
      <c r="F1600" s="128"/>
      <c r="G1600" s="176"/>
    </row>
    <row r="1601" spans="2:7">
      <c r="B1601" s="639"/>
      <c r="C1601" s="128"/>
      <c r="D1601" s="176"/>
      <c r="E1601" s="128"/>
      <c r="F1601" s="128"/>
      <c r="G1601" s="176"/>
    </row>
    <row r="1602" spans="2:7">
      <c r="B1602" s="639"/>
      <c r="C1602" s="128"/>
      <c r="D1602" s="176"/>
      <c r="E1602" s="128"/>
      <c r="F1602" s="128"/>
      <c r="G1602" s="176"/>
    </row>
    <row r="1603" spans="2:7">
      <c r="B1603" s="639"/>
      <c r="C1603" s="128"/>
      <c r="D1603" s="176"/>
      <c r="E1603" s="128"/>
      <c r="F1603" s="128"/>
      <c r="G1603" s="176"/>
    </row>
    <row r="1604" spans="2:7">
      <c r="B1604" s="639"/>
      <c r="C1604" s="128"/>
      <c r="D1604" s="176"/>
      <c r="E1604" s="128"/>
      <c r="F1604" s="128"/>
      <c r="G1604" s="176"/>
    </row>
    <row r="1605" spans="2:7">
      <c r="B1605" s="639"/>
      <c r="C1605" s="128"/>
      <c r="D1605" s="176"/>
      <c r="E1605" s="128"/>
      <c r="F1605" s="128"/>
      <c r="G1605" s="176"/>
    </row>
    <row r="1606" spans="2:7">
      <c r="B1606" s="639"/>
      <c r="C1606" s="128"/>
      <c r="D1606" s="176"/>
      <c r="E1606" s="128"/>
      <c r="F1606" s="128"/>
      <c r="G1606" s="176"/>
    </row>
    <row r="1607" spans="2:7">
      <c r="B1607" s="639"/>
      <c r="C1607" s="128"/>
      <c r="D1607" s="176"/>
      <c r="E1607" s="128"/>
      <c r="F1607" s="128"/>
      <c r="G1607" s="176"/>
    </row>
    <row r="1608" spans="2:7">
      <c r="B1608" s="639"/>
      <c r="C1608" s="128"/>
      <c r="D1608" s="176"/>
      <c r="E1608" s="128"/>
      <c r="F1608" s="128"/>
      <c r="G1608" s="176"/>
    </row>
    <row r="1609" spans="2:7">
      <c r="B1609" s="639"/>
      <c r="C1609" s="128"/>
      <c r="D1609" s="176"/>
      <c r="E1609" s="128"/>
      <c r="F1609" s="128"/>
      <c r="G1609" s="176"/>
    </row>
    <row r="1610" spans="2:7">
      <c r="B1610" s="639"/>
      <c r="C1610" s="128"/>
      <c r="D1610" s="176"/>
      <c r="E1610" s="128"/>
      <c r="F1610" s="128"/>
      <c r="G1610" s="176"/>
    </row>
    <row r="1611" spans="2:7">
      <c r="B1611" s="639"/>
      <c r="C1611" s="128"/>
      <c r="D1611" s="176"/>
      <c r="E1611" s="128"/>
      <c r="F1611" s="128"/>
      <c r="G1611" s="176"/>
    </row>
    <row r="1612" spans="2:7">
      <c r="B1612" s="639"/>
      <c r="C1612" s="128"/>
      <c r="D1612" s="176"/>
      <c r="E1612" s="128"/>
      <c r="F1612" s="128"/>
      <c r="G1612" s="176"/>
    </row>
    <row r="1613" spans="2:7">
      <c r="B1613" s="639"/>
      <c r="C1613" s="128"/>
      <c r="D1613" s="176"/>
      <c r="E1613" s="128"/>
      <c r="F1613" s="128"/>
      <c r="G1613" s="176"/>
    </row>
    <row r="1614" spans="2:7">
      <c r="B1614" s="639"/>
      <c r="C1614" s="128"/>
      <c r="D1614" s="176"/>
      <c r="E1614" s="128"/>
      <c r="F1614" s="128"/>
      <c r="G1614" s="176"/>
    </row>
    <row r="1615" spans="2:7">
      <c r="B1615" s="639"/>
      <c r="C1615" s="128"/>
      <c r="D1615" s="176"/>
      <c r="E1615" s="128"/>
      <c r="F1615" s="128"/>
      <c r="G1615" s="176"/>
    </row>
    <row r="1616" spans="2:7">
      <c r="B1616" s="639"/>
      <c r="C1616" s="128"/>
      <c r="D1616" s="176"/>
      <c r="E1616" s="128"/>
      <c r="F1616" s="128"/>
      <c r="G1616" s="176"/>
    </row>
    <row r="1617" spans="2:7">
      <c r="B1617" s="639"/>
      <c r="C1617" s="128"/>
      <c r="D1617" s="176"/>
      <c r="E1617" s="128"/>
      <c r="F1617" s="128"/>
      <c r="G1617" s="176"/>
    </row>
    <row r="1618" spans="2:7">
      <c r="B1618" s="639"/>
      <c r="C1618" s="128"/>
      <c r="D1618" s="176"/>
      <c r="E1618" s="128"/>
      <c r="F1618" s="128"/>
      <c r="G1618" s="176"/>
    </row>
    <row r="1619" spans="2:7">
      <c r="B1619" s="639"/>
      <c r="C1619" s="128"/>
      <c r="D1619" s="176"/>
      <c r="E1619" s="128"/>
      <c r="F1619" s="128"/>
      <c r="G1619" s="176"/>
    </row>
    <row r="1620" spans="2:7">
      <c r="B1620" s="639"/>
      <c r="C1620" s="128"/>
      <c r="D1620" s="176"/>
      <c r="E1620" s="128"/>
      <c r="F1620" s="128"/>
      <c r="G1620" s="176"/>
    </row>
    <row r="1621" spans="2:7">
      <c r="B1621" s="639"/>
      <c r="C1621" s="128"/>
      <c r="D1621" s="176"/>
      <c r="E1621" s="128"/>
      <c r="F1621" s="128"/>
      <c r="G1621" s="176"/>
    </row>
    <row r="1622" spans="2:7">
      <c r="B1622" s="639"/>
      <c r="C1622" s="128"/>
      <c r="D1622" s="176"/>
      <c r="E1622" s="128"/>
      <c r="F1622" s="128"/>
      <c r="G1622" s="176"/>
    </row>
    <row r="1623" spans="2:7">
      <c r="B1623" s="639"/>
      <c r="C1623" s="128"/>
      <c r="D1623" s="176"/>
      <c r="E1623" s="128"/>
      <c r="F1623" s="128"/>
      <c r="G1623" s="176"/>
    </row>
    <row r="1624" spans="2:7">
      <c r="B1624" s="639"/>
      <c r="C1624" s="128"/>
      <c r="D1624" s="176"/>
      <c r="E1624" s="128"/>
      <c r="F1624" s="128"/>
      <c r="G1624" s="176"/>
    </row>
    <row r="1625" spans="2:7">
      <c r="B1625" s="639"/>
      <c r="C1625" s="128"/>
      <c r="D1625" s="176"/>
      <c r="E1625" s="128"/>
      <c r="F1625" s="128"/>
      <c r="G1625" s="176"/>
    </row>
    <row r="1626" spans="2:7">
      <c r="B1626" s="639"/>
      <c r="C1626" s="128"/>
      <c r="D1626" s="176"/>
      <c r="E1626" s="128"/>
      <c r="F1626" s="128"/>
      <c r="G1626" s="176"/>
    </row>
    <row r="1627" spans="2:7">
      <c r="B1627" s="639"/>
      <c r="C1627" s="128"/>
      <c r="D1627" s="176"/>
      <c r="E1627" s="128"/>
      <c r="F1627" s="128"/>
      <c r="G1627" s="176"/>
    </row>
    <row r="1628" spans="2:7">
      <c r="B1628" s="639"/>
      <c r="C1628" s="128"/>
      <c r="D1628" s="176"/>
      <c r="E1628" s="128"/>
      <c r="F1628" s="128"/>
      <c r="G1628" s="176"/>
    </row>
    <row r="1629" spans="2:7">
      <c r="B1629" s="639"/>
      <c r="C1629" s="128"/>
      <c r="D1629" s="176"/>
      <c r="E1629" s="128"/>
      <c r="F1629" s="128"/>
      <c r="G1629" s="176"/>
    </row>
    <row r="1630" spans="2:7">
      <c r="B1630" s="639"/>
      <c r="C1630" s="128"/>
      <c r="D1630" s="176"/>
      <c r="E1630" s="128"/>
      <c r="F1630" s="128"/>
      <c r="G1630" s="176"/>
    </row>
    <row r="1631" spans="2:7">
      <c r="B1631" s="639"/>
      <c r="C1631" s="128"/>
      <c r="D1631" s="176"/>
      <c r="E1631" s="128"/>
      <c r="F1631" s="128"/>
      <c r="G1631" s="176"/>
    </row>
    <row r="1632" spans="2:7">
      <c r="B1632" s="639"/>
      <c r="C1632" s="128"/>
      <c r="D1632" s="176"/>
      <c r="E1632" s="128"/>
      <c r="F1632" s="128"/>
      <c r="G1632" s="176"/>
    </row>
    <row r="1633" spans="2:7">
      <c r="B1633" s="639"/>
      <c r="C1633" s="128"/>
      <c r="D1633" s="176"/>
      <c r="E1633" s="128"/>
      <c r="F1633" s="128"/>
      <c r="G1633" s="176"/>
    </row>
    <row r="1634" spans="2:7">
      <c r="B1634" s="639"/>
      <c r="C1634" s="128"/>
      <c r="D1634" s="176"/>
      <c r="E1634" s="128"/>
      <c r="F1634" s="128"/>
      <c r="G1634" s="176"/>
    </row>
    <row r="1635" spans="2:7">
      <c r="B1635" s="639"/>
      <c r="C1635" s="128"/>
      <c r="D1635" s="176"/>
      <c r="E1635" s="128"/>
      <c r="F1635" s="128"/>
      <c r="G1635" s="176"/>
    </row>
    <row r="1636" spans="2:7">
      <c r="B1636" s="639"/>
      <c r="C1636" s="128"/>
      <c r="D1636" s="176"/>
      <c r="E1636" s="128"/>
      <c r="F1636" s="128"/>
      <c r="G1636" s="176"/>
    </row>
    <row r="1637" spans="2:7">
      <c r="B1637" s="639"/>
      <c r="C1637" s="128"/>
      <c r="D1637" s="176"/>
      <c r="E1637" s="128"/>
      <c r="F1637" s="128"/>
      <c r="G1637" s="176"/>
    </row>
    <row r="1638" spans="2:7">
      <c r="B1638" s="639"/>
      <c r="C1638" s="128"/>
      <c r="D1638" s="176"/>
      <c r="E1638" s="128"/>
      <c r="F1638" s="128"/>
      <c r="G1638" s="176"/>
    </row>
    <row r="1639" spans="2:7">
      <c r="B1639" s="639"/>
      <c r="C1639" s="128"/>
      <c r="D1639" s="176"/>
      <c r="E1639" s="128"/>
      <c r="F1639" s="128"/>
      <c r="G1639" s="176"/>
    </row>
    <row r="1640" spans="2:7">
      <c r="B1640" s="639"/>
      <c r="C1640" s="128"/>
      <c r="D1640" s="176"/>
      <c r="E1640" s="128"/>
      <c r="F1640" s="128"/>
      <c r="G1640" s="176"/>
    </row>
    <row r="1641" spans="2:7">
      <c r="B1641" s="639"/>
      <c r="C1641" s="128"/>
      <c r="D1641" s="176"/>
      <c r="E1641" s="128"/>
      <c r="F1641" s="128"/>
      <c r="G1641" s="176"/>
    </row>
    <row r="1642" spans="2:7">
      <c r="B1642" s="639"/>
      <c r="C1642" s="128"/>
      <c r="D1642" s="176"/>
      <c r="E1642" s="128"/>
      <c r="F1642" s="128"/>
      <c r="G1642" s="176"/>
    </row>
    <row r="1643" spans="2:7">
      <c r="B1643" s="639"/>
      <c r="C1643" s="128"/>
      <c r="D1643" s="176"/>
      <c r="E1643" s="128"/>
      <c r="F1643" s="128"/>
      <c r="G1643" s="176"/>
    </row>
    <row r="1644" spans="2:7">
      <c r="B1644" s="639"/>
      <c r="C1644" s="128"/>
      <c r="D1644" s="176"/>
      <c r="E1644" s="128"/>
      <c r="F1644" s="128"/>
      <c r="G1644" s="176"/>
    </row>
    <row r="1645" spans="2:7">
      <c r="B1645" s="639"/>
      <c r="C1645" s="128"/>
      <c r="D1645" s="176"/>
      <c r="E1645" s="128"/>
      <c r="F1645" s="128"/>
      <c r="G1645" s="176"/>
    </row>
    <row r="1646" spans="2:7">
      <c r="B1646" s="639"/>
      <c r="C1646" s="128"/>
      <c r="D1646" s="176"/>
      <c r="E1646" s="128"/>
      <c r="F1646" s="128"/>
      <c r="G1646" s="176"/>
    </row>
    <row r="1647" spans="2:7">
      <c r="B1647" s="639"/>
      <c r="C1647" s="128"/>
      <c r="D1647" s="176"/>
      <c r="E1647" s="128"/>
      <c r="F1647" s="128"/>
      <c r="G1647" s="176"/>
    </row>
    <row r="1648" spans="2:7">
      <c r="B1648" s="639"/>
      <c r="C1648" s="128"/>
      <c r="D1648" s="176"/>
      <c r="E1648" s="128"/>
      <c r="F1648" s="128"/>
      <c r="G1648" s="176"/>
    </row>
    <row r="1649" spans="2:7">
      <c r="B1649" s="639"/>
      <c r="C1649" s="128"/>
      <c r="D1649" s="176"/>
      <c r="E1649" s="128"/>
      <c r="F1649" s="128"/>
      <c r="G1649" s="176"/>
    </row>
    <row r="1650" spans="2:7">
      <c r="B1650" s="639"/>
      <c r="C1650" s="128"/>
      <c r="D1650" s="176"/>
      <c r="E1650" s="128"/>
      <c r="F1650" s="128"/>
      <c r="G1650" s="176"/>
    </row>
    <row r="1651" spans="2:7">
      <c r="B1651" s="639"/>
      <c r="C1651" s="128"/>
      <c r="D1651" s="176"/>
      <c r="E1651" s="128"/>
      <c r="F1651" s="128"/>
      <c r="G1651" s="176"/>
    </row>
    <row r="1652" spans="2:7">
      <c r="B1652" s="639"/>
      <c r="C1652" s="128"/>
      <c r="D1652" s="176"/>
      <c r="E1652" s="128"/>
      <c r="F1652" s="128"/>
      <c r="G1652" s="176"/>
    </row>
    <row r="1653" spans="2:7">
      <c r="B1653" s="639"/>
      <c r="C1653" s="128"/>
      <c r="D1653" s="176"/>
      <c r="E1653" s="128"/>
      <c r="F1653" s="128"/>
      <c r="G1653" s="176"/>
    </row>
    <row r="1654" spans="2:7">
      <c r="B1654" s="639"/>
      <c r="C1654" s="128"/>
      <c r="D1654" s="176"/>
      <c r="E1654" s="128"/>
      <c r="F1654" s="128"/>
      <c r="G1654" s="176"/>
    </row>
    <row r="1655" spans="2:7">
      <c r="B1655" s="639"/>
      <c r="C1655" s="128"/>
      <c r="D1655" s="176"/>
      <c r="E1655" s="128"/>
      <c r="F1655" s="128"/>
      <c r="G1655" s="176"/>
    </row>
    <row r="1656" spans="2:7">
      <c r="B1656" s="639"/>
      <c r="C1656" s="128"/>
      <c r="D1656" s="176"/>
      <c r="E1656" s="128"/>
      <c r="F1656" s="128"/>
      <c r="G1656" s="176"/>
    </row>
    <row r="1657" spans="2:7">
      <c r="B1657" s="639"/>
      <c r="C1657" s="128"/>
      <c r="D1657" s="176"/>
      <c r="E1657" s="128"/>
      <c r="F1657" s="128"/>
      <c r="G1657" s="176"/>
    </row>
    <row r="1658" spans="2:7">
      <c r="B1658" s="639"/>
      <c r="C1658" s="128"/>
      <c r="D1658" s="176"/>
      <c r="E1658" s="128"/>
      <c r="F1658" s="128"/>
      <c r="G1658" s="176"/>
    </row>
    <row r="1659" spans="2:7">
      <c r="B1659" s="639"/>
      <c r="C1659" s="128"/>
      <c r="D1659" s="176"/>
      <c r="E1659" s="128"/>
      <c r="F1659" s="128"/>
      <c r="G1659" s="176"/>
    </row>
    <row r="1660" spans="2:7">
      <c r="B1660" s="639"/>
      <c r="C1660" s="128"/>
      <c r="D1660" s="176"/>
      <c r="E1660" s="128"/>
      <c r="F1660" s="128"/>
      <c r="G1660" s="176"/>
    </row>
    <row r="1661" spans="2:7">
      <c r="B1661" s="639"/>
      <c r="C1661" s="128"/>
      <c r="D1661" s="176"/>
      <c r="E1661" s="128"/>
      <c r="F1661" s="128"/>
      <c r="G1661" s="176"/>
    </row>
    <row r="1662" spans="2:7">
      <c r="B1662" s="639"/>
      <c r="C1662" s="128"/>
      <c r="D1662" s="176"/>
      <c r="E1662" s="128"/>
      <c r="F1662" s="128"/>
      <c r="G1662" s="176"/>
    </row>
    <row r="1663" spans="2:7">
      <c r="B1663" s="639"/>
      <c r="C1663" s="128"/>
      <c r="D1663" s="176"/>
      <c r="E1663" s="128"/>
      <c r="F1663" s="128"/>
      <c r="G1663" s="176"/>
    </row>
    <row r="1664" spans="2:7">
      <c r="B1664" s="639"/>
      <c r="C1664" s="128"/>
      <c r="D1664" s="176"/>
      <c r="E1664" s="128"/>
      <c r="F1664" s="128"/>
      <c r="G1664" s="176"/>
    </row>
    <row r="1665" spans="2:7">
      <c r="B1665" s="639"/>
      <c r="C1665" s="128"/>
      <c r="D1665" s="176"/>
      <c r="E1665" s="128"/>
      <c r="F1665" s="128"/>
      <c r="G1665" s="176"/>
    </row>
    <row r="1666" spans="2:7">
      <c r="B1666" s="639"/>
      <c r="C1666" s="128"/>
      <c r="D1666" s="176"/>
      <c r="E1666" s="128"/>
      <c r="F1666" s="128"/>
      <c r="G1666" s="176"/>
    </row>
    <row r="1667" spans="2:7">
      <c r="B1667" s="639"/>
      <c r="C1667" s="128"/>
      <c r="D1667" s="176"/>
      <c r="E1667" s="128"/>
      <c r="F1667" s="128"/>
      <c r="G1667" s="176"/>
    </row>
    <row r="1668" spans="2:7">
      <c r="B1668" s="639"/>
      <c r="C1668" s="128"/>
      <c r="D1668" s="176"/>
      <c r="E1668" s="128"/>
      <c r="F1668" s="128"/>
      <c r="G1668" s="176"/>
    </row>
    <row r="1669" spans="2:7">
      <c r="B1669" s="639"/>
      <c r="C1669" s="128"/>
      <c r="D1669" s="176"/>
      <c r="E1669" s="128"/>
      <c r="F1669" s="128"/>
      <c r="G1669" s="176"/>
    </row>
    <row r="1670" spans="2:7">
      <c r="B1670" s="639"/>
      <c r="C1670" s="128"/>
      <c r="D1670" s="176"/>
      <c r="E1670" s="128"/>
      <c r="F1670" s="128"/>
      <c r="G1670" s="176"/>
    </row>
    <row r="1671" spans="2:7">
      <c r="B1671" s="639"/>
      <c r="C1671" s="128"/>
      <c r="D1671" s="176"/>
      <c r="E1671" s="128"/>
      <c r="F1671" s="128"/>
      <c r="G1671" s="176"/>
    </row>
    <row r="1672" spans="2:7">
      <c r="B1672" s="639"/>
      <c r="C1672" s="128"/>
      <c r="D1672" s="176"/>
      <c r="E1672" s="128"/>
      <c r="F1672" s="128"/>
      <c r="G1672" s="176"/>
    </row>
    <row r="1673" spans="2:7">
      <c r="B1673" s="639"/>
      <c r="C1673" s="128"/>
      <c r="D1673" s="176"/>
      <c r="E1673" s="128"/>
      <c r="F1673" s="128"/>
      <c r="G1673" s="176"/>
    </row>
    <row r="1674" spans="2:7">
      <c r="B1674" s="639"/>
      <c r="C1674" s="128"/>
      <c r="D1674" s="176"/>
      <c r="E1674" s="128"/>
      <c r="F1674" s="128"/>
      <c r="G1674" s="176"/>
    </row>
    <row r="1675" spans="2:7">
      <c r="B1675" s="639"/>
      <c r="C1675" s="128"/>
      <c r="D1675" s="176"/>
      <c r="E1675" s="128"/>
      <c r="F1675" s="128"/>
      <c r="G1675" s="176"/>
    </row>
    <row r="1676" spans="2:7">
      <c r="B1676" s="639"/>
      <c r="C1676" s="128"/>
      <c r="D1676" s="176"/>
      <c r="E1676" s="128"/>
      <c r="F1676" s="128"/>
      <c r="G1676" s="176"/>
    </row>
    <row r="1677" spans="2:7">
      <c r="B1677" s="639"/>
      <c r="C1677" s="128"/>
      <c r="D1677" s="176"/>
      <c r="E1677" s="128"/>
      <c r="F1677" s="128"/>
      <c r="G1677" s="176"/>
    </row>
    <row r="1678" spans="2:7">
      <c r="B1678" s="639"/>
      <c r="C1678" s="128"/>
      <c r="D1678" s="176"/>
      <c r="E1678" s="128"/>
      <c r="F1678" s="128"/>
      <c r="G1678" s="176"/>
    </row>
    <row r="1679" spans="2:7">
      <c r="B1679" s="639"/>
      <c r="C1679" s="128"/>
      <c r="D1679" s="176"/>
      <c r="E1679" s="128"/>
      <c r="F1679" s="128"/>
      <c r="G1679" s="176"/>
    </row>
    <row r="1680" spans="2:7">
      <c r="B1680" s="639"/>
      <c r="C1680" s="128"/>
      <c r="D1680" s="176"/>
      <c r="E1680" s="128"/>
      <c r="F1680" s="128"/>
      <c r="G1680" s="176"/>
    </row>
    <row r="1681" spans="2:7">
      <c r="B1681" s="639"/>
      <c r="C1681" s="128"/>
      <c r="D1681" s="176"/>
      <c r="E1681" s="128"/>
      <c r="F1681" s="128"/>
      <c r="G1681" s="176"/>
    </row>
    <row r="1682" spans="2:7">
      <c r="B1682" s="639"/>
      <c r="C1682" s="128"/>
      <c r="D1682" s="176"/>
      <c r="E1682" s="128"/>
      <c r="F1682" s="128"/>
      <c r="G1682" s="176"/>
    </row>
    <row r="1683" spans="2:7">
      <c r="B1683" s="639"/>
      <c r="C1683" s="128"/>
      <c r="D1683" s="176"/>
      <c r="E1683" s="128"/>
      <c r="F1683" s="128"/>
      <c r="G1683" s="176"/>
    </row>
    <row r="1684" spans="2:7">
      <c r="B1684" s="639"/>
      <c r="C1684" s="128"/>
      <c r="D1684" s="176"/>
      <c r="E1684" s="128"/>
      <c r="F1684" s="128"/>
      <c r="G1684" s="176"/>
    </row>
    <row r="1685" spans="2:7">
      <c r="B1685" s="639"/>
      <c r="C1685" s="128"/>
      <c r="D1685" s="176"/>
      <c r="E1685" s="128"/>
      <c r="F1685" s="128"/>
      <c r="G1685" s="176"/>
    </row>
    <row r="1686" spans="2:7">
      <c r="B1686" s="639"/>
      <c r="C1686" s="128"/>
      <c r="D1686" s="176"/>
      <c r="E1686" s="128"/>
      <c r="F1686" s="128"/>
      <c r="G1686" s="176"/>
    </row>
    <row r="1687" spans="2:7">
      <c r="B1687" s="639"/>
      <c r="C1687" s="639"/>
      <c r="D1687" s="128"/>
      <c r="F1687" s="128"/>
      <c r="G1687" s="128"/>
    </row>
    <row r="1688" spans="2:7">
      <c r="B1688" s="639"/>
      <c r="C1688" s="639"/>
      <c r="D1688" s="128"/>
      <c r="F1688" s="128"/>
      <c r="G1688" s="128"/>
    </row>
    <row r="1689" spans="2:7">
      <c r="B1689" s="639"/>
      <c r="C1689" s="639"/>
      <c r="D1689" s="128"/>
      <c r="F1689" s="128"/>
      <c r="G1689" s="128"/>
    </row>
    <row r="1690" spans="2:7">
      <c r="B1690" s="639"/>
      <c r="C1690" s="639"/>
      <c r="D1690" s="128"/>
      <c r="F1690" s="128"/>
      <c r="G1690" s="128"/>
    </row>
    <row r="1691" spans="2:7">
      <c r="B1691" s="639"/>
      <c r="C1691" s="639"/>
      <c r="D1691" s="128"/>
      <c r="F1691" s="128"/>
      <c r="G1691" s="128"/>
    </row>
    <row r="1692" spans="2:7">
      <c r="B1692" s="639"/>
      <c r="C1692" s="639"/>
      <c r="D1692" s="128"/>
      <c r="F1692" s="128"/>
      <c r="G1692" s="128"/>
    </row>
    <row r="1693" spans="2:7">
      <c r="B1693" s="639"/>
      <c r="C1693" s="639"/>
      <c r="D1693" s="128"/>
      <c r="F1693" s="128"/>
      <c r="G1693" s="128"/>
    </row>
    <row r="1694" spans="2:7">
      <c r="B1694" s="639"/>
      <c r="C1694" s="639"/>
      <c r="D1694" s="128"/>
      <c r="F1694" s="128"/>
      <c r="G1694" s="128"/>
    </row>
    <row r="1695" spans="2:7">
      <c r="B1695" s="639"/>
      <c r="C1695" s="639"/>
      <c r="D1695" s="128"/>
      <c r="F1695" s="128"/>
      <c r="G1695" s="128"/>
    </row>
    <row r="1696" spans="2:7">
      <c r="B1696" s="639"/>
      <c r="C1696" s="639"/>
      <c r="D1696" s="128"/>
      <c r="F1696" s="128"/>
      <c r="G1696" s="128"/>
    </row>
    <row r="1697" spans="2:7">
      <c r="B1697" s="639"/>
      <c r="C1697" s="639"/>
      <c r="D1697" s="128"/>
      <c r="F1697" s="128"/>
      <c r="G1697" s="128"/>
    </row>
    <row r="1698" spans="2:7">
      <c r="B1698" s="639"/>
      <c r="C1698" s="639"/>
      <c r="D1698" s="128"/>
      <c r="F1698" s="128"/>
      <c r="G1698" s="128"/>
    </row>
    <row r="1699" spans="2:7">
      <c r="B1699" s="639"/>
      <c r="C1699" s="639"/>
      <c r="D1699" s="128"/>
      <c r="F1699" s="128"/>
      <c r="G1699" s="128"/>
    </row>
    <row r="1700" spans="2:7">
      <c r="B1700" s="639"/>
      <c r="C1700" s="639"/>
      <c r="D1700" s="128"/>
      <c r="F1700" s="128"/>
      <c r="G1700" s="128"/>
    </row>
    <row r="1701" spans="2:7">
      <c r="B1701" s="639"/>
      <c r="C1701" s="639"/>
      <c r="D1701" s="128"/>
      <c r="F1701" s="128"/>
      <c r="G1701" s="128"/>
    </row>
    <row r="1702" spans="2:7">
      <c r="B1702" s="639"/>
      <c r="C1702" s="639"/>
      <c r="D1702" s="128"/>
      <c r="F1702" s="128"/>
      <c r="G1702" s="128"/>
    </row>
    <row r="1703" spans="2:7">
      <c r="B1703" s="639"/>
      <c r="C1703" s="639"/>
      <c r="D1703" s="128"/>
      <c r="F1703" s="128"/>
      <c r="G1703" s="128"/>
    </row>
    <row r="1704" spans="2:7">
      <c r="B1704" s="639"/>
      <c r="C1704" s="639"/>
      <c r="D1704" s="128"/>
      <c r="F1704" s="128"/>
      <c r="G1704" s="128"/>
    </row>
    <row r="1705" spans="2:7">
      <c r="B1705" s="639"/>
      <c r="C1705" s="639"/>
      <c r="D1705" s="128"/>
      <c r="F1705" s="128"/>
      <c r="G1705" s="128"/>
    </row>
    <row r="1706" spans="2:7">
      <c r="B1706" s="639"/>
      <c r="C1706" s="639"/>
      <c r="D1706" s="128"/>
      <c r="F1706" s="128"/>
      <c r="G1706" s="128"/>
    </row>
    <row r="1707" spans="2:7">
      <c r="B1707" s="639"/>
      <c r="C1707" s="639"/>
      <c r="D1707" s="128"/>
      <c r="F1707" s="128"/>
      <c r="G1707" s="128"/>
    </row>
    <row r="1708" spans="2:7">
      <c r="B1708" s="639"/>
      <c r="C1708" s="639"/>
      <c r="D1708" s="128"/>
      <c r="F1708" s="128"/>
      <c r="G1708" s="128"/>
    </row>
    <row r="1709" spans="2:7">
      <c r="B1709" s="639"/>
      <c r="C1709" s="639"/>
      <c r="D1709" s="128"/>
      <c r="F1709" s="128"/>
      <c r="G1709" s="128"/>
    </row>
    <row r="1710" spans="2:7">
      <c r="B1710" s="639"/>
      <c r="C1710" s="639"/>
      <c r="D1710" s="128"/>
      <c r="F1710" s="128"/>
      <c r="G1710" s="128"/>
    </row>
    <row r="1711" spans="2:7">
      <c r="B1711" s="639"/>
      <c r="C1711" s="639"/>
      <c r="D1711" s="128"/>
      <c r="F1711" s="128"/>
      <c r="G1711" s="128"/>
    </row>
    <row r="1712" spans="2:7">
      <c r="B1712" s="639"/>
      <c r="C1712" s="639"/>
      <c r="D1712" s="128"/>
      <c r="F1712" s="128"/>
      <c r="G1712" s="128"/>
    </row>
    <row r="1713" spans="2:7">
      <c r="B1713" s="639"/>
      <c r="C1713" s="639"/>
      <c r="D1713" s="128"/>
      <c r="F1713" s="128"/>
      <c r="G1713" s="128"/>
    </row>
    <row r="1714" spans="2:7">
      <c r="B1714" s="639"/>
      <c r="C1714" s="639"/>
      <c r="D1714" s="128"/>
      <c r="F1714" s="128"/>
      <c r="G1714" s="128"/>
    </row>
    <row r="1715" spans="2:7">
      <c r="B1715" s="639"/>
      <c r="C1715" s="639"/>
      <c r="D1715" s="128"/>
      <c r="F1715" s="128"/>
      <c r="G1715" s="128"/>
    </row>
    <row r="1716" spans="2:7">
      <c r="B1716" s="639"/>
      <c r="C1716" s="639"/>
      <c r="D1716" s="128"/>
      <c r="F1716" s="128"/>
      <c r="G1716" s="128"/>
    </row>
    <row r="1717" spans="2:7">
      <c r="B1717" s="639"/>
      <c r="C1717" s="639"/>
      <c r="D1717" s="128"/>
      <c r="F1717" s="128"/>
      <c r="G1717" s="128"/>
    </row>
    <row r="1718" spans="2:7">
      <c r="B1718" s="639"/>
      <c r="C1718" s="639"/>
      <c r="D1718" s="128"/>
      <c r="F1718" s="128"/>
      <c r="G1718" s="128"/>
    </row>
    <row r="1719" spans="2:7">
      <c r="B1719" s="639"/>
      <c r="C1719" s="639"/>
      <c r="D1719" s="128"/>
      <c r="F1719" s="128"/>
      <c r="G1719" s="128"/>
    </row>
    <row r="1720" spans="2:7">
      <c r="B1720" s="639"/>
      <c r="C1720" s="639"/>
      <c r="D1720" s="128"/>
      <c r="F1720" s="128"/>
      <c r="G1720" s="128"/>
    </row>
    <row r="1721" spans="2:7">
      <c r="B1721" s="639"/>
      <c r="C1721" s="639"/>
      <c r="D1721" s="128"/>
      <c r="F1721" s="128"/>
      <c r="G1721" s="128"/>
    </row>
    <row r="1722" spans="2:7">
      <c r="B1722" s="639"/>
      <c r="C1722" s="639"/>
      <c r="D1722" s="128"/>
      <c r="F1722" s="128"/>
      <c r="G1722" s="128"/>
    </row>
    <row r="1723" spans="2:7">
      <c r="B1723" s="639"/>
      <c r="C1723" s="639"/>
      <c r="D1723" s="128"/>
      <c r="F1723" s="128"/>
      <c r="G1723" s="128"/>
    </row>
    <row r="1724" spans="2:7">
      <c r="B1724" s="639"/>
      <c r="C1724" s="639"/>
      <c r="D1724" s="128"/>
      <c r="F1724" s="128"/>
      <c r="G1724" s="128"/>
    </row>
    <row r="1725" spans="2:7">
      <c r="B1725" s="639"/>
      <c r="C1725" s="639"/>
      <c r="D1725" s="128"/>
      <c r="F1725" s="128"/>
      <c r="G1725" s="128"/>
    </row>
    <row r="1726" spans="2:7">
      <c r="B1726" s="639"/>
      <c r="C1726" s="639"/>
      <c r="D1726" s="128"/>
      <c r="F1726" s="128"/>
      <c r="G1726" s="128"/>
    </row>
    <row r="1727" spans="2:7">
      <c r="B1727" s="639"/>
      <c r="C1727" s="639"/>
      <c r="D1727" s="128"/>
      <c r="F1727" s="128"/>
      <c r="G1727" s="128"/>
    </row>
    <row r="1728" spans="2:7">
      <c r="B1728" s="639"/>
      <c r="C1728" s="639"/>
      <c r="D1728" s="128"/>
      <c r="F1728" s="128"/>
      <c r="G1728" s="128"/>
    </row>
    <row r="1729" spans="2:7">
      <c r="B1729" s="639"/>
      <c r="C1729" s="639"/>
      <c r="D1729" s="128"/>
      <c r="F1729" s="128"/>
      <c r="G1729" s="128"/>
    </row>
    <row r="1730" spans="2:7">
      <c r="B1730" s="639"/>
      <c r="C1730" s="639"/>
      <c r="D1730" s="128"/>
      <c r="F1730" s="128"/>
      <c r="G1730" s="128"/>
    </row>
    <row r="1731" spans="2:7">
      <c r="B1731" s="639"/>
      <c r="C1731" s="639"/>
      <c r="D1731" s="128"/>
      <c r="F1731" s="128"/>
      <c r="G1731" s="128"/>
    </row>
    <row r="1732" spans="2:7">
      <c r="B1732" s="639"/>
      <c r="C1732" s="639"/>
      <c r="D1732" s="128"/>
      <c r="F1732" s="128"/>
      <c r="G1732" s="128"/>
    </row>
    <row r="1733" spans="2:7">
      <c r="B1733" s="639"/>
      <c r="C1733" s="639"/>
      <c r="D1733" s="128"/>
      <c r="F1733" s="128"/>
      <c r="G1733" s="128"/>
    </row>
    <row r="1734" spans="2:7">
      <c r="B1734" s="639"/>
      <c r="C1734" s="639"/>
      <c r="D1734" s="128"/>
      <c r="F1734" s="128"/>
      <c r="G1734" s="128"/>
    </row>
    <row r="1735" spans="2:7">
      <c r="B1735" s="639"/>
      <c r="C1735" s="639"/>
      <c r="D1735" s="128"/>
      <c r="F1735" s="128"/>
      <c r="G1735" s="128"/>
    </row>
    <row r="1736" spans="2:7">
      <c r="B1736" s="639"/>
      <c r="C1736" s="639"/>
      <c r="D1736" s="128"/>
      <c r="F1736" s="128"/>
      <c r="G1736" s="128"/>
    </row>
    <row r="1737" spans="2:7">
      <c r="B1737" s="639"/>
      <c r="C1737" s="639"/>
      <c r="D1737" s="128"/>
      <c r="F1737" s="128"/>
      <c r="G1737" s="128"/>
    </row>
    <row r="1738" spans="2:7">
      <c r="B1738" s="639"/>
      <c r="C1738" s="639"/>
      <c r="D1738" s="128"/>
      <c r="F1738" s="128"/>
      <c r="G1738" s="128"/>
    </row>
    <row r="1739" spans="2:7">
      <c r="B1739" s="639"/>
      <c r="C1739" s="639"/>
      <c r="D1739" s="128"/>
      <c r="F1739" s="128"/>
      <c r="G1739" s="128"/>
    </row>
    <row r="1740" spans="2:7">
      <c r="B1740" s="639"/>
      <c r="C1740" s="639"/>
      <c r="D1740" s="128"/>
      <c r="F1740" s="128"/>
      <c r="G1740" s="128"/>
    </row>
    <row r="1741" spans="2:7">
      <c r="B1741" s="639"/>
      <c r="C1741" s="639"/>
      <c r="D1741" s="128"/>
      <c r="F1741" s="128"/>
      <c r="G1741" s="128"/>
    </row>
    <row r="1742" spans="2:7">
      <c r="B1742" s="639"/>
      <c r="C1742" s="639"/>
      <c r="D1742" s="128"/>
      <c r="F1742" s="128"/>
      <c r="G1742" s="128"/>
    </row>
    <row r="1743" spans="2:7">
      <c r="B1743" s="639"/>
      <c r="C1743" s="639"/>
      <c r="D1743" s="128"/>
      <c r="F1743" s="128"/>
      <c r="G1743" s="128"/>
    </row>
    <row r="1744" spans="2:7">
      <c r="B1744" s="639"/>
      <c r="C1744" s="639"/>
      <c r="D1744" s="128"/>
      <c r="F1744" s="128"/>
      <c r="G1744" s="128"/>
    </row>
    <row r="1745" spans="4:7">
      <c r="D1745" s="128"/>
      <c r="F1745" s="128"/>
      <c r="G1745" s="128"/>
    </row>
    <row r="1746" spans="4:7">
      <c r="D1746" s="128"/>
      <c r="F1746" s="128"/>
      <c r="G1746" s="128"/>
    </row>
    <row r="1747" spans="4:7">
      <c r="D1747" s="128"/>
      <c r="F1747" s="128"/>
      <c r="G1747" s="128"/>
    </row>
    <row r="1748" spans="4:7">
      <c r="D1748" s="128"/>
      <c r="F1748" s="128"/>
      <c r="G1748" s="128"/>
    </row>
    <row r="1749" spans="4:7">
      <c r="D1749" s="128"/>
      <c r="F1749" s="128"/>
      <c r="G1749" s="128"/>
    </row>
    <row r="1750" spans="4:7">
      <c r="D1750" s="128"/>
      <c r="F1750" s="128"/>
      <c r="G1750" s="128"/>
    </row>
    <row r="1751" spans="4:7">
      <c r="D1751" s="128"/>
      <c r="F1751" s="128"/>
      <c r="G1751" s="128"/>
    </row>
    <row r="1752" spans="4:7">
      <c r="D1752" s="128"/>
      <c r="F1752" s="128"/>
      <c r="G1752" s="128"/>
    </row>
    <row r="1753" spans="4:7">
      <c r="D1753" s="128"/>
      <c r="F1753" s="128"/>
      <c r="G1753" s="128"/>
    </row>
    <row r="1754" spans="4:7">
      <c r="D1754" s="128"/>
      <c r="F1754" s="128"/>
      <c r="G1754" s="128"/>
    </row>
    <row r="1755" spans="4:7">
      <c r="D1755" s="128"/>
      <c r="F1755" s="128"/>
      <c r="G1755" s="128"/>
    </row>
    <row r="1756" spans="4:7">
      <c r="D1756" s="128"/>
      <c r="F1756" s="128"/>
      <c r="G1756" s="128"/>
    </row>
    <row r="1757" spans="4:7">
      <c r="D1757" s="128"/>
      <c r="F1757" s="128"/>
      <c r="G1757" s="128"/>
    </row>
    <row r="1758" spans="4:7">
      <c r="D1758" s="128"/>
      <c r="F1758" s="128"/>
      <c r="G1758" s="128"/>
    </row>
    <row r="1759" spans="4:7">
      <c r="D1759" s="128"/>
      <c r="F1759" s="128"/>
      <c r="G1759" s="128"/>
    </row>
    <row r="1760" spans="4:7">
      <c r="D1760" s="128"/>
      <c r="F1760" s="128"/>
      <c r="G1760" s="128"/>
    </row>
    <row r="1761" spans="4:7">
      <c r="D1761" s="128"/>
      <c r="F1761" s="128"/>
      <c r="G1761" s="128"/>
    </row>
    <row r="1762" spans="4:7">
      <c r="D1762" s="128"/>
      <c r="F1762" s="128"/>
      <c r="G1762" s="128"/>
    </row>
    <row r="1763" spans="4:7">
      <c r="D1763" s="128"/>
      <c r="F1763" s="128"/>
      <c r="G1763" s="128"/>
    </row>
    <row r="1764" spans="4:7">
      <c r="D1764" s="128"/>
      <c r="F1764" s="128"/>
      <c r="G1764" s="128"/>
    </row>
    <row r="1765" spans="4:7">
      <c r="D1765" s="128"/>
      <c r="F1765" s="128"/>
      <c r="G1765" s="128"/>
    </row>
    <row r="1766" spans="4:7">
      <c r="D1766" s="128"/>
      <c r="F1766" s="128"/>
      <c r="G1766" s="128"/>
    </row>
    <row r="1767" spans="4:7">
      <c r="D1767" s="128"/>
      <c r="F1767" s="128"/>
      <c r="G1767" s="128"/>
    </row>
    <row r="1768" spans="4:7">
      <c r="D1768" s="128"/>
      <c r="F1768" s="128"/>
      <c r="G1768" s="128"/>
    </row>
    <row r="1769" spans="4:7">
      <c r="D1769" s="128"/>
      <c r="F1769" s="128"/>
      <c r="G1769" s="128"/>
    </row>
    <row r="1770" spans="4:7">
      <c r="D1770" s="128"/>
      <c r="F1770" s="128"/>
      <c r="G1770" s="128"/>
    </row>
    <row r="1771" spans="4:7">
      <c r="D1771" s="128"/>
      <c r="F1771" s="128"/>
      <c r="G1771" s="128"/>
    </row>
    <row r="1772" spans="4:7">
      <c r="D1772" s="128"/>
      <c r="F1772" s="128"/>
      <c r="G1772" s="128"/>
    </row>
    <row r="1773" spans="4:7">
      <c r="D1773" s="128"/>
      <c r="F1773" s="128"/>
      <c r="G1773" s="128"/>
    </row>
    <row r="1774" spans="4:7">
      <c r="D1774" s="128"/>
      <c r="F1774" s="128"/>
      <c r="G1774" s="128"/>
    </row>
    <row r="1775" spans="4:7">
      <c r="D1775" s="128"/>
      <c r="F1775" s="128"/>
      <c r="G1775" s="128"/>
    </row>
    <row r="1776" spans="4:7">
      <c r="D1776" s="128"/>
      <c r="F1776" s="128"/>
      <c r="G1776" s="128"/>
    </row>
    <row r="1777" spans="4:7">
      <c r="D1777" s="128"/>
      <c r="F1777" s="128"/>
      <c r="G1777" s="128"/>
    </row>
    <row r="1778" spans="4:7">
      <c r="D1778" s="128"/>
      <c r="F1778" s="128"/>
      <c r="G1778" s="128"/>
    </row>
    <row r="1779" spans="4:7">
      <c r="D1779" s="128"/>
      <c r="F1779" s="128"/>
      <c r="G1779" s="128"/>
    </row>
    <row r="1780" spans="4:7">
      <c r="D1780" s="128"/>
      <c r="F1780" s="128"/>
      <c r="G1780" s="128"/>
    </row>
    <row r="1781" spans="4:7">
      <c r="D1781" s="128"/>
      <c r="F1781" s="128"/>
      <c r="G1781" s="128"/>
    </row>
    <row r="1782" spans="4:7">
      <c r="D1782" s="128"/>
      <c r="F1782" s="128"/>
      <c r="G1782" s="128"/>
    </row>
    <row r="1783" spans="4:7">
      <c r="D1783" s="128"/>
      <c r="F1783" s="128"/>
      <c r="G1783" s="128"/>
    </row>
    <row r="1784" spans="4:7">
      <c r="D1784" s="128"/>
      <c r="F1784" s="128"/>
      <c r="G1784" s="128"/>
    </row>
    <row r="1785" spans="4:7">
      <c r="D1785" s="128"/>
      <c r="F1785" s="128"/>
      <c r="G1785" s="128"/>
    </row>
    <row r="1786" spans="4:7">
      <c r="D1786" s="128"/>
      <c r="F1786" s="128"/>
      <c r="G1786" s="128"/>
    </row>
    <row r="1787" spans="4:7">
      <c r="D1787" s="128"/>
      <c r="F1787" s="128"/>
      <c r="G1787" s="128"/>
    </row>
    <row r="1788" spans="4:7">
      <c r="D1788" s="128"/>
      <c r="F1788" s="128"/>
      <c r="G1788" s="128"/>
    </row>
    <row r="1789" spans="4:7">
      <c r="D1789" s="128"/>
      <c r="F1789" s="128"/>
      <c r="G1789" s="128"/>
    </row>
    <row r="1790" spans="4:7">
      <c r="D1790" s="128"/>
      <c r="F1790" s="128"/>
      <c r="G1790" s="128"/>
    </row>
    <row r="1791" spans="4:7">
      <c r="D1791" s="128"/>
      <c r="F1791" s="128"/>
      <c r="G1791" s="128"/>
    </row>
    <row r="1792" spans="4:7">
      <c r="D1792" s="128"/>
      <c r="F1792" s="128"/>
      <c r="G1792" s="128"/>
    </row>
    <row r="1793" spans="4:7">
      <c r="D1793" s="128"/>
      <c r="F1793" s="128"/>
      <c r="G1793" s="128"/>
    </row>
    <row r="1794" spans="4:7">
      <c r="D1794" s="128"/>
      <c r="F1794" s="128"/>
      <c r="G1794" s="128"/>
    </row>
    <row r="1795" spans="4:7">
      <c r="D1795" s="128"/>
      <c r="F1795" s="128"/>
      <c r="G1795" s="128"/>
    </row>
    <row r="1796" spans="4:7">
      <c r="D1796" s="128"/>
      <c r="F1796" s="128"/>
      <c r="G1796" s="128"/>
    </row>
    <row r="1797" spans="4:7">
      <c r="D1797" s="128"/>
      <c r="F1797" s="128"/>
      <c r="G1797" s="128"/>
    </row>
    <row r="1798" spans="4:7">
      <c r="D1798" s="128"/>
      <c r="F1798" s="128"/>
      <c r="G1798" s="128"/>
    </row>
    <row r="1799" spans="4:7">
      <c r="D1799" s="128"/>
      <c r="F1799" s="128"/>
      <c r="G1799" s="128"/>
    </row>
    <row r="1800" spans="4:7">
      <c r="D1800" s="128"/>
      <c r="F1800" s="128"/>
      <c r="G1800" s="128"/>
    </row>
    <row r="1801" spans="4:7">
      <c r="D1801" s="128"/>
      <c r="F1801" s="128"/>
      <c r="G1801" s="128"/>
    </row>
    <row r="1802" spans="4:7">
      <c r="D1802" s="128"/>
      <c r="F1802" s="128"/>
      <c r="G1802" s="128"/>
    </row>
    <row r="1803" spans="4:7">
      <c r="D1803" s="128"/>
      <c r="F1803" s="128"/>
      <c r="G1803" s="128"/>
    </row>
    <row r="1804" spans="4:7">
      <c r="D1804" s="128"/>
      <c r="F1804" s="128"/>
      <c r="G1804" s="128"/>
    </row>
    <row r="1805" spans="4:7">
      <c r="D1805" s="128"/>
      <c r="F1805" s="128"/>
      <c r="G1805" s="128"/>
    </row>
    <row r="1806" spans="4:7">
      <c r="D1806" s="128"/>
      <c r="F1806" s="128"/>
      <c r="G1806" s="128"/>
    </row>
    <row r="1807" spans="4:7">
      <c r="D1807" s="128"/>
      <c r="F1807" s="128"/>
      <c r="G1807" s="128"/>
    </row>
    <row r="1808" spans="4:7">
      <c r="D1808" s="128"/>
      <c r="F1808" s="128"/>
      <c r="G1808" s="128"/>
    </row>
    <row r="1809" spans="4:7">
      <c r="D1809" s="128"/>
      <c r="F1809" s="128"/>
      <c r="G1809" s="128"/>
    </row>
    <row r="1810" spans="4:7">
      <c r="D1810" s="128"/>
      <c r="F1810" s="128"/>
      <c r="G1810" s="128"/>
    </row>
    <row r="1811" spans="4:7">
      <c r="D1811" s="128"/>
      <c r="F1811" s="128"/>
      <c r="G1811" s="128"/>
    </row>
    <row r="1812" spans="4:7">
      <c r="D1812" s="128"/>
      <c r="F1812" s="128"/>
      <c r="G1812" s="128"/>
    </row>
    <row r="1813" spans="4:7">
      <c r="D1813" s="128"/>
      <c r="F1813" s="128"/>
      <c r="G1813" s="128"/>
    </row>
    <row r="1814" spans="4:7">
      <c r="D1814" s="128"/>
      <c r="F1814" s="128"/>
      <c r="G1814" s="128"/>
    </row>
    <row r="1815" spans="4:7">
      <c r="D1815" s="128"/>
      <c r="F1815" s="128"/>
      <c r="G1815" s="128"/>
    </row>
    <row r="1816" spans="4:7">
      <c r="D1816" s="128"/>
      <c r="F1816" s="128"/>
      <c r="G1816" s="128"/>
    </row>
    <row r="1817" spans="4:7">
      <c r="D1817" s="128"/>
      <c r="F1817" s="128"/>
      <c r="G1817" s="128"/>
    </row>
    <row r="1818" spans="4:7">
      <c r="D1818" s="128"/>
      <c r="F1818" s="128"/>
      <c r="G1818" s="128"/>
    </row>
    <row r="1819" spans="4:7">
      <c r="D1819" s="128"/>
      <c r="F1819" s="128"/>
      <c r="G1819" s="128"/>
    </row>
    <row r="1820" spans="4:7">
      <c r="D1820" s="128"/>
      <c r="F1820" s="128"/>
      <c r="G1820" s="128"/>
    </row>
    <row r="1821" spans="4:7">
      <c r="D1821" s="128"/>
      <c r="F1821" s="128"/>
      <c r="G1821" s="128"/>
    </row>
    <row r="1822" spans="4:7">
      <c r="D1822" s="128"/>
      <c r="F1822" s="128"/>
      <c r="G1822" s="128"/>
    </row>
    <row r="1823" spans="4:7">
      <c r="D1823" s="128"/>
      <c r="F1823" s="128"/>
      <c r="G1823" s="128"/>
    </row>
    <row r="1824" spans="4:7">
      <c r="D1824" s="128"/>
      <c r="F1824" s="128"/>
      <c r="G1824" s="128"/>
    </row>
    <row r="1825" spans="4:7">
      <c r="D1825" s="128"/>
      <c r="F1825" s="128"/>
      <c r="G1825" s="128"/>
    </row>
    <row r="1826" spans="4:7">
      <c r="D1826" s="128"/>
      <c r="F1826" s="128"/>
      <c r="G1826" s="128"/>
    </row>
    <row r="1827" spans="4:7">
      <c r="D1827" s="128"/>
      <c r="F1827" s="128"/>
      <c r="G1827" s="128"/>
    </row>
    <row r="1828" spans="4:7">
      <c r="D1828" s="128"/>
      <c r="F1828" s="128"/>
      <c r="G1828" s="128"/>
    </row>
    <row r="1829" spans="4:7">
      <c r="D1829" s="128"/>
      <c r="F1829" s="128"/>
      <c r="G1829" s="128"/>
    </row>
    <row r="1830" spans="4:7">
      <c r="D1830" s="128"/>
      <c r="F1830" s="128"/>
      <c r="G1830" s="128"/>
    </row>
    <row r="1831" spans="4:7">
      <c r="D1831" s="128"/>
      <c r="F1831" s="128"/>
      <c r="G1831" s="128"/>
    </row>
    <row r="1832" spans="4:7">
      <c r="D1832" s="128"/>
      <c r="F1832" s="128"/>
      <c r="G1832" s="128"/>
    </row>
    <row r="1833" spans="4:7">
      <c r="D1833" s="128"/>
      <c r="F1833" s="128"/>
      <c r="G1833" s="128"/>
    </row>
    <row r="1834" spans="4:7">
      <c r="D1834" s="128"/>
      <c r="F1834" s="128"/>
      <c r="G1834" s="128"/>
    </row>
    <row r="1835" spans="4:7">
      <c r="D1835" s="128"/>
      <c r="F1835" s="128"/>
      <c r="G1835" s="128"/>
    </row>
    <row r="1836" spans="4:7">
      <c r="D1836" s="128"/>
      <c r="F1836" s="128"/>
      <c r="G1836" s="128"/>
    </row>
    <row r="1837" spans="4:7">
      <c r="D1837" s="128"/>
      <c r="F1837" s="128"/>
      <c r="G1837" s="128"/>
    </row>
    <row r="1838" spans="4:7">
      <c r="D1838" s="128"/>
      <c r="F1838" s="128"/>
      <c r="G1838" s="128"/>
    </row>
    <row r="1839" spans="4:7">
      <c r="D1839" s="128"/>
      <c r="F1839" s="128"/>
      <c r="G1839" s="128"/>
    </row>
    <row r="1840" spans="4:7">
      <c r="D1840" s="128"/>
      <c r="F1840" s="128"/>
      <c r="G1840" s="128"/>
    </row>
    <row r="1841" spans="4:7">
      <c r="D1841" s="128"/>
      <c r="F1841" s="128"/>
      <c r="G1841" s="128"/>
    </row>
    <row r="1842" spans="4:7">
      <c r="D1842" s="128"/>
      <c r="F1842" s="128"/>
      <c r="G1842" s="128"/>
    </row>
    <row r="1843" spans="4:7">
      <c r="D1843" s="128"/>
      <c r="F1843" s="128"/>
      <c r="G1843" s="128"/>
    </row>
    <row r="1844" spans="4:7">
      <c r="D1844" s="128"/>
      <c r="F1844" s="128"/>
      <c r="G1844" s="128"/>
    </row>
    <row r="1845" spans="4:7">
      <c r="D1845" s="128"/>
      <c r="F1845" s="128"/>
      <c r="G1845" s="128"/>
    </row>
    <row r="1846" spans="4:7">
      <c r="D1846" s="128"/>
      <c r="F1846" s="128"/>
      <c r="G1846" s="128"/>
    </row>
    <row r="1847" spans="4:7">
      <c r="D1847" s="128"/>
      <c r="F1847" s="128"/>
      <c r="G1847" s="128"/>
    </row>
    <row r="1848" spans="4:7">
      <c r="D1848" s="128"/>
      <c r="F1848" s="128"/>
      <c r="G1848" s="128"/>
    </row>
    <row r="1849" spans="4:7">
      <c r="D1849" s="128"/>
      <c r="F1849" s="128"/>
      <c r="G1849" s="128"/>
    </row>
    <row r="1850" spans="4:7">
      <c r="D1850" s="128"/>
      <c r="F1850" s="128"/>
      <c r="G1850" s="128"/>
    </row>
    <row r="1851" spans="4:7">
      <c r="D1851" s="128"/>
      <c r="F1851" s="128"/>
      <c r="G1851" s="128"/>
    </row>
    <row r="1852" spans="4:7">
      <c r="D1852" s="128"/>
      <c r="F1852" s="128"/>
      <c r="G1852" s="128"/>
    </row>
    <row r="1853" spans="4:7">
      <c r="D1853" s="128"/>
      <c r="F1853" s="128"/>
      <c r="G1853" s="128"/>
    </row>
    <row r="1854" spans="4:7">
      <c r="D1854" s="128"/>
      <c r="F1854" s="128"/>
      <c r="G1854" s="128"/>
    </row>
    <row r="1855" spans="4:7">
      <c r="D1855" s="128"/>
      <c r="F1855" s="128"/>
      <c r="G1855" s="128"/>
    </row>
    <row r="1856" spans="4:7">
      <c r="D1856" s="128"/>
      <c r="F1856" s="128"/>
      <c r="G1856" s="128"/>
    </row>
    <row r="1857" spans="4:7">
      <c r="D1857" s="128"/>
      <c r="F1857" s="128"/>
      <c r="G1857" s="128"/>
    </row>
    <row r="1858" spans="4:7">
      <c r="D1858" s="128"/>
      <c r="F1858" s="128"/>
      <c r="G1858" s="128"/>
    </row>
    <row r="1859" spans="4:7">
      <c r="D1859" s="128"/>
      <c r="F1859" s="128"/>
      <c r="G1859" s="128"/>
    </row>
    <row r="1860" spans="4:7">
      <c r="D1860" s="128"/>
      <c r="F1860" s="128"/>
      <c r="G1860" s="128"/>
    </row>
    <row r="1861" spans="4:7">
      <c r="D1861" s="128"/>
      <c r="F1861" s="128"/>
      <c r="G1861" s="128"/>
    </row>
    <row r="1862" spans="4:7">
      <c r="D1862" s="128"/>
      <c r="F1862" s="128"/>
      <c r="G1862" s="128"/>
    </row>
    <row r="1863" spans="4:7">
      <c r="D1863" s="128"/>
      <c r="F1863" s="128"/>
      <c r="G1863" s="128"/>
    </row>
    <row r="1864" spans="4:7">
      <c r="D1864" s="128"/>
      <c r="F1864" s="128"/>
      <c r="G1864" s="128"/>
    </row>
    <row r="1865" spans="4:7">
      <c r="D1865" s="128"/>
      <c r="F1865" s="128"/>
      <c r="G1865" s="128"/>
    </row>
    <row r="1866" spans="4:7">
      <c r="D1866" s="128"/>
      <c r="F1866" s="128"/>
      <c r="G1866" s="128"/>
    </row>
    <row r="1867" spans="4:7">
      <c r="D1867" s="128"/>
      <c r="F1867" s="128"/>
      <c r="G1867" s="128"/>
    </row>
    <row r="1868" spans="4:7">
      <c r="D1868" s="128"/>
      <c r="F1868" s="128"/>
      <c r="G1868" s="128"/>
    </row>
    <row r="1869" spans="4:7">
      <c r="D1869" s="128"/>
      <c r="F1869" s="128"/>
      <c r="G1869" s="128"/>
    </row>
    <row r="1870" spans="4:7">
      <c r="D1870" s="128"/>
      <c r="F1870" s="128"/>
      <c r="G1870" s="128"/>
    </row>
    <row r="1871" spans="4:7">
      <c r="D1871" s="128"/>
      <c r="F1871" s="128"/>
      <c r="G1871" s="128"/>
    </row>
    <row r="1872" spans="4:7">
      <c r="D1872" s="128"/>
      <c r="F1872" s="128"/>
      <c r="G1872" s="128"/>
    </row>
    <row r="1873" spans="4:7">
      <c r="D1873" s="128"/>
      <c r="F1873" s="128"/>
      <c r="G1873" s="128"/>
    </row>
    <row r="1874" spans="4:7">
      <c r="D1874" s="128"/>
      <c r="F1874" s="128"/>
      <c r="G1874" s="128"/>
    </row>
    <row r="1875" spans="4:7">
      <c r="D1875" s="128"/>
      <c r="F1875" s="128"/>
      <c r="G1875" s="128"/>
    </row>
    <row r="1876" spans="4:7">
      <c r="D1876" s="128"/>
      <c r="F1876" s="128"/>
      <c r="G1876" s="128"/>
    </row>
    <row r="1877" spans="4:7">
      <c r="D1877" s="128"/>
      <c r="F1877" s="128"/>
      <c r="G1877" s="128"/>
    </row>
    <row r="1878" spans="4:7">
      <c r="D1878" s="128"/>
      <c r="F1878" s="128"/>
      <c r="G1878" s="128"/>
    </row>
    <row r="1879" spans="4:7">
      <c r="D1879" s="128"/>
      <c r="F1879" s="128"/>
      <c r="G1879" s="128"/>
    </row>
    <row r="1880" spans="4:7">
      <c r="D1880" s="128"/>
      <c r="F1880" s="128"/>
      <c r="G1880" s="128"/>
    </row>
    <row r="1881" spans="4:7">
      <c r="D1881" s="128"/>
      <c r="F1881" s="128"/>
      <c r="G1881" s="128"/>
    </row>
    <row r="1882" spans="4:7">
      <c r="D1882" s="128"/>
      <c r="F1882" s="128"/>
      <c r="G1882" s="128"/>
    </row>
    <row r="1883" spans="4:7">
      <c r="D1883" s="128"/>
      <c r="F1883" s="128"/>
      <c r="G1883" s="128"/>
    </row>
    <row r="1884" spans="4:7">
      <c r="D1884" s="128"/>
      <c r="F1884" s="128"/>
      <c r="G1884" s="128"/>
    </row>
    <row r="1885" spans="4:7">
      <c r="D1885" s="128"/>
      <c r="F1885" s="128"/>
      <c r="G1885" s="128"/>
    </row>
    <row r="1886" spans="4:7">
      <c r="D1886" s="128"/>
      <c r="F1886" s="128"/>
      <c r="G1886" s="128"/>
    </row>
    <row r="1887" spans="4:7">
      <c r="D1887" s="128"/>
      <c r="F1887" s="128"/>
      <c r="G1887" s="128"/>
    </row>
    <row r="1888" spans="4:7">
      <c r="D1888" s="128"/>
      <c r="F1888" s="128"/>
      <c r="G1888" s="128"/>
    </row>
    <row r="1889" spans="4:7">
      <c r="D1889" s="128"/>
      <c r="F1889" s="128"/>
      <c r="G1889" s="128"/>
    </row>
    <row r="1890" spans="4:7">
      <c r="D1890" s="128"/>
      <c r="F1890" s="128"/>
      <c r="G1890" s="128"/>
    </row>
    <row r="1891" spans="4:7">
      <c r="D1891" s="128"/>
      <c r="F1891" s="128"/>
      <c r="G1891" s="128"/>
    </row>
    <row r="1892" spans="4:7">
      <c r="D1892" s="128"/>
      <c r="F1892" s="128"/>
      <c r="G1892" s="128"/>
    </row>
    <row r="1893" spans="4:7">
      <c r="D1893" s="128"/>
      <c r="F1893" s="128"/>
      <c r="G1893" s="128"/>
    </row>
    <row r="1894" spans="4:7">
      <c r="D1894" s="128"/>
      <c r="F1894" s="128"/>
      <c r="G1894" s="128"/>
    </row>
    <row r="1895" spans="4:7">
      <c r="D1895" s="128"/>
      <c r="F1895" s="128"/>
      <c r="G1895" s="128"/>
    </row>
    <row r="1896" spans="4:7">
      <c r="D1896" s="128"/>
      <c r="F1896" s="128"/>
      <c r="G1896" s="128"/>
    </row>
    <row r="1897" spans="4:7">
      <c r="D1897" s="128"/>
      <c r="F1897" s="128"/>
      <c r="G1897" s="128"/>
    </row>
    <row r="1898" spans="4:7">
      <c r="D1898" s="128"/>
      <c r="F1898" s="128"/>
      <c r="G1898" s="128"/>
    </row>
    <row r="1899" spans="4:7">
      <c r="D1899" s="128"/>
      <c r="F1899" s="128"/>
      <c r="G1899" s="128"/>
    </row>
    <row r="1900" spans="4:7">
      <c r="D1900" s="128"/>
      <c r="F1900" s="128"/>
      <c r="G1900" s="128"/>
    </row>
    <row r="1901" spans="4:7">
      <c r="D1901" s="128"/>
      <c r="F1901" s="128"/>
      <c r="G1901" s="128"/>
    </row>
    <row r="1902" spans="4:7">
      <c r="D1902" s="128"/>
      <c r="F1902" s="128"/>
      <c r="G1902" s="128"/>
    </row>
    <row r="1903" spans="4:7">
      <c r="D1903" s="128"/>
      <c r="F1903" s="128"/>
      <c r="G1903" s="128"/>
    </row>
    <row r="1904" spans="4:7">
      <c r="D1904" s="128"/>
      <c r="F1904" s="128"/>
      <c r="G1904" s="128"/>
    </row>
    <row r="1905" spans="4:7">
      <c r="D1905" s="128"/>
      <c r="F1905" s="128"/>
      <c r="G1905" s="128"/>
    </row>
  </sheetData>
  <phoneticPr fontId="47" type="noConversion"/>
  <printOptions horizontalCentered="1"/>
  <pageMargins left="0.9" right="0.5" top="0.75" bottom="0.75" header="0.3" footer="0.3"/>
  <pageSetup paperSize="9" orientation="portrait" r:id="rId1"/>
  <headerFooter>
    <oddFooter>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99FF"/>
  </sheetPr>
  <dimension ref="A1:G1613"/>
  <sheetViews>
    <sheetView view="pageBreakPreview" topLeftCell="B1" zoomScale="96" zoomScaleSheetLayoutView="96" workbookViewId="0">
      <selection activeCell="M9" sqref="M9"/>
    </sheetView>
  </sheetViews>
  <sheetFormatPr defaultColWidth="9.140625" defaultRowHeight="15.75"/>
  <cols>
    <col min="1" max="1" width="7.28515625" style="260" hidden="1" customWidth="1"/>
    <col min="2" max="2" width="7.7109375" style="176" customWidth="1"/>
    <col min="3" max="3" width="39.140625" style="176" customWidth="1"/>
    <col min="4" max="4" width="5.28515625" style="646" customWidth="1"/>
    <col min="5" max="5" width="6" style="176" customWidth="1"/>
    <col min="6" max="6" width="12.42578125" style="104" customWidth="1"/>
    <col min="7" max="7" width="15.5703125" style="129" customWidth="1"/>
    <col min="8" max="8" width="9.7109375" style="260" bestFit="1" customWidth="1"/>
    <col min="9" max="16384" width="9.140625" style="260"/>
  </cols>
  <sheetData>
    <row r="1" spans="1:7" s="264" customFormat="1" ht="54" customHeight="1">
      <c r="B1" s="394" t="s">
        <v>0</v>
      </c>
      <c r="C1" s="466"/>
      <c r="D1" s="466"/>
      <c r="E1" s="466"/>
      <c r="F1" s="466"/>
      <c r="G1" s="396"/>
    </row>
    <row r="2" spans="1:7" s="264" customFormat="1">
      <c r="B2" s="498" t="s">
        <v>2150</v>
      </c>
      <c r="C2" s="499"/>
      <c r="D2" s="499"/>
      <c r="E2" s="499"/>
      <c r="F2" s="499"/>
      <c r="G2" s="500"/>
    </row>
    <row r="3" spans="1:7" s="264" customFormat="1">
      <c r="B3" s="490"/>
      <c r="C3" s="267"/>
      <c r="D3" s="267"/>
      <c r="E3" s="267"/>
      <c r="F3" s="267"/>
      <c r="G3" s="268"/>
    </row>
    <row r="4" spans="1:7" s="264" customFormat="1" ht="31.5">
      <c r="B4" s="484" t="s">
        <v>3</v>
      </c>
      <c r="C4" s="484" t="s">
        <v>4</v>
      </c>
      <c r="D4" s="477" t="s">
        <v>5</v>
      </c>
      <c r="E4" s="484" t="s">
        <v>6</v>
      </c>
      <c r="F4" s="549" t="s">
        <v>2115</v>
      </c>
      <c r="G4" s="550" t="s">
        <v>2116</v>
      </c>
    </row>
    <row r="5" spans="1:7" s="264" customFormat="1" ht="31.5">
      <c r="B5" s="244"/>
      <c r="C5" s="244" t="s">
        <v>1730</v>
      </c>
      <c r="D5" s="641"/>
      <c r="E5" s="244"/>
      <c r="F5" s="127"/>
      <c r="G5" s="127"/>
    </row>
    <row r="6" spans="1:7" s="264" customFormat="1">
      <c r="B6" s="244"/>
      <c r="C6" s="244"/>
      <c r="D6" s="641"/>
      <c r="E6" s="244"/>
      <c r="F6" s="127"/>
      <c r="G6" s="127"/>
    </row>
    <row r="7" spans="1:7">
      <c r="B7" s="234"/>
      <c r="C7" s="487" t="s">
        <v>146</v>
      </c>
      <c r="D7" s="480"/>
      <c r="E7" s="480"/>
      <c r="F7" s="103"/>
      <c r="G7" s="103"/>
    </row>
    <row r="8" spans="1:7">
      <c r="B8" s="234"/>
      <c r="C8" s="234"/>
      <c r="D8" s="480"/>
      <c r="E8" s="480"/>
      <c r="F8" s="103"/>
      <c r="G8" s="103"/>
    </row>
    <row r="9" spans="1:7" ht="157.5">
      <c r="A9" s="174">
        <f t="shared" ref="A9:A72" si="0">IF(D9&lt;&gt;"",A8+1,A8)</f>
        <v>0</v>
      </c>
      <c r="B9" s="474" t="str">
        <f t="shared" ref="B9:B17" si="1">IF(D9&lt;&gt;"","D"&amp;A9,"")</f>
        <v/>
      </c>
      <c r="C9" s="234" t="s">
        <v>1731</v>
      </c>
      <c r="D9" s="480"/>
      <c r="E9" s="234" t="s">
        <v>12</v>
      </c>
      <c r="F9" s="103"/>
      <c r="G9" s="103"/>
    </row>
    <row r="10" spans="1:7">
      <c r="A10" s="174">
        <f t="shared" si="0"/>
        <v>0</v>
      </c>
      <c r="B10" s="234" t="str">
        <f t="shared" si="1"/>
        <v/>
      </c>
      <c r="C10" s="234"/>
      <c r="D10" s="480"/>
      <c r="E10" s="480"/>
      <c r="F10" s="103"/>
      <c r="G10" s="103"/>
    </row>
    <row r="11" spans="1:7" ht="63">
      <c r="A11" s="174">
        <f t="shared" si="0"/>
        <v>0</v>
      </c>
      <c r="B11" s="474" t="str">
        <f t="shared" si="1"/>
        <v/>
      </c>
      <c r="C11" s="234" t="s">
        <v>1732</v>
      </c>
      <c r="D11" s="480"/>
      <c r="E11" s="234" t="s">
        <v>12</v>
      </c>
      <c r="F11" s="103"/>
      <c r="G11" s="103"/>
    </row>
    <row r="12" spans="1:7">
      <c r="A12" s="174">
        <f t="shared" si="0"/>
        <v>0</v>
      </c>
      <c r="B12" s="234" t="str">
        <f t="shared" si="1"/>
        <v/>
      </c>
      <c r="C12" s="234"/>
      <c r="D12" s="480"/>
      <c r="E12" s="480"/>
      <c r="F12" s="103"/>
      <c r="G12" s="103"/>
    </row>
    <row r="13" spans="1:7" ht="63">
      <c r="A13" s="174">
        <f t="shared" si="0"/>
        <v>0</v>
      </c>
      <c r="B13" s="474" t="str">
        <f t="shared" si="1"/>
        <v/>
      </c>
      <c r="C13" s="234" t="s">
        <v>1733</v>
      </c>
      <c r="D13" s="480"/>
      <c r="E13" s="234" t="s">
        <v>12</v>
      </c>
      <c r="F13" s="103"/>
      <c r="G13" s="103"/>
    </row>
    <row r="14" spans="1:7">
      <c r="A14" s="174">
        <f t="shared" si="0"/>
        <v>0</v>
      </c>
      <c r="B14" s="234" t="str">
        <f t="shared" si="1"/>
        <v/>
      </c>
      <c r="C14" s="234"/>
      <c r="D14" s="480"/>
      <c r="E14" s="480"/>
      <c r="F14" s="103"/>
      <c r="G14" s="103"/>
    </row>
    <row r="15" spans="1:7" ht="78.75">
      <c r="A15" s="174">
        <f t="shared" si="0"/>
        <v>0</v>
      </c>
      <c r="B15" s="474" t="str">
        <f t="shared" si="1"/>
        <v/>
      </c>
      <c r="C15" s="234" t="s">
        <v>1734</v>
      </c>
      <c r="D15" s="480"/>
      <c r="E15" s="234" t="s">
        <v>12</v>
      </c>
      <c r="F15" s="103"/>
      <c r="G15" s="103"/>
    </row>
    <row r="16" spans="1:7">
      <c r="A16" s="174">
        <f t="shared" si="0"/>
        <v>0</v>
      </c>
      <c r="B16" s="234" t="str">
        <f t="shared" si="1"/>
        <v/>
      </c>
      <c r="C16" s="234"/>
      <c r="D16" s="480"/>
      <c r="E16" s="480"/>
      <c r="F16" s="103"/>
      <c r="G16" s="103"/>
    </row>
    <row r="17" spans="1:7" ht="78.75">
      <c r="A17" s="174">
        <f t="shared" si="0"/>
        <v>0</v>
      </c>
      <c r="B17" s="474" t="str">
        <f t="shared" si="1"/>
        <v/>
      </c>
      <c r="C17" s="234" t="s">
        <v>841</v>
      </c>
      <c r="D17" s="480"/>
      <c r="E17" s="234" t="s">
        <v>12</v>
      </c>
      <c r="F17" s="103"/>
      <c r="G17" s="103"/>
    </row>
    <row r="18" spans="1:7">
      <c r="A18" s="174">
        <f t="shared" si="0"/>
        <v>0</v>
      </c>
      <c r="B18" s="234"/>
      <c r="C18" s="234"/>
      <c r="D18" s="480"/>
      <c r="E18" s="480"/>
      <c r="F18" s="103"/>
      <c r="G18" s="103"/>
    </row>
    <row r="19" spans="1:7" ht="47.25">
      <c r="A19" s="174">
        <f t="shared" si="0"/>
        <v>0</v>
      </c>
      <c r="B19" s="474"/>
      <c r="C19" s="234" t="s">
        <v>1735</v>
      </c>
      <c r="D19" s="480"/>
      <c r="E19" s="234"/>
      <c r="F19" s="103"/>
      <c r="G19" s="103"/>
    </row>
    <row r="20" spans="1:7">
      <c r="A20" s="174">
        <f t="shared" si="0"/>
        <v>0</v>
      </c>
      <c r="B20" s="474" t="str">
        <f t="shared" ref="B20:B34" si="2">IF(D20&lt;&gt;"","D"&amp;A20,"")</f>
        <v/>
      </c>
      <c r="C20" s="234" t="s">
        <v>848</v>
      </c>
      <c r="D20" s="480"/>
      <c r="E20" s="234"/>
      <c r="F20" s="103"/>
      <c r="G20" s="103"/>
    </row>
    <row r="21" spans="1:7">
      <c r="A21" s="174">
        <f t="shared" si="0"/>
        <v>0</v>
      </c>
      <c r="B21" s="474" t="str">
        <f t="shared" si="2"/>
        <v/>
      </c>
      <c r="C21" s="234" t="s">
        <v>1736</v>
      </c>
      <c r="D21" s="480"/>
      <c r="E21" s="234"/>
      <c r="F21" s="103"/>
      <c r="G21" s="103"/>
    </row>
    <row r="22" spans="1:7" s="205" customFormat="1">
      <c r="A22" s="174">
        <f t="shared" si="0"/>
        <v>0</v>
      </c>
      <c r="B22" s="475" t="str">
        <f>IF(D22&lt;&gt;"","S7."&amp;A22,"")</f>
        <v/>
      </c>
      <c r="C22" s="569" t="s">
        <v>153</v>
      </c>
      <c r="D22" s="570"/>
      <c r="E22" s="570"/>
      <c r="F22" s="571"/>
      <c r="G22" s="477"/>
    </row>
    <row r="23" spans="1:7" s="205" customFormat="1">
      <c r="A23" s="174">
        <f t="shared" si="0"/>
        <v>0</v>
      </c>
      <c r="B23" s="474" t="str">
        <f>IF(D23&lt;&gt;"","S7."&amp;A23,"")</f>
        <v/>
      </c>
      <c r="C23" s="573" t="s">
        <v>154</v>
      </c>
      <c r="D23" s="574"/>
      <c r="E23" s="574"/>
      <c r="F23" s="575"/>
      <c r="G23" s="477"/>
    </row>
    <row r="24" spans="1:7" ht="31.5">
      <c r="A24" s="174">
        <f t="shared" si="0"/>
        <v>0</v>
      </c>
      <c r="B24" s="474" t="str">
        <f t="shared" si="2"/>
        <v/>
      </c>
      <c r="C24" s="234" t="s">
        <v>850</v>
      </c>
      <c r="D24" s="480"/>
      <c r="E24" s="234"/>
      <c r="F24" s="103"/>
      <c r="G24" s="103"/>
    </row>
    <row r="25" spans="1:7">
      <c r="A25" s="174">
        <f t="shared" si="0"/>
        <v>0</v>
      </c>
      <c r="B25" s="474" t="str">
        <f t="shared" si="2"/>
        <v/>
      </c>
      <c r="C25" s="234" t="s">
        <v>851</v>
      </c>
      <c r="D25" s="480"/>
      <c r="E25" s="234"/>
      <c r="F25" s="103"/>
      <c r="G25" s="103"/>
    </row>
    <row r="26" spans="1:7">
      <c r="A26" s="174">
        <f t="shared" si="0"/>
        <v>0</v>
      </c>
      <c r="B26" s="474" t="str">
        <f t="shared" si="2"/>
        <v/>
      </c>
      <c r="C26" s="234" t="s">
        <v>852</v>
      </c>
      <c r="D26" s="480"/>
      <c r="E26" s="234"/>
      <c r="F26" s="103"/>
      <c r="G26" s="103"/>
    </row>
    <row r="27" spans="1:7">
      <c r="A27" s="174">
        <f t="shared" si="0"/>
        <v>0</v>
      </c>
      <c r="B27" s="474" t="str">
        <f t="shared" si="2"/>
        <v/>
      </c>
      <c r="C27" s="234" t="s">
        <v>853</v>
      </c>
      <c r="D27" s="480"/>
      <c r="E27" s="234"/>
      <c r="F27" s="103"/>
      <c r="G27" s="103"/>
    </row>
    <row r="28" spans="1:7">
      <c r="A28" s="174">
        <f t="shared" si="0"/>
        <v>0</v>
      </c>
      <c r="B28" s="474" t="str">
        <f t="shared" si="2"/>
        <v/>
      </c>
      <c r="C28" s="234" t="s">
        <v>854</v>
      </c>
      <c r="D28" s="480"/>
      <c r="E28" s="234"/>
      <c r="F28" s="103"/>
      <c r="G28" s="103"/>
    </row>
    <row r="29" spans="1:7" ht="31.5">
      <c r="A29" s="174">
        <f t="shared" si="0"/>
        <v>0</v>
      </c>
      <c r="B29" s="474" t="str">
        <f t="shared" si="2"/>
        <v/>
      </c>
      <c r="C29" s="234" t="s">
        <v>855</v>
      </c>
      <c r="D29" s="480"/>
      <c r="E29" s="234"/>
      <c r="F29" s="103"/>
      <c r="G29" s="103"/>
    </row>
    <row r="30" spans="1:7" ht="31.5">
      <c r="A30" s="174">
        <f t="shared" si="0"/>
        <v>0</v>
      </c>
      <c r="B30" s="474" t="str">
        <f t="shared" si="2"/>
        <v/>
      </c>
      <c r="C30" s="234" t="s">
        <v>1737</v>
      </c>
      <c r="D30" s="480"/>
      <c r="E30" s="234"/>
      <c r="F30" s="103"/>
      <c r="G30" s="103"/>
    </row>
    <row r="31" spans="1:7">
      <c r="A31" s="174">
        <f t="shared" si="0"/>
        <v>0</v>
      </c>
      <c r="B31" s="474" t="str">
        <f t="shared" si="2"/>
        <v/>
      </c>
      <c r="C31" s="234" t="s">
        <v>858</v>
      </c>
      <c r="D31" s="480"/>
      <c r="E31" s="234"/>
      <c r="F31" s="103"/>
      <c r="G31" s="103"/>
    </row>
    <row r="32" spans="1:7" s="205" customFormat="1">
      <c r="A32" s="174">
        <f t="shared" si="0"/>
        <v>0</v>
      </c>
      <c r="B32" s="474" t="str">
        <f>IF(D32&lt;&gt;"","S7."&amp;A32,"")</f>
        <v/>
      </c>
      <c r="C32" s="234"/>
      <c r="D32" s="480"/>
      <c r="E32" s="234"/>
      <c r="F32" s="614"/>
      <c r="G32" s="103"/>
    </row>
    <row r="33" spans="1:7" ht="31.5">
      <c r="A33" s="174">
        <f t="shared" si="0"/>
        <v>0</v>
      </c>
      <c r="B33" s="642" t="s">
        <v>1738</v>
      </c>
      <c r="C33" s="245" t="s">
        <v>912</v>
      </c>
      <c r="D33" s="480"/>
      <c r="E33" s="234"/>
      <c r="F33" s="103"/>
      <c r="G33" s="103"/>
    </row>
    <row r="34" spans="1:7" ht="11.25" customHeight="1">
      <c r="A34" s="174">
        <f t="shared" si="0"/>
        <v>0</v>
      </c>
      <c r="B34" s="474" t="str">
        <f t="shared" si="2"/>
        <v/>
      </c>
      <c r="C34" s="234"/>
      <c r="D34" s="480"/>
      <c r="E34" s="234"/>
      <c r="F34" s="614"/>
      <c r="G34" s="103"/>
    </row>
    <row r="35" spans="1:7" ht="31.5">
      <c r="A35" s="174">
        <f t="shared" si="0"/>
        <v>0</v>
      </c>
      <c r="B35" s="474"/>
      <c r="C35" s="244" t="s">
        <v>1739</v>
      </c>
      <c r="D35" s="480"/>
      <c r="E35" s="234"/>
      <c r="F35" s="103"/>
      <c r="G35" s="103"/>
    </row>
    <row r="36" spans="1:7" ht="21" customHeight="1">
      <c r="A36" s="174">
        <f t="shared" si="0"/>
        <v>0</v>
      </c>
      <c r="B36" s="474"/>
      <c r="C36" s="234"/>
      <c r="D36" s="480"/>
      <c r="E36" s="234"/>
      <c r="F36" s="103"/>
      <c r="G36" s="103"/>
    </row>
    <row r="37" spans="1:7">
      <c r="A37" s="174">
        <f t="shared" si="0"/>
        <v>0</v>
      </c>
      <c r="B37" s="474" t="str">
        <f>IF(D37&lt;&gt;"","D"&amp;A37,"")</f>
        <v/>
      </c>
      <c r="C37" s="244" t="s">
        <v>1740</v>
      </c>
      <c r="D37" s="480"/>
      <c r="E37" s="234"/>
      <c r="F37" s="103"/>
      <c r="G37" s="103"/>
    </row>
    <row r="38" spans="1:7" ht="110.25">
      <c r="A38" s="174">
        <f t="shared" si="0"/>
        <v>0</v>
      </c>
      <c r="B38" s="474"/>
      <c r="C38" s="234" t="s">
        <v>1741</v>
      </c>
      <c r="D38" s="480"/>
      <c r="E38" s="234"/>
      <c r="F38" s="614"/>
      <c r="G38" s="103"/>
    </row>
    <row r="39" spans="1:7" ht="21" customHeight="1">
      <c r="A39" s="174">
        <f t="shared" si="0"/>
        <v>0</v>
      </c>
      <c r="B39" s="474" t="str">
        <f>IF(D39&lt;&gt;"","D"&amp;A39,"")</f>
        <v/>
      </c>
      <c r="C39" s="234"/>
      <c r="D39" s="480"/>
      <c r="E39" s="234"/>
      <c r="F39" s="614"/>
      <c r="G39" s="103"/>
    </row>
    <row r="40" spans="1:7" ht="63">
      <c r="A40" s="174">
        <f t="shared" si="0"/>
        <v>1</v>
      </c>
      <c r="B40" s="474" t="str">
        <f>IF(D40&lt;&gt;"","S1."&amp;A40,"")</f>
        <v>S1.1</v>
      </c>
      <c r="C40" s="234" t="s">
        <v>1742</v>
      </c>
      <c r="D40" s="480">
        <v>50</v>
      </c>
      <c r="E40" s="234" t="s">
        <v>265</v>
      </c>
      <c r="F40" s="614"/>
      <c r="G40" s="103"/>
    </row>
    <row r="41" spans="1:7" ht="10.5" customHeight="1">
      <c r="A41" s="174">
        <f t="shared" si="0"/>
        <v>1</v>
      </c>
      <c r="B41" s="474" t="str">
        <f t="shared" ref="B41:B113" si="3">IF(D41&lt;&gt;"","S1."&amp;A41,"")</f>
        <v/>
      </c>
      <c r="C41" s="234"/>
      <c r="D41" s="480"/>
      <c r="E41" s="234"/>
      <c r="F41" s="614"/>
      <c r="G41" s="103"/>
    </row>
    <row r="42" spans="1:7" ht="31.5">
      <c r="A42" s="174">
        <f t="shared" si="0"/>
        <v>1</v>
      </c>
      <c r="B42" s="474" t="str">
        <f t="shared" si="3"/>
        <v/>
      </c>
      <c r="C42" s="244" t="s">
        <v>1743</v>
      </c>
      <c r="D42" s="480"/>
      <c r="E42" s="234"/>
      <c r="F42" s="614"/>
      <c r="G42" s="103"/>
    </row>
    <row r="43" spans="1:7" ht="78.75">
      <c r="A43" s="174">
        <f t="shared" si="0"/>
        <v>1</v>
      </c>
      <c r="B43" s="474" t="str">
        <f t="shared" si="3"/>
        <v/>
      </c>
      <c r="C43" s="234" t="s">
        <v>1744</v>
      </c>
      <c r="D43" s="480"/>
      <c r="E43" s="234"/>
      <c r="F43" s="614"/>
      <c r="G43" s="103"/>
    </row>
    <row r="44" spans="1:7">
      <c r="A44" s="174">
        <f t="shared" si="0"/>
        <v>2</v>
      </c>
      <c r="B44" s="474" t="str">
        <f t="shared" si="3"/>
        <v>S1.2</v>
      </c>
      <c r="C44" s="234" t="s">
        <v>1108</v>
      </c>
      <c r="D44" s="480">
        <v>4</v>
      </c>
      <c r="E44" s="234" t="s">
        <v>362</v>
      </c>
      <c r="F44" s="614"/>
      <c r="G44" s="103"/>
    </row>
    <row r="45" spans="1:7">
      <c r="A45" s="174">
        <f t="shared" si="0"/>
        <v>2</v>
      </c>
      <c r="B45" s="474"/>
      <c r="C45" s="234"/>
      <c r="D45" s="480"/>
      <c r="E45" s="234"/>
      <c r="F45" s="614"/>
      <c r="G45" s="103"/>
    </row>
    <row r="46" spans="1:7">
      <c r="A46" s="174">
        <f t="shared" si="0"/>
        <v>2</v>
      </c>
      <c r="B46" s="474" t="str">
        <f t="shared" si="3"/>
        <v/>
      </c>
      <c r="C46" s="234"/>
      <c r="D46" s="480"/>
      <c r="E46" s="234"/>
      <c r="F46" s="614"/>
      <c r="G46" s="103"/>
    </row>
    <row r="47" spans="1:7">
      <c r="A47" s="174">
        <f t="shared" si="0"/>
        <v>2</v>
      </c>
      <c r="B47" s="474"/>
      <c r="C47" s="236"/>
      <c r="D47" s="516"/>
      <c r="E47" s="236"/>
      <c r="F47" s="643"/>
      <c r="G47" s="103"/>
    </row>
    <row r="48" spans="1:7" s="205" customFormat="1">
      <c r="A48" s="174">
        <f t="shared" si="0"/>
        <v>2</v>
      </c>
      <c r="B48" s="475" t="str">
        <f>IF(D48&lt;&gt;"","S7."&amp;A48,"")</f>
        <v/>
      </c>
      <c r="C48" s="569" t="s">
        <v>153</v>
      </c>
      <c r="D48" s="570"/>
      <c r="E48" s="570"/>
      <c r="F48" s="571"/>
      <c r="G48" s="477"/>
    </row>
    <row r="49" spans="1:7" s="205" customFormat="1">
      <c r="A49" s="174">
        <f t="shared" si="0"/>
        <v>2</v>
      </c>
      <c r="B49" s="474" t="str">
        <f>IF(D49&lt;&gt;"","S7."&amp;A49,"")</f>
        <v/>
      </c>
      <c r="C49" s="573" t="s">
        <v>154</v>
      </c>
      <c r="D49" s="574"/>
      <c r="E49" s="574"/>
      <c r="F49" s="575"/>
      <c r="G49" s="477"/>
    </row>
    <row r="50" spans="1:7" ht="31.5">
      <c r="A50" s="174">
        <f t="shared" si="0"/>
        <v>2</v>
      </c>
      <c r="B50" s="474" t="str">
        <f t="shared" si="3"/>
        <v/>
      </c>
      <c r="C50" s="244" t="s">
        <v>1745</v>
      </c>
      <c r="D50" s="480"/>
      <c r="E50" s="234"/>
      <c r="F50" s="614"/>
      <c r="G50" s="103"/>
    </row>
    <row r="51" spans="1:7" ht="78.75">
      <c r="A51" s="174">
        <f t="shared" si="0"/>
        <v>2</v>
      </c>
      <c r="B51" s="474" t="str">
        <f t="shared" si="3"/>
        <v/>
      </c>
      <c r="C51" s="234" t="s">
        <v>1744</v>
      </c>
      <c r="D51" s="480"/>
      <c r="E51" s="234"/>
      <c r="F51" s="614"/>
      <c r="G51" s="103"/>
    </row>
    <row r="52" spans="1:7">
      <c r="A52" s="174">
        <f t="shared" si="0"/>
        <v>3</v>
      </c>
      <c r="B52" s="474" t="str">
        <f t="shared" si="3"/>
        <v>S1.3</v>
      </c>
      <c r="C52" s="234" t="s">
        <v>1108</v>
      </c>
      <c r="D52" s="480">
        <v>3</v>
      </c>
      <c r="E52" s="234" t="s">
        <v>362</v>
      </c>
      <c r="F52" s="614"/>
      <c r="G52" s="103"/>
    </row>
    <row r="53" spans="1:7" ht="21" customHeight="1">
      <c r="A53" s="174">
        <f t="shared" si="0"/>
        <v>3</v>
      </c>
      <c r="B53" s="474" t="str">
        <f t="shared" si="3"/>
        <v/>
      </c>
      <c r="C53" s="234"/>
      <c r="D53" s="480"/>
      <c r="E53" s="234"/>
      <c r="F53" s="614"/>
      <c r="G53" s="103"/>
    </row>
    <row r="54" spans="1:7" ht="31.5">
      <c r="A54" s="174">
        <f t="shared" si="0"/>
        <v>3</v>
      </c>
      <c r="B54" s="474" t="str">
        <f t="shared" si="3"/>
        <v/>
      </c>
      <c r="C54" s="244" t="s">
        <v>1746</v>
      </c>
      <c r="D54" s="480"/>
      <c r="E54" s="234"/>
      <c r="F54" s="614"/>
      <c r="G54" s="103"/>
    </row>
    <row r="55" spans="1:7" ht="63">
      <c r="A55" s="174">
        <f t="shared" si="0"/>
        <v>3</v>
      </c>
      <c r="B55" s="474" t="str">
        <f t="shared" si="3"/>
        <v/>
      </c>
      <c r="C55" s="234" t="s">
        <v>1747</v>
      </c>
      <c r="D55" s="480"/>
      <c r="E55" s="234"/>
      <c r="F55" s="614"/>
      <c r="G55" s="103"/>
    </row>
    <row r="56" spans="1:7">
      <c r="A56" s="174">
        <f t="shared" si="0"/>
        <v>4</v>
      </c>
      <c r="B56" s="474" t="str">
        <f t="shared" si="3"/>
        <v>S1.4</v>
      </c>
      <c r="C56" s="234" t="s">
        <v>1108</v>
      </c>
      <c r="D56" s="480">
        <v>2</v>
      </c>
      <c r="E56" s="234" t="s">
        <v>362</v>
      </c>
      <c r="F56" s="614"/>
      <c r="G56" s="103"/>
    </row>
    <row r="57" spans="1:7" s="205" customFormat="1">
      <c r="A57" s="174">
        <f t="shared" si="0"/>
        <v>4</v>
      </c>
      <c r="B57" s="474" t="str">
        <f>IF(D57&lt;&gt;"","S7."&amp;A57,"")</f>
        <v/>
      </c>
      <c r="C57" s="234"/>
      <c r="D57" s="480"/>
      <c r="E57" s="234"/>
      <c r="F57" s="614"/>
      <c r="G57" s="103"/>
    </row>
    <row r="58" spans="1:7" ht="31.5">
      <c r="A58" s="174">
        <f t="shared" si="0"/>
        <v>4</v>
      </c>
      <c r="B58" s="474" t="str">
        <f t="shared" si="3"/>
        <v/>
      </c>
      <c r="C58" s="244" t="s">
        <v>1748</v>
      </c>
      <c r="D58" s="480"/>
      <c r="E58" s="234"/>
      <c r="F58" s="614"/>
      <c r="G58" s="103"/>
    </row>
    <row r="59" spans="1:7" ht="94.5">
      <c r="A59" s="174">
        <f t="shared" si="0"/>
        <v>4</v>
      </c>
      <c r="B59" s="474" t="str">
        <f t="shared" si="3"/>
        <v/>
      </c>
      <c r="C59" s="234" t="s">
        <v>1749</v>
      </c>
      <c r="D59" s="480"/>
      <c r="E59" s="234"/>
      <c r="F59" s="614"/>
      <c r="G59" s="103"/>
    </row>
    <row r="60" spans="1:7">
      <c r="A60" s="174">
        <f t="shared" si="0"/>
        <v>4</v>
      </c>
      <c r="B60" s="474" t="str">
        <f t="shared" si="3"/>
        <v/>
      </c>
      <c r="C60" s="234"/>
      <c r="D60" s="480"/>
      <c r="E60" s="234"/>
      <c r="F60" s="614"/>
      <c r="G60" s="103"/>
    </row>
    <row r="61" spans="1:7">
      <c r="A61" s="174">
        <f t="shared" si="0"/>
        <v>5</v>
      </c>
      <c r="B61" s="474" t="str">
        <f t="shared" si="3"/>
        <v>S1.5</v>
      </c>
      <c r="C61" s="244" t="s">
        <v>1750</v>
      </c>
      <c r="D61" s="480">
        <v>1</v>
      </c>
      <c r="E61" s="234" t="s">
        <v>1751</v>
      </c>
      <c r="F61" s="614"/>
      <c r="G61" s="103"/>
    </row>
    <row r="62" spans="1:7">
      <c r="A62" s="174">
        <f t="shared" si="0"/>
        <v>5</v>
      </c>
      <c r="B62" s="474" t="str">
        <f t="shared" si="3"/>
        <v/>
      </c>
      <c r="C62" s="234" t="s">
        <v>1752</v>
      </c>
      <c r="D62" s="480"/>
      <c r="E62" s="234"/>
      <c r="F62" s="614"/>
      <c r="G62" s="103"/>
    </row>
    <row r="63" spans="1:7" ht="31.5">
      <c r="A63" s="174">
        <f t="shared" si="0"/>
        <v>5</v>
      </c>
      <c r="B63" s="474" t="str">
        <f t="shared" si="3"/>
        <v/>
      </c>
      <c r="C63" s="234" t="s">
        <v>1753</v>
      </c>
      <c r="D63" s="480"/>
      <c r="E63" s="234"/>
      <c r="F63" s="614"/>
      <c r="G63" s="103"/>
    </row>
    <row r="64" spans="1:7">
      <c r="A64" s="174">
        <f t="shared" si="0"/>
        <v>5</v>
      </c>
      <c r="B64" s="474" t="str">
        <f t="shared" si="3"/>
        <v/>
      </c>
      <c r="C64" s="234" t="s">
        <v>1754</v>
      </c>
      <c r="D64" s="480"/>
      <c r="E64" s="234"/>
      <c r="F64" s="614"/>
      <c r="G64" s="103"/>
    </row>
    <row r="65" spans="1:7" ht="31.5">
      <c r="A65" s="174">
        <f t="shared" si="0"/>
        <v>5</v>
      </c>
      <c r="B65" s="474" t="str">
        <f t="shared" si="3"/>
        <v/>
      </c>
      <c r="C65" s="234" t="s">
        <v>1755</v>
      </c>
      <c r="D65" s="480"/>
      <c r="E65" s="234"/>
      <c r="F65" s="614"/>
      <c r="G65" s="103"/>
    </row>
    <row r="66" spans="1:7">
      <c r="A66" s="174">
        <f t="shared" si="0"/>
        <v>5</v>
      </c>
      <c r="B66" s="474" t="str">
        <f t="shared" si="3"/>
        <v/>
      </c>
      <c r="C66" s="234" t="s">
        <v>1756</v>
      </c>
      <c r="D66" s="480"/>
      <c r="E66" s="234"/>
      <c r="F66" s="614"/>
      <c r="G66" s="103"/>
    </row>
    <row r="67" spans="1:7" ht="31.5">
      <c r="A67" s="174">
        <f t="shared" si="0"/>
        <v>5</v>
      </c>
      <c r="B67" s="474" t="str">
        <f t="shared" si="3"/>
        <v/>
      </c>
      <c r="C67" s="234" t="s">
        <v>1757</v>
      </c>
      <c r="D67" s="480"/>
      <c r="E67" s="234"/>
      <c r="F67" s="614"/>
      <c r="G67" s="103"/>
    </row>
    <row r="68" spans="1:7">
      <c r="A68" s="174">
        <f t="shared" si="0"/>
        <v>5</v>
      </c>
      <c r="B68" s="474" t="str">
        <f t="shared" si="3"/>
        <v/>
      </c>
      <c r="C68" s="234" t="s">
        <v>1758</v>
      </c>
      <c r="D68" s="480"/>
      <c r="E68" s="234"/>
      <c r="F68" s="614"/>
      <c r="G68" s="103"/>
    </row>
    <row r="69" spans="1:7" ht="31.5">
      <c r="A69" s="174">
        <f t="shared" si="0"/>
        <v>5</v>
      </c>
      <c r="B69" s="474" t="str">
        <f t="shared" si="3"/>
        <v/>
      </c>
      <c r="C69" s="234" t="s">
        <v>1759</v>
      </c>
      <c r="D69" s="480"/>
      <c r="E69" s="234"/>
      <c r="F69" s="614"/>
      <c r="G69" s="103"/>
    </row>
    <row r="70" spans="1:7">
      <c r="A70" s="174">
        <f t="shared" si="0"/>
        <v>5</v>
      </c>
      <c r="B70" s="474"/>
      <c r="C70" s="234"/>
      <c r="D70" s="480"/>
      <c r="E70" s="234"/>
      <c r="F70" s="643"/>
      <c r="G70" s="103"/>
    </row>
    <row r="71" spans="1:7">
      <c r="A71" s="174">
        <f t="shared" si="0"/>
        <v>5</v>
      </c>
      <c r="B71" s="474"/>
      <c r="C71" s="236"/>
      <c r="D71" s="516"/>
      <c r="E71" s="236"/>
      <c r="F71" s="643"/>
      <c r="G71" s="103"/>
    </row>
    <row r="72" spans="1:7" s="205" customFormat="1">
      <c r="A72" s="174">
        <f t="shared" si="0"/>
        <v>5</v>
      </c>
      <c r="B72" s="475" t="str">
        <f>IF(D72&lt;&gt;"","S7."&amp;A72,"")</f>
        <v/>
      </c>
      <c r="C72" s="569" t="s">
        <v>153</v>
      </c>
      <c r="D72" s="570"/>
      <c r="E72" s="570"/>
      <c r="F72" s="571"/>
      <c r="G72" s="477"/>
    </row>
    <row r="73" spans="1:7" s="205" customFormat="1">
      <c r="A73" s="174">
        <f t="shared" ref="A73:A136" si="4">IF(D73&lt;&gt;"",A72+1,A72)</f>
        <v>5</v>
      </c>
      <c r="B73" s="474" t="str">
        <f>IF(D73&lt;&gt;"","S7."&amp;A73,"")</f>
        <v/>
      </c>
      <c r="C73" s="573" t="s">
        <v>154</v>
      </c>
      <c r="D73" s="574"/>
      <c r="E73" s="574"/>
      <c r="F73" s="575"/>
      <c r="G73" s="477"/>
    </row>
    <row r="74" spans="1:7" ht="94.5">
      <c r="A74" s="174">
        <f t="shared" si="4"/>
        <v>5</v>
      </c>
      <c r="B74" s="474" t="str">
        <f t="shared" si="3"/>
        <v/>
      </c>
      <c r="C74" s="234" t="s">
        <v>1760</v>
      </c>
      <c r="D74" s="480"/>
      <c r="E74" s="234"/>
      <c r="F74" s="614"/>
      <c r="G74" s="103"/>
    </row>
    <row r="75" spans="1:7" ht="31.5">
      <c r="A75" s="174">
        <f t="shared" si="4"/>
        <v>5</v>
      </c>
      <c r="B75" s="474" t="str">
        <f t="shared" si="3"/>
        <v/>
      </c>
      <c r="C75" s="234" t="s">
        <v>1761</v>
      </c>
      <c r="D75" s="480"/>
      <c r="E75" s="234"/>
      <c r="F75" s="614"/>
      <c r="G75" s="103"/>
    </row>
    <row r="76" spans="1:7" ht="47.25">
      <c r="A76" s="174">
        <f t="shared" si="4"/>
        <v>5</v>
      </c>
      <c r="B76" s="474" t="str">
        <f t="shared" si="3"/>
        <v/>
      </c>
      <c r="C76" s="234" t="s">
        <v>1762</v>
      </c>
      <c r="D76" s="480"/>
      <c r="E76" s="234"/>
      <c r="F76" s="614"/>
      <c r="G76" s="103"/>
    </row>
    <row r="77" spans="1:7">
      <c r="A77" s="174">
        <f t="shared" si="4"/>
        <v>5</v>
      </c>
      <c r="B77" s="474" t="str">
        <f t="shared" si="3"/>
        <v/>
      </c>
      <c r="C77" s="234"/>
      <c r="D77" s="480"/>
      <c r="E77" s="234"/>
      <c r="F77" s="614"/>
      <c r="G77" s="103"/>
    </row>
    <row r="78" spans="1:7">
      <c r="A78" s="174">
        <f t="shared" si="4"/>
        <v>6</v>
      </c>
      <c r="B78" s="474" t="str">
        <f t="shared" si="3"/>
        <v>S1.6</v>
      </c>
      <c r="C78" s="244" t="s">
        <v>1763</v>
      </c>
      <c r="D78" s="480">
        <v>1</v>
      </c>
      <c r="E78" s="234" t="s">
        <v>1751</v>
      </c>
      <c r="F78" s="614"/>
      <c r="G78" s="103"/>
    </row>
    <row r="79" spans="1:7" ht="47.25">
      <c r="A79" s="174">
        <f t="shared" si="4"/>
        <v>6</v>
      </c>
      <c r="B79" s="474" t="str">
        <f t="shared" si="3"/>
        <v/>
      </c>
      <c r="C79" s="234" t="s">
        <v>1764</v>
      </c>
      <c r="D79" s="480"/>
      <c r="E79" s="234"/>
      <c r="F79" s="614"/>
      <c r="G79" s="103"/>
    </row>
    <row r="80" spans="1:7" ht="31.5">
      <c r="A80" s="174">
        <f t="shared" si="4"/>
        <v>6</v>
      </c>
      <c r="B80" s="474" t="str">
        <f t="shared" si="3"/>
        <v/>
      </c>
      <c r="C80" s="234" t="s">
        <v>1765</v>
      </c>
      <c r="D80" s="480"/>
      <c r="E80" s="234"/>
      <c r="F80" s="614"/>
      <c r="G80" s="103"/>
    </row>
    <row r="81" spans="1:7" ht="63">
      <c r="A81" s="174">
        <f t="shared" si="4"/>
        <v>6</v>
      </c>
      <c r="B81" s="474" t="str">
        <f t="shared" si="3"/>
        <v/>
      </c>
      <c r="C81" s="234" t="s">
        <v>1766</v>
      </c>
      <c r="D81" s="480"/>
      <c r="E81" s="234"/>
      <c r="F81" s="614"/>
      <c r="G81" s="103"/>
    </row>
    <row r="82" spans="1:7">
      <c r="A82" s="174">
        <f t="shared" si="4"/>
        <v>6</v>
      </c>
      <c r="B82" s="474" t="str">
        <f t="shared" si="3"/>
        <v/>
      </c>
      <c r="C82" s="588"/>
      <c r="D82" s="480"/>
      <c r="E82" s="234"/>
      <c r="F82" s="614"/>
      <c r="G82" s="103"/>
    </row>
    <row r="83" spans="1:7" ht="31.5">
      <c r="A83" s="174">
        <f t="shared" si="4"/>
        <v>6</v>
      </c>
      <c r="B83" s="474" t="str">
        <f t="shared" si="3"/>
        <v/>
      </c>
      <c r="C83" s="244" t="s">
        <v>1767</v>
      </c>
      <c r="D83" s="480"/>
      <c r="E83" s="234"/>
      <c r="F83" s="614"/>
      <c r="G83" s="103"/>
    </row>
    <row r="84" spans="1:7">
      <c r="A84" s="174">
        <f t="shared" si="4"/>
        <v>7</v>
      </c>
      <c r="B84" s="474" t="str">
        <f t="shared" si="3"/>
        <v>S1.7</v>
      </c>
      <c r="C84" s="234" t="s">
        <v>1108</v>
      </c>
      <c r="D84" s="480">
        <f>D56</f>
        <v>2</v>
      </c>
      <c r="E84" s="234" t="s">
        <v>362</v>
      </c>
      <c r="F84" s="614"/>
      <c r="G84" s="103"/>
    </row>
    <row r="85" spans="1:7" s="205" customFormat="1">
      <c r="A85" s="174">
        <f t="shared" si="4"/>
        <v>7</v>
      </c>
      <c r="B85" s="474" t="str">
        <f>IF(D85&lt;&gt;"","S7."&amp;A85,"")</f>
        <v/>
      </c>
      <c r="C85" s="234"/>
      <c r="D85" s="480"/>
      <c r="E85" s="234"/>
      <c r="F85" s="614"/>
      <c r="G85" s="103"/>
    </row>
    <row r="86" spans="1:7">
      <c r="A86" s="174">
        <f t="shared" si="4"/>
        <v>7</v>
      </c>
      <c r="B86" s="474" t="str">
        <f t="shared" si="3"/>
        <v/>
      </c>
      <c r="C86" s="244" t="s">
        <v>1768</v>
      </c>
      <c r="D86" s="480"/>
      <c r="E86" s="234"/>
      <c r="F86" s="614"/>
      <c r="G86" s="103"/>
    </row>
    <row r="87" spans="1:7" ht="47.25">
      <c r="A87" s="174">
        <f t="shared" si="4"/>
        <v>8</v>
      </c>
      <c r="B87" s="474" t="str">
        <f t="shared" si="3"/>
        <v>S1.8</v>
      </c>
      <c r="C87" s="234" t="s">
        <v>1769</v>
      </c>
      <c r="D87" s="480">
        <v>40</v>
      </c>
      <c r="E87" s="234" t="s">
        <v>265</v>
      </c>
      <c r="F87" s="614"/>
      <c r="G87" s="103"/>
    </row>
    <row r="88" spans="1:7" ht="47.25">
      <c r="A88" s="174">
        <f t="shared" si="4"/>
        <v>9</v>
      </c>
      <c r="B88" s="474" t="str">
        <f t="shared" si="3"/>
        <v>S1.9</v>
      </c>
      <c r="C88" s="234" t="s">
        <v>1770</v>
      </c>
      <c r="D88" s="480">
        <v>5</v>
      </c>
      <c r="E88" s="234" t="s">
        <v>265</v>
      </c>
      <c r="F88" s="614"/>
      <c r="G88" s="103"/>
    </row>
    <row r="89" spans="1:7">
      <c r="A89" s="174">
        <f t="shared" si="4"/>
        <v>9</v>
      </c>
      <c r="B89" s="474"/>
      <c r="C89" s="234"/>
      <c r="D89" s="480"/>
      <c r="E89" s="234"/>
      <c r="F89" s="614"/>
      <c r="G89" s="103"/>
    </row>
    <row r="90" spans="1:7">
      <c r="A90" s="174">
        <f t="shared" si="4"/>
        <v>9</v>
      </c>
      <c r="B90" s="474"/>
      <c r="C90" s="234"/>
      <c r="D90" s="480"/>
      <c r="E90" s="234"/>
      <c r="F90" s="614"/>
      <c r="G90" s="103"/>
    </row>
    <row r="91" spans="1:7">
      <c r="A91" s="174">
        <f t="shared" si="4"/>
        <v>9</v>
      </c>
      <c r="B91" s="474"/>
      <c r="C91" s="234"/>
      <c r="D91" s="480"/>
      <c r="E91" s="234"/>
      <c r="F91" s="614"/>
      <c r="G91" s="103"/>
    </row>
    <row r="92" spans="1:7">
      <c r="A92" s="174">
        <f t="shared" si="4"/>
        <v>9</v>
      </c>
      <c r="B92" s="474"/>
      <c r="C92" s="234"/>
      <c r="D92" s="480"/>
      <c r="E92" s="234"/>
      <c r="F92" s="614"/>
      <c r="G92" s="103"/>
    </row>
    <row r="93" spans="1:7">
      <c r="A93" s="174">
        <f t="shared" si="4"/>
        <v>9</v>
      </c>
      <c r="B93" s="474"/>
      <c r="C93" s="234"/>
      <c r="D93" s="480"/>
      <c r="E93" s="234"/>
      <c r="F93" s="614"/>
      <c r="G93" s="103"/>
    </row>
    <row r="94" spans="1:7">
      <c r="A94" s="174">
        <f t="shared" si="4"/>
        <v>9</v>
      </c>
      <c r="B94" s="474" t="str">
        <f t="shared" si="3"/>
        <v/>
      </c>
      <c r="C94" s="234"/>
      <c r="D94" s="480"/>
      <c r="E94" s="234"/>
      <c r="F94" s="614"/>
      <c r="G94" s="103"/>
    </row>
    <row r="95" spans="1:7" s="205" customFormat="1">
      <c r="A95" s="174">
        <f t="shared" si="4"/>
        <v>9</v>
      </c>
      <c r="B95" s="475" t="str">
        <f>IF(D95&lt;&gt;"","S7."&amp;A95,"")</f>
        <v/>
      </c>
      <c r="C95" s="569" t="s">
        <v>153</v>
      </c>
      <c r="D95" s="570"/>
      <c r="E95" s="570"/>
      <c r="F95" s="571"/>
      <c r="G95" s="477"/>
    </row>
    <row r="96" spans="1:7" s="205" customFormat="1">
      <c r="A96" s="174">
        <f t="shared" si="4"/>
        <v>9</v>
      </c>
      <c r="B96" s="474" t="str">
        <f>IF(D96&lt;&gt;"","S7."&amp;A96,"")</f>
        <v/>
      </c>
      <c r="C96" s="573" t="s">
        <v>154</v>
      </c>
      <c r="D96" s="574"/>
      <c r="E96" s="574"/>
      <c r="F96" s="575"/>
      <c r="G96" s="477"/>
    </row>
    <row r="97" spans="1:7">
      <c r="A97" s="174">
        <f t="shared" si="4"/>
        <v>9</v>
      </c>
      <c r="B97" s="474" t="str">
        <f t="shared" si="3"/>
        <v/>
      </c>
      <c r="C97" s="244" t="s">
        <v>1026</v>
      </c>
      <c r="D97" s="480"/>
      <c r="E97" s="234"/>
      <c r="F97" s="614"/>
      <c r="G97" s="103"/>
    </row>
    <row r="98" spans="1:7" ht="126">
      <c r="A98" s="174">
        <f t="shared" si="4"/>
        <v>10</v>
      </c>
      <c r="B98" s="474" t="str">
        <f t="shared" si="3"/>
        <v>S1.10</v>
      </c>
      <c r="C98" s="234" t="s">
        <v>1771</v>
      </c>
      <c r="D98" s="480">
        <v>1</v>
      </c>
      <c r="E98" s="234" t="s">
        <v>29</v>
      </c>
      <c r="F98" s="614"/>
      <c r="G98" s="103"/>
    </row>
    <row r="99" spans="1:7" ht="7.5" customHeight="1">
      <c r="A99" s="174">
        <f t="shared" si="4"/>
        <v>10</v>
      </c>
      <c r="B99" s="474" t="str">
        <f t="shared" si="3"/>
        <v/>
      </c>
      <c r="C99" s="234"/>
      <c r="D99" s="480"/>
      <c r="E99" s="234"/>
      <c r="F99" s="614"/>
      <c r="G99" s="103"/>
    </row>
    <row r="100" spans="1:7">
      <c r="A100" s="174">
        <f t="shared" si="4"/>
        <v>10</v>
      </c>
      <c r="B100" s="474" t="str">
        <f t="shared" si="3"/>
        <v/>
      </c>
      <c r="C100" s="244" t="s">
        <v>1772</v>
      </c>
      <c r="D100" s="480"/>
      <c r="E100" s="234"/>
      <c r="F100" s="614"/>
      <c r="G100" s="103"/>
    </row>
    <row r="101" spans="1:7" ht="63">
      <c r="A101" s="174">
        <f t="shared" si="4"/>
        <v>11</v>
      </c>
      <c r="B101" s="474" t="str">
        <f t="shared" si="3"/>
        <v>S1.11</v>
      </c>
      <c r="C101" s="234" t="s">
        <v>1773</v>
      </c>
      <c r="D101" s="480">
        <v>1</v>
      </c>
      <c r="E101" s="234" t="s">
        <v>29</v>
      </c>
      <c r="F101" s="614"/>
      <c r="G101" s="103"/>
    </row>
    <row r="102" spans="1:7" ht="9" customHeight="1">
      <c r="A102" s="174">
        <f t="shared" si="4"/>
        <v>11</v>
      </c>
      <c r="B102" s="474" t="str">
        <f t="shared" si="3"/>
        <v/>
      </c>
      <c r="C102" s="234"/>
      <c r="D102" s="480"/>
      <c r="E102" s="234"/>
      <c r="F102" s="614"/>
      <c r="G102" s="103"/>
    </row>
    <row r="103" spans="1:7" ht="63">
      <c r="A103" s="174">
        <f t="shared" si="4"/>
        <v>12</v>
      </c>
      <c r="B103" s="474" t="str">
        <f t="shared" si="3"/>
        <v>S1.12</v>
      </c>
      <c r="C103" s="234" t="s">
        <v>1774</v>
      </c>
      <c r="D103" s="480">
        <v>1</v>
      </c>
      <c r="E103" s="234" t="s">
        <v>29</v>
      </c>
      <c r="F103" s="614"/>
      <c r="G103" s="103"/>
    </row>
    <row r="104" spans="1:7">
      <c r="A104" s="174">
        <f t="shared" si="4"/>
        <v>12</v>
      </c>
      <c r="B104" s="474" t="str">
        <f t="shared" si="3"/>
        <v/>
      </c>
      <c r="C104" s="234"/>
      <c r="D104" s="480"/>
      <c r="E104" s="234"/>
      <c r="F104" s="614"/>
      <c r="G104" s="103"/>
    </row>
    <row r="105" spans="1:7" ht="47.25">
      <c r="A105" s="174">
        <f t="shared" si="4"/>
        <v>12</v>
      </c>
      <c r="B105" s="474" t="str">
        <f t="shared" si="3"/>
        <v/>
      </c>
      <c r="C105" s="244" t="s">
        <v>1775</v>
      </c>
      <c r="D105" s="480"/>
      <c r="E105" s="234"/>
      <c r="F105" s="614"/>
      <c r="G105" s="103"/>
    </row>
    <row r="106" spans="1:7">
      <c r="A106" s="174">
        <f t="shared" si="4"/>
        <v>12</v>
      </c>
      <c r="B106" s="474" t="str">
        <f t="shared" si="3"/>
        <v/>
      </c>
      <c r="C106" s="234"/>
      <c r="D106" s="480"/>
      <c r="E106" s="234"/>
      <c r="F106" s="614"/>
      <c r="G106" s="103"/>
    </row>
    <row r="107" spans="1:7">
      <c r="A107" s="174">
        <f t="shared" si="4"/>
        <v>12</v>
      </c>
      <c r="B107" s="474" t="str">
        <f t="shared" si="3"/>
        <v/>
      </c>
      <c r="C107" s="244" t="s">
        <v>1776</v>
      </c>
      <c r="D107" s="480"/>
      <c r="E107" s="234"/>
      <c r="F107" s="614"/>
      <c r="G107" s="103"/>
    </row>
    <row r="108" spans="1:7">
      <c r="A108" s="174">
        <f t="shared" si="4"/>
        <v>12</v>
      </c>
      <c r="B108" s="474" t="str">
        <f t="shared" si="3"/>
        <v/>
      </c>
      <c r="C108" s="234" t="s">
        <v>1777</v>
      </c>
      <c r="D108" s="480"/>
      <c r="E108" s="234"/>
      <c r="F108" s="614"/>
      <c r="G108" s="103"/>
    </row>
    <row r="109" spans="1:7">
      <c r="A109" s="174">
        <f t="shared" si="4"/>
        <v>12</v>
      </c>
      <c r="B109" s="474" t="str">
        <f t="shared" si="3"/>
        <v/>
      </c>
      <c r="C109" s="234"/>
      <c r="D109" s="480"/>
      <c r="E109" s="234"/>
      <c r="F109" s="614"/>
      <c r="G109" s="103"/>
    </row>
    <row r="110" spans="1:7" s="205" customFormat="1">
      <c r="A110" s="174">
        <f t="shared" si="4"/>
        <v>13</v>
      </c>
      <c r="B110" s="474" t="str">
        <f t="shared" si="3"/>
        <v>S1.13</v>
      </c>
      <c r="C110" s="234" t="s">
        <v>1778</v>
      </c>
      <c r="D110" s="480">
        <v>1</v>
      </c>
      <c r="E110" s="234" t="s">
        <v>362</v>
      </c>
      <c r="F110" s="614"/>
      <c r="G110" s="103"/>
    </row>
    <row r="111" spans="1:7" ht="11.25" customHeight="1">
      <c r="A111" s="174">
        <f t="shared" si="4"/>
        <v>13</v>
      </c>
      <c r="B111" s="474" t="str">
        <f t="shared" si="3"/>
        <v/>
      </c>
      <c r="C111" s="234"/>
      <c r="D111" s="480"/>
      <c r="E111" s="234"/>
      <c r="F111" s="614"/>
      <c r="G111" s="103"/>
    </row>
    <row r="112" spans="1:7">
      <c r="A112" s="174">
        <f t="shared" si="4"/>
        <v>14</v>
      </c>
      <c r="B112" s="474" t="str">
        <f t="shared" si="3"/>
        <v>S1.14</v>
      </c>
      <c r="C112" s="234" t="s">
        <v>1779</v>
      </c>
      <c r="D112" s="480">
        <v>2</v>
      </c>
      <c r="E112" s="234" t="s">
        <v>362</v>
      </c>
      <c r="F112" s="614"/>
      <c r="G112" s="103"/>
    </row>
    <row r="113" spans="1:7" ht="9.75" customHeight="1">
      <c r="A113" s="174">
        <f t="shared" si="4"/>
        <v>14</v>
      </c>
      <c r="B113" s="474" t="str">
        <f t="shared" si="3"/>
        <v/>
      </c>
      <c r="C113" s="234"/>
      <c r="D113" s="480"/>
      <c r="E113" s="234"/>
      <c r="F113" s="614"/>
      <c r="G113" s="103"/>
    </row>
    <row r="114" spans="1:7">
      <c r="A114" s="174">
        <f t="shared" si="4"/>
        <v>14</v>
      </c>
      <c r="B114" s="474" t="str">
        <f t="shared" ref="B114:B180" si="5">IF(D114&lt;&gt;"","S1."&amp;A114,"")</f>
        <v/>
      </c>
      <c r="C114" s="244" t="s">
        <v>1780</v>
      </c>
      <c r="D114" s="480"/>
      <c r="E114" s="234"/>
      <c r="F114" s="614"/>
      <c r="G114" s="103"/>
    </row>
    <row r="115" spans="1:7" ht="47.25">
      <c r="A115" s="174">
        <f t="shared" si="4"/>
        <v>14</v>
      </c>
      <c r="B115" s="474" t="str">
        <f t="shared" si="5"/>
        <v/>
      </c>
      <c r="C115" s="234" t="s">
        <v>1781</v>
      </c>
      <c r="D115" s="480"/>
      <c r="E115" s="234" t="s">
        <v>12</v>
      </c>
      <c r="F115" s="614"/>
      <c r="G115" s="103"/>
    </row>
    <row r="116" spans="1:7" ht="9.75" customHeight="1">
      <c r="A116" s="174">
        <f t="shared" si="4"/>
        <v>14</v>
      </c>
      <c r="B116" s="474" t="str">
        <f t="shared" si="5"/>
        <v/>
      </c>
      <c r="C116" s="234"/>
      <c r="D116" s="480"/>
      <c r="E116" s="234"/>
      <c r="F116" s="614"/>
      <c r="G116" s="103"/>
    </row>
    <row r="117" spans="1:7">
      <c r="A117" s="174">
        <f t="shared" si="4"/>
        <v>14</v>
      </c>
      <c r="B117" s="474" t="str">
        <f t="shared" si="5"/>
        <v/>
      </c>
      <c r="C117" s="244" t="s">
        <v>1026</v>
      </c>
      <c r="D117" s="480"/>
      <c r="E117" s="234"/>
      <c r="F117" s="614"/>
      <c r="G117" s="103"/>
    </row>
    <row r="118" spans="1:7" ht="126">
      <c r="A118" s="174">
        <f t="shared" si="4"/>
        <v>15</v>
      </c>
      <c r="B118" s="474" t="str">
        <f t="shared" si="5"/>
        <v>S1.15</v>
      </c>
      <c r="C118" s="234" t="s">
        <v>1782</v>
      </c>
      <c r="D118" s="480">
        <v>1</v>
      </c>
      <c r="E118" s="234" t="s">
        <v>29</v>
      </c>
      <c r="F118" s="614"/>
      <c r="G118" s="479"/>
    </row>
    <row r="119" spans="1:7" s="205" customFormat="1">
      <c r="A119" s="174">
        <f t="shared" si="4"/>
        <v>15</v>
      </c>
      <c r="B119" s="475" t="str">
        <f>IF(D119&lt;&gt;"","S7."&amp;A119,"")</f>
        <v/>
      </c>
      <c r="C119" s="569" t="s">
        <v>153</v>
      </c>
      <c r="D119" s="570"/>
      <c r="E119" s="570"/>
      <c r="F119" s="571"/>
      <c r="G119" s="476"/>
    </row>
    <row r="120" spans="1:7" s="205" customFormat="1">
      <c r="A120" s="174">
        <f t="shared" si="4"/>
        <v>15</v>
      </c>
      <c r="B120" s="474" t="str">
        <f>IF(D120&lt;&gt;"","S7."&amp;A120,"")</f>
        <v/>
      </c>
      <c r="C120" s="573" t="s">
        <v>154</v>
      </c>
      <c r="D120" s="574"/>
      <c r="E120" s="574"/>
      <c r="F120" s="575"/>
      <c r="G120" s="476"/>
    </row>
    <row r="121" spans="1:7">
      <c r="A121" s="174">
        <f t="shared" si="4"/>
        <v>15</v>
      </c>
      <c r="B121" s="474" t="str">
        <f t="shared" si="5"/>
        <v/>
      </c>
      <c r="C121" s="234"/>
      <c r="D121" s="480"/>
      <c r="E121" s="234"/>
      <c r="F121" s="614"/>
      <c r="G121" s="103"/>
    </row>
    <row r="122" spans="1:7">
      <c r="A122" s="174">
        <f t="shared" si="4"/>
        <v>15</v>
      </c>
      <c r="B122" s="474" t="str">
        <f t="shared" si="5"/>
        <v/>
      </c>
      <c r="C122" s="244" t="s">
        <v>1783</v>
      </c>
      <c r="D122" s="480"/>
      <c r="E122" s="234"/>
      <c r="F122" s="614"/>
      <c r="G122" s="103"/>
    </row>
    <row r="123" spans="1:7" ht="47.25">
      <c r="A123" s="174">
        <f t="shared" si="4"/>
        <v>16</v>
      </c>
      <c r="B123" s="474" t="str">
        <f t="shared" si="5"/>
        <v>S1.16</v>
      </c>
      <c r="C123" s="234" t="s">
        <v>1784</v>
      </c>
      <c r="D123" s="480">
        <v>1</v>
      </c>
      <c r="E123" s="234" t="s">
        <v>29</v>
      </c>
      <c r="F123" s="614"/>
      <c r="G123" s="103"/>
    </row>
    <row r="124" spans="1:7">
      <c r="A124" s="174">
        <f t="shared" si="4"/>
        <v>16</v>
      </c>
      <c r="B124" s="474" t="str">
        <f t="shared" si="5"/>
        <v/>
      </c>
      <c r="C124" s="234"/>
      <c r="D124" s="480"/>
      <c r="E124" s="234"/>
      <c r="F124" s="614"/>
      <c r="G124" s="103"/>
    </row>
    <row r="125" spans="1:7" ht="47.25">
      <c r="A125" s="174">
        <f t="shared" si="4"/>
        <v>17</v>
      </c>
      <c r="B125" s="474" t="str">
        <f t="shared" si="5"/>
        <v>S1.17</v>
      </c>
      <c r="C125" s="234" t="s">
        <v>1785</v>
      </c>
      <c r="D125" s="480">
        <v>1</v>
      </c>
      <c r="E125" s="234" t="s">
        <v>29</v>
      </c>
      <c r="F125" s="614"/>
      <c r="G125" s="103"/>
    </row>
    <row r="126" spans="1:7">
      <c r="A126" s="174">
        <f t="shared" si="4"/>
        <v>17</v>
      </c>
      <c r="B126" s="474" t="str">
        <f t="shared" si="5"/>
        <v/>
      </c>
      <c r="C126" s="234"/>
      <c r="D126" s="480"/>
      <c r="E126" s="234"/>
      <c r="F126" s="614"/>
      <c r="G126" s="103"/>
    </row>
    <row r="127" spans="1:7" ht="31.5">
      <c r="A127" s="174">
        <f t="shared" si="4"/>
        <v>17</v>
      </c>
      <c r="B127" s="474" t="str">
        <f t="shared" si="5"/>
        <v/>
      </c>
      <c r="C127" s="244" t="s">
        <v>1786</v>
      </c>
      <c r="D127" s="480"/>
      <c r="E127" s="234"/>
      <c r="F127" s="614"/>
      <c r="G127" s="103"/>
    </row>
    <row r="128" spans="1:7">
      <c r="A128" s="174">
        <f t="shared" si="4"/>
        <v>17</v>
      </c>
      <c r="B128" s="474" t="str">
        <f t="shared" si="5"/>
        <v/>
      </c>
      <c r="C128" s="234"/>
      <c r="D128" s="480"/>
      <c r="E128" s="234"/>
      <c r="F128" s="614"/>
      <c r="G128" s="103"/>
    </row>
    <row r="129" spans="1:7" ht="31.5">
      <c r="A129" s="174">
        <f t="shared" si="4"/>
        <v>17</v>
      </c>
      <c r="B129" s="474" t="str">
        <f t="shared" si="5"/>
        <v/>
      </c>
      <c r="C129" s="244" t="s">
        <v>1787</v>
      </c>
      <c r="D129" s="480"/>
      <c r="E129" s="234"/>
      <c r="F129" s="614"/>
      <c r="G129" s="103"/>
    </row>
    <row r="130" spans="1:7" ht="31.5">
      <c r="A130" s="174">
        <f t="shared" si="4"/>
        <v>17</v>
      </c>
      <c r="B130" s="474" t="str">
        <f t="shared" si="5"/>
        <v/>
      </c>
      <c r="C130" s="234" t="s">
        <v>1788</v>
      </c>
      <c r="D130" s="480"/>
      <c r="E130" s="234"/>
      <c r="F130" s="614"/>
      <c r="G130" s="103"/>
    </row>
    <row r="131" spans="1:7">
      <c r="A131" s="174">
        <f t="shared" si="4"/>
        <v>18</v>
      </c>
      <c r="B131" s="474" t="str">
        <f t="shared" si="5"/>
        <v>S1.18</v>
      </c>
      <c r="C131" s="234" t="s">
        <v>1108</v>
      </c>
      <c r="D131" s="480">
        <v>4</v>
      </c>
      <c r="E131" s="234" t="s">
        <v>362</v>
      </c>
      <c r="F131" s="614"/>
      <c r="G131" s="103"/>
    </row>
    <row r="132" spans="1:7">
      <c r="A132" s="174">
        <f t="shared" si="4"/>
        <v>18</v>
      </c>
      <c r="B132" s="474" t="str">
        <f t="shared" si="5"/>
        <v/>
      </c>
      <c r="C132" s="270"/>
      <c r="D132" s="480"/>
      <c r="E132" s="234"/>
      <c r="F132" s="614"/>
      <c r="G132" s="103"/>
    </row>
    <row r="133" spans="1:7" ht="31.5">
      <c r="A133" s="174">
        <f t="shared" si="4"/>
        <v>18</v>
      </c>
      <c r="B133" s="474" t="str">
        <f t="shared" si="5"/>
        <v/>
      </c>
      <c r="C133" s="244" t="s">
        <v>1789</v>
      </c>
      <c r="D133" s="480"/>
      <c r="E133" s="234"/>
      <c r="F133" s="614"/>
      <c r="G133" s="103"/>
    </row>
    <row r="134" spans="1:7" ht="31.5">
      <c r="A134" s="174">
        <f t="shared" si="4"/>
        <v>18</v>
      </c>
      <c r="B134" s="474" t="str">
        <f t="shared" si="5"/>
        <v/>
      </c>
      <c r="C134" s="234" t="s">
        <v>1790</v>
      </c>
      <c r="D134" s="480"/>
      <c r="E134" s="234"/>
      <c r="F134" s="614"/>
      <c r="G134" s="103"/>
    </row>
    <row r="135" spans="1:7">
      <c r="A135" s="174">
        <f t="shared" si="4"/>
        <v>19</v>
      </c>
      <c r="B135" s="474" t="str">
        <f t="shared" si="5"/>
        <v>S1.19</v>
      </c>
      <c r="C135" s="234" t="s">
        <v>1108</v>
      </c>
      <c r="D135" s="480">
        <v>8</v>
      </c>
      <c r="E135" s="234" t="s">
        <v>362</v>
      </c>
      <c r="F135" s="614"/>
      <c r="G135" s="103"/>
    </row>
    <row r="136" spans="1:7">
      <c r="A136" s="174">
        <f t="shared" si="4"/>
        <v>19</v>
      </c>
      <c r="B136" s="474" t="str">
        <f t="shared" si="5"/>
        <v/>
      </c>
      <c r="C136" s="234"/>
      <c r="D136" s="480"/>
      <c r="E136" s="234"/>
      <c r="F136" s="614"/>
      <c r="G136" s="103"/>
    </row>
    <row r="137" spans="1:7" ht="31.5">
      <c r="A137" s="174">
        <f t="shared" ref="A137:A200" si="6">IF(D137&lt;&gt;"",A136+1,A136)</f>
        <v>19</v>
      </c>
      <c r="B137" s="474" t="str">
        <f t="shared" si="5"/>
        <v/>
      </c>
      <c r="C137" s="244" t="s">
        <v>1791</v>
      </c>
      <c r="D137" s="480"/>
      <c r="E137" s="234"/>
      <c r="F137" s="614"/>
      <c r="G137" s="103"/>
    </row>
    <row r="138" spans="1:7" ht="94.5">
      <c r="A138" s="174">
        <f t="shared" si="6"/>
        <v>20</v>
      </c>
      <c r="B138" s="474" t="str">
        <f t="shared" si="5"/>
        <v>S1.20</v>
      </c>
      <c r="C138" s="234" t="s">
        <v>1792</v>
      </c>
      <c r="D138" s="480">
        <f>SUM(D131:D131)+SUM(D135:D135)</f>
        <v>12</v>
      </c>
      <c r="E138" s="234" t="s">
        <v>362</v>
      </c>
      <c r="F138" s="614"/>
      <c r="G138" s="103"/>
    </row>
    <row r="139" spans="1:7">
      <c r="A139" s="174">
        <f t="shared" si="6"/>
        <v>20</v>
      </c>
      <c r="B139" s="474" t="str">
        <f t="shared" si="5"/>
        <v/>
      </c>
      <c r="C139" s="234"/>
      <c r="D139" s="480"/>
      <c r="E139" s="234"/>
      <c r="F139" s="643"/>
      <c r="G139" s="103"/>
    </row>
    <row r="140" spans="1:7" ht="78.75">
      <c r="A140" s="174">
        <f t="shared" si="6"/>
        <v>20</v>
      </c>
      <c r="B140" s="474" t="str">
        <f t="shared" si="5"/>
        <v/>
      </c>
      <c r="C140" s="234" t="s">
        <v>1793</v>
      </c>
      <c r="D140" s="480"/>
      <c r="E140" s="234" t="s">
        <v>12</v>
      </c>
      <c r="F140" s="614"/>
      <c r="G140" s="103"/>
    </row>
    <row r="141" spans="1:7">
      <c r="A141" s="174">
        <f t="shared" si="6"/>
        <v>20</v>
      </c>
      <c r="B141" s="474"/>
      <c r="C141" s="234"/>
      <c r="D141" s="480"/>
      <c r="E141" s="234"/>
      <c r="F141" s="614"/>
      <c r="G141" s="103"/>
    </row>
    <row r="142" spans="1:7">
      <c r="A142" s="174">
        <f t="shared" si="6"/>
        <v>20</v>
      </c>
      <c r="B142" s="474"/>
      <c r="C142" s="234"/>
      <c r="D142" s="480"/>
      <c r="E142" s="234"/>
      <c r="F142" s="614"/>
      <c r="G142" s="103"/>
    </row>
    <row r="143" spans="1:7">
      <c r="A143" s="174">
        <f t="shared" si="6"/>
        <v>20</v>
      </c>
      <c r="B143" s="474"/>
      <c r="C143" s="234"/>
      <c r="D143" s="480"/>
      <c r="E143" s="234"/>
      <c r="F143" s="614"/>
      <c r="G143" s="103"/>
    </row>
    <row r="144" spans="1:7">
      <c r="A144" s="174">
        <f t="shared" si="6"/>
        <v>20</v>
      </c>
      <c r="B144" s="474"/>
      <c r="C144" s="234"/>
      <c r="D144" s="480"/>
      <c r="E144" s="234"/>
      <c r="F144" s="614"/>
      <c r="G144" s="103"/>
    </row>
    <row r="145" spans="1:7" s="205" customFormat="1">
      <c r="A145" s="174">
        <f t="shared" si="6"/>
        <v>20</v>
      </c>
      <c r="B145" s="475" t="str">
        <f>IF(D145&lt;&gt;"","S7."&amp;A145,"")</f>
        <v/>
      </c>
      <c r="C145" s="569" t="s">
        <v>153</v>
      </c>
      <c r="D145" s="570"/>
      <c r="E145" s="570"/>
      <c r="F145" s="571"/>
      <c r="G145" s="476"/>
    </row>
    <row r="146" spans="1:7" s="205" customFormat="1">
      <c r="A146" s="174">
        <f t="shared" si="6"/>
        <v>20</v>
      </c>
      <c r="B146" s="474" t="str">
        <f>IF(D146&lt;&gt;"","S7."&amp;A146,"")</f>
        <v/>
      </c>
      <c r="C146" s="573" t="s">
        <v>154</v>
      </c>
      <c r="D146" s="574"/>
      <c r="E146" s="574"/>
      <c r="F146" s="575"/>
      <c r="G146" s="476"/>
    </row>
    <row r="147" spans="1:7">
      <c r="A147" s="174">
        <f t="shared" si="6"/>
        <v>20</v>
      </c>
      <c r="B147" s="474" t="str">
        <f t="shared" si="5"/>
        <v/>
      </c>
      <c r="C147" s="244" t="s">
        <v>1026</v>
      </c>
      <c r="D147" s="480"/>
      <c r="E147" s="234"/>
      <c r="F147" s="614"/>
      <c r="G147" s="103"/>
    </row>
    <row r="148" spans="1:7">
      <c r="A148" s="174">
        <f t="shared" si="6"/>
        <v>20</v>
      </c>
      <c r="B148" s="474" t="str">
        <f t="shared" si="5"/>
        <v/>
      </c>
      <c r="C148" s="234"/>
      <c r="D148" s="480"/>
      <c r="E148" s="234"/>
      <c r="F148" s="643"/>
      <c r="G148" s="103"/>
    </row>
    <row r="149" spans="1:7" ht="31.5">
      <c r="A149" s="174">
        <f t="shared" si="6"/>
        <v>20</v>
      </c>
      <c r="B149" s="474" t="str">
        <f t="shared" si="5"/>
        <v/>
      </c>
      <c r="C149" s="244" t="s">
        <v>1794</v>
      </c>
      <c r="D149" s="480"/>
      <c r="E149" s="234"/>
      <c r="F149" s="614"/>
      <c r="G149" s="103"/>
    </row>
    <row r="150" spans="1:7" ht="78.75">
      <c r="A150" s="174">
        <f t="shared" si="6"/>
        <v>21</v>
      </c>
      <c r="B150" s="474" t="str">
        <f t="shared" si="5"/>
        <v>S1.21</v>
      </c>
      <c r="C150" s="234" t="s">
        <v>1795</v>
      </c>
      <c r="D150" s="480">
        <v>1</v>
      </c>
      <c r="E150" s="234" t="s">
        <v>29</v>
      </c>
      <c r="F150" s="614"/>
      <c r="G150" s="103"/>
    </row>
    <row r="151" spans="1:7">
      <c r="A151" s="174">
        <f t="shared" si="6"/>
        <v>21</v>
      </c>
      <c r="B151" s="474" t="str">
        <f t="shared" si="5"/>
        <v/>
      </c>
      <c r="C151" s="234"/>
      <c r="D151" s="480"/>
      <c r="E151" s="234"/>
      <c r="F151" s="614"/>
      <c r="G151" s="103"/>
    </row>
    <row r="152" spans="1:7" ht="63">
      <c r="A152" s="174">
        <f t="shared" si="6"/>
        <v>22</v>
      </c>
      <c r="B152" s="474" t="str">
        <f t="shared" si="5"/>
        <v>S1.22</v>
      </c>
      <c r="C152" s="234" t="s">
        <v>1796</v>
      </c>
      <c r="D152" s="480">
        <v>1</v>
      </c>
      <c r="E152" s="234" t="s">
        <v>29</v>
      </c>
      <c r="F152" s="614"/>
      <c r="G152" s="103"/>
    </row>
    <row r="153" spans="1:7" s="205" customFormat="1">
      <c r="A153" s="174">
        <f t="shared" si="6"/>
        <v>22</v>
      </c>
      <c r="B153" s="474" t="str">
        <f>IF(D153&lt;&gt;"","S7."&amp;A153,"")</f>
        <v/>
      </c>
      <c r="C153" s="234"/>
      <c r="D153" s="480"/>
      <c r="E153" s="234"/>
      <c r="F153" s="614"/>
      <c r="G153" s="103"/>
    </row>
    <row r="154" spans="1:7" ht="31.5">
      <c r="A154" s="174">
        <f t="shared" si="6"/>
        <v>22</v>
      </c>
      <c r="B154" s="474" t="str">
        <f t="shared" si="5"/>
        <v/>
      </c>
      <c r="C154" s="245" t="s">
        <v>923</v>
      </c>
      <c r="D154" s="480"/>
      <c r="E154" s="234"/>
      <c r="F154" s="103"/>
      <c r="G154" s="103"/>
    </row>
    <row r="155" spans="1:7">
      <c r="A155" s="174">
        <f t="shared" si="6"/>
        <v>22</v>
      </c>
      <c r="B155" s="474" t="str">
        <f t="shared" si="5"/>
        <v/>
      </c>
      <c r="C155" s="234"/>
      <c r="D155" s="480"/>
      <c r="E155" s="234"/>
      <c r="F155" s="614"/>
      <c r="G155" s="103"/>
    </row>
    <row r="156" spans="1:7" ht="31.5">
      <c r="A156" s="174">
        <f t="shared" si="6"/>
        <v>22</v>
      </c>
      <c r="B156" s="474" t="str">
        <f t="shared" si="5"/>
        <v/>
      </c>
      <c r="C156" s="244" t="s">
        <v>1739</v>
      </c>
      <c r="D156" s="480"/>
      <c r="E156" s="234"/>
      <c r="F156" s="103"/>
      <c r="G156" s="103"/>
    </row>
    <row r="157" spans="1:7">
      <c r="A157" s="174">
        <f t="shared" si="6"/>
        <v>22</v>
      </c>
      <c r="B157" s="474" t="str">
        <f t="shared" si="5"/>
        <v/>
      </c>
      <c r="C157" s="234"/>
      <c r="D157" s="480"/>
      <c r="E157" s="234"/>
      <c r="F157" s="614"/>
      <c r="G157" s="103"/>
    </row>
    <row r="158" spans="1:7" ht="31.5">
      <c r="A158" s="174">
        <f t="shared" si="6"/>
        <v>22</v>
      </c>
      <c r="B158" s="474" t="str">
        <f t="shared" si="5"/>
        <v/>
      </c>
      <c r="C158" s="244" t="s">
        <v>1743</v>
      </c>
      <c r="D158" s="480"/>
      <c r="E158" s="234"/>
      <c r="F158" s="614"/>
      <c r="G158" s="103"/>
    </row>
    <row r="159" spans="1:7" ht="78.75">
      <c r="A159" s="174">
        <f t="shared" si="6"/>
        <v>22</v>
      </c>
      <c r="B159" s="474" t="str">
        <f t="shared" si="5"/>
        <v/>
      </c>
      <c r="C159" s="234" t="s">
        <v>1744</v>
      </c>
      <c r="D159" s="480"/>
      <c r="E159" s="234"/>
      <c r="F159" s="614"/>
      <c r="G159" s="103"/>
    </row>
    <row r="160" spans="1:7">
      <c r="A160" s="174">
        <f t="shared" si="6"/>
        <v>23</v>
      </c>
      <c r="B160" s="474" t="str">
        <f t="shared" si="5"/>
        <v>S1.23</v>
      </c>
      <c r="C160" s="234" t="s">
        <v>1144</v>
      </c>
      <c r="D160" s="480">
        <v>2</v>
      </c>
      <c r="E160" s="234" t="s">
        <v>362</v>
      </c>
      <c r="F160" s="614"/>
      <c r="G160" s="103"/>
    </row>
    <row r="161" spans="1:7" ht="5.25" customHeight="1">
      <c r="A161" s="174">
        <f t="shared" si="6"/>
        <v>23</v>
      </c>
      <c r="B161" s="474" t="str">
        <f t="shared" si="5"/>
        <v/>
      </c>
      <c r="C161" s="234"/>
      <c r="D161" s="480"/>
      <c r="E161" s="234"/>
      <c r="F161" s="614"/>
      <c r="G161" s="103"/>
    </row>
    <row r="162" spans="1:7" ht="31.5">
      <c r="A162" s="174">
        <f t="shared" si="6"/>
        <v>23</v>
      </c>
      <c r="B162" s="474" t="str">
        <f t="shared" si="5"/>
        <v/>
      </c>
      <c r="C162" s="244" t="s">
        <v>1745</v>
      </c>
      <c r="D162" s="480"/>
      <c r="E162" s="234"/>
      <c r="F162" s="614"/>
      <c r="G162" s="103"/>
    </row>
    <row r="163" spans="1:7" ht="78.75">
      <c r="A163" s="174">
        <f t="shared" si="6"/>
        <v>23</v>
      </c>
      <c r="B163" s="474" t="str">
        <f t="shared" si="5"/>
        <v/>
      </c>
      <c r="C163" s="234" t="s">
        <v>1744</v>
      </c>
      <c r="D163" s="480"/>
      <c r="E163" s="234"/>
      <c r="F163" s="614"/>
      <c r="G163" s="103"/>
    </row>
    <row r="164" spans="1:7">
      <c r="A164" s="174">
        <f t="shared" si="6"/>
        <v>24</v>
      </c>
      <c r="B164" s="474" t="str">
        <f t="shared" si="5"/>
        <v>S1.24</v>
      </c>
      <c r="C164" s="234" t="s">
        <v>1144</v>
      </c>
      <c r="D164" s="480">
        <v>2</v>
      </c>
      <c r="E164" s="234" t="s">
        <v>362</v>
      </c>
      <c r="F164" s="614"/>
      <c r="G164" s="103"/>
    </row>
    <row r="165" spans="1:7" ht="6" customHeight="1">
      <c r="A165" s="174">
        <f t="shared" si="6"/>
        <v>24</v>
      </c>
      <c r="B165" s="474" t="str">
        <f t="shared" si="5"/>
        <v/>
      </c>
      <c r="C165" s="234"/>
      <c r="D165" s="480"/>
      <c r="E165" s="234"/>
      <c r="F165" s="614"/>
      <c r="G165" s="103"/>
    </row>
    <row r="166" spans="1:7">
      <c r="A166" s="174">
        <f t="shared" si="6"/>
        <v>24</v>
      </c>
      <c r="B166" s="474" t="str">
        <f t="shared" si="5"/>
        <v/>
      </c>
      <c r="C166" s="244" t="s">
        <v>1797</v>
      </c>
      <c r="D166" s="480"/>
      <c r="E166" s="234"/>
      <c r="F166" s="614"/>
      <c r="G166" s="103"/>
    </row>
    <row r="167" spans="1:7" ht="78.75">
      <c r="A167" s="174">
        <f t="shared" si="6"/>
        <v>24</v>
      </c>
      <c r="B167" s="474" t="str">
        <f t="shared" si="5"/>
        <v/>
      </c>
      <c r="C167" s="234" t="s">
        <v>1744</v>
      </c>
      <c r="D167" s="480"/>
      <c r="E167" s="234"/>
      <c r="F167" s="614"/>
      <c r="G167" s="103"/>
    </row>
    <row r="168" spans="1:7">
      <c r="A168" s="174">
        <f t="shared" si="6"/>
        <v>25</v>
      </c>
      <c r="B168" s="474" t="str">
        <f t="shared" si="5"/>
        <v>S1.25</v>
      </c>
      <c r="C168" s="234" t="s">
        <v>1144</v>
      </c>
      <c r="D168" s="480">
        <v>1</v>
      </c>
      <c r="E168" s="234" t="s">
        <v>362</v>
      </c>
      <c r="F168" s="614"/>
      <c r="G168" s="103"/>
    </row>
    <row r="169" spans="1:7" s="205" customFormat="1">
      <c r="A169" s="174">
        <f t="shared" si="6"/>
        <v>25</v>
      </c>
      <c r="B169" s="475" t="str">
        <f>IF(D169&lt;&gt;"","S7."&amp;A169,"")</f>
        <v/>
      </c>
      <c r="C169" s="569" t="s">
        <v>153</v>
      </c>
      <c r="D169" s="570"/>
      <c r="E169" s="570"/>
      <c r="F169" s="571"/>
      <c r="G169" s="476"/>
    </row>
    <row r="170" spans="1:7" s="205" customFormat="1">
      <c r="A170" s="174">
        <f t="shared" si="6"/>
        <v>25</v>
      </c>
      <c r="B170" s="474" t="str">
        <f>IF(D170&lt;&gt;"","S7."&amp;A170,"")</f>
        <v/>
      </c>
      <c r="C170" s="573" t="s">
        <v>154</v>
      </c>
      <c r="D170" s="574"/>
      <c r="E170" s="574"/>
      <c r="F170" s="575"/>
      <c r="G170" s="476"/>
    </row>
    <row r="171" spans="1:7">
      <c r="A171" s="174">
        <f t="shared" si="6"/>
        <v>25</v>
      </c>
      <c r="B171" s="474" t="str">
        <f t="shared" si="5"/>
        <v/>
      </c>
      <c r="C171" s="234"/>
      <c r="D171" s="480"/>
      <c r="E171" s="234"/>
      <c r="F171" s="614"/>
      <c r="G171" s="103"/>
    </row>
    <row r="172" spans="1:7" ht="31.5">
      <c r="A172" s="174">
        <f t="shared" si="6"/>
        <v>25</v>
      </c>
      <c r="B172" s="474" t="str">
        <f t="shared" si="5"/>
        <v/>
      </c>
      <c r="C172" s="244" t="s">
        <v>1746</v>
      </c>
      <c r="D172" s="480"/>
      <c r="E172" s="234"/>
      <c r="F172" s="614"/>
      <c r="G172" s="103"/>
    </row>
    <row r="173" spans="1:7" ht="63">
      <c r="A173" s="174">
        <f t="shared" si="6"/>
        <v>25</v>
      </c>
      <c r="B173" s="474" t="str">
        <f t="shared" si="5"/>
        <v/>
      </c>
      <c r="C173" s="234" t="s">
        <v>1747</v>
      </c>
      <c r="D173" s="480"/>
      <c r="E173" s="234"/>
      <c r="F173" s="614"/>
      <c r="G173" s="103"/>
    </row>
    <row r="174" spans="1:7">
      <c r="A174" s="174">
        <f t="shared" si="6"/>
        <v>26</v>
      </c>
      <c r="B174" s="474" t="str">
        <f t="shared" si="5"/>
        <v>S1.26</v>
      </c>
      <c r="C174" s="234" t="s">
        <v>1144</v>
      </c>
      <c r="D174" s="480">
        <v>1</v>
      </c>
      <c r="E174" s="234" t="s">
        <v>362</v>
      </c>
      <c r="F174" s="614"/>
      <c r="G174" s="103"/>
    </row>
    <row r="175" spans="1:7">
      <c r="A175" s="174">
        <f t="shared" si="6"/>
        <v>26</v>
      </c>
      <c r="B175" s="474" t="str">
        <f t="shared" si="5"/>
        <v/>
      </c>
      <c r="C175" s="234"/>
      <c r="D175" s="480"/>
      <c r="E175" s="234"/>
      <c r="F175" s="614"/>
      <c r="G175" s="103"/>
    </row>
    <row r="176" spans="1:7" ht="31.5">
      <c r="A176" s="174">
        <f t="shared" si="6"/>
        <v>26</v>
      </c>
      <c r="B176" s="474" t="str">
        <f t="shared" si="5"/>
        <v/>
      </c>
      <c r="C176" s="244" t="s">
        <v>1767</v>
      </c>
      <c r="D176" s="480"/>
      <c r="E176" s="234"/>
      <c r="F176" s="614"/>
      <c r="G176" s="103"/>
    </row>
    <row r="177" spans="1:7">
      <c r="A177" s="174">
        <f t="shared" si="6"/>
        <v>27</v>
      </c>
      <c r="B177" s="474" t="str">
        <f t="shared" si="5"/>
        <v>S1.27</v>
      </c>
      <c r="C177" s="234" t="s">
        <v>1144</v>
      </c>
      <c r="D177" s="480">
        <f>D174</f>
        <v>1</v>
      </c>
      <c r="E177" s="234" t="s">
        <v>362</v>
      </c>
      <c r="F177" s="614"/>
      <c r="G177" s="103"/>
    </row>
    <row r="178" spans="1:7">
      <c r="A178" s="174">
        <f t="shared" si="6"/>
        <v>27</v>
      </c>
      <c r="B178" s="474" t="str">
        <f t="shared" si="5"/>
        <v/>
      </c>
      <c r="C178" s="234"/>
      <c r="D178" s="480"/>
      <c r="E178" s="234"/>
      <c r="F178" s="614"/>
      <c r="G178" s="103"/>
    </row>
    <row r="179" spans="1:7">
      <c r="A179" s="174">
        <f t="shared" si="6"/>
        <v>27</v>
      </c>
      <c r="B179" s="474" t="str">
        <f t="shared" si="5"/>
        <v/>
      </c>
      <c r="C179" s="244" t="s">
        <v>1768</v>
      </c>
      <c r="D179" s="480"/>
      <c r="E179" s="234"/>
      <c r="F179" s="614"/>
      <c r="G179" s="103"/>
    </row>
    <row r="180" spans="1:7" ht="47.25">
      <c r="A180" s="174">
        <f t="shared" si="6"/>
        <v>28</v>
      </c>
      <c r="B180" s="474" t="str">
        <f t="shared" si="5"/>
        <v>S1.28</v>
      </c>
      <c r="C180" s="234" t="s">
        <v>1769</v>
      </c>
      <c r="D180" s="480">
        <v>40</v>
      </c>
      <c r="E180" s="234" t="s">
        <v>265</v>
      </c>
      <c r="F180" s="614"/>
      <c r="G180" s="103"/>
    </row>
    <row r="181" spans="1:7" ht="47.25">
      <c r="A181" s="174">
        <f t="shared" si="6"/>
        <v>29</v>
      </c>
      <c r="B181" s="474" t="str">
        <f t="shared" ref="B181:B255" si="7">IF(D181&lt;&gt;"","S1."&amp;A181,"")</f>
        <v>S1.29</v>
      </c>
      <c r="C181" s="234" t="s">
        <v>1770</v>
      </c>
      <c r="D181" s="480">
        <v>5</v>
      </c>
      <c r="E181" s="234" t="s">
        <v>265</v>
      </c>
      <c r="F181" s="614"/>
      <c r="G181" s="103"/>
    </row>
    <row r="182" spans="1:7" s="205" customFormat="1" ht="5.25" customHeight="1">
      <c r="A182" s="174">
        <f t="shared" si="6"/>
        <v>29</v>
      </c>
      <c r="B182" s="474" t="str">
        <f>IF(D182&lt;&gt;"","S7."&amp;A182,"")</f>
        <v/>
      </c>
      <c r="C182" s="234"/>
      <c r="D182" s="480"/>
      <c r="E182" s="234"/>
      <c r="F182" s="614"/>
      <c r="G182" s="103"/>
    </row>
    <row r="183" spans="1:7">
      <c r="A183" s="174">
        <f t="shared" si="6"/>
        <v>29</v>
      </c>
      <c r="B183" s="474" t="str">
        <f t="shared" si="7"/>
        <v/>
      </c>
      <c r="C183" s="244" t="s">
        <v>1026</v>
      </c>
      <c r="D183" s="480"/>
      <c r="E183" s="234"/>
      <c r="F183" s="614"/>
      <c r="G183" s="103"/>
    </row>
    <row r="184" spans="1:7" ht="126">
      <c r="A184" s="174">
        <f t="shared" si="6"/>
        <v>30</v>
      </c>
      <c r="B184" s="474" t="str">
        <f t="shared" si="7"/>
        <v>S1.30</v>
      </c>
      <c r="C184" s="234" t="s">
        <v>1771</v>
      </c>
      <c r="D184" s="480">
        <v>1</v>
      </c>
      <c r="E184" s="234" t="s">
        <v>29</v>
      </c>
      <c r="F184" s="614"/>
      <c r="G184" s="103"/>
    </row>
    <row r="185" spans="1:7" ht="5.25" customHeight="1">
      <c r="A185" s="174">
        <f t="shared" si="6"/>
        <v>30</v>
      </c>
      <c r="B185" s="474" t="str">
        <f t="shared" si="7"/>
        <v/>
      </c>
      <c r="C185" s="234"/>
      <c r="D185" s="480"/>
      <c r="E185" s="234"/>
      <c r="F185" s="614"/>
      <c r="G185" s="103"/>
    </row>
    <row r="186" spans="1:7">
      <c r="A186" s="174">
        <f t="shared" si="6"/>
        <v>30</v>
      </c>
      <c r="B186" s="474" t="str">
        <f t="shared" si="7"/>
        <v/>
      </c>
      <c r="C186" s="244" t="s">
        <v>1772</v>
      </c>
      <c r="D186" s="480"/>
      <c r="E186" s="234"/>
      <c r="F186" s="614"/>
      <c r="G186" s="103"/>
    </row>
    <row r="187" spans="1:7" ht="63">
      <c r="A187" s="174">
        <f t="shared" si="6"/>
        <v>31</v>
      </c>
      <c r="B187" s="474" t="str">
        <f t="shared" si="7"/>
        <v>S1.31</v>
      </c>
      <c r="C187" s="234" t="s">
        <v>1773</v>
      </c>
      <c r="D187" s="480">
        <v>1</v>
      </c>
      <c r="E187" s="234" t="s">
        <v>29</v>
      </c>
      <c r="F187" s="614"/>
      <c r="G187" s="103"/>
    </row>
    <row r="188" spans="1:7" ht="6.75" customHeight="1">
      <c r="A188" s="174">
        <f t="shared" si="6"/>
        <v>31</v>
      </c>
      <c r="B188" s="474" t="str">
        <f t="shared" si="7"/>
        <v/>
      </c>
      <c r="C188" s="234"/>
      <c r="D188" s="480"/>
      <c r="E188" s="234"/>
      <c r="F188" s="614"/>
      <c r="G188" s="103"/>
    </row>
    <row r="189" spans="1:7" ht="63">
      <c r="A189" s="174">
        <f t="shared" si="6"/>
        <v>32</v>
      </c>
      <c r="B189" s="474" t="str">
        <f t="shared" si="7"/>
        <v>S1.32</v>
      </c>
      <c r="C189" s="234" t="s">
        <v>1774</v>
      </c>
      <c r="D189" s="480">
        <v>1</v>
      </c>
      <c r="E189" s="234" t="s">
        <v>29</v>
      </c>
      <c r="F189" s="614"/>
      <c r="G189" s="103"/>
    </row>
    <row r="190" spans="1:7" s="205" customFormat="1">
      <c r="A190" s="174">
        <f t="shared" si="6"/>
        <v>32</v>
      </c>
      <c r="B190" s="475" t="str">
        <f>IF(D190&lt;&gt;"","S7."&amp;A190,"")</f>
        <v/>
      </c>
      <c r="C190" s="569" t="s">
        <v>153</v>
      </c>
      <c r="D190" s="570"/>
      <c r="E190" s="570"/>
      <c r="F190" s="571"/>
      <c r="G190" s="476"/>
    </row>
    <row r="191" spans="1:7" s="205" customFormat="1">
      <c r="A191" s="174">
        <f t="shared" si="6"/>
        <v>32</v>
      </c>
      <c r="B191" s="474" t="str">
        <f>IF(D191&lt;&gt;"","S7."&amp;A191,"")</f>
        <v/>
      </c>
      <c r="C191" s="573" t="s">
        <v>154</v>
      </c>
      <c r="D191" s="574"/>
      <c r="E191" s="574"/>
      <c r="F191" s="575"/>
      <c r="G191" s="476"/>
    </row>
    <row r="192" spans="1:7" ht="47.25">
      <c r="A192" s="174">
        <f t="shared" si="6"/>
        <v>32</v>
      </c>
      <c r="B192" s="474" t="str">
        <f t="shared" si="7"/>
        <v/>
      </c>
      <c r="C192" s="244" t="s">
        <v>1775</v>
      </c>
      <c r="D192" s="480"/>
      <c r="E192" s="234"/>
      <c r="F192" s="614"/>
      <c r="G192" s="103"/>
    </row>
    <row r="193" spans="1:7" ht="10.5" customHeight="1">
      <c r="A193" s="174">
        <f t="shared" si="6"/>
        <v>32</v>
      </c>
      <c r="B193" s="474" t="str">
        <f t="shared" si="7"/>
        <v/>
      </c>
      <c r="C193" s="234"/>
      <c r="D193" s="480"/>
      <c r="E193" s="234"/>
      <c r="F193" s="614"/>
      <c r="G193" s="103"/>
    </row>
    <row r="194" spans="1:7">
      <c r="A194" s="174">
        <f t="shared" si="6"/>
        <v>32</v>
      </c>
      <c r="B194" s="474" t="str">
        <f t="shared" si="7"/>
        <v/>
      </c>
      <c r="C194" s="244" t="s">
        <v>1776</v>
      </c>
      <c r="D194" s="480"/>
      <c r="E194" s="234"/>
      <c r="F194" s="614"/>
      <c r="G194" s="103"/>
    </row>
    <row r="195" spans="1:7" s="205" customFormat="1">
      <c r="A195" s="174">
        <f t="shared" si="6"/>
        <v>32</v>
      </c>
      <c r="B195" s="474" t="str">
        <f t="shared" si="7"/>
        <v/>
      </c>
      <c r="C195" s="234" t="s">
        <v>1777</v>
      </c>
      <c r="D195" s="480"/>
      <c r="E195" s="234"/>
      <c r="F195" s="614"/>
      <c r="G195" s="103"/>
    </row>
    <row r="196" spans="1:7" ht="10.5" customHeight="1">
      <c r="A196" s="174">
        <f t="shared" si="6"/>
        <v>32</v>
      </c>
      <c r="B196" s="474" t="str">
        <f t="shared" si="7"/>
        <v/>
      </c>
      <c r="C196" s="234"/>
      <c r="D196" s="480"/>
      <c r="E196" s="234"/>
      <c r="F196" s="614"/>
      <c r="G196" s="103"/>
    </row>
    <row r="197" spans="1:7">
      <c r="A197" s="174">
        <f t="shared" si="6"/>
        <v>33</v>
      </c>
      <c r="B197" s="474" t="str">
        <f t="shared" si="7"/>
        <v>S1.33</v>
      </c>
      <c r="C197" s="234" t="s">
        <v>1798</v>
      </c>
      <c r="D197" s="480">
        <v>1</v>
      </c>
      <c r="E197" s="234" t="s">
        <v>362</v>
      </c>
      <c r="F197" s="614"/>
      <c r="G197" s="103"/>
    </row>
    <row r="198" spans="1:7" ht="10.5" customHeight="1">
      <c r="A198" s="174">
        <f t="shared" si="6"/>
        <v>33</v>
      </c>
      <c r="B198" s="474" t="str">
        <f t="shared" si="7"/>
        <v/>
      </c>
      <c r="C198" s="234"/>
      <c r="D198" s="480"/>
      <c r="E198" s="234"/>
      <c r="F198" s="614"/>
      <c r="G198" s="103"/>
    </row>
    <row r="199" spans="1:7">
      <c r="A199" s="174">
        <f t="shared" si="6"/>
        <v>34</v>
      </c>
      <c r="B199" s="474" t="str">
        <f t="shared" si="7"/>
        <v>S1.34</v>
      </c>
      <c r="C199" s="234" t="s">
        <v>1779</v>
      </c>
      <c r="D199" s="480">
        <v>1</v>
      </c>
      <c r="E199" s="234" t="s">
        <v>362</v>
      </c>
      <c r="F199" s="614"/>
      <c r="G199" s="103"/>
    </row>
    <row r="200" spans="1:7" ht="10.5" customHeight="1">
      <c r="A200" s="174">
        <f t="shared" si="6"/>
        <v>34</v>
      </c>
      <c r="B200" s="474" t="str">
        <f t="shared" si="7"/>
        <v/>
      </c>
      <c r="C200" s="234"/>
      <c r="D200" s="480"/>
      <c r="E200" s="234"/>
      <c r="F200" s="614"/>
      <c r="G200" s="103"/>
    </row>
    <row r="201" spans="1:7">
      <c r="A201" s="174">
        <f t="shared" ref="A201:A264" si="8">IF(D201&lt;&gt;"",A200+1,A200)</f>
        <v>34</v>
      </c>
      <c r="B201" s="474" t="str">
        <f t="shared" si="7"/>
        <v/>
      </c>
      <c r="C201" s="244" t="s">
        <v>1780</v>
      </c>
      <c r="D201" s="480"/>
      <c r="E201" s="234"/>
      <c r="F201" s="614"/>
      <c r="G201" s="103"/>
    </row>
    <row r="202" spans="1:7" ht="47.25">
      <c r="A202" s="174">
        <f t="shared" si="8"/>
        <v>34</v>
      </c>
      <c r="B202" s="474" t="str">
        <f t="shared" si="7"/>
        <v/>
      </c>
      <c r="C202" s="234" t="s">
        <v>1781</v>
      </c>
      <c r="D202" s="480"/>
      <c r="E202" s="234" t="s">
        <v>12</v>
      </c>
      <c r="F202" s="614"/>
      <c r="G202" s="103"/>
    </row>
    <row r="203" spans="1:7" ht="10.5" customHeight="1">
      <c r="A203" s="174">
        <f t="shared" si="8"/>
        <v>34</v>
      </c>
      <c r="B203" s="474" t="str">
        <f t="shared" si="7"/>
        <v/>
      </c>
      <c r="C203" s="234"/>
      <c r="D203" s="480"/>
      <c r="E203" s="234"/>
      <c r="F203" s="614"/>
      <c r="G203" s="103"/>
    </row>
    <row r="204" spans="1:7">
      <c r="A204" s="174">
        <f t="shared" si="8"/>
        <v>34</v>
      </c>
      <c r="B204" s="474" t="str">
        <f t="shared" si="7"/>
        <v/>
      </c>
      <c r="C204" s="244" t="s">
        <v>1026</v>
      </c>
      <c r="D204" s="480"/>
      <c r="E204" s="234"/>
      <c r="F204" s="614"/>
      <c r="G204" s="103"/>
    </row>
    <row r="205" spans="1:7" ht="126">
      <c r="A205" s="174">
        <f t="shared" si="8"/>
        <v>35</v>
      </c>
      <c r="B205" s="474" t="str">
        <f t="shared" si="7"/>
        <v>S1.35</v>
      </c>
      <c r="C205" s="234" t="s">
        <v>1782</v>
      </c>
      <c r="D205" s="480">
        <v>1</v>
      </c>
      <c r="E205" s="234" t="s">
        <v>29</v>
      </c>
      <c r="F205" s="614"/>
      <c r="G205" s="103"/>
    </row>
    <row r="206" spans="1:7" ht="10.5" customHeight="1">
      <c r="A206" s="174">
        <f t="shared" si="8"/>
        <v>35</v>
      </c>
      <c r="B206" s="474" t="str">
        <f t="shared" si="7"/>
        <v/>
      </c>
      <c r="C206" s="234"/>
      <c r="D206" s="480"/>
      <c r="E206" s="234"/>
      <c r="F206" s="614"/>
      <c r="G206" s="103"/>
    </row>
    <row r="207" spans="1:7">
      <c r="A207" s="174">
        <f t="shared" si="8"/>
        <v>35</v>
      </c>
      <c r="B207" s="474" t="str">
        <f t="shared" si="7"/>
        <v/>
      </c>
      <c r="C207" s="244" t="s">
        <v>1783</v>
      </c>
      <c r="D207" s="480"/>
      <c r="E207" s="234"/>
      <c r="F207" s="614"/>
      <c r="G207" s="103"/>
    </row>
    <row r="208" spans="1:7" ht="47.25">
      <c r="A208" s="174">
        <f t="shared" si="8"/>
        <v>36</v>
      </c>
      <c r="B208" s="474" t="str">
        <f t="shared" si="7"/>
        <v>S1.36</v>
      </c>
      <c r="C208" s="234" t="s">
        <v>1784</v>
      </c>
      <c r="D208" s="480">
        <v>1</v>
      </c>
      <c r="E208" s="234" t="s">
        <v>29</v>
      </c>
      <c r="F208" s="614"/>
      <c r="G208" s="103"/>
    </row>
    <row r="209" spans="1:7" ht="10.5" customHeight="1">
      <c r="A209" s="174">
        <f t="shared" si="8"/>
        <v>36</v>
      </c>
      <c r="B209" s="474" t="str">
        <f t="shared" si="7"/>
        <v/>
      </c>
      <c r="C209" s="234"/>
      <c r="D209" s="480"/>
      <c r="E209" s="234"/>
      <c r="F209" s="614"/>
      <c r="G209" s="103"/>
    </row>
    <row r="210" spans="1:7" ht="47.25">
      <c r="A210" s="174">
        <f t="shared" si="8"/>
        <v>37</v>
      </c>
      <c r="B210" s="474" t="str">
        <f t="shared" si="7"/>
        <v>S1.37</v>
      </c>
      <c r="C210" s="234" t="s">
        <v>1785</v>
      </c>
      <c r="D210" s="480">
        <v>1</v>
      </c>
      <c r="E210" s="234" t="s">
        <v>29</v>
      </c>
      <c r="F210" s="614"/>
      <c r="G210" s="103"/>
    </row>
    <row r="211" spans="1:7">
      <c r="A211" s="174">
        <f t="shared" si="8"/>
        <v>37</v>
      </c>
      <c r="B211" s="474"/>
      <c r="C211" s="234"/>
      <c r="D211" s="480"/>
      <c r="E211" s="234"/>
      <c r="F211" s="614"/>
      <c r="G211" s="103"/>
    </row>
    <row r="212" spans="1:7">
      <c r="A212" s="174">
        <f t="shared" si="8"/>
        <v>37</v>
      </c>
      <c r="B212" s="474"/>
      <c r="C212" s="234"/>
      <c r="D212" s="480"/>
      <c r="E212" s="234"/>
      <c r="F212" s="614"/>
      <c r="G212" s="103"/>
    </row>
    <row r="213" spans="1:7">
      <c r="A213" s="174">
        <f t="shared" si="8"/>
        <v>37</v>
      </c>
      <c r="B213" s="474"/>
      <c r="C213" s="234"/>
      <c r="D213" s="480"/>
      <c r="E213" s="234"/>
      <c r="F213" s="614"/>
      <c r="G213" s="103"/>
    </row>
    <row r="214" spans="1:7">
      <c r="A214" s="174">
        <f t="shared" si="8"/>
        <v>37</v>
      </c>
      <c r="B214" s="474"/>
      <c r="C214" s="234"/>
      <c r="D214" s="480"/>
      <c r="E214" s="234"/>
      <c r="F214" s="614"/>
      <c r="G214" s="103"/>
    </row>
    <row r="215" spans="1:7">
      <c r="A215" s="174">
        <f t="shared" si="8"/>
        <v>37</v>
      </c>
      <c r="B215" s="474"/>
      <c r="C215" s="234"/>
      <c r="D215" s="480"/>
      <c r="E215" s="234"/>
      <c r="F215" s="614"/>
      <c r="G215" s="103"/>
    </row>
    <row r="216" spans="1:7">
      <c r="A216" s="174">
        <f t="shared" si="8"/>
        <v>37</v>
      </c>
      <c r="B216" s="474"/>
      <c r="C216" s="234"/>
      <c r="D216" s="480"/>
      <c r="E216" s="234"/>
      <c r="F216" s="614"/>
      <c r="G216" s="103"/>
    </row>
    <row r="217" spans="1:7">
      <c r="A217" s="174">
        <f t="shared" si="8"/>
        <v>37</v>
      </c>
      <c r="B217" s="474"/>
      <c r="C217" s="234"/>
      <c r="D217" s="480"/>
      <c r="E217" s="234"/>
      <c r="F217" s="614"/>
      <c r="G217" s="103"/>
    </row>
    <row r="218" spans="1:7">
      <c r="A218" s="174">
        <f t="shared" si="8"/>
        <v>37</v>
      </c>
      <c r="B218" s="474"/>
      <c r="C218" s="234"/>
      <c r="D218" s="480"/>
      <c r="E218" s="234"/>
      <c r="F218" s="614"/>
      <c r="G218" s="103"/>
    </row>
    <row r="219" spans="1:7">
      <c r="A219" s="174">
        <f t="shared" si="8"/>
        <v>37</v>
      </c>
      <c r="B219" s="474"/>
      <c r="C219" s="234"/>
      <c r="D219" s="480"/>
      <c r="E219" s="234"/>
      <c r="F219" s="614"/>
      <c r="G219" s="103"/>
    </row>
    <row r="220" spans="1:7" s="205" customFormat="1">
      <c r="A220" s="174">
        <f t="shared" si="8"/>
        <v>37</v>
      </c>
      <c r="B220" s="474" t="str">
        <f>IF(D220&lt;&gt;"","S7."&amp;A220,"")</f>
        <v/>
      </c>
      <c r="C220" s="234"/>
      <c r="D220" s="480"/>
      <c r="E220" s="234"/>
      <c r="F220" s="614"/>
      <c r="G220" s="103"/>
    </row>
    <row r="221" spans="1:7" s="205" customFormat="1">
      <c r="A221" s="174">
        <f t="shared" si="8"/>
        <v>37</v>
      </c>
      <c r="B221" s="475" t="str">
        <f>IF(D221&lt;&gt;"","S7."&amp;A221,"")</f>
        <v/>
      </c>
      <c r="C221" s="569" t="s">
        <v>153</v>
      </c>
      <c r="D221" s="570"/>
      <c r="E221" s="570"/>
      <c r="F221" s="571"/>
      <c r="G221" s="476"/>
    </row>
    <row r="222" spans="1:7" s="205" customFormat="1">
      <c r="A222" s="174">
        <f t="shared" si="8"/>
        <v>37</v>
      </c>
      <c r="B222" s="474" t="str">
        <f>IF(D222&lt;&gt;"","S7."&amp;A222,"")</f>
        <v/>
      </c>
      <c r="C222" s="573" t="s">
        <v>154</v>
      </c>
      <c r="D222" s="574"/>
      <c r="E222" s="574"/>
      <c r="F222" s="575"/>
      <c r="G222" s="476"/>
    </row>
    <row r="223" spans="1:7" ht="31.5">
      <c r="A223" s="174">
        <f t="shared" si="8"/>
        <v>37</v>
      </c>
      <c r="B223" s="474" t="str">
        <f t="shared" si="7"/>
        <v/>
      </c>
      <c r="C223" s="244" t="s">
        <v>1799</v>
      </c>
      <c r="D223" s="480"/>
      <c r="E223" s="234"/>
      <c r="F223" s="614"/>
      <c r="G223" s="103"/>
    </row>
    <row r="224" spans="1:7" ht="18.75" customHeight="1">
      <c r="A224" s="174">
        <f t="shared" si="8"/>
        <v>37</v>
      </c>
      <c r="B224" s="474" t="str">
        <f t="shared" si="7"/>
        <v/>
      </c>
      <c r="C224" s="234"/>
      <c r="D224" s="480"/>
      <c r="E224" s="234"/>
      <c r="F224" s="614"/>
      <c r="G224" s="103"/>
    </row>
    <row r="225" spans="1:7">
      <c r="A225" s="174">
        <f t="shared" si="8"/>
        <v>37</v>
      </c>
      <c r="B225" s="474" t="str">
        <f t="shared" si="7"/>
        <v/>
      </c>
      <c r="C225" s="244" t="s">
        <v>1800</v>
      </c>
      <c r="D225" s="480"/>
      <c r="E225" s="234"/>
      <c r="F225" s="614"/>
      <c r="G225" s="103"/>
    </row>
    <row r="226" spans="1:7">
      <c r="A226" s="174">
        <f t="shared" si="8"/>
        <v>37</v>
      </c>
      <c r="B226" s="474" t="str">
        <f t="shared" si="7"/>
        <v/>
      </c>
      <c r="C226" s="234" t="s">
        <v>1777</v>
      </c>
      <c r="D226" s="480"/>
      <c r="E226" s="234" t="s">
        <v>12</v>
      </c>
      <c r="F226" s="614"/>
      <c r="G226" s="103"/>
    </row>
    <row r="227" spans="1:7" ht="18.75" customHeight="1">
      <c r="A227" s="174">
        <f t="shared" si="8"/>
        <v>37</v>
      </c>
      <c r="B227" s="474" t="str">
        <f t="shared" si="7"/>
        <v/>
      </c>
      <c r="C227" s="234"/>
      <c r="D227" s="480"/>
      <c r="E227" s="234"/>
      <c r="F227" s="614"/>
      <c r="G227" s="103"/>
    </row>
    <row r="228" spans="1:7">
      <c r="A228" s="174">
        <f t="shared" si="8"/>
        <v>37</v>
      </c>
      <c r="B228" s="474" t="str">
        <f t="shared" si="7"/>
        <v/>
      </c>
      <c r="C228" s="244" t="s">
        <v>1801</v>
      </c>
      <c r="D228" s="480"/>
      <c r="E228" s="234"/>
      <c r="F228" s="614"/>
      <c r="G228" s="103"/>
    </row>
    <row r="229" spans="1:7" ht="31.5">
      <c r="A229" s="174">
        <f t="shared" si="8"/>
        <v>38</v>
      </c>
      <c r="B229" s="474" t="str">
        <f t="shared" si="7"/>
        <v>S1.38</v>
      </c>
      <c r="C229" s="234" t="s">
        <v>1802</v>
      </c>
      <c r="D229" s="480">
        <f>D168</f>
        <v>1</v>
      </c>
      <c r="E229" s="234" t="s">
        <v>362</v>
      </c>
      <c r="F229" s="614"/>
      <c r="G229" s="103"/>
    </row>
    <row r="230" spans="1:7" ht="18.75" customHeight="1">
      <c r="A230" s="174">
        <f t="shared" si="8"/>
        <v>38</v>
      </c>
      <c r="B230" s="474" t="str">
        <f t="shared" si="7"/>
        <v/>
      </c>
      <c r="C230" s="234"/>
      <c r="D230" s="480"/>
      <c r="E230" s="234"/>
      <c r="F230" s="614"/>
      <c r="G230" s="103"/>
    </row>
    <row r="231" spans="1:7">
      <c r="A231" s="174">
        <f t="shared" si="8"/>
        <v>38</v>
      </c>
      <c r="B231" s="474" t="str">
        <f t="shared" si="7"/>
        <v/>
      </c>
      <c r="C231" s="244" t="s">
        <v>1026</v>
      </c>
      <c r="D231" s="480"/>
      <c r="E231" s="234"/>
      <c r="F231" s="614"/>
      <c r="G231" s="103"/>
    </row>
    <row r="232" spans="1:7" ht="126">
      <c r="A232" s="174">
        <f t="shared" si="8"/>
        <v>39</v>
      </c>
      <c r="B232" s="474" t="str">
        <f t="shared" si="7"/>
        <v>S1.39</v>
      </c>
      <c r="C232" s="234" t="s">
        <v>1803</v>
      </c>
      <c r="D232" s="480">
        <v>1</v>
      </c>
      <c r="E232" s="234" t="s">
        <v>29</v>
      </c>
      <c r="F232" s="614"/>
      <c r="G232" s="103"/>
    </row>
    <row r="233" spans="1:7" ht="18.75" customHeight="1">
      <c r="A233" s="174">
        <f t="shared" si="8"/>
        <v>39</v>
      </c>
      <c r="B233" s="474" t="str">
        <f t="shared" si="7"/>
        <v/>
      </c>
      <c r="C233" s="234"/>
      <c r="D233" s="480"/>
      <c r="E233" s="234"/>
      <c r="F233" s="614"/>
      <c r="G233" s="103"/>
    </row>
    <row r="234" spans="1:7">
      <c r="A234" s="174">
        <f t="shared" si="8"/>
        <v>39</v>
      </c>
      <c r="B234" s="474" t="str">
        <f t="shared" si="7"/>
        <v/>
      </c>
      <c r="C234" s="244" t="s">
        <v>1783</v>
      </c>
      <c r="D234" s="480"/>
      <c r="E234" s="234"/>
      <c r="F234" s="614"/>
      <c r="G234" s="103"/>
    </row>
    <row r="235" spans="1:7" ht="47.25">
      <c r="A235" s="174">
        <f t="shared" si="8"/>
        <v>40</v>
      </c>
      <c r="B235" s="474" t="str">
        <f t="shared" si="7"/>
        <v>S1.40</v>
      </c>
      <c r="C235" s="234" t="s">
        <v>1784</v>
      </c>
      <c r="D235" s="480">
        <v>1</v>
      </c>
      <c r="E235" s="234" t="s">
        <v>29</v>
      </c>
      <c r="F235" s="614"/>
      <c r="G235" s="103"/>
    </row>
    <row r="236" spans="1:7" ht="18.75" customHeight="1">
      <c r="A236" s="174">
        <f t="shared" si="8"/>
        <v>40</v>
      </c>
      <c r="B236" s="474" t="str">
        <f t="shared" si="7"/>
        <v/>
      </c>
      <c r="C236" s="234"/>
      <c r="D236" s="480"/>
      <c r="E236" s="234"/>
      <c r="F236" s="614"/>
      <c r="G236" s="103"/>
    </row>
    <row r="237" spans="1:7" ht="63">
      <c r="A237" s="174">
        <f t="shared" si="8"/>
        <v>41</v>
      </c>
      <c r="B237" s="474" t="str">
        <f t="shared" si="7"/>
        <v>S1.41</v>
      </c>
      <c r="C237" s="234" t="s">
        <v>1804</v>
      </c>
      <c r="D237" s="480">
        <v>1</v>
      </c>
      <c r="E237" s="234" t="s">
        <v>29</v>
      </c>
      <c r="F237" s="614"/>
      <c r="G237" s="103"/>
    </row>
    <row r="238" spans="1:7" ht="18.75" customHeight="1">
      <c r="A238" s="174">
        <f t="shared" si="8"/>
        <v>41</v>
      </c>
      <c r="B238" s="474" t="str">
        <f t="shared" si="7"/>
        <v/>
      </c>
      <c r="C238" s="234"/>
      <c r="D238" s="480"/>
      <c r="E238" s="234"/>
      <c r="F238" s="614"/>
      <c r="G238" s="103"/>
    </row>
    <row r="239" spans="1:7" ht="47.25">
      <c r="A239" s="174">
        <f t="shared" si="8"/>
        <v>42</v>
      </c>
      <c r="B239" s="474" t="str">
        <f t="shared" si="7"/>
        <v>S1.42</v>
      </c>
      <c r="C239" s="234" t="s">
        <v>1785</v>
      </c>
      <c r="D239" s="480">
        <v>1</v>
      </c>
      <c r="E239" s="234" t="s">
        <v>29</v>
      </c>
      <c r="F239" s="614"/>
      <c r="G239" s="103"/>
    </row>
    <row r="240" spans="1:7">
      <c r="A240" s="174">
        <f t="shared" si="8"/>
        <v>42</v>
      </c>
      <c r="B240" s="474"/>
      <c r="C240" s="234"/>
      <c r="D240" s="480"/>
      <c r="E240" s="234"/>
      <c r="F240" s="643"/>
      <c r="G240" s="103"/>
    </row>
    <row r="241" spans="1:7">
      <c r="A241" s="174">
        <f t="shared" si="8"/>
        <v>42</v>
      </c>
      <c r="B241" s="474"/>
      <c r="C241" s="234"/>
      <c r="D241" s="480"/>
      <c r="E241" s="234"/>
      <c r="F241" s="643"/>
      <c r="G241" s="103"/>
    </row>
    <row r="242" spans="1:7">
      <c r="A242" s="174">
        <f t="shared" si="8"/>
        <v>42</v>
      </c>
      <c r="B242" s="474"/>
      <c r="C242" s="234"/>
      <c r="D242" s="480"/>
      <c r="E242" s="234"/>
      <c r="F242" s="643"/>
      <c r="G242" s="103"/>
    </row>
    <row r="243" spans="1:7">
      <c r="A243" s="174">
        <f t="shared" si="8"/>
        <v>42</v>
      </c>
      <c r="B243" s="474"/>
      <c r="C243" s="234"/>
      <c r="D243" s="480"/>
      <c r="E243" s="234"/>
      <c r="F243" s="643"/>
      <c r="G243" s="103"/>
    </row>
    <row r="244" spans="1:7">
      <c r="A244" s="174">
        <f t="shared" si="8"/>
        <v>42</v>
      </c>
      <c r="B244" s="474"/>
      <c r="C244" s="234"/>
      <c r="D244" s="480"/>
      <c r="E244" s="234"/>
      <c r="F244" s="643"/>
      <c r="G244" s="103"/>
    </row>
    <row r="245" spans="1:7" s="205" customFormat="1">
      <c r="A245" s="174">
        <f t="shared" si="8"/>
        <v>42</v>
      </c>
      <c r="B245" s="475" t="str">
        <f>IF(D245&lt;&gt;"","S7."&amp;A245,"")</f>
        <v/>
      </c>
      <c r="C245" s="569" t="s">
        <v>153</v>
      </c>
      <c r="D245" s="570"/>
      <c r="E245" s="570"/>
      <c r="F245" s="571"/>
      <c r="G245" s="476"/>
    </row>
    <row r="246" spans="1:7" s="205" customFormat="1">
      <c r="A246" s="174">
        <f t="shared" si="8"/>
        <v>42</v>
      </c>
      <c r="B246" s="474" t="str">
        <f>IF(D246&lt;&gt;"","S7."&amp;A246,"")</f>
        <v/>
      </c>
      <c r="C246" s="573" t="s">
        <v>154</v>
      </c>
      <c r="D246" s="574"/>
      <c r="E246" s="574"/>
      <c r="F246" s="575"/>
      <c r="G246" s="476"/>
    </row>
    <row r="247" spans="1:7" ht="31.5">
      <c r="A247" s="174">
        <f t="shared" si="8"/>
        <v>42</v>
      </c>
      <c r="B247" s="474" t="str">
        <f t="shared" si="7"/>
        <v/>
      </c>
      <c r="C247" s="244" t="s">
        <v>1805</v>
      </c>
      <c r="D247" s="480"/>
      <c r="E247" s="234"/>
      <c r="F247" s="614"/>
      <c r="G247" s="103"/>
    </row>
    <row r="248" spans="1:7" ht="18.75" customHeight="1">
      <c r="A248" s="174">
        <f t="shared" si="8"/>
        <v>42</v>
      </c>
      <c r="B248" s="474" t="str">
        <f t="shared" si="7"/>
        <v/>
      </c>
      <c r="C248" s="234"/>
      <c r="D248" s="480"/>
      <c r="E248" s="234"/>
      <c r="F248" s="614"/>
      <c r="G248" s="103"/>
    </row>
    <row r="249" spans="1:7" ht="31.5">
      <c r="A249" s="174">
        <f t="shared" si="8"/>
        <v>42</v>
      </c>
      <c r="B249" s="474" t="str">
        <f t="shared" si="7"/>
        <v/>
      </c>
      <c r="C249" s="244" t="s">
        <v>1787</v>
      </c>
      <c r="D249" s="480"/>
      <c r="E249" s="234"/>
      <c r="F249" s="614"/>
      <c r="G249" s="103"/>
    </row>
    <row r="250" spans="1:7" ht="31.5">
      <c r="A250" s="174">
        <f t="shared" si="8"/>
        <v>42</v>
      </c>
      <c r="B250" s="474" t="str">
        <f t="shared" si="7"/>
        <v/>
      </c>
      <c r="C250" s="234" t="s">
        <v>1788</v>
      </c>
      <c r="D250" s="480"/>
      <c r="E250" s="234"/>
      <c r="F250" s="614"/>
      <c r="G250" s="103"/>
    </row>
    <row r="251" spans="1:7">
      <c r="A251" s="174">
        <f t="shared" si="8"/>
        <v>43</v>
      </c>
      <c r="B251" s="474" t="str">
        <f t="shared" si="7"/>
        <v>S1.43</v>
      </c>
      <c r="C251" s="234" t="s">
        <v>1144</v>
      </c>
      <c r="D251" s="480">
        <v>4</v>
      </c>
      <c r="E251" s="234" t="s">
        <v>362</v>
      </c>
      <c r="F251" s="614"/>
      <c r="G251" s="103"/>
    </row>
    <row r="252" spans="1:7" ht="18.75" customHeight="1">
      <c r="A252" s="174">
        <f t="shared" si="8"/>
        <v>43</v>
      </c>
      <c r="B252" s="474" t="str">
        <f t="shared" si="7"/>
        <v/>
      </c>
      <c r="C252" s="270"/>
      <c r="D252" s="480"/>
      <c r="E252" s="234"/>
      <c r="F252" s="614"/>
      <c r="G252" s="103"/>
    </row>
    <row r="253" spans="1:7" ht="31.5">
      <c r="A253" s="174">
        <f t="shared" si="8"/>
        <v>43</v>
      </c>
      <c r="B253" s="474" t="str">
        <f t="shared" si="7"/>
        <v/>
      </c>
      <c r="C253" s="244" t="s">
        <v>1789</v>
      </c>
      <c r="D253" s="480"/>
      <c r="E253" s="234"/>
      <c r="F253" s="614"/>
      <c r="G253" s="103"/>
    </row>
    <row r="254" spans="1:7" ht="31.5">
      <c r="A254" s="174">
        <f t="shared" si="8"/>
        <v>43</v>
      </c>
      <c r="B254" s="474" t="str">
        <f t="shared" si="7"/>
        <v/>
      </c>
      <c r="C254" s="234" t="s">
        <v>1790</v>
      </c>
      <c r="D254" s="480"/>
      <c r="E254" s="234"/>
      <c r="F254" s="614"/>
      <c r="G254" s="103"/>
    </row>
    <row r="255" spans="1:7">
      <c r="A255" s="174">
        <f t="shared" si="8"/>
        <v>44</v>
      </c>
      <c r="B255" s="474" t="str">
        <f t="shared" si="7"/>
        <v>S1.44</v>
      </c>
      <c r="C255" s="234" t="s">
        <v>1144</v>
      </c>
      <c r="D255" s="480">
        <v>6</v>
      </c>
      <c r="E255" s="234" t="s">
        <v>362</v>
      </c>
      <c r="F255" s="614"/>
      <c r="G255" s="103"/>
    </row>
    <row r="256" spans="1:7" s="205" customFormat="1" ht="18.75" customHeight="1">
      <c r="A256" s="174">
        <f t="shared" si="8"/>
        <v>44</v>
      </c>
      <c r="B256" s="474" t="str">
        <f>IF(D256&lt;&gt;"","S7."&amp;A256,"")</f>
        <v/>
      </c>
      <c r="C256" s="234"/>
      <c r="D256" s="480"/>
      <c r="E256" s="234"/>
      <c r="F256" s="614"/>
      <c r="G256" s="103"/>
    </row>
    <row r="257" spans="1:7" ht="31.5">
      <c r="A257" s="174">
        <f t="shared" si="8"/>
        <v>44</v>
      </c>
      <c r="B257" s="474" t="str">
        <f t="shared" ref="B257:B322" si="9">IF(D257&lt;&gt;"","S1."&amp;A257,"")</f>
        <v/>
      </c>
      <c r="C257" s="244" t="s">
        <v>1791</v>
      </c>
      <c r="D257" s="480"/>
      <c r="E257" s="234"/>
      <c r="F257" s="614"/>
      <c r="G257" s="103"/>
    </row>
    <row r="258" spans="1:7" ht="94.5">
      <c r="A258" s="174">
        <f t="shared" si="8"/>
        <v>45</v>
      </c>
      <c r="B258" s="474" t="str">
        <f t="shared" si="9"/>
        <v>S1.45</v>
      </c>
      <c r="C258" s="234" t="s">
        <v>1792</v>
      </c>
      <c r="D258" s="480">
        <f>SUM(D251:D251)+SUM(D255:D255)</f>
        <v>10</v>
      </c>
      <c r="E258" s="234" t="s">
        <v>362</v>
      </c>
      <c r="F258" s="614"/>
      <c r="G258" s="103"/>
    </row>
    <row r="259" spans="1:7">
      <c r="A259" s="174">
        <f t="shared" si="8"/>
        <v>45</v>
      </c>
      <c r="B259" s="474" t="str">
        <f t="shared" si="9"/>
        <v/>
      </c>
      <c r="C259" s="234"/>
      <c r="D259" s="480"/>
      <c r="E259" s="234"/>
      <c r="F259" s="643"/>
      <c r="G259" s="103"/>
    </row>
    <row r="260" spans="1:7" ht="78.75">
      <c r="A260" s="174">
        <f t="shared" si="8"/>
        <v>45</v>
      </c>
      <c r="B260" s="474" t="str">
        <f t="shared" si="9"/>
        <v/>
      </c>
      <c r="C260" s="234" t="s">
        <v>1793</v>
      </c>
      <c r="D260" s="480"/>
      <c r="E260" s="234" t="s">
        <v>12</v>
      </c>
      <c r="F260" s="614"/>
      <c r="G260" s="103"/>
    </row>
    <row r="261" spans="1:7">
      <c r="A261" s="174">
        <f t="shared" si="8"/>
        <v>45</v>
      </c>
      <c r="B261" s="474" t="str">
        <f t="shared" si="9"/>
        <v/>
      </c>
      <c r="C261" s="234"/>
      <c r="D261" s="480"/>
      <c r="E261" s="234"/>
      <c r="F261" s="614"/>
      <c r="G261" s="103"/>
    </row>
    <row r="262" spans="1:7">
      <c r="A262" s="174">
        <f t="shared" si="8"/>
        <v>45</v>
      </c>
      <c r="B262" s="474" t="str">
        <f t="shared" si="9"/>
        <v/>
      </c>
      <c r="C262" s="244" t="s">
        <v>1026</v>
      </c>
      <c r="D262" s="480"/>
      <c r="E262" s="234"/>
      <c r="F262" s="614"/>
      <c r="G262" s="103"/>
    </row>
    <row r="263" spans="1:7" ht="126">
      <c r="A263" s="174">
        <f t="shared" si="8"/>
        <v>46</v>
      </c>
      <c r="B263" s="474" t="str">
        <f t="shared" si="9"/>
        <v>S1.46</v>
      </c>
      <c r="C263" s="234" t="s">
        <v>1806</v>
      </c>
      <c r="D263" s="480">
        <v>1</v>
      </c>
      <c r="E263" s="234" t="s">
        <v>29</v>
      </c>
      <c r="F263" s="614"/>
      <c r="G263" s="103"/>
    </row>
    <row r="264" spans="1:7">
      <c r="A264" s="174">
        <f t="shared" si="8"/>
        <v>46</v>
      </c>
      <c r="B264" s="474"/>
      <c r="C264" s="234"/>
      <c r="D264" s="480"/>
      <c r="E264" s="234"/>
      <c r="F264" s="643"/>
      <c r="G264" s="103"/>
    </row>
    <row r="265" spans="1:7">
      <c r="A265" s="174">
        <f t="shared" ref="A265:A328" si="10">IF(D265&lt;&gt;"",A264+1,A264)</f>
        <v>46</v>
      </c>
      <c r="B265" s="474"/>
      <c r="C265" s="234"/>
      <c r="D265" s="480"/>
      <c r="E265" s="234"/>
      <c r="F265" s="643"/>
      <c r="G265" s="103"/>
    </row>
    <row r="266" spans="1:7">
      <c r="A266" s="174">
        <f t="shared" si="10"/>
        <v>46</v>
      </c>
      <c r="B266" s="474"/>
      <c r="C266" s="234"/>
      <c r="D266" s="480"/>
      <c r="E266" s="234"/>
      <c r="F266" s="643"/>
      <c r="G266" s="103"/>
    </row>
    <row r="267" spans="1:7">
      <c r="A267" s="174">
        <f t="shared" si="10"/>
        <v>46</v>
      </c>
      <c r="B267" s="474" t="str">
        <f t="shared" si="9"/>
        <v/>
      </c>
      <c r="C267" s="234"/>
      <c r="D267" s="480"/>
      <c r="E267" s="234"/>
      <c r="F267" s="643"/>
      <c r="G267" s="103"/>
    </row>
    <row r="268" spans="1:7" s="205" customFormat="1">
      <c r="A268" s="174">
        <f t="shared" si="10"/>
        <v>46</v>
      </c>
      <c r="B268" s="475" t="str">
        <f>IF(D268&lt;&gt;"","S7."&amp;A268,"")</f>
        <v/>
      </c>
      <c r="C268" s="569" t="s">
        <v>153</v>
      </c>
      <c r="D268" s="570"/>
      <c r="E268" s="570"/>
      <c r="F268" s="571"/>
      <c r="G268" s="476"/>
    </row>
    <row r="269" spans="1:7" s="205" customFormat="1">
      <c r="A269" s="174">
        <f t="shared" si="10"/>
        <v>46</v>
      </c>
      <c r="B269" s="474" t="str">
        <f>IF(D269&lt;&gt;"","S7."&amp;A269,"")</f>
        <v/>
      </c>
      <c r="C269" s="573" t="s">
        <v>154</v>
      </c>
      <c r="D269" s="574"/>
      <c r="E269" s="574"/>
      <c r="F269" s="575"/>
      <c r="G269" s="476"/>
    </row>
    <row r="270" spans="1:7" s="205" customFormat="1" ht="4.5" customHeight="1">
      <c r="A270" s="174">
        <f t="shared" si="10"/>
        <v>46</v>
      </c>
      <c r="B270" s="474"/>
      <c r="C270" s="581"/>
      <c r="D270" s="581"/>
      <c r="E270" s="581"/>
      <c r="F270" s="582"/>
      <c r="G270" s="103"/>
    </row>
    <row r="271" spans="1:7" ht="31.5">
      <c r="A271" s="174">
        <f t="shared" si="10"/>
        <v>46</v>
      </c>
      <c r="B271" s="474" t="str">
        <f t="shared" si="9"/>
        <v/>
      </c>
      <c r="C271" s="244" t="s">
        <v>1794</v>
      </c>
      <c r="D271" s="480"/>
      <c r="E271" s="234"/>
      <c r="F271" s="614"/>
      <c r="G271" s="103"/>
    </row>
    <row r="272" spans="1:7" ht="78.75">
      <c r="A272" s="174">
        <f t="shared" si="10"/>
        <v>47</v>
      </c>
      <c r="B272" s="474" t="str">
        <f t="shared" si="9"/>
        <v>S1.47</v>
      </c>
      <c r="C272" s="234" t="s">
        <v>1795</v>
      </c>
      <c r="D272" s="480">
        <v>1</v>
      </c>
      <c r="E272" s="234" t="s">
        <v>29</v>
      </c>
      <c r="F272" s="614"/>
      <c r="G272" s="103"/>
    </row>
    <row r="273" spans="1:7" ht="7.5" customHeight="1">
      <c r="A273" s="174">
        <f t="shared" si="10"/>
        <v>47</v>
      </c>
      <c r="B273" s="474" t="str">
        <f t="shared" si="9"/>
        <v/>
      </c>
      <c r="C273" s="234"/>
      <c r="D273" s="480"/>
      <c r="E273" s="234"/>
      <c r="F273" s="614"/>
      <c r="G273" s="103"/>
    </row>
    <row r="274" spans="1:7" ht="63">
      <c r="A274" s="174">
        <f t="shared" si="10"/>
        <v>48</v>
      </c>
      <c r="B274" s="474" t="str">
        <f t="shared" si="9"/>
        <v>S1.48</v>
      </c>
      <c r="C274" s="234" t="s">
        <v>1796</v>
      </c>
      <c r="D274" s="480">
        <v>1</v>
      </c>
      <c r="E274" s="234" t="s">
        <v>29</v>
      </c>
      <c r="F274" s="614"/>
      <c r="G274" s="103"/>
    </row>
    <row r="275" spans="1:7" ht="5.25" customHeight="1">
      <c r="A275" s="174">
        <f t="shared" si="10"/>
        <v>48</v>
      </c>
      <c r="B275" s="474" t="str">
        <f t="shared" si="9"/>
        <v/>
      </c>
      <c r="C275" s="234"/>
      <c r="D275" s="480"/>
      <c r="E275" s="234"/>
      <c r="F275" s="614"/>
      <c r="G275" s="103"/>
    </row>
    <row r="276" spans="1:7" ht="31.5">
      <c r="A276" s="174">
        <f t="shared" si="10"/>
        <v>48</v>
      </c>
      <c r="B276" s="474" t="str">
        <f t="shared" si="9"/>
        <v/>
      </c>
      <c r="C276" s="244" t="s">
        <v>1807</v>
      </c>
      <c r="D276" s="480"/>
      <c r="E276" s="234"/>
      <c r="F276" s="614"/>
      <c r="G276" s="103"/>
    </row>
    <row r="277" spans="1:7" ht="8.25" customHeight="1">
      <c r="A277" s="174">
        <f t="shared" si="10"/>
        <v>48</v>
      </c>
      <c r="B277" s="474" t="str">
        <f t="shared" si="9"/>
        <v/>
      </c>
      <c r="C277" s="234"/>
      <c r="D277" s="480"/>
      <c r="E277" s="234"/>
      <c r="F277" s="614"/>
      <c r="G277" s="103"/>
    </row>
    <row r="278" spans="1:7">
      <c r="A278" s="174">
        <f t="shared" si="10"/>
        <v>48</v>
      </c>
      <c r="B278" s="474" t="str">
        <f t="shared" si="9"/>
        <v/>
      </c>
      <c r="C278" s="244" t="s">
        <v>1808</v>
      </c>
      <c r="D278" s="480"/>
      <c r="E278" s="234"/>
      <c r="F278" s="614"/>
      <c r="G278" s="103"/>
    </row>
    <row r="279" spans="1:7" ht="47.25">
      <c r="A279" s="174">
        <f t="shared" si="10"/>
        <v>48</v>
      </c>
      <c r="B279" s="474" t="str">
        <f t="shared" si="9"/>
        <v/>
      </c>
      <c r="C279" s="234" t="s">
        <v>1809</v>
      </c>
      <c r="D279" s="480"/>
      <c r="E279" s="234"/>
      <c r="F279" s="614"/>
      <c r="G279" s="103"/>
    </row>
    <row r="280" spans="1:7">
      <c r="A280" s="174">
        <f t="shared" si="10"/>
        <v>49</v>
      </c>
      <c r="B280" s="474" t="str">
        <f t="shared" si="9"/>
        <v>S1.49</v>
      </c>
      <c r="C280" s="234" t="s">
        <v>1144</v>
      </c>
      <c r="D280" s="480">
        <v>3</v>
      </c>
      <c r="E280" s="234" t="s">
        <v>362</v>
      </c>
      <c r="F280" s="614"/>
      <c r="G280" s="103"/>
    </row>
    <row r="281" spans="1:7" s="205" customFormat="1">
      <c r="A281" s="174">
        <f t="shared" si="10"/>
        <v>49</v>
      </c>
      <c r="B281" s="474" t="str">
        <f>IF(D281&lt;&gt;"","S7."&amp;A281,"")</f>
        <v/>
      </c>
      <c r="C281" s="234"/>
      <c r="D281" s="480"/>
      <c r="E281" s="234"/>
      <c r="F281" s="614"/>
      <c r="G281" s="103"/>
    </row>
    <row r="282" spans="1:7">
      <c r="A282" s="174">
        <f t="shared" si="10"/>
        <v>49</v>
      </c>
      <c r="B282" s="474" t="str">
        <f t="shared" si="9"/>
        <v/>
      </c>
      <c r="C282" s="244" t="s">
        <v>1026</v>
      </c>
      <c r="D282" s="480"/>
      <c r="E282" s="234"/>
      <c r="F282" s="614"/>
      <c r="G282" s="103"/>
    </row>
    <row r="283" spans="1:7" ht="126">
      <c r="A283" s="174">
        <f t="shared" si="10"/>
        <v>50</v>
      </c>
      <c r="B283" s="474" t="str">
        <f t="shared" si="9"/>
        <v>S1.50</v>
      </c>
      <c r="C283" s="234" t="s">
        <v>1810</v>
      </c>
      <c r="D283" s="480">
        <v>1</v>
      </c>
      <c r="E283" s="234" t="s">
        <v>29</v>
      </c>
      <c r="F283" s="614"/>
      <c r="G283" s="103"/>
    </row>
    <row r="284" spans="1:7">
      <c r="A284" s="174">
        <f t="shared" si="10"/>
        <v>50</v>
      </c>
      <c r="B284" s="474" t="str">
        <f t="shared" si="9"/>
        <v/>
      </c>
      <c r="C284" s="234"/>
      <c r="D284" s="480"/>
      <c r="E284" s="234"/>
      <c r="F284" s="614"/>
      <c r="G284" s="103"/>
    </row>
    <row r="285" spans="1:7">
      <c r="A285" s="174">
        <f t="shared" si="10"/>
        <v>50</v>
      </c>
      <c r="B285" s="474" t="str">
        <f t="shared" si="9"/>
        <v/>
      </c>
      <c r="C285" s="244" t="s">
        <v>1811</v>
      </c>
      <c r="D285" s="480"/>
      <c r="E285" s="234"/>
      <c r="F285" s="614"/>
      <c r="G285" s="103"/>
    </row>
    <row r="286" spans="1:7" ht="5.25" customHeight="1">
      <c r="A286" s="174">
        <f t="shared" si="10"/>
        <v>50</v>
      </c>
      <c r="B286" s="474" t="str">
        <f t="shared" si="9"/>
        <v/>
      </c>
      <c r="C286" s="234"/>
      <c r="D286" s="480"/>
      <c r="E286" s="234"/>
      <c r="F286" s="614"/>
      <c r="G286" s="103"/>
    </row>
    <row r="287" spans="1:7" ht="63">
      <c r="A287" s="174">
        <f t="shared" si="10"/>
        <v>51</v>
      </c>
      <c r="B287" s="474" t="str">
        <f t="shared" si="9"/>
        <v>S1.51</v>
      </c>
      <c r="C287" s="234" t="s">
        <v>1812</v>
      </c>
      <c r="D287" s="480">
        <v>1</v>
      </c>
      <c r="E287" s="234" t="s">
        <v>29</v>
      </c>
      <c r="F287" s="614"/>
      <c r="G287" s="103"/>
    </row>
    <row r="288" spans="1:7">
      <c r="A288" s="174">
        <f t="shared" si="10"/>
        <v>51</v>
      </c>
      <c r="B288" s="474" t="str">
        <f t="shared" si="9"/>
        <v/>
      </c>
      <c r="C288" s="234"/>
      <c r="D288" s="480"/>
      <c r="E288" s="234"/>
      <c r="F288" s="614"/>
      <c r="G288" s="103"/>
    </row>
    <row r="289" spans="1:7" ht="63">
      <c r="A289" s="174">
        <f t="shared" si="10"/>
        <v>52</v>
      </c>
      <c r="B289" s="474" t="str">
        <f t="shared" si="9"/>
        <v>S1.52</v>
      </c>
      <c r="C289" s="234" t="s">
        <v>1774</v>
      </c>
      <c r="D289" s="480">
        <v>1</v>
      </c>
      <c r="E289" s="234" t="s">
        <v>29</v>
      </c>
      <c r="F289" s="614"/>
      <c r="G289" s="103"/>
    </row>
    <row r="290" spans="1:7" s="205" customFormat="1">
      <c r="A290" s="174">
        <f t="shared" si="10"/>
        <v>52</v>
      </c>
      <c r="B290" s="475" t="str">
        <f>IF(D290&lt;&gt;"","S7."&amp;A290,"")</f>
        <v/>
      </c>
      <c r="C290" s="569" t="s">
        <v>153</v>
      </c>
      <c r="D290" s="570"/>
      <c r="E290" s="570"/>
      <c r="F290" s="571"/>
      <c r="G290" s="476"/>
    </row>
    <row r="291" spans="1:7" s="205" customFormat="1">
      <c r="A291" s="174">
        <f t="shared" si="10"/>
        <v>52</v>
      </c>
      <c r="B291" s="474" t="str">
        <f>IF(D291&lt;&gt;"","S7."&amp;A291,"")</f>
        <v/>
      </c>
      <c r="C291" s="573" t="s">
        <v>154</v>
      </c>
      <c r="D291" s="574"/>
      <c r="E291" s="574"/>
      <c r="F291" s="575"/>
      <c r="G291" s="476"/>
    </row>
    <row r="292" spans="1:7" s="205" customFormat="1">
      <c r="A292" s="174">
        <f t="shared" si="10"/>
        <v>52</v>
      </c>
      <c r="B292" s="474"/>
      <c r="C292" s="581"/>
      <c r="D292" s="581"/>
      <c r="E292" s="581"/>
      <c r="F292" s="582"/>
      <c r="G292" s="103"/>
    </row>
    <row r="293" spans="1:7">
      <c r="A293" s="174">
        <f t="shared" si="10"/>
        <v>52</v>
      </c>
      <c r="B293" s="474" t="str">
        <f t="shared" si="9"/>
        <v/>
      </c>
      <c r="C293" s="244" t="s">
        <v>1813</v>
      </c>
      <c r="D293" s="480"/>
      <c r="E293" s="234"/>
      <c r="F293" s="614"/>
      <c r="G293" s="103"/>
    </row>
    <row r="294" spans="1:7">
      <c r="A294" s="174">
        <f t="shared" si="10"/>
        <v>52</v>
      </c>
      <c r="B294" s="474" t="str">
        <f t="shared" si="9"/>
        <v/>
      </c>
      <c r="C294" s="234"/>
      <c r="D294" s="480"/>
      <c r="E294" s="234"/>
      <c r="F294" s="614"/>
      <c r="G294" s="103"/>
    </row>
    <row r="295" spans="1:7" ht="31.5">
      <c r="A295" s="174">
        <f t="shared" si="10"/>
        <v>53</v>
      </c>
      <c r="B295" s="474" t="str">
        <f t="shared" si="9"/>
        <v>S1.53</v>
      </c>
      <c r="C295" s="234" t="s">
        <v>1814</v>
      </c>
      <c r="D295" s="480">
        <v>1</v>
      </c>
      <c r="E295" s="234" t="s">
        <v>362</v>
      </c>
      <c r="F295" s="614"/>
      <c r="G295" s="103"/>
    </row>
    <row r="296" spans="1:7">
      <c r="A296" s="174">
        <f t="shared" si="10"/>
        <v>53</v>
      </c>
      <c r="B296" s="474" t="str">
        <f t="shared" si="9"/>
        <v/>
      </c>
      <c r="C296" s="234"/>
      <c r="D296" s="480"/>
      <c r="E296" s="234"/>
      <c r="F296" s="614"/>
      <c r="G296" s="103"/>
    </row>
    <row r="297" spans="1:7">
      <c r="A297" s="174">
        <f t="shared" si="10"/>
        <v>53</v>
      </c>
      <c r="B297" s="474" t="str">
        <f t="shared" si="9"/>
        <v/>
      </c>
      <c r="C297" s="244" t="s">
        <v>1026</v>
      </c>
      <c r="D297" s="480"/>
      <c r="E297" s="234"/>
      <c r="F297" s="614"/>
      <c r="G297" s="103"/>
    </row>
    <row r="298" spans="1:7">
      <c r="A298" s="174">
        <f t="shared" si="10"/>
        <v>53</v>
      </c>
      <c r="B298" s="474" t="str">
        <f t="shared" si="9"/>
        <v/>
      </c>
      <c r="C298" s="244"/>
      <c r="D298" s="480"/>
      <c r="E298" s="234"/>
      <c r="F298" s="614"/>
      <c r="G298" s="103"/>
    </row>
    <row r="299" spans="1:7" ht="126">
      <c r="A299" s="174">
        <f t="shared" si="10"/>
        <v>54</v>
      </c>
      <c r="B299" s="474" t="str">
        <f t="shared" si="9"/>
        <v>S1.54</v>
      </c>
      <c r="C299" s="640" t="s">
        <v>1815</v>
      </c>
      <c r="D299" s="480">
        <v>1</v>
      </c>
      <c r="E299" s="234" t="s">
        <v>29</v>
      </c>
      <c r="F299" s="614"/>
      <c r="G299" s="103"/>
    </row>
    <row r="300" spans="1:7">
      <c r="A300" s="174">
        <f t="shared" si="10"/>
        <v>54</v>
      </c>
      <c r="B300" s="474"/>
      <c r="C300" s="640"/>
      <c r="D300" s="480"/>
      <c r="E300" s="234"/>
      <c r="F300" s="614"/>
      <c r="G300" s="103"/>
    </row>
    <row r="301" spans="1:7">
      <c r="A301" s="174">
        <f t="shared" si="10"/>
        <v>54</v>
      </c>
      <c r="B301" s="474" t="str">
        <f t="shared" si="9"/>
        <v/>
      </c>
      <c r="C301" s="244" t="s">
        <v>1811</v>
      </c>
      <c r="D301" s="480"/>
      <c r="E301" s="234"/>
      <c r="F301" s="614"/>
      <c r="G301" s="103"/>
    </row>
    <row r="302" spans="1:7">
      <c r="A302" s="174">
        <f t="shared" si="10"/>
        <v>54</v>
      </c>
      <c r="B302" s="474" t="str">
        <f t="shared" si="9"/>
        <v/>
      </c>
      <c r="C302" s="234"/>
      <c r="D302" s="480"/>
      <c r="E302" s="234"/>
      <c r="F302" s="614"/>
      <c r="G302" s="103"/>
    </row>
    <row r="303" spans="1:7" ht="63">
      <c r="A303" s="174">
        <f t="shared" si="10"/>
        <v>55</v>
      </c>
      <c r="B303" s="474" t="str">
        <f t="shared" si="9"/>
        <v>S1.55</v>
      </c>
      <c r="C303" s="234" t="s">
        <v>1816</v>
      </c>
      <c r="D303" s="480">
        <v>1</v>
      </c>
      <c r="E303" s="234" t="s">
        <v>29</v>
      </c>
      <c r="F303" s="614"/>
      <c r="G303" s="103"/>
    </row>
    <row r="304" spans="1:7" ht="6.75" customHeight="1">
      <c r="A304" s="174">
        <f t="shared" si="10"/>
        <v>55</v>
      </c>
      <c r="B304" s="474" t="str">
        <f t="shared" si="9"/>
        <v/>
      </c>
      <c r="C304" s="234"/>
      <c r="D304" s="480"/>
      <c r="E304" s="234"/>
      <c r="F304" s="614"/>
      <c r="G304" s="103"/>
    </row>
    <row r="305" spans="1:7" ht="63">
      <c r="A305" s="174">
        <f t="shared" si="10"/>
        <v>56</v>
      </c>
      <c r="B305" s="474" t="str">
        <f t="shared" si="9"/>
        <v>S1.56</v>
      </c>
      <c r="C305" s="234" t="s">
        <v>1774</v>
      </c>
      <c r="D305" s="480">
        <v>1</v>
      </c>
      <c r="E305" s="234" t="s">
        <v>29</v>
      </c>
      <c r="F305" s="614"/>
      <c r="G305" s="103"/>
    </row>
    <row r="306" spans="1:7" s="205" customFormat="1" ht="6.75" customHeight="1">
      <c r="A306" s="174">
        <f t="shared" si="10"/>
        <v>56</v>
      </c>
      <c r="B306" s="474" t="str">
        <f>IF(D306&lt;&gt;"","S7."&amp;A306,"")</f>
        <v/>
      </c>
      <c r="C306" s="234"/>
      <c r="D306" s="480"/>
      <c r="E306" s="234"/>
      <c r="F306" s="614"/>
      <c r="G306" s="103"/>
    </row>
    <row r="307" spans="1:7" ht="31.5">
      <c r="A307" s="174">
        <f t="shared" si="10"/>
        <v>56</v>
      </c>
      <c r="B307" s="474" t="str">
        <f t="shared" si="9"/>
        <v/>
      </c>
      <c r="C307" s="245" t="s">
        <v>928</v>
      </c>
      <c r="D307" s="480"/>
      <c r="E307" s="234"/>
      <c r="F307" s="103"/>
      <c r="G307" s="103"/>
    </row>
    <row r="308" spans="1:7">
      <c r="A308" s="174">
        <f t="shared" si="10"/>
        <v>56</v>
      </c>
      <c r="B308" s="474" t="str">
        <f t="shared" si="9"/>
        <v/>
      </c>
      <c r="C308" s="234"/>
      <c r="D308" s="480"/>
      <c r="E308" s="234"/>
      <c r="F308" s="614"/>
      <c r="G308" s="103"/>
    </row>
    <row r="309" spans="1:7" ht="31.5">
      <c r="A309" s="174">
        <f t="shared" si="10"/>
        <v>56</v>
      </c>
      <c r="B309" s="474" t="str">
        <f t="shared" si="9"/>
        <v/>
      </c>
      <c r="C309" s="244" t="s">
        <v>1739</v>
      </c>
      <c r="D309" s="480"/>
      <c r="E309" s="234"/>
      <c r="F309" s="103"/>
      <c r="G309" s="103"/>
    </row>
    <row r="310" spans="1:7">
      <c r="A310" s="174">
        <f t="shared" si="10"/>
        <v>56</v>
      </c>
      <c r="B310" s="474" t="str">
        <f t="shared" si="9"/>
        <v/>
      </c>
      <c r="C310" s="234"/>
      <c r="D310" s="480"/>
      <c r="E310" s="234"/>
      <c r="F310" s="103"/>
      <c r="G310" s="103"/>
    </row>
    <row r="311" spans="1:7" ht="31.5">
      <c r="A311" s="174">
        <f t="shared" si="10"/>
        <v>56</v>
      </c>
      <c r="B311" s="474" t="str">
        <f t="shared" si="9"/>
        <v/>
      </c>
      <c r="C311" s="244" t="s">
        <v>1743</v>
      </c>
      <c r="D311" s="480"/>
      <c r="E311" s="234"/>
      <c r="F311" s="614"/>
      <c r="G311" s="103"/>
    </row>
    <row r="312" spans="1:7" ht="78.75">
      <c r="A312" s="174">
        <f t="shared" si="10"/>
        <v>56</v>
      </c>
      <c r="B312" s="474" t="str">
        <f t="shared" si="9"/>
        <v/>
      </c>
      <c r="C312" s="234" t="s">
        <v>1744</v>
      </c>
      <c r="D312" s="480"/>
      <c r="E312" s="234"/>
      <c r="F312" s="614"/>
      <c r="G312" s="103"/>
    </row>
    <row r="313" spans="1:7">
      <c r="A313" s="174">
        <f t="shared" si="10"/>
        <v>57</v>
      </c>
      <c r="B313" s="474" t="str">
        <f t="shared" si="9"/>
        <v>S1.57</v>
      </c>
      <c r="C313" s="234" t="s">
        <v>1180</v>
      </c>
      <c r="D313" s="480">
        <v>1</v>
      </c>
      <c r="E313" s="234" t="s">
        <v>362</v>
      </c>
      <c r="F313" s="614"/>
      <c r="G313" s="103"/>
    </row>
    <row r="314" spans="1:7" s="205" customFormat="1">
      <c r="A314" s="174">
        <f t="shared" si="10"/>
        <v>57</v>
      </c>
      <c r="B314" s="475" t="str">
        <f>IF(D314&lt;&gt;"","S7."&amp;A314,"")</f>
        <v/>
      </c>
      <c r="C314" s="569" t="s">
        <v>153</v>
      </c>
      <c r="D314" s="570"/>
      <c r="E314" s="570"/>
      <c r="F314" s="571"/>
      <c r="G314" s="476"/>
    </row>
    <row r="315" spans="1:7" s="205" customFormat="1">
      <c r="A315" s="174">
        <f t="shared" si="10"/>
        <v>57</v>
      </c>
      <c r="B315" s="474" t="str">
        <f>IF(D315&lt;&gt;"","S7."&amp;A315,"")</f>
        <v/>
      </c>
      <c r="C315" s="573" t="s">
        <v>154</v>
      </c>
      <c r="D315" s="574"/>
      <c r="E315" s="574"/>
      <c r="F315" s="575"/>
      <c r="G315" s="476"/>
    </row>
    <row r="316" spans="1:7" ht="31.5">
      <c r="A316" s="174">
        <f t="shared" si="10"/>
        <v>57</v>
      </c>
      <c r="B316" s="474" t="str">
        <f t="shared" si="9"/>
        <v/>
      </c>
      <c r="C316" s="244" t="s">
        <v>1745</v>
      </c>
      <c r="D316" s="480"/>
      <c r="E316" s="234"/>
      <c r="F316" s="614"/>
      <c r="G316" s="103"/>
    </row>
    <row r="317" spans="1:7" ht="78.75">
      <c r="A317" s="174">
        <f t="shared" si="10"/>
        <v>57</v>
      </c>
      <c r="B317" s="474" t="str">
        <f t="shared" si="9"/>
        <v/>
      </c>
      <c r="C317" s="234" t="s">
        <v>1744</v>
      </c>
      <c r="D317" s="480"/>
      <c r="E317" s="234"/>
      <c r="F317" s="614"/>
      <c r="G317" s="103"/>
    </row>
    <row r="318" spans="1:7">
      <c r="A318" s="174">
        <f t="shared" si="10"/>
        <v>58</v>
      </c>
      <c r="B318" s="474" t="str">
        <f t="shared" si="9"/>
        <v>S1.58</v>
      </c>
      <c r="C318" s="234" t="s">
        <v>1180</v>
      </c>
      <c r="D318" s="480">
        <v>11</v>
      </c>
      <c r="E318" s="234" t="s">
        <v>362</v>
      </c>
      <c r="F318" s="614"/>
      <c r="G318" s="103"/>
    </row>
    <row r="319" spans="1:7">
      <c r="A319" s="174">
        <f t="shared" si="10"/>
        <v>58</v>
      </c>
      <c r="B319" s="474" t="str">
        <f t="shared" si="9"/>
        <v/>
      </c>
      <c r="C319" s="234"/>
      <c r="D319" s="480"/>
      <c r="E319" s="234"/>
      <c r="F319" s="614"/>
      <c r="G319" s="103"/>
    </row>
    <row r="320" spans="1:7">
      <c r="A320" s="174">
        <f t="shared" si="10"/>
        <v>58</v>
      </c>
      <c r="B320" s="474" t="str">
        <f t="shared" si="9"/>
        <v/>
      </c>
      <c r="C320" s="244" t="s">
        <v>1797</v>
      </c>
      <c r="D320" s="480"/>
      <c r="E320" s="234"/>
      <c r="F320" s="614"/>
      <c r="G320" s="103"/>
    </row>
    <row r="321" spans="1:7" ht="78.75">
      <c r="A321" s="174">
        <f t="shared" si="10"/>
        <v>58</v>
      </c>
      <c r="B321" s="474" t="str">
        <f t="shared" si="9"/>
        <v/>
      </c>
      <c r="C321" s="234" t="s">
        <v>1744</v>
      </c>
      <c r="D321" s="480"/>
      <c r="E321" s="234"/>
      <c r="F321" s="614"/>
      <c r="G321" s="103"/>
    </row>
    <row r="322" spans="1:7">
      <c r="A322" s="174">
        <f t="shared" si="10"/>
        <v>59</v>
      </c>
      <c r="B322" s="474" t="str">
        <f t="shared" si="9"/>
        <v>S1.59</v>
      </c>
      <c r="C322" s="234" t="s">
        <v>1180</v>
      </c>
      <c r="D322" s="480">
        <v>1</v>
      </c>
      <c r="E322" s="234" t="s">
        <v>362</v>
      </c>
      <c r="F322" s="614"/>
      <c r="G322" s="103"/>
    </row>
    <row r="323" spans="1:7">
      <c r="A323" s="174">
        <f t="shared" si="10"/>
        <v>59</v>
      </c>
      <c r="B323" s="474" t="str">
        <f t="shared" ref="B323:B386" si="11">IF(D323&lt;&gt;"","S1."&amp;A323,"")</f>
        <v/>
      </c>
      <c r="C323" s="234"/>
      <c r="D323" s="480"/>
      <c r="E323" s="234"/>
      <c r="F323" s="614"/>
      <c r="G323" s="103"/>
    </row>
    <row r="324" spans="1:7" ht="31.5">
      <c r="A324" s="174">
        <f t="shared" si="10"/>
        <v>59</v>
      </c>
      <c r="B324" s="474" t="str">
        <f t="shared" si="11"/>
        <v/>
      </c>
      <c r="C324" s="244" t="s">
        <v>1746</v>
      </c>
      <c r="D324" s="480"/>
      <c r="E324" s="234"/>
      <c r="F324" s="614"/>
      <c r="G324" s="103"/>
    </row>
    <row r="325" spans="1:7" ht="63">
      <c r="A325" s="174">
        <f t="shared" si="10"/>
        <v>59</v>
      </c>
      <c r="B325" s="474" t="str">
        <f t="shared" si="11"/>
        <v/>
      </c>
      <c r="C325" s="234" t="s">
        <v>1747</v>
      </c>
      <c r="D325" s="480"/>
      <c r="E325" s="234"/>
      <c r="F325" s="614"/>
      <c r="G325" s="103"/>
    </row>
    <row r="326" spans="1:7">
      <c r="A326" s="174">
        <f t="shared" si="10"/>
        <v>60</v>
      </c>
      <c r="B326" s="474" t="str">
        <f t="shared" si="11"/>
        <v>S1.60</v>
      </c>
      <c r="C326" s="234" t="s">
        <v>1180</v>
      </c>
      <c r="D326" s="480">
        <v>1</v>
      </c>
      <c r="E326" s="234" t="s">
        <v>362</v>
      </c>
      <c r="F326" s="614"/>
      <c r="G326" s="103"/>
    </row>
    <row r="327" spans="1:7">
      <c r="A327" s="174">
        <f t="shared" si="10"/>
        <v>60</v>
      </c>
      <c r="B327" s="474" t="str">
        <f t="shared" si="11"/>
        <v/>
      </c>
      <c r="C327" s="234"/>
      <c r="D327" s="480"/>
      <c r="E327" s="234"/>
      <c r="F327" s="614"/>
      <c r="G327" s="103"/>
    </row>
    <row r="328" spans="1:7">
      <c r="A328" s="174">
        <f t="shared" si="10"/>
        <v>60</v>
      </c>
      <c r="B328" s="474" t="str">
        <f t="shared" si="11"/>
        <v/>
      </c>
      <c r="C328" s="244" t="s">
        <v>1817</v>
      </c>
      <c r="D328" s="480"/>
      <c r="E328" s="234"/>
      <c r="F328" s="614"/>
      <c r="G328" s="103"/>
    </row>
    <row r="329" spans="1:7" ht="63">
      <c r="A329" s="174">
        <f t="shared" ref="A329:A392" si="12">IF(D329&lt;&gt;"",A328+1,A328)</f>
        <v>60</v>
      </c>
      <c r="B329" s="474" t="str">
        <f t="shared" si="11"/>
        <v/>
      </c>
      <c r="C329" s="234" t="s">
        <v>1747</v>
      </c>
      <c r="D329" s="480"/>
      <c r="E329" s="234"/>
      <c r="F329" s="614"/>
      <c r="G329" s="103"/>
    </row>
    <row r="330" spans="1:7">
      <c r="A330" s="174">
        <f t="shared" si="12"/>
        <v>61</v>
      </c>
      <c r="B330" s="474" t="str">
        <f t="shared" si="11"/>
        <v>S1.61</v>
      </c>
      <c r="C330" s="234" t="s">
        <v>1180</v>
      </c>
      <c r="D330" s="480">
        <v>2</v>
      </c>
      <c r="E330" s="234" t="s">
        <v>362</v>
      </c>
      <c r="F330" s="614"/>
      <c r="G330" s="103"/>
    </row>
    <row r="331" spans="1:7" ht="8.25" customHeight="1">
      <c r="A331" s="174">
        <f t="shared" si="12"/>
        <v>61</v>
      </c>
      <c r="B331" s="474" t="str">
        <f t="shared" si="11"/>
        <v/>
      </c>
      <c r="C331" s="234"/>
      <c r="D331" s="480"/>
      <c r="E331" s="234"/>
      <c r="F331" s="614"/>
      <c r="G331" s="103"/>
    </row>
    <row r="332" spans="1:7" ht="31.5">
      <c r="A332" s="174">
        <f t="shared" si="12"/>
        <v>61</v>
      </c>
      <c r="B332" s="474" t="str">
        <f t="shared" si="11"/>
        <v/>
      </c>
      <c r="C332" s="244" t="s">
        <v>1767</v>
      </c>
      <c r="D332" s="480"/>
      <c r="E332" s="234"/>
      <c r="F332" s="614"/>
      <c r="G332" s="103"/>
    </row>
    <row r="333" spans="1:7">
      <c r="A333" s="174">
        <f t="shared" si="12"/>
        <v>62</v>
      </c>
      <c r="B333" s="474" t="str">
        <f t="shared" si="11"/>
        <v>S1.62</v>
      </c>
      <c r="C333" s="234" t="s">
        <v>1180</v>
      </c>
      <c r="D333" s="480">
        <f>D326</f>
        <v>1</v>
      </c>
      <c r="E333" s="234" t="s">
        <v>362</v>
      </c>
      <c r="F333" s="614"/>
      <c r="G333" s="103"/>
    </row>
    <row r="334" spans="1:7" ht="8.25" customHeight="1">
      <c r="A334" s="174">
        <f t="shared" si="12"/>
        <v>62</v>
      </c>
      <c r="B334" s="474" t="str">
        <f t="shared" si="11"/>
        <v/>
      </c>
      <c r="C334" s="234"/>
      <c r="D334" s="480"/>
      <c r="E334" s="234"/>
      <c r="F334" s="614"/>
      <c r="G334" s="103"/>
    </row>
    <row r="335" spans="1:7">
      <c r="A335" s="174">
        <f t="shared" si="12"/>
        <v>62</v>
      </c>
      <c r="B335" s="474" t="str">
        <f t="shared" si="11"/>
        <v/>
      </c>
      <c r="C335" s="244" t="s">
        <v>1768</v>
      </c>
      <c r="D335" s="480"/>
      <c r="E335" s="234"/>
      <c r="F335" s="614"/>
      <c r="G335" s="103"/>
    </row>
    <row r="336" spans="1:7" ht="47.25">
      <c r="A336" s="174">
        <f t="shared" si="12"/>
        <v>63</v>
      </c>
      <c r="B336" s="474" t="str">
        <f t="shared" si="11"/>
        <v>S1.63</v>
      </c>
      <c r="C336" s="234" t="s">
        <v>1769</v>
      </c>
      <c r="D336" s="480">
        <v>40</v>
      </c>
      <c r="E336" s="234" t="s">
        <v>265</v>
      </c>
      <c r="F336" s="614"/>
      <c r="G336" s="103"/>
    </row>
    <row r="337" spans="1:7" ht="47.25">
      <c r="A337" s="174">
        <f t="shared" si="12"/>
        <v>64</v>
      </c>
      <c r="B337" s="474" t="str">
        <f t="shared" si="11"/>
        <v>S1.64</v>
      </c>
      <c r="C337" s="234" t="s">
        <v>1770</v>
      </c>
      <c r="D337" s="480">
        <v>5</v>
      </c>
      <c r="E337" s="234" t="s">
        <v>265</v>
      </c>
      <c r="F337" s="614"/>
      <c r="G337" s="103"/>
    </row>
    <row r="338" spans="1:7" s="205" customFormat="1">
      <c r="A338" s="174">
        <f t="shared" si="12"/>
        <v>64</v>
      </c>
      <c r="B338" s="475" t="str">
        <f>IF(D338&lt;&gt;"","S7."&amp;A338,"")</f>
        <v/>
      </c>
      <c r="C338" s="569" t="s">
        <v>153</v>
      </c>
      <c r="D338" s="570"/>
      <c r="E338" s="570"/>
      <c r="F338" s="571"/>
      <c r="G338" s="476"/>
    </row>
    <row r="339" spans="1:7" s="205" customFormat="1">
      <c r="A339" s="174">
        <f t="shared" si="12"/>
        <v>64</v>
      </c>
      <c r="B339" s="474" t="str">
        <f>IF(D339&lt;&gt;"","S7."&amp;A339,"")</f>
        <v/>
      </c>
      <c r="C339" s="573" t="s">
        <v>154</v>
      </c>
      <c r="D339" s="574"/>
      <c r="E339" s="574"/>
      <c r="F339" s="575"/>
      <c r="G339" s="476"/>
    </row>
    <row r="340" spans="1:7" ht="6.75" customHeight="1">
      <c r="A340" s="174">
        <f t="shared" si="12"/>
        <v>64</v>
      </c>
      <c r="B340" s="474" t="str">
        <f t="shared" si="11"/>
        <v/>
      </c>
      <c r="C340" s="234"/>
      <c r="D340" s="480"/>
      <c r="E340" s="234"/>
      <c r="F340" s="614"/>
      <c r="G340" s="103"/>
    </row>
    <row r="341" spans="1:7">
      <c r="A341" s="174">
        <f t="shared" si="12"/>
        <v>64</v>
      </c>
      <c r="B341" s="474" t="str">
        <f t="shared" si="11"/>
        <v/>
      </c>
      <c r="C341" s="244" t="s">
        <v>1026</v>
      </c>
      <c r="D341" s="480"/>
      <c r="E341" s="234"/>
      <c r="F341" s="614"/>
      <c r="G341" s="103"/>
    </row>
    <row r="342" spans="1:7" ht="126">
      <c r="A342" s="174">
        <f t="shared" si="12"/>
        <v>65</v>
      </c>
      <c r="B342" s="474" t="str">
        <f t="shared" si="11"/>
        <v>S1.65</v>
      </c>
      <c r="C342" s="234" t="s">
        <v>1771</v>
      </c>
      <c r="D342" s="480">
        <v>1</v>
      </c>
      <c r="E342" s="234" t="s">
        <v>29</v>
      </c>
      <c r="F342" s="614"/>
      <c r="G342" s="103"/>
    </row>
    <row r="343" spans="1:7" ht="4.5" customHeight="1">
      <c r="A343" s="174">
        <f t="shared" si="12"/>
        <v>65</v>
      </c>
      <c r="B343" s="474" t="str">
        <f t="shared" si="11"/>
        <v/>
      </c>
      <c r="C343" s="234"/>
      <c r="D343" s="480"/>
      <c r="E343" s="234"/>
      <c r="F343" s="614"/>
      <c r="G343" s="103"/>
    </row>
    <row r="344" spans="1:7">
      <c r="A344" s="174">
        <f t="shared" si="12"/>
        <v>65</v>
      </c>
      <c r="B344" s="474" t="str">
        <f t="shared" si="11"/>
        <v/>
      </c>
      <c r="C344" s="244" t="s">
        <v>1772</v>
      </c>
      <c r="D344" s="480"/>
      <c r="E344" s="234"/>
      <c r="F344" s="614"/>
      <c r="G344" s="103"/>
    </row>
    <row r="345" spans="1:7" ht="63">
      <c r="A345" s="174">
        <f t="shared" si="12"/>
        <v>66</v>
      </c>
      <c r="B345" s="474" t="str">
        <f t="shared" si="11"/>
        <v>S1.66</v>
      </c>
      <c r="C345" s="234" t="s">
        <v>1773</v>
      </c>
      <c r="D345" s="480">
        <v>1</v>
      </c>
      <c r="E345" s="234" t="s">
        <v>29</v>
      </c>
      <c r="F345" s="614"/>
      <c r="G345" s="103"/>
    </row>
    <row r="346" spans="1:7" ht="4.5" customHeight="1">
      <c r="A346" s="174">
        <f t="shared" si="12"/>
        <v>66</v>
      </c>
      <c r="B346" s="474" t="str">
        <f t="shared" si="11"/>
        <v/>
      </c>
      <c r="C346" s="234"/>
      <c r="D346" s="480"/>
      <c r="E346" s="234"/>
      <c r="F346" s="614"/>
      <c r="G346" s="103"/>
    </row>
    <row r="347" spans="1:7" ht="63">
      <c r="A347" s="174">
        <f t="shared" si="12"/>
        <v>67</v>
      </c>
      <c r="B347" s="474" t="str">
        <f t="shared" si="11"/>
        <v>S1.67</v>
      </c>
      <c r="C347" s="234" t="s">
        <v>1774</v>
      </c>
      <c r="D347" s="480">
        <v>1</v>
      </c>
      <c r="E347" s="234" t="s">
        <v>29</v>
      </c>
      <c r="F347" s="614"/>
      <c r="G347" s="103"/>
    </row>
    <row r="348" spans="1:7" ht="4.5" customHeight="1">
      <c r="A348" s="174">
        <f t="shared" si="12"/>
        <v>67</v>
      </c>
      <c r="B348" s="474" t="str">
        <f t="shared" si="11"/>
        <v/>
      </c>
      <c r="C348" s="234"/>
      <c r="D348" s="480"/>
      <c r="E348" s="234"/>
      <c r="F348" s="614"/>
      <c r="G348" s="103"/>
    </row>
    <row r="349" spans="1:7" ht="47.25">
      <c r="A349" s="174">
        <f t="shared" si="12"/>
        <v>67</v>
      </c>
      <c r="B349" s="474" t="str">
        <f t="shared" si="11"/>
        <v/>
      </c>
      <c r="C349" s="244" t="s">
        <v>1775</v>
      </c>
      <c r="D349" s="480"/>
      <c r="E349" s="234"/>
      <c r="F349" s="614"/>
      <c r="G349" s="103"/>
    </row>
    <row r="350" spans="1:7" ht="6" customHeight="1">
      <c r="A350" s="174">
        <f t="shared" si="12"/>
        <v>67</v>
      </c>
      <c r="B350" s="474" t="str">
        <f t="shared" si="11"/>
        <v/>
      </c>
      <c r="C350" s="234"/>
      <c r="D350" s="480"/>
      <c r="E350" s="234"/>
      <c r="F350" s="614"/>
      <c r="G350" s="103"/>
    </row>
    <row r="351" spans="1:7">
      <c r="A351" s="174">
        <f t="shared" si="12"/>
        <v>67</v>
      </c>
      <c r="B351" s="474" t="str">
        <f t="shared" si="11"/>
        <v/>
      </c>
      <c r="C351" s="244" t="s">
        <v>1776</v>
      </c>
      <c r="D351" s="480"/>
      <c r="E351" s="234"/>
      <c r="F351" s="614"/>
      <c r="G351" s="103"/>
    </row>
    <row r="352" spans="1:7">
      <c r="A352" s="174">
        <f t="shared" si="12"/>
        <v>67</v>
      </c>
      <c r="B352" s="474" t="str">
        <f t="shared" si="11"/>
        <v/>
      </c>
      <c r="C352" s="234" t="s">
        <v>1777</v>
      </c>
      <c r="D352" s="480"/>
      <c r="E352" s="234"/>
      <c r="F352" s="614"/>
      <c r="G352" s="103"/>
    </row>
    <row r="353" spans="1:7">
      <c r="A353" s="174">
        <f t="shared" si="12"/>
        <v>67</v>
      </c>
      <c r="B353" s="474" t="str">
        <f t="shared" si="11"/>
        <v/>
      </c>
      <c r="C353" s="234"/>
      <c r="D353" s="480"/>
      <c r="E353" s="234"/>
      <c r="F353" s="614"/>
      <c r="G353" s="103"/>
    </row>
    <row r="354" spans="1:7" s="205" customFormat="1">
      <c r="A354" s="174">
        <f t="shared" si="12"/>
        <v>68</v>
      </c>
      <c r="B354" s="474" t="str">
        <f t="shared" si="11"/>
        <v>S1.68</v>
      </c>
      <c r="C354" s="234" t="s">
        <v>1778</v>
      </c>
      <c r="D354" s="480">
        <v>1</v>
      </c>
      <c r="E354" s="234" t="s">
        <v>362</v>
      </c>
      <c r="F354" s="614"/>
      <c r="G354" s="103"/>
    </row>
    <row r="355" spans="1:7">
      <c r="A355" s="174">
        <f t="shared" si="12"/>
        <v>69</v>
      </c>
      <c r="B355" s="474" t="str">
        <f t="shared" si="11"/>
        <v>S1.69</v>
      </c>
      <c r="C355" s="234" t="s">
        <v>1779</v>
      </c>
      <c r="D355" s="480">
        <f>D318-D354</f>
        <v>10</v>
      </c>
      <c r="E355" s="234" t="s">
        <v>362</v>
      </c>
      <c r="F355" s="614"/>
      <c r="G355" s="103"/>
    </row>
    <row r="356" spans="1:7">
      <c r="A356" s="174">
        <f t="shared" si="12"/>
        <v>69</v>
      </c>
      <c r="B356" s="474"/>
      <c r="C356" s="234"/>
      <c r="D356" s="480"/>
      <c r="E356" s="234"/>
      <c r="F356" s="614"/>
      <c r="G356" s="103"/>
    </row>
    <row r="357" spans="1:7">
      <c r="A357" s="174">
        <f t="shared" si="12"/>
        <v>69</v>
      </c>
      <c r="B357" s="474" t="str">
        <f t="shared" si="11"/>
        <v/>
      </c>
      <c r="C357" s="244" t="s">
        <v>1780</v>
      </c>
      <c r="D357" s="480"/>
      <c r="E357" s="234"/>
      <c r="F357" s="614"/>
      <c r="G357" s="103"/>
    </row>
    <row r="358" spans="1:7" ht="47.25">
      <c r="A358" s="174">
        <f t="shared" si="12"/>
        <v>69</v>
      </c>
      <c r="B358" s="474" t="str">
        <f t="shared" si="11"/>
        <v/>
      </c>
      <c r="C358" s="234" t="s">
        <v>1781</v>
      </c>
      <c r="D358" s="480"/>
      <c r="E358" s="234" t="s">
        <v>12</v>
      </c>
      <c r="F358" s="614"/>
      <c r="G358" s="103"/>
    </row>
    <row r="359" spans="1:7" ht="14.25" customHeight="1">
      <c r="A359" s="174">
        <f t="shared" si="12"/>
        <v>69</v>
      </c>
      <c r="B359" s="474" t="str">
        <f t="shared" si="11"/>
        <v/>
      </c>
      <c r="C359" s="234"/>
      <c r="D359" s="480"/>
      <c r="E359" s="234"/>
      <c r="F359" s="614"/>
      <c r="G359" s="103"/>
    </row>
    <row r="360" spans="1:7">
      <c r="A360" s="174">
        <f t="shared" si="12"/>
        <v>69</v>
      </c>
      <c r="B360" s="474" t="str">
        <f t="shared" si="11"/>
        <v/>
      </c>
      <c r="C360" s="244" t="s">
        <v>1026</v>
      </c>
      <c r="D360" s="480"/>
      <c r="E360" s="234"/>
      <c r="F360" s="614"/>
      <c r="G360" s="103"/>
    </row>
    <row r="361" spans="1:7" ht="126">
      <c r="A361" s="174">
        <f t="shared" si="12"/>
        <v>70</v>
      </c>
      <c r="B361" s="474" t="str">
        <f t="shared" si="11"/>
        <v>S1.70</v>
      </c>
      <c r="C361" s="234" t="s">
        <v>1782</v>
      </c>
      <c r="D361" s="480">
        <v>1</v>
      </c>
      <c r="E361" s="234" t="s">
        <v>29</v>
      </c>
      <c r="F361" s="614"/>
      <c r="G361" s="103"/>
    </row>
    <row r="362" spans="1:7" ht="14.25" customHeight="1">
      <c r="A362" s="174">
        <f t="shared" si="12"/>
        <v>70</v>
      </c>
      <c r="B362" s="474" t="str">
        <f t="shared" si="11"/>
        <v/>
      </c>
      <c r="C362" s="234"/>
      <c r="D362" s="480"/>
      <c r="E362" s="234"/>
      <c r="F362" s="614"/>
      <c r="G362" s="479"/>
    </row>
    <row r="363" spans="1:7" s="205" customFormat="1">
      <c r="A363" s="174">
        <f t="shared" si="12"/>
        <v>70</v>
      </c>
      <c r="B363" s="475" t="str">
        <f>IF(D363&lt;&gt;"","S7."&amp;A363,"")</f>
        <v/>
      </c>
      <c r="C363" s="569" t="s">
        <v>153</v>
      </c>
      <c r="D363" s="570"/>
      <c r="E363" s="570"/>
      <c r="F363" s="571"/>
      <c r="G363" s="476"/>
    </row>
    <row r="364" spans="1:7" s="205" customFormat="1">
      <c r="A364" s="174">
        <f t="shared" si="12"/>
        <v>70</v>
      </c>
      <c r="B364" s="474" t="str">
        <f>IF(D364&lt;&gt;"","S7."&amp;A364,"")</f>
        <v/>
      </c>
      <c r="C364" s="573" t="s">
        <v>154</v>
      </c>
      <c r="D364" s="574"/>
      <c r="E364" s="574"/>
      <c r="F364" s="575"/>
      <c r="G364" s="476"/>
    </row>
    <row r="365" spans="1:7" ht="14.25" customHeight="1">
      <c r="A365" s="174">
        <f t="shared" si="12"/>
        <v>70</v>
      </c>
      <c r="B365" s="474" t="str">
        <f t="shared" si="11"/>
        <v/>
      </c>
      <c r="C365" s="234"/>
      <c r="D365" s="480"/>
      <c r="E365" s="234"/>
      <c r="F365" s="614"/>
      <c r="G365" s="103"/>
    </row>
    <row r="366" spans="1:7">
      <c r="A366" s="174">
        <f t="shared" si="12"/>
        <v>70</v>
      </c>
      <c r="B366" s="474" t="str">
        <f t="shared" si="11"/>
        <v/>
      </c>
      <c r="C366" s="244" t="s">
        <v>1783</v>
      </c>
      <c r="D366" s="480"/>
      <c r="E366" s="234"/>
      <c r="F366" s="614"/>
      <c r="G366" s="103"/>
    </row>
    <row r="367" spans="1:7" ht="47.25">
      <c r="A367" s="174">
        <f t="shared" si="12"/>
        <v>71</v>
      </c>
      <c r="B367" s="474" t="str">
        <f t="shared" si="11"/>
        <v>S1.71</v>
      </c>
      <c r="C367" s="234" t="s">
        <v>1784</v>
      </c>
      <c r="D367" s="480">
        <v>1</v>
      </c>
      <c r="E367" s="234" t="s">
        <v>29</v>
      </c>
      <c r="F367" s="614"/>
      <c r="G367" s="103"/>
    </row>
    <row r="368" spans="1:7" ht="14.25" customHeight="1">
      <c r="A368" s="174">
        <f t="shared" si="12"/>
        <v>71</v>
      </c>
      <c r="B368" s="474" t="str">
        <f t="shared" si="11"/>
        <v/>
      </c>
      <c r="C368" s="234"/>
      <c r="D368" s="480"/>
      <c r="E368" s="234"/>
      <c r="F368" s="614"/>
      <c r="G368" s="103"/>
    </row>
    <row r="369" spans="1:7" ht="47.25">
      <c r="A369" s="174">
        <f t="shared" si="12"/>
        <v>72</v>
      </c>
      <c r="B369" s="474" t="str">
        <f t="shared" si="11"/>
        <v>S1.72</v>
      </c>
      <c r="C369" s="234" t="s">
        <v>1785</v>
      </c>
      <c r="D369" s="480">
        <v>1</v>
      </c>
      <c r="E369" s="234" t="s">
        <v>29</v>
      </c>
      <c r="F369" s="614"/>
      <c r="G369" s="103"/>
    </row>
    <row r="370" spans="1:7" ht="6.75" customHeight="1">
      <c r="A370" s="174">
        <f t="shared" si="12"/>
        <v>72</v>
      </c>
      <c r="B370" s="474" t="str">
        <f t="shared" si="11"/>
        <v/>
      </c>
      <c r="C370" s="234"/>
      <c r="D370" s="480"/>
      <c r="E370" s="234"/>
      <c r="F370" s="614"/>
      <c r="G370" s="103"/>
    </row>
    <row r="371" spans="1:7" ht="31.5">
      <c r="A371" s="174">
        <f t="shared" si="12"/>
        <v>72</v>
      </c>
      <c r="B371" s="474" t="str">
        <f t="shared" si="11"/>
        <v/>
      </c>
      <c r="C371" s="244" t="s">
        <v>1799</v>
      </c>
      <c r="D371" s="480"/>
      <c r="E371" s="234"/>
      <c r="F371" s="614"/>
      <c r="G371" s="103"/>
    </row>
    <row r="372" spans="1:7" ht="7.5" customHeight="1">
      <c r="A372" s="174">
        <f t="shared" si="12"/>
        <v>72</v>
      </c>
      <c r="B372" s="474" t="str">
        <f t="shared" si="11"/>
        <v/>
      </c>
      <c r="C372" s="234"/>
      <c r="D372" s="480"/>
      <c r="E372" s="234"/>
      <c r="F372" s="614"/>
      <c r="G372" s="103"/>
    </row>
    <row r="373" spans="1:7">
      <c r="A373" s="174">
        <f t="shared" si="12"/>
        <v>72</v>
      </c>
      <c r="B373" s="474" t="str">
        <f t="shared" si="11"/>
        <v/>
      </c>
      <c r="C373" s="244" t="s">
        <v>1800</v>
      </c>
      <c r="D373" s="480"/>
      <c r="E373" s="234"/>
      <c r="F373" s="614"/>
      <c r="G373" s="103"/>
    </row>
    <row r="374" spans="1:7">
      <c r="A374" s="174">
        <f t="shared" si="12"/>
        <v>72</v>
      </c>
      <c r="B374" s="474" t="str">
        <f t="shared" si="11"/>
        <v/>
      </c>
      <c r="C374" s="234" t="s">
        <v>1777</v>
      </c>
      <c r="D374" s="480"/>
      <c r="E374" s="234" t="s">
        <v>12</v>
      </c>
      <c r="F374" s="614"/>
      <c r="G374" s="103"/>
    </row>
    <row r="375" spans="1:7" ht="4.5" customHeight="1">
      <c r="A375" s="174">
        <f t="shared" si="12"/>
        <v>72</v>
      </c>
      <c r="B375" s="474" t="str">
        <f t="shared" si="11"/>
        <v/>
      </c>
      <c r="C375" s="234"/>
      <c r="D375" s="480"/>
      <c r="E375" s="234"/>
      <c r="F375" s="614"/>
      <c r="G375" s="103"/>
    </row>
    <row r="376" spans="1:7">
      <c r="A376" s="174">
        <f t="shared" si="12"/>
        <v>72</v>
      </c>
      <c r="B376" s="474" t="str">
        <f t="shared" si="11"/>
        <v/>
      </c>
      <c r="C376" s="244" t="s">
        <v>1801</v>
      </c>
      <c r="D376" s="480"/>
      <c r="E376" s="234"/>
      <c r="F376" s="614"/>
      <c r="G376" s="103"/>
    </row>
    <row r="377" spans="1:7" ht="31.5">
      <c r="A377" s="174">
        <f t="shared" si="12"/>
        <v>73</v>
      </c>
      <c r="B377" s="474" t="str">
        <f t="shared" si="11"/>
        <v>S1.73</v>
      </c>
      <c r="C377" s="234" t="s">
        <v>1802</v>
      </c>
      <c r="D377" s="480">
        <f>+D322</f>
        <v>1</v>
      </c>
      <c r="E377" s="234" t="s">
        <v>362</v>
      </c>
      <c r="F377" s="614"/>
      <c r="G377" s="103"/>
    </row>
    <row r="378" spans="1:7" ht="14.25" customHeight="1">
      <c r="A378" s="174">
        <f t="shared" si="12"/>
        <v>73</v>
      </c>
      <c r="B378" s="474" t="str">
        <f t="shared" si="11"/>
        <v/>
      </c>
      <c r="C378" s="234"/>
      <c r="D378" s="480"/>
      <c r="E378" s="234"/>
      <c r="F378" s="614"/>
      <c r="G378" s="103"/>
    </row>
    <row r="379" spans="1:7">
      <c r="A379" s="174">
        <f t="shared" si="12"/>
        <v>73</v>
      </c>
      <c r="B379" s="474" t="str">
        <f t="shared" si="11"/>
        <v/>
      </c>
      <c r="C379" s="244" t="s">
        <v>1026</v>
      </c>
      <c r="D379" s="480"/>
      <c r="E379" s="234"/>
      <c r="F379" s="614"/>
      <c r="G379" s="103"/>
    </row>
    <row r="380" spans="1:7" ht="126">
      <c r="A380" s="174">
        <f t="shared" si="12"/>
        <v>74</v>
      </c>
      <c r="B380" s="474" t="str">
        <f t="shared" si="11"/>
        <v>S1.74</v>
      </c>
      <c r="C380" s="234" t="s">
        <v>1803</v>
      </c>
      <c r="D380" s="480">
        <v>1</v>
      </c>
      <c r="E380" s="234" t="s">
        <v>29</v>
      </c>
      <c r="F380" s="614"/>
      <c r="G380" s="103"/>
    </row>
    <row r="381" spans="1:7" ht="4.5" customHeight="1">
      <c r="A381" s="174">
        <f t="shared" si="12"/>
        <v>74</v>
      </c>
      <c r="B381" s="474" t="str">
        <f t="shared" si="11"/>
        <v/>
      </c>
      <c r="C381" s="234"/>
      <c r="D381" s="480"/>
      <c r="E381" s="234"/>
      <c r="F381" s="614"/>
      <c r="G381" s="103"/>
    </row>
    <row r="382" spans="1:7">
      <c r="A382" s="174">
        <f t="shared" si="12"/>
        <v>74</v>
      </c>
      <c r="B382" s="474" t="str">
        <f t="shared" si="11"/>
        <v/>
      </c>
      <c r="C382" s="244" t="s">
        <v>1783</v>
      </c>
      <c r="D382" s="480"/>
      <c r="E382" s="234"/>
      <c r="F382" s="614"/>
      <c r="G382" s="103"/>
    </row>
    <row r="383" spans="1:7" ht="47.25">
      <c r="A383" s="174">
        <f t="shared" si="12"/>
        <v>75</v>
      </c>
      <c r="B383" s="474" t="str">
        <f t="shared" si="11"/>
        <v>S1.75</v>
      </c>
      <c r="C383" s="234" t="s">
        <v>1784</v>
      </c>
      <c r="D383" s="480">
        <v>1</v>
      </c>
      <c r="E383" s="234" t="s">
        <v>29</v>
      </c>
      <c r="F383" s="614"/>
      <c r="G383" s="103"/>
    </row>
    <row r="384" spans="1:7" ht="6.75" customHeight="1">
      <c r="A384" s="174">
        <f t="shared" si="12"/>
        <v>75</v>
      </c>
      <c r="B384" s="474" t="str">
        <f t="shared" si="11"/>
        <v/>
      </c>
      <c r="C384" s="234"/>
      <c r="D384" s="480"/>
      <c r="E384" s="234"/>
      <c r="F384" s="614"/>
      <c r="G384" s="103"/>
    </row>
    <row r="385" spans="1:7" ht="63">
      <c r="A385" s="174">
        <f t="shared" si="12"/>
        <v>76</v>
      </c>
      <c r="B385" s="474" t="str">
        <f t="shared" si="11"/>
        <v>S1.76</v>
      </c>
      <c r="C385" s="234" t="s">
        <v>1804</v>
      </c>
      <c r="D385" s="480">
        <v>1</v>
      </c>
      <c r="E385" s="234" t="s">
        <v>29</v>
      </c>
      <c r="F385" s="614"/>
      <c r="G385" s="103"/>
    </row>
    <row r="386" spans="1:7" ht="3.75" customHeight="1">
      <c r="A386" s="174">
        <f t="shared" si="12"/>
        <v>76</v>
      </c>
      <c r="B386" s="474" t="str">
        <f t="shared" si="11"/>
        <v/>
      </c>
      <c r="C386" s="234"/>
      <c r="D386" s="480"/>
      <c r="E386" s="234"/>
      <c r="F386" s="614"/>
      <c r="G386" s="103"/>
    </row>
    <row r="387" spans="1:7" ht="47.25">
      <c r="A387" s="174">
        <f t="shared" si="12"/>
        <v>77</v>
      </c>
      <c r="B387" s="474" t="str">
        <f t="shared" ref="B387:B446" si="13">IF(D387&lt;&gt;"","S1."&amp;A387,"")</f>
        <v>S1.77</v>
      </c>
      <c r="C387" s="234" t="s">
        <v>1785</v>
      </c>
      <c r="D387" s="480">
        <v>1</v>
      </c>
      <c r="E387" s="234" t="s">
        <v>29</v>
      </c>
      <c r="F387" s="614"/>
      <c r="G387" s="103"/>
    </row>
    <row r="388" spans="1:7" s="205" customFormat="1">
      <c r="A388" s="174">
        <f t="shared" si="12"/>
        <v>77</v>
      </c>
      <c r="B388" s="475" t="str">
        <f>IF(D388&lt;&gt;"","S7."&amp;A388,"")</f>
        <v/>
      </c>
      <c r="C388" s="569" t="s">
        <v>153</v>
      </c>
      <c r="D388" s="570"/>
      <c r="E388" s="570"/>
      <c r="F388" s="571"/>
      <c r="G388" s="476"/>
    </row>
    <row r="389" spans="1:7" s="205" customFormat="1">
      <c r="A389" s="174">
        <f t="shared" si="12"/>
        <v>77</v>
      </c>
      <c r="B389" s="474" t="str">
        <f>IF(D389&lt;&gt;"","S7."&amp;A389,"")</f>
        <v/>
      </c>
      <c r="C389" s="573" t="s">
        <v>154</v>
      </c>
      <c r="D389" s="574"/>
      <c r="E389" s="574"/>
      <c r="F389" s="575"/>
      <c r="G389" s="476"/>
    </row>
    <row r="390" spans="1:7" ht="31.5">
      <c r="A390" s="174">
        <f t="shared" si="12"/>
        <v>77</v>
      </c>
      <c r="B390" s="474" t="str">
        <f t="shared" si="13"/>
        <v/>
      </c>
      <c r="C390" s="244" t="s">
        <v>1805</v>
      </c>
      <c r="D390" s="480"/>
      <c r="E390" s="234"/>
      <c r="F390" s="614"/>
      <c r="G390" s="103"/>
    </row>
    <row r="391" spans="1:7" ht="3" customHeight="1">
      <c r="A391" s="174">
        <f t="shared" si="12"/>
        <v>77</v>
      </c>
      <c r="B391" s="474" t="str">
        <f t="shared" si="13"/>
        <v/>
      </c>
      <c r="C391" s="234"/>
      <c r="D391" s="480"/>
      <c r="E391" s="234"/>
      <c r="F391" s="614"/>
      <c r="G391" s="103"/>
    </row>
    <row r="392" spans="1:7" ht="31.5">
      <c r="A392" s="174">
        <f t="shared" si="12"/>
        <v>77</v>
      </c>
      <c r="B392" s="474" t="str">
        <f t="shared" si="13"/>
        <v/>
      </c>
      <c r="C392" s="244" t="s">
        <v>1787</v>
      </c>
      <c r="D392" s="480"/>
      <c r="E392" s="234"/>
      <c r="F392" s="614"/>
      <c r="G392" s="103"/>
    </row>
    <row r="393" spans="1:7" ht="31.5">
      <c r="A393" s="174">
        <f t="shared" ref="A393:A456" si="14">IF(D393&lt;&gt;"",A392+1,A392)</f>
        <v>77</v>
      </c>
      <c r="B393" s="474" t="str">
        <f t="shared" si="13"/>
        <v/>
      </c>
      <c r="C393" s="234" t="s">
        <v>1788</v>
      </c>
      <c r="D393" s="480"/>
      <c r="E393" s="234"/>
      <c r="F393" s="614"/>
      <c r="G393" s="103"/>
    </row>
    <row r="394" spans="1:7">
      <c r="A394" s="174">
        <f t="shared" si="14"/>
        <v>78</v>
      </c>
      <c r="B394" s="474" t="str">
        <f t="shared" si="13"/>
        <v>S1.78</v>
      </c>
      <c r="C394" s="234" t="s">
        <v>1180</v>
      </c>
      <c r="D394" s="480">
        <v>7</v>
      </c>
      <c r="E394" s="234" t="s">
        <v>362</v>
      </c>
      <c r="F394" s="614"/>
      <c r="G394" s="103"/>
    </row>
    <row r="395" spans="1:7" s="205" customFormat="1" ht="7.5" customHeight="1">
      <c r="A395" s="174">
        <f t="shared" si="14"/>
        <v>78</v>
      </c>
      <c r="B395" s="474" t="str">
        <f>IF(D395&lt;&gt;"","S7."&amp;A395,"")</f>
        <v/>
      </c>
      <c r="C395" s="234"/>
      <c r="D395" s="480"/>
      <c r="E395" s="234"/>
      <c r="F395" s="614"/>
      <c r="G395" s="103"/>
    </row>
    <row r="396" spans="1:7" ht="31.5">
      <c r="A396" s="174">
        <f t="shared" si="14"/>
        <v>78</v>
      </c>
      <c r="B396" s="474" t="str">
        <f t="shared" si="13"/>
        <v/>
      </c>
      <c r="C396" s="244" t="s">
        <v>1791</v>
      </c>
      <c r="D396" s="480"/>
      <c r="E396" s="234"/>
      <c r="F396" s="614"/>
      <c r="G396" s="103"/>
    </row>
    <row r="397" spans="1:7" ht="6" customHeight="1">
      <c r="A397" s="174">
        <f t="shared" si="14"/>
        <v>78</v>
      </c>
      <c r="B397" s="474" t="str">
        <f t="shared" si="13"/>
        <v/>
      </c>
      <c r="C397" s="234"/>
      <c r="D397" s="480"/>
      <c r="E397" s="234"/>
      <c r="F397" s="614"/>
      <c r="G397" s="103"/>
    </row>
    <row r="398" spans="1:7" ht="94.5">
      <c r="A398" s="174">
        <f t="shared" si="14"/>
        <v>79</v>
      </c>
      <c r="B398" s="474" t="str">
        <f t="shared" si="13"/>
        <v>S1.79</v>
      </c>
      <c r="C398" s="234" t="s">
        <v>1792</v>
      </c>
      <c r="D398" s="480">
        <f>SUM(D394:D394)</f>
        <v>7</v>
      </c>
      <c r="E398" s="234" t="s">
        <v>362</v>
      </c>
      <c r="F398" s="614"/>
      <c r="G398" s="103"/>
    </row>
    <row r="399" spans="1:7" ht="3" customHeight="1">
      <c r="A399" s="174">
        <f t="shared" si="14"/>
        <v>79</v>
      </c>
      <c r="B399" s="474" t="str">
        <f t="shared" si="13"/>
        <v/>
      </c>
      <c r="C399" s="234"/>
      <c r="D399" s="480"/>
      <c r="E399" s="234"/>
      <c r="F399" s="643"/>
      <c r="G399" s="103"/>
    </row>
    <row r="400" spans="1:7" ht="78.75">
      <c r="A400" s="174">
        <f t="shared" si="14"/>
        <v>79</v>
      </c>
      <c r="B400" s="474" t="str">
        <f t="shared" si="13"/>
        <v/>
      </c>
      <c r="C400" s="234" t="s">
        <v>1793</v>
      </c>
      <c r="D400" s="480"/>
      <c r="E400" s="234" t="s">
        <v>12</v>
      </c>
      <c r="F400" s="614"/>
      <c r="G400" s="103"/>
    </row>
    <row r="401" spans="1:7" ht="3.75" customHeight="1">
      <c r="A401" s="174">
        <f t="shared" si="14"/>
        <v>79</v>
      </c>
      <c r="B401" s="474" t="str">
        <f t="shared" si="13"/>
        <v/>
      </c>
      <c r="C401" s="234"/>
      <c r="D401" s="480"/>
      <c r="E401" s="234"/>
      <c r="F401" s="614"/>
      <c r="G401" s="103"/>
    </row>
    <row r="402" spans="1:7">
      <c r="A402" s="174">
        <f t="shared" si="14"/>
        <v>79</v>
      </c>
      <c r="B402" s="474" t="str">
        <f t="shared" si="13"/>
        <v/>
      </c>
      <c r="C402" s="244" t="s">
        <v>1026</v>
      </c>
      <c r="D402" s="480"/>
      <c r="E402" s="234"/>
      <c r="F402" s="614"/>
      <c r="G402" s="103"/>
    </row>
    <row r="403" spans="1:7" ht="126">
      <c r="A403" s="174">
        <f t="shared" si="14"/>
        <v>80</v>
      </c>
      <c r="B403" s="474" t="str">
        <f t="shared" si="13"/>
        <v>S1.80</v>
      </c>
      <c r="C403" s="234" t="s">
        <v>1806</v>
      </c>
      <c r="D403" s="480">
        <v>1</v>
      </c>
      <c r="E403" s="234" t="s">
        <v>29</v>
      </c>
      <c r="F403" s="614"/>
      <c r="G403" s="103"/>
    </row>
    <row r="404" spans="1:7">
      <c r="A404" s="174">
        <f t="shared" si="14"/>
        <v>80</v>
      </c>
      <c r="B404" s="474" t="str">
        <f t="shared" si="13"/>
        <v/>
      </c>
      <c r="C404" s="234"/>
      <c r="D404" s="480"/>
      <c r="E404" s="234"/>
      <c r="F404" s="643"/>
      <c r="G404" s="103"/>
    </row>
    <row r="405" spans="1:7" ht="31.5">
      <c r="A405" s="174">
        <f t="shared" si="14"/>
        <v>80</v>
      </c>
      <c r="B405" s="474" t="str">
        <f t="shared" si="13"/>
        <v/>
      </c>
      <c r="C405" s="244" t="s">
        <v>1794</v>
      </c>
      <c r="D405" s="480"/>
      <c r="E405" s="234"/>
      <c r="F405" s="614"/>
      <c r="G405" s="103"/>
    </row>
    <row r="406" spans="1:7" ht="78.75">
      <c r="A406" s="174">
        <f t="shared" si="14"/>
        <v>81</v>
      </c>
      <c r="B406" s="474" t="str">
        <f t="shared" si="13"/>
        <v>S1.81</v>
      </c>
      <c r="C406" s="234" t="s">
        <v>1795</v>
      </c>
      <c r="D406" s="480">
        <v>1</v>
      </c>
      <c r="E406" s="234" t="s">
        <v>29</v>
      </c>
      <c r="F406" s="614"/>
      <c r="G406" s="103"/>
    </row>
    <row r="407" spans="1:7" ht="7.5" customHeight="1">
      <c r="A407" s="174">
        <f t="shared" si="14"/>
        <v>81</v>
      </c>
      <c r="B407" s="474" t="str">
        <f t="shared" si="13"/>
        <v/>
      </c>
      <c r="C407" s="234"/>
      <c r="D407" s="480"/>
      <c r="E407" s="234"/>
      <c r="F407" s="614"/>
      <c r="G407" s="103"/>
    </row>
    <row r="408" spans="1:7" ht="63">
      <c r="A408" s="174">
        <f t="shared" si="14"/>
        <v>82</v>
      </c>
      <c r="B408" s="474" t="str">
        <f t="shared" si="13"/>
        <v>S1.82</v>
      </c>
      <c r="C408" s="234" t="s">
        <v>1796</v>
      </c>
      <c r="D408" s="480">
        <v>1</v>
      </c>
      <c r="E408" s="234" t="s">
        <v>29</v>
      </c>
      <c r="F408" s="614"/>
      <c r="G408" s="103"/>
    </row>
    <row r="409" spans="1:7" s="205" customFormat="1">
      <c r="A409" s="174">
        <f t="shared" si="14"/>
        <v>82</v>
      </c>
      <c r="B409" s="474" t="str">
        <f>IF(D409&lt;&gt;"","S7."&amp;A409,"")</f>
        <v/>
      </c>
      <c r="C409" s="234"/>
      <c r="D409" s="480"/>
      <c r="E409" s="234"/>
      <c r="F409" s="614"/>
      <c r="G409" s="479"/>
    </row>
    <row r="410" spans="1:7" s="205" customFormat="1">
      <c r="A410" s="174">
        <f t="shared" si="14"/>
        <v>82</v>
      </c>
      <c r="B410" s="475" t="str">
        <f>IF(D410&lt;&gt;"","S7."&amp;A410,"")</f>
        <v/>
      </c>
      <c r="C410" s="569" t="s">
        <v>153</v>
      </c>
      <c r="D410" s="570"/>
      <c r="E410" s="570"/>
      <c r="F410" s="571"/>
      <c r="G410" s="476"/>
    </row>
    <row r="411" spans="1:7" s="205" customFormat="1">
      <c r="A411" s="174">
        <f t="shared" si="14"/>
        <v>82</v>
      </c>
      <c r="B411" s="474" t="str">
        <f>IF(D411&lt;&gt;"","S7."&amp;A411,"")</f>
        <v/>
      </c>
      <c r="C411" s="573" t="s">
        <v>154</v>
      </c>
      <c r="D411" s="574"/>
      <c r="E411" s="574"/>
      <c r="F411" s="575"/>
      <c r="G411" s="476"/>
    </row>
    <row r="412" spans="1:7" ht="31.5">
      <c r="A412" s="174">
        <f t="shared" si="14"/>
        <v>82</v>
      </c>
      <c r="B412" s="474" t="str">
        <f t="shared" si="13"/>
        <v/>
      </c>
      <c r="C412" s="244" t="s">
        <v>1807</v>
      </c>
      <c r="D412" s="480"/>
      <c r="E412" s="234"/>
      <c r="F412" s="614"/>
      <c r="G412" s="103"/>
    </row>
    <row r="413" spans="1:7" ht="63">
      <c r="A413" s="174">
        <f t="shared" si="14"/>
        <v>82</v>
      </c>
      <c r="B413" s="474" t="str">
        <f t="shared" si="13"/>
        <v/>
      </c>
      <c r="C413" s="244" t="s">
        <v>1818</v>
      </c>
      <c r="D413" s="480"/>
      <c r="E413" s="234"/>
      <c r="F413" s="614"/>
      <c r="G413" s="103"/>
    </row>
    <row r="414" spans="1:7" ht="328.5" customHeight="1">
      <c r="A414" s="174">
        <f t="shared" si="14"/>
        <v>82</v>
      </c>
      <c r="B414" s="474" t="str">
        <f t="shared" si="13"/>
        <v/>
      </c>
      <c r="C414" s="234" t="s">
        <v>1819</v>
      </c>
      <c r="D414" s="480"/>
      <c r="E414" s="234" t="s">
        <v>12</v>
      </c>
      <c r="F414" s="614"/>
      <c r="G414" s="103"/>
    </row>
    <row r="415" spans="1:7" ht="31.5">
      <c r="A415" s="174">
        <f t="shared" si="14"/>
        <v>82</v>
      </c>
      <c r="B415" s="474" t="str">
        <f t="shared" si="13"/>
        <v/>
      </c>
      <c r="C415" s="244" t="s">
        <v>1820</v>
      </c>
      <c r="D415" s="480"/>
      <c r="E415" s="234"/>
      <c r="F415" s="614"/>
      <c r="G415" s="103"/>
    </row>
    <row r="416" spans="1:7">
      <c r="A416" s="174">
        <f t="shared" si="14"/>
        <v>83</v>
      </c>
      <c r="B416" s="474" t="str">
        <f t="shared" si="13"/>
        <v>S1.83</v>
      </c>
      <c r="C416" s="234" t="s">
        <v>1180</v>
      </c>
      <c r="D416" s="480">
        <v>2</v>
      </c>
      <c r="E416" s="234" t="s">
        <v>362</v>
      </c>
      <c r="F416" s="614"/>
      <c r="G416" s="103"/>
    </row>
    <row r="417" spans="1:7">
      <c r="A417" s="174">
        <f t="shared" si="14"/>
        <v>83</v>
      </c>
      <c r="B417" s="474" t="str">
        <f t="shared" si="13"/>
        <v/>
      </c>
      <c r="C417" s="234"/>
      <c r="D417" s="480"/>
      <c r="E417" s="234"/>
      <c r="F417" s="614"/>
      <c r="G417" s="103"/>
    </row>
    <row r="418" spans="1:7">
      <c r="A418" s="174">
        <f t="shared" si="14"/>
        <v>83</v>
      </c>
      <c r="B418" s="474" t="str">
        <f t="shared" si="13"/>
        <v/>
      </c>
      <c r="C418" s="244" t="s">
        <v>1821</v>
      </c>
      <c r="D418" s="480"/>
      <c r="E418" s="234"/>
      <c r="F418" s="614"/>
      <c r="G418" s="103"/>
    </row>
    <row r="419" spans="1:7">
      <c r="A419" s="174">
        <f t="shared" si="14"/>
        <v>84</v>
      </c>
      <c r="B419" s="474" t="str">
        <f t="shared" si="13"/>
        <v>S1.84</v>
      </c>
      <c r="C419" s="234" t="s">
        <v>1180</v>
      </c>
      <c r="D419" s="480">
        <f>D416</f>
        <v>2</v>
      </c>
      <c r="E419" s="234" t="s">
        <v>362</v>
      </c>
      <c r="F419" s="614"/>
      <c r="G419" s="103"/>
    </row>
    <row r="420" spans="1:7">
      <c r="A420" s="174">
        <f t="shared" si="14"/>
        <v>84</v>
      </c>
      <c r="B420" s="474" t="str">
        <f t="shared" si="13"/>
        <v/>
      </c>
      <c r="C420" s="234"/>
      <c r="D420" s="480"/>
      <c r="E420" s="234"/>
      <c r="F420" s="614"/>
      <c r="G420" s="103"/>
    </row>
    <row r="421" spans="1:7">
      <c r="A421" s="174">
        <f t="shared" si="14"/>
        <v>84</v>
      </c>
      <c r="B421" s="474" t="str">
        <f t="shared" si="13"/>
        <v/>
      </c>
      <c r="C421" s="244" t="s">
        <v>1822</v>
      </c>
      <c r="D421" s="480"/>
      <c r="E421" s="234"/>
      <c r="F421" s="614"/>
      <c r="G421" s="103"/>
    </row>
    <row r="422" spans="1:7">
      <c r="A422" s="174">
        <f t="shared" si="14"/>
        <v>85</v>
      </c>
      <c r="B422" s="474" t="str">
        <f t="shared" si="13"/>
        <v>S1.85</v>
      </c>
      <c r="C422" s="234" t="s">
        <v>1180</v>
      </c>
      <c r="D422" s="480">
        <f>D416</f>
        <v>2</v>
      </c>
      <c r="E422" s="234" t="s">
        <v>362</v>
      </c>
      <c r="F422" s="614"/>
      <c r="G422" s="103"/>
    </row>
    <row r="423" spans="1:7">
      <c r="A423" s="174">
        <f t="shared" si="14"/>
        <v>85</v>
      </c>
      <c r="B423" s="474"/>
      <c r="C423" s="234"/>
      <c r="D423" s="480"/>
      <c r="E423" s="234"/>
      <c r="F423" s="614"/>
      <c r="G423" s="103"/>
    </row>
    <row r="424" spans="1:7">
      <c r="A424" s="174">
        <f t="shared" si="14"/>
        <v>85</v>
      </c>
      <c r="B424" s="474" t="str">
        <f t="shared" si="13"/>
        <v/>
      </c>
      <c r="C424" s="244" t="s">
        <v>1823</v>
      </c>
      <c r="D424" s="480"/>
      <c r="E424" s="234"/>
      <c r="F424" s="614"/>
      <c r="G424" s="103"/>
    </row>
    <row r="425" spans="1:7">
      <c r="A425" s="174">
        <f t="shared" si="14"/>
        <v>86</v>
      </c>
      <c r="B425" s="474" t="str">
        <f t="shared" si="13"/>
        <v>S1.86</v>
      </c>
      <c r="C425" s="234" t="s">
        <v>1180</v>
      </c>
      <c r="D425" s="480">
        <v>4</v>
      </c>
      <c r="E425" s="234" t="s">
        <v>362</v>
      </c>
      <c r="F425" s="614"/>
      <c r="G425" s="103"/>
    </row>
    <row r="426" spans="1:7">
      <c r="A426" s="174">
        <f t="shared" si="14"/>
        <v>86</v>
      </c>
      <c r="B426" s="474" t="str">
        <f t="shared" si="13"/>
        <v/>
      </c>
      <c r="C426" s="234"/>
      <c r="D426" s="480"/>
      <c r="E426" s="234"/>
      <c r="F426" s="614"/>
      <c r="G426" s="479"/>
    </row>
    <row r="427" spans="1:7" s="205" customFormat="1" ht="16.5" customHeight="1">
      <c r="A427" s="174">
        <f t="shared" si="14"/>
        <v>86</v>
      </c>
      <c r="B427" s="475" t="str">
        <f>IF(D427&lt;&gt;"","S7."&amp;A427,"")</f>
        <v/>
      </c>
      <c r="C427" s="569" t="s">
        <v>153</v>
      </c>
      <c r="D427" s="570"/>
      <c r="E427" s="570"/>
      <c r="F427" s="571"/>
      <c r="G427" s="476"/>
    </row>
    <row r="428" spans="1:7" s="205" customFormat="1">
      <c r="A428" s="174">
        <f t="shared" si="14"/>
        <v>86</v>
      </c>
      <c r="B428" s="474" t="str">
        <f>IF(D428&lt;&gt;"","S7."&amp;A428,"")</f>
        <v/>
      </c>
      <c r="C428" s="573" t="s">
        <v>154</v>
      </c>
      <c r="D428" s="574"/>
      <c r="E428" s="574"/>
      <c r="F428" s="575"/>
      <c r="G428" s="476"/>
    </row>
    <row r="429" spans="1:7" ht="31.5">
      <c r="A429" s="174">
        <f t="shared" si="14"/>
        <v>86</v>
      </c>
      <c r="B429" s="474" t="str">
        <f t="shared" si="13"/>
        <v/>
      </c>
      <c r="C429" s="244" t="s">
        <v>1824</v>
      </c>
      <c r="D429" s="480"/>
      <c r="E429" s="234"/>
      <c r="F429" s="614"/>
      <c r="G429" s="103"/>
    </row>
    <row r="430" spans="1:7" ht="47.25">
      <c r="A430" s="174">
        <f t="shared" si="14"/>
        <v>87</v>
      </c>
      <c r="B430" s="474" t="str">
        <f t="shared" si="13"/>
        <v>S1.87</v>
      </c>
      <c r="C430" s="234" t="s">
        <v>1825</v>
      </c>
      <c r="D430" s="480">
        <f>D416</f>
        <v>2</v>
      </c>
      <c r="E430" s="234" t="s">
        <v>362</v>
      </c>
      <c r="F430" s="614"/>
      <c r="G430" s="103"/>
    </row>
    <row r="431" spans="1:7">
      <c r="A431" s="174">
        <f t="shared" si="14"/>
        <v>87</v>
      </c>
      <c r="B431" s="474" t="str">
        <f t="shared" si="13"/>
        <v/>
      </c>
      <c r="C431" s="234"/>
      <c r="D431" s="480"/>
      <c r="E431" s="234"/>
      <c r="F431" s="614"/>
      <c r="G431" s="103"/>
    </row>
    <row r="432" spans="1:7">
      <c r="A432" s="174">
        <f t="shared" si="14"/>
        <v>87</v>
      </c>
      <c r="B432" s="474" t="str">
        <f t="shared" si="13"/>
        <v/>
      </c>
      <c r="C432" s="244" t="s">
        <v>1026</v>
      </c>
      <c r="D432" s="480"/>
      <c r="E432" s="234"/>
      <c r="F432" s="614"/>
      <c r="G432" s="103"/>
    </row>
    <row r="433" spans="1:7">
      <c r="A433" s="174">
        <f t="shared" si="14"/>
        <v>87</v>
      </c>
      <c r="B433" s="474" t="str">
        <f t="shared" si="13"/>
        <v/>
      </c>
      <c r="C433" s="234"/>
      <c r="D433" s="480"/>
      <c r="E433" s="234"/>
      <c r="F433" s="614"/>
      <c r="G433" s="103"/>
    </row>
    <row r="434" spans="1:7" ht="126">
      <c r="A434" s="174">
        <f t="shared" si="14"/>
        <v>88</v>
      </c>
      <c r="B434" s="474" t="str">
        <f t="shared" si="13"/>
        <v>S1.88</v>
      </c>
      <c r="C434" s="234" t="s">
        <v>1810</v>
      </c>
      <c r="D434" s="480">
        <v>1</v>
      </c>
      <c r="E434" s="234" t="s">
        <v>29</v>
      </c>
      <c r="F434" s="614"/>
      <c r="G434" s="103"/>
    </row>
    <row r="435" spans="1:7">
      <c r="A435" s="174">
        <f t="shared" si="14"/>
        <v>88</v>
      </c>
      <c r="B435" s="474" t="str">
        <f t="shared" si="13"/>
        <v/>
      </c>
      <c r="C435" s="234"/>
      <c r="D435" s="480"/>
      <c r="E435" s="234"/>
      <c r="F435" s="614"/>
      <c r="G435" s="103"/>
    </row>
    <row r="436" spans="1:7">
      <c r="A436" s="174">
        <f t="shared" si="14"/>
        <v>88</v>
      </c>
      <c r="B436" s="474" t="str">
        <f t="shared" si="13"/>
        <v/>
      </c>
      <c r="C436" s="244" t="s">
        <v>1811</v>
      </c>
      <c r="D436" s="480"/>
      <c r="E436" s="234"/>
      <c r="F436" s="614"/>
      <c r="G436" s="103"/>
    </row>
    <row r="437" spans="1:7" ht="12" customHeight="1">
      <c r="A437" s="174">
        <f t="shared" si="14"/>
        <v>88</v>
      </c>
      <c r="B437" s="474" t="str">
        <f t="shared" si="13"/>
        <v/>
      </c>
      <c r="C437" s="234"/>
      <c r="D437" s="480"/>
      <c r="E437" s="234"/>
      <c r="F437" s="614"/>
      <c r="G437" s="103"/>
    </row>
    <row r="438" spans="1:7" ht="63">
      <c r="A438" s="174">
        <f t="shared" si="14"/>
        <v>89</v>
      </c>
      <c r="B438" s="474" t="str">
        <f t="shared" si="13"/>
        <v>S1.89</v>
      </c>
      <c r="C438" s="234" t="s">
        <v>1812</v>
      </c>
      <c r="D438" s="480">
        <v>1</v>
      </c>
      <c r="E438" s="234" t="s">
        <v>29</v>
      </c>
      <c r="F438" s="614"/>
      <c r="G438" s="103"/>
    </row>
    <row r="439" spans="1:7" ht="12" customHeight="1">
      <c r="A439" s="174">
        <f t="shared" si="14"/>
        <v>89</v>
      </c>
      <c r="B439" s="474" t="str">
        <f t="shared" si="13"/>
        <v/>
      </c>
      <c r="C439" s="234"/>
      <c r="D439" s="480"/>
      <c r="E439" s="234"/>
      <c r="F439" s="614"/>
      <c r="G439" s="103"/>
    </row>
    <row r="440" spans="1:7" ht="63">
      <c r="A440" s="174">
        <f t="shared" si="14"/>
        <v>90</v>
      </c>
      <c r="B440" s="474" t="str">
        <f t="shared" si="13"/>
        <v>S1.90</v>
      </c>
      <c r="C440" s="234" t="s">
        <v>1774</v>
      </c>
      <c r="D440" s="480">
        <v>1</v>
      </c>
      <c r="E440" s="234" t="s">
        <v>29</v>
      </c>
      <c r="F440" s="614"/>
      <c r="G440" s="103"/>
    </row>
    <row r="441" spans="1:7" ht="12" customHeight="1">
      <c r="A441" s="174">
        <f t="shared" si="14"/>
        <v>90</v>
      </c>
      <c r="B441" s="474" t="str">
        <f t="shared" si="13"/>
        <v/>
      </c>
      <c r="C441" s="234"/>
      <c r="D441" s="480"/>
      <c r="E441" s="234"/>
      <c r="F441" s="614"/>
      <c r="G441" s="103"/>
    </row>
    <row r="442" spans="1:7">
      <c r="A442" s="174">
        <f t="shared" si="14"/>
        <v>90</v>
      </c>
      <c r="B442" s="474" t="str">
        <f t="shared" si="13"/>
        <v/>
      </c>
      <c r="C442" s="244" t="s">
        <v>1813</v>
      </c>
      <c r="D442" s="480"/>
      <c r="E442" s="234"/>
      <c r="F442" s="614"/>
      <c r="G442" s="103"/>
    </row>
    <row r="443" spans="1:7" ht="12" customHeight="1">
      <c r="A443" s="174">
        <f t="shared" si="14"/>
        <v>90</v>
      </c>
      <c r="B443" s="474" t="str">
        <f t="shared" si="13"/>
        <v/>
      </c>
      <c r="C443" s="234"/>
      <c r="D443" s="480"/>
      <c r="E443" s="234"/>
      <c r="F443" s="614"/>
      <c r="G443" s="103"/>
    </row>
    <row r="444" spans="1:7">
      <c r="A444" s="174">
        <f t="shared" si="14"/>
        <v>90</v>
      </c>
      <c r="B444" s="474" t="str">
        <f t="shared" si="13"/>
        <v/>
      </c>
      <c r="C444" s="244" t="s">
        <v>1826</v>
      </c>
      <c r="D444" s="480"/>
      <c r="E444" s="234"/>
      <c r="F444" s="614"/>
      <c r="G444" s="103"/>
    </row>
    <row r="445" spans="1:7" ht="78.75">
      <c r="A445" s="174">
        <f t="shared" si="14"/>
        <v>90</v>
      </c>
      <c r="B445" s="474" t="str">
        <f t="shared" si="13"/>
        <v/>
      </c>
      <c r="C445" s="234" t="s">
        <v>1827</v>
      </c>
      <c r="D445" s="480"/>
      <c r="E445" s="234"/>
      <c r="F445" s="614"/>
      <c r="G445" s="103"/>
    </row>
    <row r="446" spans="1:7">
      <c r="A446" s="174">
        <f t="shared" si="14"/>
        <v>91</v>
      </c>
      <c r="B446" s="474" t="str">
        <f t="shared" si="13"/>
        <v>S1.91</v>
      </c>
      <c r="C446" s="234" t="s">
        <v>1180</v>
      </c>
      <c r="D446" s="480">
        <v>2</v>
      </c>
      <c r="E446" s="234" t="s">
        <v>362</v>
      </c>
      <c r="F446" s="614"/>
      <c r="G446" s="103"/>
    </row>
    <row r="447" spans="1:7">
      <c r="A447" s="174">
        <f t="shared" si="14"/>
        <v>91</v>
      </c>
      <c r="B447" s="474"/>
      <c r="C447" s="270"/>
      <c r="D447" s="480"/>
      <c r="E447" s="234"/>
      <c r="F447" s="614"/>
      <c r="G447" s="103"/>
    </row>
    <row r="448" spans="1:7">
      <c r="A448" s="174">
        <f t="shared" si="14"/>
        <v>91</v>
      </c>
      <c r="B448" s="474"/>
      <c r="C448" s="270"/>
      <c r="D448" s="480"/>
      <c r="E448" s="234"/>
      <c r="F448" s="614"/>
      <c r="G448" s="103"/>
    </row>
    <row r="449" spans="1:7">
      <c r="A449" s="174">
        <f t="shared" si="14"/>
        <v>91</v>
      </c>
      <c r="B449" s="474"/>
      <c r="C449" s="270"/>
      <c r="D449" s="480"/>
      <c r="E449" s="234"/>
      <c r="F449" s="614"/>
      <c r="G449" s="103"/>
    </row>
    <row r="450" spans="1:7">
      <c r="A450" s="174">
        <f t="shared" si="14"/>
        <v>91</v>
      </c>
      <c r="B450" s="474"/>
      <c r="C450" s="270"/>
      <c r="D450" s="480"/>
      <c r="E450" s="234"/>
      <c r="F450" s="614"/>
      <c r="G450" s="103"/>
    </row>
    <row r="451" spans="1:7" ht="12" customHeight="1">
      <c r="A451" s="174">
        <f t="shared" si="14"/>
        <v>91</v>
      </c>
      <c r="B451" s="474" t="str">
        <f t="shared" ref="B451:B518" si="15">IF(D451&lt;&gt;"","S1."&amp;A451,"")</f>
        <v/>
      </c>
      <c r="C451" s="270"/>
      <c r="D451" s="480"/>
      <c r="E451" s="234"/>
      <c r="F451" s="614"/>
      <c r="G451" s="103"/>
    </row>
    <row r="452" spans="1:7" s="205" customFormat="1">
      <c r="A452" s="174">
        <f t="shared" si="14"/>
        <v>91</v>
      </c>
      <c r="B452" s="475" t="str">
        <f>IF(D452&lt;&gt;"","S7."&amp;A452,"")</f>
        <v/>
      </c>
      <c r="C452" s="569" t="s">
        <v>153</v>
      </c>
      <c r="D452" s="570"/>
      <c r="E452" s="570"/>
      <c r="F452" s="571"/>
      <c r="G452" s="476"/>
    </row>
    <row r="453" spans="1:7" s="205" customFormat="1">
      <c r="A453" s="174">
        <f t="shared" si="14"/>
        <v>91</v>
      </c>
      <c r="B453" s="474" t="str">
        <f>IF(D453&lt;&gt;"","S7."&amp;A453,"")</f>
        <v/>
      </c>
      <c r="C453" s="573" t="s">
        <v>154</v>
      </c>
      <c r="D453" s="574"/>
      <c r="E453" s="574"/>
      <c r="F453" s="575"/>
      <c r="G453" s="476"/>
    </row>
    <row r="454" spans="1:7">
      <c r="A454" s="174">
        <f t="shared" si="14"/>
        <v>91</v>
      </c>
      <c r="B454" s="474" t="str">
        <f t="shared" si="15"/>
        <v/>
      </c>
      <c r="C454" s="244" t="s">
        <v>1828</v>
      </c>
      <c r="D454" s="480"/>
      <c r="E454" s="234"/>
      <c r="F454" s="614"/>
      <c r="G454" s="103"/>
    </row>
    <row r="455" spans="1:7" ht="126">
      <c r="A455" s="174">
        <f t="shared" si="14"/>
        <v>92</v>
      </c>
      <c r="B455" s="474" t="str">
        <f t="shared" si="15"/>
        <v>S1.92</v>
      </c>
      <c r="C455" s="234" t="s">
        <v>1829</v>
      </c>
      <c r="D455" s="480">
        <f>D446</f>
        <v>2</v>
      </c>
      <c r="E455" s="234" t="s">
        <v>362</v>
      </c>
      <c r="F455" s="614"/>
      <c r="G455" s="103"/>
    </row>
    <row r="456" spans="1:7" ht="12" customHeight="1">
      <c r="A456" s="174">
        <f t="shared" si="14"/>
        <v>92</v>
      </c>
      <c r="B456" s="474"/>
      <c r="C456" s="234"/>
      <c r="D456" s="480"/>
      <c r="E456" s="234"/>
      <c r="F456" s="614"/>
      <c r="G456" s="103"/>
    </row>
    <row r="457" spans="1:7">
      <c r="A457" s="174">
        <f t="shared" ref="A457:A520" si="16">IF(D457&lt;&gt;"",A456+1,A456)</f>
        <v>92</v>
      </c>
      <c r="B457" s="474" t="str">
        <f t="shared" si="15"/>
        <v/>
      </c>
      <c r="C457" s="244" t="s">
        <v>1026</v>
      </c>
      <c r="D457" s="480"/>
      <c r="E457" s="234"/>
      <c r="F457" s="614"/>
      <c r="G457" s="103"/>
    </row>
    <row r="458" spans="1:7" ht="6" customHeight="1">
      <c r="A458" s="174">
        <f t="shared" si="16"/>
        <v>92</v>
      </c>
      <c r="B458" s="474" t="str">
        <f t="shared" si="15"/>
        <v/>
      </c>
      <c r="C458" s="244"/>
      <c r="D458" s="480"/>
      <c r="E458" s="234"/>
      <c r="F458" s="614"/>
      <c r="G458" s="103"/>
    </row>
    <row r="459" spans="1:7" ht="126">
      <c r="A459" s="174">
        <f t="shared" si="16"/>
        <v>93</v>
      </c>
      <c r="B459" s="474" t="str">
        <f t="shared" si="15"/>
        <v>S1.93</v>
      </c>
      <c r="C459" s="640" t="s">
        <v>1815</v>
      </c>
      <c r="D459" s="480">
        <v>1</v>
      </c>
      <c r="E459" s="234" t="s">
        <v>29</v>
      </c>
      <c r="F459" s="614"/>
      <c r="G459" s="103"/>
    </row>
    <row r="460" spans="1:7" ht="5.25" customHeight="1">
      <c r="A460" s="174">
        <f t="shared" si="16"/>
        <v>93</v>
      </c>
      <c r="B460" s="474" t="str">
        <f t="shared" si="15"/>
        <v/>
      </c>
      <c r="C460" s="234"/>
      <c r="D460" s="480"/>
      <c r="E460" s="234"/>
      <c r="F460" s="614"/>
      <c r="G460" s="103"/>
    </row>
    <row r="461" spans="1:7">
      <c r="A461" s="174">
        <f t="shared" si="16"/>
        <v>93</v>
      </c>
      <c r="B461" s="474" t="str">
        <f t="shared" si="15"/>
        <v/>
      </c>
      <c r="C461" s="244" t="s">
        <v>1811</v>
      </c>
      <c r="D461" s="480"/>
      <c r="E461" s="234"/>
      <c r="F461" s="614"/>
      <c r="G461" s="103"/>
    </row>
    <row r="462" spans="1:7" ht="8.25" customHeight="1">
      <c r="A462" s="174">
        <f t="shared" si="16"/>
        <v>93</v>
      </c>
      <c r="B462" s="474" t="str">
        <f t="shared" si="15"/>
        <v/>
      </c>
      <c r="C462" s="234"/>
      <c r="D462" s="480"/>
      <c r="E462" s="234"/>
      <c r="F462" s="614"/>
      <c r="G462" s="103"/>
    </row>
    <row r="463" spans="1:7" ht="63">
      <c r="A463" s="174">
        <f t="shared" si="16"/>
        <v>94</v>
      </c>
      <c r="B463" s="474" t="str">
        <f t="shared" si="15"/>
        <v>S1.94</v>
      </c>
      <c r="C463" s="234" t="s">
        <v>1816</v>
      </c>
      <c r="D463" s="480">
        <v>1</v>
      </c>
      <c r="E463" s="234" t="s">
        <v>29</v>
      </c>
      <c r="F463" s="614"/>
      <c r="G463" s="103"/>
    </row>
    <row r="464" spans="1:7" ht="12" customHeight="1">
      <c r="A464" s="174">
        <f t="shared" si="16"/>
        <v>94</v>
      </c>
      <c r="B464" s="474" t="str">
        <f t="shared" si="15"/>
        <v/>
      </c>
      <c r="C464" s="234"/>
      <c r="D464" s="480"/>
      <c r="E464" s="234"/>
      <c r="F464" s="614"/>
      <c r="G464" s="103"/>
    </row>
    <row r="465" spans="1:7" ht="63">
      <c r="A465" s="174">
        <f t="shared" si="16"/>
        <v>95</v>
      </c>
      <c r="B465" s="474" t="str">
        <f t="shared" si="15"/>
        <v>S1.95</v>
      </c>
      <c r="C465" s="234" t="s">
        <v>1774</v>
      </c>
      <c r="D465" s="480">
        <v>1</v>
      </c>
      <c r="E465" s="234" t="s">
        <v>29</v>
      </c>
      <c r="F465" s="614"/>
      <c r="G465" s="103"/>
    </row>
    <row r="466" spans="1:7" s="205" customFormat="1" ht="7.5" customHeight="1">
      <c r="A466" s="174">
        <f t="shared" si="16"/>
        <v>95</v>
      </c>
      <c r="B466" s="474" t="str">
        <f>IF(D466&lt;&gt;"","S7."&amp;A466,"")</f>
        <v/>
      </c>
      <c r="C466" s="234"/>
      <c r="D466" s="480"/>
      <c r="E466" s="234"/>
      <c r="F466" s="614"/>
      <c r="G466" s="103"/>
    </row>
    <row r="467" spans="1:7" ht="31.5">
      <c r="A467" s="174">
        <f t="shared" si="16"/>
        <v>95</v>
      </c>
      <c r="B467" s="474" t="str">
        <f t="shared" si="15"/>
        <v/>
      </c>
      <c r="C467" s="245" t="s">
        <v>939</v>
      </c>
      <c r="D467" s="480"/>
      <c r="E467" s="234"/>
      <c r="F467" s="103"/>
      <c r="G467" s="103"/>
    </row>
    <row r="468" spans="1:7" ht="6.75" customHeight="1">
      <c r="A468" s="174">
        <f t="shared" si="16"/>
        <v>95</v>
      </c>
      <c r="B468" s="474" t="str">
        <f t="shared" si="15"/>
        <v/>
      </c>
      <c r="C468" s="234"/>
      <c r="D468" s="480"/>
      <c r="E468" s="234"/>
      <c r="F468" s="614"/>
      <c r="G468" s="103"/>
    </row>
    <row r="469" spans="1:7" ht="31.5">
      <c r="A469" s="174">
        <f t="shared" si="16"/>
        <v>95</v>
      </c>
      <c r="B469" s="474" t="str">
        <f t="shared" si="15"/>
        <v/>
      </c>
      <c r="C469" s="244" t="s">
        <v>1739</v>
      </c>
      <c r="D469" s="480"/>
      <c r="E469" s="234"/>
      <c r="F469" s="103"/>
      <c r="G469" s="103"/>
    </row>
    <row r="470" spans="1:7" ht="10.5" customHeight="1">
      <c r="A470" s="174">
        <f t="shared" si="16"/>
        <v>95</v>
      </c>
      <c r="B470" s="474" t="str">
        <f t="shared" si="15"/>
        <v/>
      </c>
      <c r="C470" s="234"/>
      <c r="D470" s="480"/>
      <c r="E470" s="234"/>
      <c r="F470" s="103"/>
      <c r="G470" s="103"/>
    </row>
    <row r="471" spans="1:7" ht="31.5">
      <c r="A471" s="174">
        <f t="shared" si="16"/>
        <v>95</v>
      </c>
      <c r="B471" s="474" t="str">
        <f t="shared" si="15"/>
        <v/>
      </c>
      <c r="C471" s="244" t="s">
        <v>1743</v>
      </c>
      <c r="D471" s="480"/>
      <c r="E471" s="234"/>
      <c r="F471" s="614"/>
      <c r="G471" s="103"/>
    </row>
    <row r="472" spans="1:7" ht="78.75">
      <c r="A472" s="174">
        <f t="shared" si="16"/>
        <v>95</v>
      </c>
      <c r="B472" s="474" t="str">
        <f t="shared" si="15"/>
        <v/>
      </c>
      <c r="C472" s="234" t="s">
        <v>1744</v>
      </c>
      <c r="D472" s="480"/>
      <c r="E472" s="234"/>
      <c r="F472" s="614"/>
      <c r="G472" s="103"/>
    </row>
    <row r="473" spans="1:7">
      <c r="A473" s="174">
        <f t="shared" si="16"/>
        <v>96</v>
      </c>
      <c r="B473" s="474" t="str">
        <f t="shared" si="15"/>
        <v>S1.96</v>
      </c>
      <c r="C473" s="234" t="s">
        <v>1209</v>
      </c>
      <c r="D473" s="480">
        <v>2</v>
      </c>
      <c r="E473" s="234" t="s">
        <v>362</v>
      </c>
      <c r="F473" s="614"/>
      <c r="G473" s="103"/>
    </row>
    <row r="474" spans="1:7" ht="12.75" customHeight="1">
      <c r="A474" s="174">
        <f t="shared" si="16"/>
        <v>96</v>
      </c>
      <c r="B474" s="474" t="str">
        <f t="shared" si="15"/>
        <v/>
      </c>
      <c r="C474" s="234"/>
      <c r="D474" s="480"/>
      <c r="E474" s="234"/>
      <c r="F474" s="614"/>
      <c r="G474" s="103"/>
    </row>
    <row r="475" spans="1:7" s="205" customFormat="1">
      <c r="A475" s="174">
        <f t="shared" si="16"/>
        <v>96</v>
      </c>
      <c r="B475" s="475" t="str">
        <f>IF(D475&lt;&gt;"","S7."&amp;A475,"")</f>
        <v/>
      </c>
      <c r="C475" s="569" t="s">
        <v>153</v>
      </c>
      <c r="D475" s="570"/>
      <c r="E475" s="570"/>
      <c r="F475" s="571"/>
      <c r="G475" s="476"/>
    </row>
    <row r="476" spans="1:7" s="205" customFormat="1">
      <c r="A476" s="174">
        <f t="shared" si="16"/>
        <v>96</v>
      </c>
      <c r="B476" s="474" t="str">
        <f>IF(D476&lt;&gt;"","S7."&amp;A476,"")</f>
        <v/>
      </c>
      <c r="C476" s="573" t="s">
        <v>154</v>
      </c>
      <c r="D476" s="574"/>
      <c r="E476" s="574"/>
      <c r="F476" s="575"/>
      <c r="G476" s="476"/>
    </row>
    <row r="477" spans="1:7" ht="31.5">
      <c r="A477" s="174">
        <f t="shared" si="16"/>
        <v>96</v>
      </c>
      <c r="B477" s="474" t="str">
        <f t="shared" si="15"/>
        <v/>
      </c>
      <c r="C477" s="244" t="s">
        <v>1745</v>
      </c>
      <c r="D477" s="480"/>
      <c r="E477" s="234"/>
      <c r="F477" s="614"/>
      <c r="G477" s="103"/>
    </row>
    <row r="478" spans="1:7" ht="78.75">
      <c r="A478" s="174">
        <f t="shared" si="16"/>
        <v>96</v>
      </c>
      <c r="B478" s="474" t="str">
        <f t="shared" si="15"/>
        <v/>
      </c>
      <c r="C478" s="234" t="s">
        <v>1744</v>
      </c>
      <c r="D478" s="480"/>
      <c r="E478" s="234"/>
      <c r="F478" s="614"/>
      <c r="G478" s="103"/>
    </row>
    <row r="479" spans="1:7">
      <c r="A479" s="174">
        <f t="shared" si="16"/>
        <v>97</v>
      </c>
      <c r="B479" s="474" t="str">
        <f t="shared" si="15"/>
        <v>S1.97</v>
      </c>
      <c r="C479" s="234" t="s">
        <v>1209</v>
      </c>
      <c r="D479" s="480">
        <v>1</v>
      </c>
      <c r="E479" s="234" t="s">
        <v>362</v>
      </c>
      <c r="F479" s="614"/>
      <c r="G479" s="103"/>
    </row>
    <row r="480" spans="1:7" ht="12.75" customHeight="1">
      <c r="A480" s="174">
        <f t="shared" si="16"/>
        <v>97</v>
      </c>
      <c r="B480" s="474" t="str">
        <f t="shared" si="15"/>
        <v/>
      </c>
      <c r="C480" s="234"/>
      <c r="D480" s="480"/>
      <c r="E480" s="234"/>
      <c r="F480" s="614"/>
      <c r="G480" s="103"/>
    </row>
    <row r="481" spans="1:7" ht="31.5">
      <c r="A481" s="174">
        <f t="shared" si="16"/>
        <v>97</v>
      </c>
      <c r="B481" s="474" t="str">
        <f t="shared" si="15"/>
        <v/>
      </c>
      <c r="C481" s="244" t="s">
        <v>1746</v>
      </c>
      <c r="D481" s="480"/>
      <c r="E481" s="234"/>
      <c r="F481" s="614"/>
      <c r="G481" s="103"/>
    </row>
    <row r="482" spans="1:7" ht="63">
      <c r="A482" s="174">
        <f t="shared" si="16"/>
        <v>97</v>
      </c>
      <c r="B482" s="474" t="str">
        <f t="shared" si="15"/>
        <v/>
      </c>
      <c r="C482" s="234" t="s">
        <v>1747</v>
      </c>
      <c r="D482" s="480"/>
      <c r="E482" s="234"/>
      <c r="F482" s="614"/>
      <c r="G482" s="103"/>
    </row>
    <row r="483" spans="1:7">
      <c r="A483" s="174">
        <f t="shared" si="16"/>
        <v>98</v>
      </c>
      <c r="B483" s="474" t="str">
        <f t="shared" si="15"/>
        <v>S1.98</v>
      </c>
      <c r="C483" s="234" t="s">
        <v>1209</v>
      </c>
      <c r="D483" s="480">
        <v>1</v>
      </c>
      <c r="E483" s="234" t="s">
        <v>362</v>
      </c>
      <c r="F483" s="614"/>
      <c r="G483" s="103"/>
    </row>
    <row r="484" spans="1:7" ht="12.75" customHeight="1">
      <c r="A484" s="174">
        <f t="shared" si="16"/>
        <v>98</v>
      </c>
      <c r="B484" s="474" t="str">
        <f t="shared" si="15"/>
        <v/>
      </c>
      <c r="C484" s="234"/>
      <c r="D484" s="480"/>
      <c r="E484" s="234"/>
      <c r="F484" s="614"/>
      <c r="G484" s="103"/>
    </row>
    <row r="485" spans="1:7">
      <c r="A485" s="174">
        <f t="shared" si="16"/>
        <v>98</v>
      </c>
      <c r="B485" s="474" t="str">
        <f t="shared" si="15"/>
        <v/>
      </c>
      <c r="C485" s="244" t="s">
        <v>1830</v>
      </c>
      <c r="D485" s="480"/>
      <c r="E485" s="234"/>
      <c r="F485" s="614"/>
      <c r="G485" s="103"/>
    </row>
    <row r="486" spans="1:7" ht="63">
      <c r="A486" s="174">
        <f t="shared" si="16"/>
        <v>98</v>
      </c>
      <c r="B486" s="474" t="str">
        <f t="shared" si="15"/>
        <v/>
      </c>
      <c r="C486" s="234" t="s">
        <v>1747</v>
      </c>
      <c r="D486" s="480"/>
      <c r="E486" s="234"/>
      <c r="F486" s="614"/>
      <c r="G486" s="103"/>
    </row>
    <row r="487" spans="1:7">
      <c r="A487" s="174">
        <f t="shared" si="16"/>
        <v>99</v>
      </c>
      <c r="B487" s="474" t="str">
        <f t="shared" si="15"/>
        <v>S1.99</v>
      </c>
      <c r="C487" s="234" t="s">
        <v>1831</v>
      </c>
      <c r="D487" s="480">
        <v>2</v>
      </c>
      <c r="E487" s="234" t="s">
        <v>362</v>
      </c>
      <c r="F487" s="614"/>
      <c r="G487" s="103"/>
    </row>
    <row r="488" spans="1:7" ht="12.75" customHeight="1">
      <c r="A488" s="174">
        <f t="shared" si="16"/>
        <v>99</v>
      </c>
      <c r="B488" s="474" t="str">
        <f t="shared" si="15"/>
        <v/>
      </c>
      <c r="C488" s="234"/>
      <c r="D488" s="480"/>
      <c r="E488" s="234"/>
      <c r="F488" s="614"/>
      <c r="G488" s="103"/>
    </row>
    <row r="489" spans="1:7">
      <c r="A489" s="174">
        <f t="shared" si="16"/>
        <v>99</v>
      </c>
      <c r="B489" s="474" t="str">
        <f t="shared" si="15"/>
        <v/>
      </c>
      <c r="C489" s="244" t="s">
        <v>1817</v>
      </c>
      <c r="D489" s="480"/>
      <c r="E489" s="234"/>
      <c r="F489" s="614"/>
      <c r="G489" s="103"/>
    </row>
    <row r="490" spans="1:7" ht="63">
      <c r="A490" s="174">
        <f t="shared" si="16"/>
        <v>99</v>
      </c>
      <c r="B490" s="474" t="str">
        <f t="shared" si="15"/>
        <v/>
      </c>
      <c r="C490" s="234" t="s">
        <v>1747</v>
      </c>
      <c r="D490" s="480"/>
      <c r="E490" s="234"/>
      <c r="F490" s="614"/>
      <c r="G490" s="103"/>
    </row>
    <row r="491" spans="1:7">
      <c r="A491" s="174">
        <f t="shared" si="16"/>
        <v>100</v>
      </c>
      <c r="B491" s="474" t="str">
        <f t="shared" si="15"/>
        <v>S1.100</v>
      </c>
      <c r="C491" s="234" t="s">
        <v>1209</v>
      </c>
      <c r="D491" s="480">
        <v>5</v>
      </c>
      <c r="E491" s="234" t="s">
        <v>362</v>
      </c>
      <c r="F491" s="614"/>
      <c r="G491" s="103"/>
    </row>
    <row r="492" spans="1:7" ht="12.75" customHeight="1">
      <c r="A492" s="174">
        <f t="shared" si="16"/>
        <v>100</v>
      </c>
      <c r="B492" s="474" t="str">
        <f t="shared" si="15"/>
        <v/>
      </c>
      <c r="C492" s="234"/>
      <c r="D492" s="480"/>
      <c r="E492" s="234"/>
      <c r="F492" s="614"/>
      <c r="G492" s="103"/>
    </row>
    <row r="493" spans="1:7" ht="31.5">
      <c r="A493" s="174">
        <f t="shared" si="16"/>
        <v>100</v>
      </c>
      <c r="B493" s="474" t="str">
        <f t="shared" si="15"/>
        <v/>
      </c>
      <c r="C493" s="244" t="s">
        <v>1832</v>
      </c>
      <c r="D493" s="480"/>
      <c r="E493" s="234"/>
      <c r="F493" s="614"/>
      <c r="G493" s="103"/>
    </row>
    <row r="494" spans="1:7" ht="94.5">
      <c r="A494" s="174">
        <f t="shared" si="16"/>
        <v>100</v>
      </c>
      <c r="B494" s="474" t="str">
        <f t="shared" si="15"/>
        <v/>
      </c>
      <c r="C494" s="234" t="s">
        <v>1833</v>
      </c>
      <c r="D494" s="480"/>
      <c r="E494" s="234"/>
      <c r="F494" s="614"/>
      <c r="G494" s="103"/>
    </row>
    <row r="495" spans="1:7" s="205" customFormat="1" ht="12.75" customHeight="1">
      <c r="A495" s="174">
        <f t="shared" si="16"/>
        <v>100</v>
      </c>
      <c r="B495" s="474" t="str">
        <f>IF(D495&lt;&gt;"","S7."&amp;A495,"")</f>
        <v/>
      </c>
      <c r="C495" s="234"/>
      <c r="D495" s="480"/>
      <c r="E495" s="234"/>
      <c r="F495" s="614"/>
      <c r="G495" s="103"/>
    </row>
    <row r="496" spans="1:7" s="205" customFormat="1" ht="12.75" customHeight="1">
      <c r="A496" s="174">
        <f t="shared" si="16"/>
        <v>100</v>
      </c>
      <c r="B496" s="474"/>
      <c r="C496" s="234"/>
      <c r="D496" s="480"/>
      <c r="E496" s="234"/>
      <c r="F496" s="643"/>
      <c r="G496" s="103"/>
    </row>
    <row r="497" spans="1:7" s="205" customFormat="1" ht="12.75" customHeight="1">
      <c r="A497" s="174">
        <f t="shared" si="16"/>
        <v>100</v>
      </c>
      <c r="B497" s="474"/>
      <c r="C497" s="234"/>
      <c r="D497" s="480"/>
      <c r="E497" s="234"/>
      <c r="F497" s="643"/>
      <c r="G497" s="103"/>
    </row>
    <row r="498" spans="1:7" s="205" customFormat="1" ht="12.75" customHeight="1">
      <c r="A498" s="174">
        <f t="shared" si="16"/>
        <v>100</v>
      </c>
      <c r="B498" s="474"/>
      <c r="C498" s="236"/>
      <c r="D498" s="516"/>
      <c r="E498" s="236"/>
      <c r="F498" s="643"/>
      <c r="G498" s="479"/>
    </row>
    <row r="499" spans="1:7" s="205" customFormat="1">
      <c r="A499" s="174">
        <f t="shared" si="16"/>
        <v>100</v>
      </c>
      <c r="B499" s="475" t="str">
        <f>IF(D499&lt;&gt;"","S7."&amp;A499,"")</f>
        <v/>
      </c>
      <c r="C499" s="569" t="s">
        <v>153</v>
      </c>
      <c r="D499" s="570"/>
      <c r="E499" s="570"/>
      <c r="F499" s="571"/>
      <c r="G499" s="476"/>
    </row>
    <row r="500" spans="1:7" s="205" customFormat="1">
      <c r="A500" s="174">
        <f t="shared" si="16"/>
        <v>100</v>
      </c>
      <c r="B500" s="474" t="str">
        <f>IF(D500&lt;&gt;"","S7."&amp;A500,"")</f>
        <v/>
      </c>
      <c r="C500" s="573" t="s">
        <v>154</v>
      </c>
      <c r="D500" s="574"/>
      <c r="E500" s="574"/>
      <c r="F500" s="575"/>
      <c r="G500" s="476"/>
    </row>
    <row r="501" spans="1:7">
      <c r="A501" s="174">
        <f t="shared" si="16"/>
        <v>100</v>
      </c>
      <c r="B501" s="474" t="str">
        <f t="shared" si="15"/>
        <v/>
      </c>
      <c r="C501" s="234"/>
      <c r="D501" s="480"/>
      <c r="E501" s="234"/>
      <c r="F501" s="614"/>
      <c r="G501" s="103"/>
    </row>
    <row r="502" spans="1:7">
      <c r="A502" s="174">
        <f t="shared" si="16"/>
        <v>101</v>
      </c>
      <c r="B502" s="474" t="str">
        <f t="shared" si="15"/>
        <v>S1.101</v>
      </c>
      <c r="C502" s="244" t="s">
        <v>1750</v>
      </c>
      <c r="D502" s="480">
        <v>1</v>
      </c>
      <c r="E502" s="234" t="s">
        <v>1751</v>
      </c>
      <c r="F502" s="614"/>
      <c r="G502" s="103"/>
    </row>
    <row r="503" spans="1:7" ht="31.5">
      <c r="A503" s="174">
        <f t="shared" si="16"/>
        <v>101</v>
      </c>
      <c r="B503" s="474" t="str">
        <f t="shared" si="15"/>
        <v/>
      </c>
      <c r="C503" s="234" t="s">
        <v>1834</v>
      </c>
      <c r="D503" s="480"/>
      <c r="E503" s="234"/>
      <c r="F503" s="614"/>
      <c r="G503" s="103"/>
    </row>
    <row r="504" spans="1:7" ht="47.25">
      <c r="A504" s="174">
        <f t="shared" si="16"/>
        <v>101</v>
      </c>
      <c r="B504" s="474" t="str">
        <f t="shared" si="15"/>
        <v/>
      </c>
      <c r="C504" s="234" t="s">
        <v>1835</v>
      </c>
      <c r="D504" s="480"/>
      <c r="E504" s="234"/>
      <c r="F504" s="614"/>
      <c r="G504" s="103"/>
    </row>
    <row r="505" spans="1:7">
      <c r="A505" s="174">
        <f t="shared" si="16"/>
        <v>101</v>
      </c>
      <c r="B505" s="474" t="str">
        <f t="shared" si="15"/>
        <v/>
      </c>
      <c r="C505" s="234" t="s">
        <v>1754</v>
      </c>
      <c r="D505" s="480"/>
      <c r="E505" s="234"/>
      <c r="F505" s="614"/>
      <c r="G505" s="103"/>
    </row>
    <row r="506" spans="1:7" ht="31.5">
      <c r="A506" s="174">
        <f t="shared" si="16"/>
        <v>101</v>
      </c>
      <c r="B506" s="474" t="str">
        <f t="shared" si="15"/>
        <v/>
      </c>
      <c r="C506" s="234" t="s">
        <v>1755</v>
      </c>
      <c r="D506" s="480"/>
      <c r="E506" s="234"/>
      <c r="F506" s="614"/>
      <c r="G506" s="103"/>
    </row>
    <row r="507" spans="1:7">
      <c r="A507" s="174">
        <f t="shared" si="16"/>
        <v>101</v>
      </c>
      <c r="B507" s="474" t="str">
        <f t="shared" si="15"/>
        <v/>
      </c>
      <c r="C507" s="234" t="s">
        <v>1756</v>
      </c>
      <c r="D507" s="480"/>
      <c r="E507" s="234"/>
      <c r="F507" s="614"/>
      <c r="G507" s="103"/>
    </row>
    <row r="508" spans="1:7" ht="31.5">
      <c r="A508" s="174">
        <f t="shared" si="16"/>
        <v>101</v>
      </c>
      <c r="B508" s="474" t="str">
        <f t="shared" si="15"/>
        <v/>
      </c>
      <c r="C508" s="234" t="s">
        <v>1757</v>
      </c>
      <c r="D508" s="480"/>
      <c r="E508" s="234"/>
      <c r="F508" s="614"/>
      <c r="G508" s="103"/>
    </row>
    <row r="509" spans="1:7">
      <c r="A509" s="174">
        <f t="shared" si="16"/>
        <v>101</v>
      </c>
      <c r="B509" s="474" t="str">
        <f t="shared" si="15"/>
        <v/>
      </c>
      <c r="C509" s="234" t="s">
        <v>1836</v>
      </c>
      <c r="D509" s="480"/>
      <c r="E509" s="234"/>
      <c r="F509" s="614"/>
      <c r="G509" s="103"/>
    </row>
    <row r="510" spans="1:7" ht="31.5">
      <c r="A510" s="174">
        <f t="shared" si="16"/>
        <v>101</v>
      </c>
      <c r="B510" s="474" t="str">
        <f t="shared" si="15"/>
        <v/>
      </c>
      <c r="C510" s="234" t="s">
        <v>1837</v>
      </c>
      <c r="D510" s="480"/>
      <c r="E510" s="234"/>
      <c r="F510" s="614"/>
      <c r="G510" s="103"/>
    </row>
    <row r="511" spans="1:7" ht="126">
      <c r="A511" s="174">
        <f t="shared" si="16"/>
        <v>101</v>
      </c>
      <c r="B511" s="474" t="str">
        <f t="shared" si="15"/>
        <v/>
      </c>
      <c r="C511" s="234" t="s">
        <v>1838</v>
      </c>
      <c r="D511" s="480"/>
      <c r="E511" s="234"/>
      <c r="F511" s="614"/>
      <c r="G511" s="103"/>
    </row>
    <row r="512" spans="1:7">
      <c r="A512" s="174">
        <f t="shared" si="16"/>
        <v>101</v>
      </c>
      <c r="B512" s="474" t="str">
        <f t="shared" si="15"/>
        <v/>
      </c>
      <c r="C512" s="234"/>
      <c r="D512" s="480"/>
      <c r="E512" s="234"/>
      <c r="F512" s="614"/>
      <c r="G512" s="103"/>
    </row>
    <row r="513" spans="1:7">
      <c r="A513" s="174">
        <f t="shared" si="16"/>
        <v>102</v>
      </c>
      <c r="B513" s="474" t="str">
        <f t="shared" si="15"/>
        <v>S1.102</v>
      </c>
      <c r="C513" s="244" t="s">
        <v>1763</v>
      </c>
      <c r="D513" s="480">
        <v>1</v>
      </c>
      <c r="E513" s="234" t="s">
        <v>1751</v>
      </c>
      <c r="F513" s="614"/>
      <c r="G513" s="103"/>
    </row>
    <row r="514" spans="1:7" ht="47.25">
      <c r="A514" s="174">
        <f t="shared" si="16"/>
        <v>102</v>
      </c>
      <c r="B514" s="474" t="str">
        <f t="shared" si="15"/>
        <v/>
      </c>
      <c r="C514" s="234" t="s">
        <v>1839</v>
      </c>
      <c r="D514" s="480"/>
      <c r="E514" s="234"/>
      <c r="F514" s="614"/>
      <c r="G514" s="103"/>
    </row>
    <row r="515" spans="1:7" ht="47.25">
      <c r="A515" s="174">
        <f t="shared" si="16"/>
        <v>102</v>
      </c>
      <c r="B515" s="474" t="str">
        <f t="shared" si="15"/>
        <v/>
      </c>
      <c r="C515" s="234" t="s">
        <v>1764</v>
      </c>
      <c r="D515" s="480"/>
      <c r="E515" s="234"/>
      <c r="F515" s="614"/>
      <c r="G515" s="103"/>
    </row>
    <row r="516" spans="1:7" ht="47.25">
      <c r="A516" s="174">
        <f t="shared" si="16"/>
        <v>102</v>
      </c>
      <c r="B516" s="474" t="str">
        <f t="shared" si="15"/>
        <v/>
      </c>
      <c r="C516" s="234" t="s">
        <v>1840</v>
      </c>
      <c r="D516" s="480"/>
      <c r="E516" s="234"/>
      <c r="F516" s="614"/>
      <c r="G516" s="103"/>
    </row>
    <row r="517" spans="1:7" ht="31.5">
      <c r="A517" s="174">
        <f t="shared" si="16"/>
        <v>102</v>
      </c>
      <c r="B517" s="474" t="str">
        <f t="shared" si="15"/>
        <v/>
      </c>
      <c r="C517" s="234" t="s">
        <v>1841</v>
      </c>
      <c r="D517" s="480"/>
      <c r="E517" s="234"/>
      <c r="F517" s="614"/>
      <c r="G517" s="103"/>
    </row>
    <row r="518" spans="1:7">
      <c r="A518" s="174">
        <f t="shared" si="16"/>
        <v>102</v>
      </c>
      <c r="B518" s="474" t="str">
        <f t="shared" si="15"/>
        <v/>
      </c>
      <c r="C518" s="234" t="s">
        <v>1842</v>
      </c>
      <c r="D518" s="480"/>
      <c r="E518" s="234"/>
      <c r="F518" s="614"/>
      <c r="G518" s="103"/>
    </row>
    <row r="519" spans="1:7">
      <c r="A519" s="174">
        <f t="shared" si="16"/>
        <v>102</v>
      </c>
      <c r="B519" s="474"/>
      <c r="C519" s="234"/>
      <c r="D519" s="480"/>
      <c r="E519" s="234"/>
      <c r="F519" s="643"/>
      <c r="G519" s="103"/>
    </row>
    <row r="520" spans="1:7">
      <c r="A520" s="174">
        <f t="shared" si="16"/>
        <v>102</v>
      </c>
      <c r="B520" s="474"/>
      <c r="C520" s="236"/>
      <c r="D520" s="516"/>
      <c r="E520" s="236"/>
      <c r="F520" s="643"/>
      <c r="G520" s="103"/>
    </row>
    <row r="521" spans="1:7" s="205" customFormat="1">
      <c r="A521" s="174">
        <f t="shared" ref="A521:A584" si="17">IF(D521&lt;&gt;"",A520+1,A520)</f>
        <v>102</v>
      </c>
      <c r="B521" s="475" t="str">
        <f>IF(D521&lt;&gt;"","S7."&amp;A521,"")</f>
        <v/>
      </c>
      <c r="C521" s="569" t="s">
        <v>153</v>
      </c>
      <c r="D521" s="570"/>
      <c r="E521" s="570"/>
      <c r="F521" s="571"/>
      <c r="G521" s="476"/>
    </row>
    <row r="522" spans="1:7" s="205" customFormat="1">
      <c r="A522" s="174">
        <f t="shared" si="17"/>
        <v>102</v>
      </c>
      <c r="B522" s="474" t="str">
        <f>IF(D522&lt;&gt;"","S7."&amp;A522,"")</f>
        <v/>
      </c>
      <c r="C522" s="573" t="s">
        <v>154</v>
      </c>
      <c r="D522" s="574"/>
      <c r="E522" s="574"/>
      <c r="F522" s="575"/>
      <c r="G522" s="476"/>
    </row>
    <row r="523" spans="1:7" ht="63">
      <c r="A523" s="174">
        <f t="shared" si="17"/>
        <v>102</v>
      </c>
      <c r="B523" s="474" t="str">
        <f t="shared" ref="B523:B582" si="18">IF(D523&lt;&gt;"","S1."&amp;A523,"")</f>
        <v/>
      </c>
      <c r="C523" s="234" t="s">
        <v>1766</v>
      </c>
      <c r="D523" s="480"/>
      <c r="E523" s="234"/>
      <c r="F523" s="614"/>
      <c r="G523" s="103"/>
    </row>
    <row r="524" spans="1:7">
      <c r="A524" s="174">
        <f t="shared" si="17"/>
        <v>102</v>
      </c>
      <c r="B524" s="474" t="str">
        <f t="shared" si="18"/>
        <v/>
      </c>
      <c r="C524" s="234"/>
      <c r="D524" s="480"/>
      <c r="E524" s="234"/>
      <c r="F524" s="614"/>
      <c r="G524" s="103"/>
    </row>
    <row r="525" spans="1:7" ht="31.5">
      <c r="A525" s="174">
        <f t="shared" si="17"/>
        <v>102</v>
      </c>
      <c r="B525" s="474" t="str">
        <f t="shared" si="18"/>
        <v/>
      </c>
      <c r="C525" s="244" t="s">
        <v>1767</v>
      </c>
      <c r="D525" s="480"/>
      <c r="E525" s="234"/>
      <c r="F525" s="614"/>
      <c r="G525" s="103"/>
    </row>
    <row r="526" spans="1:7">
      <c r="A526" s="174">
        <f t="shared" si="17"/>
        <v>103</v>
      </c>
      <c r="B526" s="474" t="str">
        <f t="shared" si="18"/>
        <v>S1.103</v>
      </c>
      <c r="C526" s="234" t="s">
        <v>1209</v>
      </c>
      <c r="D526" s="480">
        <f>D483</f>
        <v>1</v>
      </c>
      <c r="E526" s="234" t="s">
        <v>362</v>
      </c>
      <c r="F526" s="614"/>
      <c r="G526" s="103"/>
    </row>
    <row r="527" spans="1:7">
      <c r="A527" s="174">
        <f t="shared" si="17"/>
        <v>103</v>
      </c>
      <c r="B527" s="474" t="str">
        <f t="shared" si="18"/>
        <v/>
      </c>
      <c r="C527" s="234"/>
      <c r="D527" s="480"/>
      <c r="E527" s="234"/>
      <c r="F527" s="614"/>
      <c r="G527" s="103"/>
    </row>
    <row r="528" spans="1:7">
      <c r="A528" s="174">
        <f t="shared" si="17"/>
        <v>103</v>
      </c>
      <c r="B528" s="474" t="str">
        <f t="shared" si="18"/>
        <v/>
      </c>
      <c r="C528" s="244" t="s">
        <v>1768</v>
      </c>
      <c r="D528" s="480"/>
      <c r="E528" s="234"/>
      <c r="F528" s="614"/>
      <c r="G528" s="103"/>
    </row>
    <row r="529" spans="1:7" ht="47.25">
      <c r="A529" s="174">
        <f t="shared" si="17"/>
        <v>104</v>
      </c>
      <c r="B529" s="474" t="str">
        <f t="shared" si="18"/>
        <v>S1.104</v>
      </c>
      <c r="C529" s="234" t="s">
        <v>1843</v>
      </c>
      <c r="D529" s="480">
        <v>30</v>
      </c>
      <c r="E529" s="234" t="s">
        <v>265</v>
      </c>
      <c r="F529" s="614"/>
      <c r="G529" s="103"/>
    </row>
    <row r="530" spans="1:7" s="205" customFormat="1">
      <c r="A530" s="174">
        <f t="shared" si="17"/>
        <v>104</v>
      </c>
      <c r="B530" s="474" t="str">
        <f>IF(D530&lt;&gt;"","S7."&amp;A530,"")</f>
        <v/>
      </c>
      <c r="C530" s="234"/>
      <c r="D530" s="480"/>
      <c r="E530" s="234"/>
      <c r="F530" s="614"/>
      <c r="G530" s="103"/>
    </row>
    <row r="531" spans="1:7" ht="47.25">
      <c r="A531" s="174">
        <f t="shared" si="17"/>
        <v>105</v>
      </c>
      <c r="B531" s="474" t="str">
        <f t="shared" si="18"/>
        <v>S1.105</v>
      </c>
      <c r="C531" s="234" t="s">
        <v>1769</v>
      </c>
      <c r="D531" s="480">
        <v>25</v>
      </c>
      <c r="E531" s="234" t="s">
        <v>265</v>
      </c>
      <c r="F531" s="614"/>
      <c r="G531" s="103"/>
    </row>
    <row r="532" spans="1:7" ht="47.25">
      <c r="A532" s="174">
        <f t="shared" si="17"/>
        <v>106</v>
      </c>
      <c r="B532" s="474" t="str">
        <f t="shared" si="18"/>
        <v>S1.106</v>
      </c>
      <c r="C532" s="234" t="s">
        <v>1770</v>
      </c>
      <c r="D532" s="480">
        <v>5</v>
      </c>
      <c r="E532" s="234" t="s">
        <v>265</v>
      </c>
      <c r="F532" s="614"/>
      <c r="G532" s="103"/>
    </row>
    <row r="533" spans="1:7">
      <c r="A533" s="174">
        <f t="shared" si="17"/>
        <v>106</v>
      </c>
      <c r="B533" s="474" t="str">
        <f t="shared" si="18"/>
        <v/>
      </c>
      <c r="C533" s="234"/>
      <c r="D533" s="480"/>
      <c r="E533" s="234"/>
      <c r="F533" s="614"/>
      <c r="G533" s="103"/>
    </row>
    <row r="534" spans="1:7">
      <c r="A534" s="174">
        <f t="shared" si="17"/>
        <v>106</v>
      </c>
      <c r="B534" s="474" t="str">
        <f t="shared" si="18"/>
        <v/>
      </c>
      <c r="C534" s="244" t="s">
        <v>1026</v>
      </c>
      <c r="D534" s="480"/>
      <c r="E534" s="234"/>
      <c r="F534" s="614"/>
      <c r="G534" s="103"/>
    </row>
    <row r="535" spans="1:7" ht="126">
      <c r="A535" s="174">
        <f t="shared" si="17"/>
        <v>107</v>
      </c>
      <c r="B535" s="474" t="str">
        <f t="shared" si="18"/>
        <v>S1.107</v>
      </c>
      <c r="C535" s="234" t="s">
        <v>1771</v>
      </c>
      <c r="D535" s="480">
        <v>1</v>
      </c>
      <c r="E535" s="234" t="s">
        <v>29</v>
      </c>
      <c r="F535" s="614"/>
      <c r="G535" s="103"/>
    </row>
    <row r="536" spans="1:7">
      <c r="A536" s="174">
        <f t="shared" si="17"/>
        <v>107</v>
      </c>
      <c r="B536" s="474" t="str">
        <f t="shared" si="18"/>
        <v/>
      </c>
      <c r="C536" s="234"/>
      <c r="D536" s="480"/>
      <c r="E536" s="234"/>
      <c r="F536" s="614"/>
      <c r="G536" s="103"/>
    </row>
    <row r="537" spans="1:7">
      <c r="A537" s="174">
        <f t="shared" si="17"/>
        <v>107</v>
      </c>
      <c r="B537" s="474" t="str">
        <f t="shared" si="18"/>
        <v/>
      </c>
      <c r="C537" s="244" t="s">
        <v>1772</v>
      </c>
      <c r="D537" s="480"/>
      <c r="E537" s="234"/>
      <c r="F537" s="614"/>
      <c r="G537" s="103"/>
    </row>
    <row r="538" spans="1:7" ht="82.5" customHeight="1">
      <c r="A538" s="174">
        <f t="shared" si="17"/>
        <v>108</v>
      </c>
      <c r="B538" s="474" t="str">
        <f t="shared" si="18"/>
        <v>S1.108</v>
      </c>
      <c r="C538" s="234" t="s">
        <v>1773</v>
      </c>
      <c r="D538" s="480">
        <v>1</v>
      </c>
      <c r="E538" s="234" t="s">
        <v>29</v>
      </c>
      <c r="F538" s="614"/>
      <c r="G538" s="103"/>
    </row>
    <row r="539" spans="1:7">
      <c r="A539" s="174">
        <f t="shared" si="17"/>
        <v>108</v>
      </c>
      <c r="B539" s="474" t="str">
        <f t="shared" si="18"/>
        <v/>
      </c>
      <c r="C539" s="234"/>
      <c r="D539" s="480"/>
      <c r="E539" s="234"/>
      <c r="F539" s="614"/>
      <c r="G539" s="103"/>
    </row>
    <row r="540" spans="1:7" s="205" customFormat="1">
      <c r="A540" s="174">
        <f t="shared" si="17"/>
        <v>108</v>
      </c>
      <c r="B540" s="475" t="str">
        <f>IF(D540&lt;&gt;"","S7."&amp;A540,"")</f>
        <v/>
      </c>
      <c r="C540" s="569" t="s">
        <v>153</v>
      </c>
      <c r="D540" s="570"/>
      <c r="E540" s="570"/>
      <c r="F540" s="571"/>
      <c r="G540" s="476"/>
    </row>
    <row r="541" spans="1:7" s="205" customFormat="1">
      <c r="A541" s="174">
        <f t="shared" si="17"/>
        <v>108</v>
      </c>
      <c r="B541" s="474" t="str">
        <f>IF(D541&lt;&gt;"","S7."&amp;A541,"")</f>
        <v/>
      </c>
      <c r="C541" s="573" t="s">
        <v>154</v>
      </c>
      <c r="D541" s="574"/>
      <c r="E541" s="574"/>
      <c r="F541" s="575"/>
      <c r="G541" s="476"/>
    </row>
    <row r="542" spans="1:7" ht="63">
      <c r="A542" s="174">
        <f t="shared" si="17"/>
        <v>109</v>
      </c>
      <c r="B542" s="474" t="str">
        <f t="shared" si="18"/>
        <v>S1.109</v>
      </c>
      <c r="C542" s="234" t="s">
        <v>1774</v>
      </c>
      <c r="D542" s="480">
        <v>1</v>
      </c>
      <c r="E542" s="234" t="s">
        <v>29</v>
      </c>
      <c r="F542" s="614"/>
      <c r="G542" s="103"/>
    </row>
    <row r="543" spans="1:7" ht="8.25" customHeight="1">
      <c r="A543" s="174">
        <f t="shared" si="17"/>
        <v>109</v>
      </c>
      <c r="B543" s="474"/>
      <c r="C543" s="234"/>
      <c r="D543" s="480"/>
      <c r="E543" s="234"/>
      <c r="F543" s="614"/>
      <c r="G543" s="103"/>
    </row>
    <row r="544" spans="1:7" ht="47.25">
      <c r="A544" s="174">
        <f t="shared" si="17"/>
        <v>109</v>
      </c>
      <c r="B544" s="474" t="str">
        <f t="shared" si="18"/>
        <v/>
      </c>
      <c r="C544" s="244" t="s">
        <v>1775</v>
      </c>
      <c r="D544" s="480"/>
      <c r="E544" s="234"/>
      <c r="F544" s="614"/>
      <c r="G544" s="103"/>
    </row>
    <row r="545" spans="1:7" ht="7.5" customHeight="1">
      <c r="A545" s="174">
        <f t="shared" si="17"/>
        <v>109</v>
      </c>
      <c r="B545" s="474" t="str">
        <f t="shared" si="18"/>
        <v/>
      </c>
      <c r="C545" s="234"/>
      <c r="D545" s="480"/>
      <c r="E545" s="234"/>
      <c r="F545" s="614"/>
      <c r="G545" s="103"/>
    </row>
    <row r="546" spans="1:7">
      <c r="A546" s="174">
        <f t="shared" si="17"/>
        <v>109</v>
      </c>
      <c r="B546" s="474" t="str">
        <f t="shared" si="18"/>
        <v/>
      </c>
      <c r="C546" s="244" t="s">
        <v>1776</v>
      </c>
      <c r="D546" s="480"/>
      <c r="E546" s="234"/>
      <c r="F546" s="614"/>
      <c r="G546" s="103"/>
    </row>
    <row r="547" spans="1:7" ht="31.5">
      <c r="A547" s="174">
        <f t="shared" si="17"/>
        <v>109</v>
      </c>
      <c r="B547" s="474" t="str">
        <f t="shared" si="18"/>
        <v/>
      </c>
      <c r="C547" s="244" t="s">
        <v>1844</v>
      </c>
      <c r="D547" s="480"/>
      <c r="E547" s="234"/>
      <c r="F547" s="614"/>
      <c r="G547" s="103"/>
    </row>
    <row r="548" spans="1:7" ht="9" customHeight="1">
      <c r="A548" s="174">
        <f t="shared" si="17"/>
        <v>109</v>
      </c>
      <c r="B548" s="474"/>
      <c r="C548" s="244"/>
      <c r="D548" s="480"/>
      <c r="E548" s="234"/>
      <c r="F548" s="614"/>
      <c r="G548" s="103"/>
    </row>
    <row r="549" spans="1:7">
      <c r="A549" s="174">
        <f t="shared" si="17"/>
        <v>109</v>
      </c>
      <c r="B549" s="474" t="str">
        <f t="shared" si="18"/>
        <v/>
      </c>
      <c r="C549" s="234" t="s">
        <v>1777</v>
      </c>
      <c r="D549" s="480"/>
      <c r="E549" s="234"/>
      <c r="F549" s="614"/>
      <c r="G549" s="103"/>
    </row>
    <row r="550" spans="1:7" ht="8.25" customHeight="1">
      <c r="A550" s="174">
        <f t="shared" si="17"/>
        <v>109</v>
      </c>
      <c r="B550" s="474" t="str">
        <f t="shared" si="18"/>
        <v/>
      </c>
      <c r="C550" s="234"/>
      <c r="D550" s="480"/>
      <c r="E550" s="234"/>
      <c r="F550" s="614"/>
      <c r="G550" s="103"/>
    </row>
    <row r="551" spans="1:7" ht="63">
      <c r="A551" s="174">
        <f t="shared" si="17"/>
        <v>110</v>
      </c>
      <c r="B551" s="474" t="str">
        <f t="shared" si="18"/>
        <v>S1.110</v>
      </c>
      <c r="C551" s="234" t="s">
        <v>1845</v>
      </c>
      <c r="D551" s="480">
        <v>1</v>
      </c>
      <c r="E551" s="234" t="s">
        <v>29</v>
      </c>
      <c r="F551" s="614"/>
      <c r="G551" s="103"/>
    </row>
    <row r="552" spans="1:7" ht="8.25" customHeight="1">
      <c r="A552" s="174">
        <f t="shared" si="17"/>
        <v>110</v>
      </c>
      <c r="B552" s="474" t="str">
        <f t="shared" si="18"/>
        <v/>
      </c>
      <c r="C552" s="234"/>
      <c r="D552" s="480"/>
      <c r="E552" s="234"/>
      <c r="F552" s="614"/>
      <c r="G552" s="103"/>
    </row>
    <row r="553" spans="1:7">
      <c r="A553" s="174">
        <f t="shared" si="17"/>
        <v>111</v>
      </c>
      <c r="B553" s="474" t="str">
        <f t="shared" si="18"/>
        <v>S1.111</v>
      </c>
      <c r="C553" s="234" t="s">
        <v>1846</v>
      </c>
      <c r="D553" s="480">
        <f>D479</f>
        <v>1</v>
      </c>
      <c r="E553" s="234" t="s">
        <v>362</v>
      </c>
      <c r="F553" s="614"/>
      <c r="G553" s="103"/>
    </row>
    <row r="554" spans="1:7" ht="9" customHeight="1">
      <c r="A554" s="174">
        <f t="shared" si="17"/>
        <v>111</v>
      </c>
      <c r="B554" s="474" t="str">
        <f t="shared" si="18"/>
        <v/>
      </c>
      <c r="C554" s="234"/>
      <c r="D554" s="480"/>
      <c r="E554" s="234"/>
      <c r="F554" s="614"/>
      <c r="G554" s="103"/>
    </row>
    <row r="555" spans="1:7">
      <c r="A555" s="174">
        <f t="shared" si="17"/>
        <v>111</v>
      </c>
      <c r="B555" s="474" t="str">
        <f t="shared" si="18"/>
        <v/>
      </c>
      <c r="C555" s="244" t="s">
        <v>1780</v>
      </c>
      <c r="D555" s="480"/>
      <c r="E555" s="234"/>
      <c r="F555" s="614"/>
      <c r="G555" s="103"/>
    </row>
    <row r="556" spans="1:7" ht="47.25">
      <c r="A556" s="174">
        <f t="shared" si="17"/>
        <v>111</v>
      </c>
      <c r="B556" s="474" t="str">
        <f t="shared" si="18"/>
        <v/>
      </c>
      <c r="C556" s="234" t="s">
        <v>1781</v>
      </c>
      <c r="D556" s="480"/>
      <c r="E556" s="234" t="s">
        <v>12</v>
      </c>
      <c r="F556" s="614"/>
      <c r="G556" s="103"/>
    </row>
    <row r="557" spans="1:7" s="205" customFormat="1" ht="7.5" customHeight="1">
      <c r="A557" s="174">
        <f t="shared" si="17"/>
        <v>111</v>
      </c>
      <c r="B557" s="474" t="str">
        <f>IF(D557&lt;&gt;"","S7."&amp;A557,"")</f>
        <v/>
      </c>
      <c r="C557" s="234"/>
      <c r="D557" s="480"/>
      <c r="E557" s="234"/>
      <c r="F557" s="614"/>
      <c r="G557" s="103"/>
    </row>
    <row r="558" spans="1:7">
      <c r="A558" s="174">
        <f t="shared" si="17"/>
        <v>111</v>
      </c>
      <c r="B558" s="474" t="str">
        <f t="shared" si="18"/>
        <v/>
      </c>
      <c r="C558" s="244" t="s">
        <v>1026</v>
      </c>
      <c r="D558" s="480"/>
      <c r="E558" s="234"/>
      <c r="F558" s="614"/>
      <c r="G558" s="103"/>
    </row>
    <row r="559" spans="1:7" ht="126">
      <c r="A559" s="174">
        <f t="shared" si="17"/>
        <v>112</v>
      </c>
      <c r="B559" s="474" t="str">
        <f t="shared" si="18"/>
        <v>S1.112</v>
      </c>
      <c r="C559" s="234" t="s">
        <v>1782</v>
      </c>
      <c r="D559" s="480">
        <v>1</v>
      </c>
      <c r="E559" s="234" t="s">
        <v>29</v>
      </c>
      <c r="F559" s="614"/>
      <c r="G559" s="103"/>
    </row>
    <row r="560" spans="1:7">
      <c r="A560" s="174">
        <f t="shared" si="17"/>
        <v>112</v>
      </c>
      <c r="B560" s="474" t="str">
        <f t="shared" si="18"/>
        <v/>
      </c>
      <c r="C560" s="234"/>
      <c r="D560" s="480"/>
      <c r="E560" s="234"/>
      <c r="F560" s="614"/>
      <c r="G560" s="103"/>
    </row>
    <row r="561" spans="1:7">
      <c r="A561" s="174">
        <f t="shared" si="17"/>
        <v>112</v>
      </c>
      <c r="B561" s="474" t="str">
        <f t="shared" si="18"/>
        <v/>
      </c>
      <c r="C561" s="244" t="s">
        <v>1783</v>
      </c>
      <c r="D561" s="480"/>
      <c r="E561" s="234"/>
      <c r="F561" s="614"/>
      <c r="G561" s="103"/>
    </row>
    <row r="562" spans="1:7" ht="47.25">
      <c r="A562" s="174">
        <f t="shared" si="17"/>
        <v>113</v>
      </c>
      <c r="B562" s="474" t="str">
        <f t="shared" si="18"/>
        <v>S1.113</v>
      </c>
      <c r="C562" s="234" t="s">
        <v>1784</v>
      </c>
      <c r="D562" s="480">
        <v>1</v>
      </c>
      <c r="E562" s="234" t="s">
        <v>29</v>
      </c>
      <c r="F562" s="614"/>
      <c r="G562" s="103"/>
    </row>
    <row r="563" spans="1:7">
      <c r="A563" s="174">
        <f t="shared" si="17"/>
        <v>113</v>
      </c>
      <c r="B563" s="474" t="str">
        <f t="shared" si="18"/>
        <v/>
      </c>
      <c r="C563" s="234"/>
      <c r="D563" s="480"/>
      <c r="E563" s="234"/>
      <c r="F563" s="614"/>
      <c r="G563" s="103"/>
    </row>
    <row r="564" spans="1:7" ht="47.25">
      <c r="A564" s="174">
        <f t="shared" si="17"/>
        <v>114</v>
      </c>
      <c r="B564" s="474" t="str">
        <f t="shared" si="18"/>
        <v>S1.114</v>
      </c>
      <c r="C564" s="234" t="s">
        <v>1785</v>
      </c>
      <c r="D564" s="480">
        <v>1</v>
      </c>
      <c r="E564" s="234" t="s">
        <v>29</v>
      </c>
      <c r="F564" s="614"/>
      <c r="G564" s="103"/>
    </row>
    <row r="565" spans="1:7">
      <c r="A565" s="174">
        <f t="shared" si="17"/>
        <v>114</v>
      </c>
      <c r="B565" s="474" t="str">
        <f t="shared" si="18"/>
        <v/>
      </c>
      <c r="C565" s="234"/>
      <c r="D565" s="480"/>
      <c r="E565" s="234"/>
      <c r="F565" s="614"/>
      <c r="G565" s="103"/>
    </row>
    <row r="566" spans="1:7" s="205" customFormat="1">
      <c r="A566" s="174">
        <f t="shared" si="17"/>
        <v>114</v>
      </c>
      <c r="B566" s="475" t="str">
        <f>IF(D566&lt;&gt;"","S7."&amp;A566,"")</f>
        <v/>
      </c>
      <c r="C566" s="569" t="s">
        <v>153</v>
      </c>
      <c r="D566" s="570"/>
      <c r="E566" s="570"/>
      <c r="F566" s="571"/>
      <c r="G566" s="476"/>
    </row>
    <row r="567" spans="1:7" s="205" customFormat="1">
      <c r="A567" s="174">
        <f t="shared" si="17"/>
        <v>114</v>
      </c>
      <c r="B567" s="474" t="str">
        <f>IF(D567&lt;&gt;"","S7."&amp;A567,"")</f>
        <v/>
      </c>
      <c r="C567" s="573" t="s">
        <v>154</v>
      </c>
      <c r="D567" s="574"/>
      <c r="E567" s="574"/>
      <c r="F567" s="575"/>
      <c r="G567" s="476"/>
    </row>
    <row r="568" spans="1:7" ht="31.5">
      <c r="A568" s="174">
        <f t="shared" si="17"/>
        <v>114</v>
      </c>
      <c r="B568" s="474" t="str">
        <f t="shared" si="18"/>
        <v/>
      </c>
      <c r="C568" s="244" t="s">
        <v>1786</v>
      </c>
      <c r="D568" s="480"/>
      <c r="E568" s="234"/>
      <c r="F568" s="614"/>
      <c r="G568" s="103"/>
    </row>
    <row r="569" spans="1:7">
      <c r="A569" s="174">
        <f t="shared" si="17"/>
        <v>114</v>
      </c>
      <c r="B569" s="474" t="str">
        <f t="shared" si="18"/>
        <v/>
      </c>
      <c r="C569" s="234"/>
      <c r="D569" s="480"/>
      <c r="E569" s="234"/>
      <c r="F569" s="614"/>
      <c r="G569" s="103"/>
    </row>
    <row r="570" spans="1:7" ht="31.5">
      <c r="A570" s="174">
        <f t="shared" si="17"/>
        <v>114</v>
      </c>
      <c r="B570" s="474" t="str">
        <f t="shared" si="18"/>
        <v/>
      </c>
      <c r="C570" s="244" t="s">
        <v>1787</v>
      </c>
      <c r="D570" s="480"/>
      <c r="E570" s="234"/>
      <c r="F570" s="614"/>
      <c r="G570" s="103"/>
    </row>
    <row r="571" spans="1:7" ht="31.5">
      <c r="A571" s="174">
        <f t="shared" si="17"/>
        <v>114</v>
      </c>
      <c r="B571" s="474" t="str">
        <f t="shared" si="18"/>
        <v/>
      </c>
      <c r="C571" s="234" t="s">
        <v>1788</v>
      </c>
      <c r="D571" s="480"/>
      <c r="E571" s="234"/>
      <c r="F571" s="614"/>
      <c r="G571" s="103"/>
    </row>
    <row r="572" spans="1:7">
      <c r="A572" s="174">
        <f t="shared" si="17"/>
        <v>115</v>
      </c>
      <c r="B572" s="474" t="str">
        <f t="shared" si="18"/>
        <v>S1.115</v>
      </c>
      <c r="C572" s="234" t="s">
        <v>1209</v>
      </c>
      <c r="D572" s="480">
        <v>6</v>
      </c>
      <c r="E572" s="234" t="s">
        <v>362</v>
      </c>
      <c r="F572" s="614"/>
      <c r="G572" s="103"/>
    </row>
    <row r="573" spans="1:7">
      <c r="A573" s="174">
        <f t="shared" si="17"/>
        <v>115</v>
      </c>
      <c r="B573" s="474" t="str">
        <f t="shared" si="18"/>
        <v/>
      </c>
      <c r="C573" s="270"/>
      <c r="D573" s="480"/>
      <c r="E573" s="234"/>
      <c r="F573" s="614"/>
      <c r="G573" s="103"/>
    </row>
    <row r="574" spans="1:7" ht="31.5">
      <c r="A574" s="174">
        <f t="shared" si="17"/>
        <v>115</v>
      </c>
      <c r="B574" s="474" t="str">
        <f t="shared" si="18"/>
        <v/>
      </c>
      <c r="C574" s="244" t="s">
        <v>1789</v>
      </c>
      <c r="D574" s="480"/>
      <c r="E574" s="234"/>
      <c r="F574" s="614"/>
      <c r="G574" s="103"/>
    </row>
    <row r="575" spans="1:7" ht="31.5">
      <c r="A575" s="174">
        <f t="shared" si="17"/>
        <v>115</v>
      </c>
      <c r="B575" s="474" t="str">
        <f t="shared" si="18"/>
        <v/>
      </c>
      <c r="C575" s="234" t="s">
        <v>1790</v>
      </c>
      <c r="D575" s="480"/>
      <c r="E575" s="234"/>
      <c r="F575" s="614"/>
      <c r="G575" s="103"/>
    </row>
    <row r="576" spans="1:7">
      <c r="A576" s="174">
        <f t="shared" si="17"/>
        <v>116</v>
      </c>
      <c r="B576" s="474" t="str">
        <f t="shared" si="18"/>
        <v>S1.116</v>
      </c>
      <c r="C576" s="234" t="s">
        <v>1209</v>
      </c>
      <c r="D576" s="480">
        <v>2</v>
      </c>
      <c r="E576" s="234" t="s">
        <v>362</v>
      </c>
      <c r="F576" s="614"/>
      <c r="G576" s="103"/>
    </row>
    <row r="577" spans="1:7">
      <c r="A577" s="174">
        <f t="shared" si="17"/>
        <v>116</v>
      </c>
      <c r="B577" s="474"/>
      <c r="C577" s="244"/>
      <c r="D577" s="480"/>
      <c r="E577" s="234"/>
      <c r="F577" s="614"/>
      <c r="G577" s="103"/>
    </row>
    <row r="578" spans="1:7" ht="31.5">
      <c r="A578" s="174">
        <f t="shared" si="17"/>
        <v>116</v>
      </c>
      <c r="B578" s="474" t="str">
        <f t="shared" si="18"/>
        <v/>
      </c>
      <c r="C578" s="244" t="s">
        <v>1791</v>
      </c>
      <c r="D578" s="480"/>
      <c r="E578" s="234"/>
      <c r="F578" s="614"/>
      <c r="G578" s="103"/>
    </row>
    <row r="579" spans="1:7">
      <c r="A579" s="174">
        <f t="shared" si="17"/>
        <v>116</v>
      </c>
      <c r="B579" s="474" t="str">
        <f t="shared" si="18"/>
        <v/>
      </c>
      <c r="C579" s="234"/>
      <c r="D579" s="480"/>
      <c r="E579" s="234"/>
      <c r="F579" s="614"/>
      <c r="G579" s="103"/>
    </row>
    <row r="580" spans="1:7" ht="94.5">
      <c r="A580" s="174">
        <f t="shared" si="17"/>
        <v>117</v>
      </c>
      <c r="B580" s="474" t="str">
        <f t="shared" si="18"/>
        <v>S1.117</v>
      </c>
      <c r="C580" s="234" t="s">
        <v>1792</v>
      </c>
      <c r="D580" s="480">
        <f>SUM(D572:D572)+SUM(D576:D576)</f>
        <v>8</v>
      </c>
      <c r="E580" s="234" t="s">
        <v>362</v>
      </c>
      <c r="F580" s="614"/>
      <c r="G580" s="103"/>
    </row>
    <row r="581" spans="1:7">
      <c r="A581" s="174">
        <f t="shared" si="17"/>
        <v>117</v>
      </c>
      <c r="B581" s="474" t="str">
        <f t="shared" si="18"/>
        <v/>
      </c>
      <c r="C581" s="234"/>
      <c r="D581" s="480"/>
      <c r="E581" s="234"/>
      <c r="F581" s="643"/>
      <c r="G581" s="103"/>
    </row>
    <row r="582" spans="1:7" ht="78.75">
      <c r="A582" s="174">
        <f t="shared" si="17"/>
        <v>117</v>
      </c>
      <c r="B582" s="474" t="str">
        <f t="shared" si="18"/>
        <v/>
      </c>
      <c r="C582" s="234" t="s">
        <v>1793</v>
      </c>
      <c r="D582" s="480"/>
      <c r="E582" s="234" t="s">
        <v>12</v>
      </c>
      <c r="F582" s="614"/>
      <c r="G582" s="103"/>
    </row>
    <row r="583" spans="1:7" s="205" customFormat="1">
      <c r="A583" s="174">
        <f t="shared" si="17"/>
        <v>117</v>
      </c>
      <c r="B583" s="474" t="str">
        <f>IF(D583&lt;&gt;"","S7."&amp;A583,"")</f>
        <v/>
      </c>
      <c r="C583" s="234"/>
      <c r="D583" s="480"/>
      <c r="E583" s="234"/>
      <c r="F583" s="614"/>
      <c r="G583" s="103"/>
    </row>
    <row r="584" spans="1:7" ht="62.25" customHeight="1">
      <c r="A584" s="174">
        <f t="shared" si="17"/>
        <v>117</v>
      </c>
      <c r="B584" s="474" t="str">
        <f t="shared" ref="B584:B654" si="19">IF(D584&lt;&gt;"","S1."&amp;A584,"")</f>
        <v/>
      </c>
      <c r="C584" s="244" t="s">
        <v>1847</v>
      </c>
      <c r="D584" s="480"/>
      <c r="E584" s="234"/>
      <c r="F584" s="614"/>
      <c r="G584" s="103"/>
    </row>
    <row r="585" spans="1:7" ht="110.25">
      <c r="A585" s="174">
        <f t="shared" ref="A585:A648" si="20">IF(D585&lt;&gt;"",A584+1,A584)</f>
        <v>118</v>
      </c>
      <c r="B585" s="474" t="str">
        <f t="shared" si="19"/>
        <v>S1.118</v>
      </c>
      <c r="C585" s="234" t="s">
        <v>1848</v>
      </c>
      <c r="D585" s="480">
        <v>2</v>
      </c>
      <c r="E585" s="234" t="s">
        <v>29</v>
      </c>
      <c r="F585" s="614"/>
      <c r="G585" s="103"/>
    </row>
    <row r="586" spans="1:7" ht="15.75" customHeight="1">
      <c r="A586" s="174">
        <f t="shared" si="20"/>
        <v>118</v>
      </c>
      <c r="B586" s="474" t="str">
        <f t="shared" si="19"/>
        <v/>
      </c>
      <c r="C586" s="234"/>
      <c r="D586" s="480"/>
      <c r="E586" s="234"/>
      <c r="F586" s="614"/>
      <c r="G586" s="103"/>
    </row>
    <row r="587" spans="1:7" s="205" customFormat="1">
      <c r="A587" s="174">
        <f t="shared" si="20"/>
        <v>118</v>
      </c>
      <c r="B587" s="475" t="str">
        <f>IF(D587&lt;&gt;"","S7."&amp;A587,"")</f>
        <v/>
      </c>
      <c r="C587" s="569" t="s">
        <v>153</v>
      </c>
      <c r="D587" s="570"/>
      <c r="E587" s="570"/>
      <c r="F587" s="571"/>
      <c r="G587" s="476"/>
    </row>
    <row r="588" spans="1:7" s="205" customFormat="1">
      <c r="A588" s="174">
        <f t="shared" si="20"/>
        <v>118</v>
      </c>
      <c r="B588" s="474" t="str">
        <f>IF(D588&lt;&gt;"","S7."&amp;A588,"")</f>
        <v/>
      </c>
      <c r="C588" s="573" t="s">
        <v>154</v>
      </c>
      <c r="D588" s="574"/>
      <c r="E588" s="574"/>
      <c r="F588" s="575"/>
      <c r="G588" s="476"/>
    </row>
    <row r="589" spans="1:7" ht="63">
      <c r="A589" s="174">
        <f t="shared" si="20"/>
        <v>119</v>
      </c>
      <c r="B589" s="474" t="str">
        <f t="shared" si="19"/>
        <v>S1.119</v>
      </c>
      <c r="C589" s="234" t="s">
        <v>1849</v>
      </c>
      <c r="D589" s="480">
        <v>6</v>
      </c>
      <c r="E589" s="234" t="s">
        <v>29</v>
      </c>
      <c r="F589" s="614"/>
      <c r="G589" s="103"/>
    </row>
    <row r="590" spans="1:7" ht="15.75" customHeight="1">
      <c r="A590" s="174">
        <f t="shared" si="20"/>
        <v>119</v>
      </c>
      <c r="B590" s="474" t="str">
        <f t="shared" si="19"/>
        <v/>
      </c>
      <c r="C590" s="234"/>
      <c r="D590" s="480"/>
      <c r="E590" s="234"/>
      <c r="F590" s="614"/>
      <c r="G590" s="103"/>
    </row>
    <row r="591" spans="1:7" ht="126">
      <c r="A591" s="174">
        <f t="shared" si="20"/>
        <v>120</v>
      </c>
      <c r="B591" s="474" t="str">
        <f t="shared" si="19"/>
        <v>S1.120</v>
      </c>
      <c r="C591" s="234" t="s">
        <v>1850</v>
      </c>
      <c r="D591" s="480">
        <v>1</v>
      </c>
      <c r="E591" s="234" t="s">
        <v>29</v>
      </c>
      <c r="F591" s="614"/>
      <c r="G591" s="103"/>
    </row>
    <row r="592" spans="1:7" ht="15.75" customHeight="1">
      <c r="A592" s="174">
        <f t="shared" si="20"/>
        <v>120</v>
      </c>
      <c r="B592" s="474" t="str">
        <f t="shared" si="19"/>
        <v/>
      </c>
      <c r="C592" s="234"/>
      <c r="D592" s="480"/>
      <c r="E592" s="234"/>
      <c r="F592" s="614"/>
      <c r="G592" s="103"/>
    </row>
    <row r="593" spans="1:7">
      <c r="A593" s="174">
        <f t="shared" si="20"/>
        <v>120</v>
      </c>
      <c r="B593" s="474" t="str">
        <f t="shared" si="19"/>
        <v/>
      </c>
      <c r="C593" s="244" t="s">
        <v>1026</v>
      </c>
      <c r="D593" s="480"/>
      <c r="E593" s="234"/>
      <c r="F593" s="614"/>
      <c r="G593" s="103"/>
    </row>
    <row r="594" spans="1:7" ht="126">
      <c r="A594" s="174">
        <f t="shared" si="20"/>
        <v>121</v>
      </c>
      <c r="B594" s="474" t="str">
        <f t="shared" si="19"/>
        <v>S1.121</v>
      </c>
      <c r="C594" s="234" t="s">
        <v>1806</v>
      </c>
      <c r="D594" s="480">
        <v>1</v>
      </c>
      <c r="E594" s="234" t="s">
        <v>29</v>
      </c>
      <c r="F594" s="614"/>
      <c r="G594" s="103"/>
    </row>
    <row r="595" spans="1:7">
      <c r="A595" s="174">
        <f t="shared" si="20"/>
        <v>121</v>
      </c>
      <c r="B595" s="474" t="str">
        <f t="shared" si="19"/>
        <v/>
      </c>
      <c r="C595" s="234"/>
      <c r="D595" s="480"/>
      <c r="E595" s="234"/>
      <c r="F595" s="643"/>
      <c r="G595" s="103"/>
    </row>
    <row r="596" spans="1:7" ht="31.5">
      <c r="A596" s="174">
        <f t="shared" si="20"/>
        <v>121</v>
      </c>
      <c r="B596" s="474" t="str">
        <f t="shared" si="19"/>
        <v/>
      </c>
      <c r="C596" s="244" t="s">
        <v>1794</v>
      </c>
      <c r="D596" s="480"/>
      <c r="E596" s="234"/>
      <c r="F596" s="614"/>
      <c r="G596" s="103"/>
    </row>
    <row r="597" spans="1:7" ht="78.75">
      <c r="A597" s="174">
        <f t="shared" si="20"/>
        <v>122</v>
      </c>
      <c r="B597" s="474" t="str">
        <f t="shared" si="19"/>
        <v>S1.122</v>
      </c>
      <c r="C597" s="234" t="s">
        <v>1795</v>
      </c>
      <c r="D597" s="480">
        <v>1</v>
      </c>
      <c r="E597" s="234" t="s">
        <v>29</v>
      </c>
      <c r="F597" s="614"/>
      <c r="G597" s="103"/>
    </row>
    <row r="598" spans="1:7" ht="26.25" customHeight="1">
      <c r="A598" s="174">
        <f t="shared" si="20"/>
        <v>122</v>
      </c>
      <c r="B598" s="474" t="str">
        <f t="shared" si="19"/>
        <v/>
      </c>
      <c r="C598" s="234"/>
      <c r="D598" s="480"/>
      <c r="E598" s="234"/>
      <c r="F598" s="614"/>
      <c r="G598" s="103"/>
    </row>
    <row r="599" spans="1:7" ht="63">
      <c r="A599" s="174">
        <f t="shared" si="20"/>
        <v>123</v>
      </c>
      <c r="B599" s="474" t="str">
        <f t="shared" si="19"/>
        <v>S1.123</v>
      </c>
      <c r="C599" s="234" t="s">
        <v>1796</v>
      </c>
      <c r="D599" s="480">
        <v>1</v>
      </c>
      <c r="E599" s="234" t="s">
        <v>29</v>
      </c>
      <c r="F599" s="614"/>
      <c r="G599" s="103"/>
    </row>
    <row r="600" spans="1:7">
      <c r="A600" s="174">
        <f t="shared" si="20"/>
        <v>123</v>
      </c>
      <c r="B600" s="474"/>
      <c r="C600" s="234"/>
      <c r="D600" s="480"/>
      <c r="E600" s="234"/>
      <c r="F600" s="614"/>
      <c r="G600" s="103"/>
    </row>
    <row r="601" spans="1:7">
      <c r="A601" s="174">
        <f t="shared" si="20"/>
        <v>123</v>
      </c>
      <c r="B601" s="474"/>
      <c r="C601" s="234"/>
      <c r="D601" s="480"/>
      <c r="E601" s="234"/>
      <c r="F601" s="614"/>
      <c r="G601" s="103"/>
    </row>
    <row r="602" spans="1:7">
      <c r="A602" s="174">
        <f t="shared" si="20"/>
        <v>123</v>
      </c>
      <c r="B602" s="474"/>
      <c r="C602" s="234"/>
      <c r="D602" s="480"/>
      <c r="E602" s="234"/>
      <c r="F602" s="614"/>
      <c r="G602" s="103"/>
    </row>
    <row r="603" spans="1:7">
      <c r="A603" s="174">
        <f t="shared" si="20"/>
        <v>123</v>
      </c>
      <c r="B603" s="474"/>
      <c r="C603" s="234"/>
      <c r="D603" s="480"/>
      <c r="E603" s="234"/>
      <c r="F603" s="614"/>
      <c r="G603" s="103"/>
    </row>
    <row r="604" spans="1:7" s="205" customFormat="1">
      <c r="A604" s="174">
        <f t="shared" si="20"/>
        <v>123</v>
      </c>
      <c r="B604" s="474" t="str">
        <f>IF(D604&lt;&gt;"","S7."&amp;A604,"")</f>
        <v/>
      </c>
      <c r="C604" s="234"/>
      <c r="D604" s="480"/>
      <c r="E604" s="234"/>
      <c r="F604" s="614"/>
      <c r="G604" s="479"/>
    </row>
    <row r="605" spans="1:7" s="205" customFormat="1">
      <c r="A605" s="174">
        <f t="shared" si="20"/>
        <v>123</v>
      </c>
      <c r="B605" s="475" t="str">
        <f>IF(D605&lt;&gt;"","S7."&amp;A605,"")</f>
        <v/>
      </c>
      <c r="C605" s="569" t="s">
        <v>153</v>
      </c>
      <c r="D605" s="570"/>
      <c r="E605" s="570"/>
      <c r="F605" s="571"/>
      <c r="G605" s="476"/>
    </row>
    <row r="606" spans="1:7" s="205" customFormat="1">
      <c r="A606" s="174">
        <f t="shared" si="20"/>
        <v>123</v>
      </c>
      <c r="B606" s="474" t="str">
        <f>IF(D606&lt;&gt;"","S7."&amp;A606,"")</f>
        <v/>
      </c>
      <c r="C606" s="569" t="s">
        <v>154</v>
      </c>
      <c r="D606" s="570"/>
      <c r="E606" s="570"/>
      <c r="F606" s="571"/>
      <c r="G606" s="476"/>
    </row>
    <row r="607" spans="1:7" s="205" customFormat="1">
      <c r="A607" s="174">
        <f t="shared" si="20"/>
        <v>123</v>
      </c>
      <c r="B607" s="474"/>
      <c r="C607" s="581"/>
      <c r="D607" s="581"/>
      <c r="E607" s="581"/>
      <c r="F607" s="582"/>
      <c r="G607" s="103"/>
    </row>
    <row r="608" spans="1:7" ht="31.5">
      <c r="A608" s="174">
        <f t="shared" si="20"/>
        <v>123</v>
      </c>
      <c r="B608" s="474" t="str">
        <f t="shared" si="19"/>
        <v/>
      </c>
      <c r="C608" s="244" t="s">
        <v>1851</v>
      </c>
      <c r="D608" s="480"/>
      <c r="E608" s="234"/>
      <c r="F608" s="614"/>
      <c r="G608" s="103"/>
    </row>
    <row r="609" spans="1:7" ht="63">
      <c r="A609" s="174">
        <f t="shared" si="20"/>
        <v>123</v>
      </c>
      <c r="B609" s="474" t="str">
        <f t="shared" si="19"/>
        <v/>
      </c>
      <c r="C609" s="244" t="s">
        <v>1818</v>
      </c>
      <c r="D609" s="480"/>
      <c r="E609" s="234"/>
      <c r="F609" s="614"/>
      <c r="G609" s="103"/>
    </row>
    <row r="610" spans="1:7" ht="326.25" customHeight="1">
      <c r="A610" s="174">
        <f t="shared" si="20"/>
        <v>123</v>
      </c>
      <c r="B610" s="474" t="str">
        <f t="shared" si="19"/>
        <v/>
      </c>
      <c r="C610" s="234" t="s">
        <v>1819</v>
      </c>
      <c r="D610" s="480"/>
      <c r="E610" s="234" t="s">
        <v>12</v>
      </c>
      <c r="F610" s="614"/>
      <c r="G610" s="103"/>
    </row>
    <row r="611" spans="1:7" ht="31.5">
      <c r="A611" s="174">
        <f t="shared" si="20"/>
        <v>123</v>
      </c>
      <c r="B611" s="474" t="str">
        <f t="shared" si="19"/>
        <v/>
      </c>
      <c r="C611" s="244" t="s">
        <v>1820</v>
      </c>
      <c r="D611" s="480"/>
      <c r="E611" s="234"/>
      <c r="F611" s="614"/>
      <c r="G611" s="103"/>
    </row>
    <row r="612" spans="1:7">
      <c r="A612" s="174">
        <f t="shared" si="20"/>
        <v>124</v>
      </c>
      <c r="B612" s="474" t="str">
        <f t="shared" si="19"/>
        <v>S1.124</v>
      </c>
      <c r="C612" s="234" t="s">
        <v>1209</v>
      </c>
      <c r="D612" s="480">
        <v>5</v>
      </c>
      <c r="E612" s="234" t="s">
        <v>362</v>
      </c>
      <c r="F612" s="614"/>
      <c r="G612" s="103"/>
    </row>
    <row r="613" spans="1:7">
      <c r="A613" s="174">
        <f t="shared" si="20"/>
        <v>124</v>
      </c>
      <c r="B613" s="474" t="str">
        <f t="shared" si="19"/>
        <v/>
      </c>
      <c r="C613" s="234"/>
      <c r="D613" s="480"/>
      <c r="E613" s="234"/>
      <c r="F613" s="614"/>
      <c r="G613" s="103"/>
    </row>
    <row r="614" spans="1:7">
      <c r="A614" s="174">
        <f t="shared" si="20"/>
        <v>124</v>
      </c>
      <c r="B614" s="474" t="str">
        <f t="shared" si="19"/>
        <v/>
      </c>
      <c r="C614" s="244" t="s">
        <v>1821</v>
      </c>
      <c r="D614" s="480"/>
      <c r="E614" s="234"/>
      <c r="F614" s="614"/>
      <c r="G614" s="103"/>
    </row>
    <row r="615" spans="1:7">
      <c r="A615" s="174">
        <f t="shared" si="20"/>
        <v>125</v>
      </c>
      <c r="B615" s="474" t="str">
        <f t="shared" si="19"/>
        <v>S1.125</v>
      </c>
      <c r="C615" s="234" t="s">
        <v>1209</v>
      </c>
      <c r="D615" s="480">
        <f>D612</f>
        <v>5</v>
      </c>
      <c r="E615" s="234" t="s">
        <v>362</v>
      </c>
      <c r="F615" s="614"/>
      <c r="G615" s="103"/>
    </row>
    <row r="616" spans="1:7">
      <c r="A616" s="174">
        <f t="shared" si="20"/>
        <v>125</v>
      </c>
      <c r="B616" s="474" t="str">
        <f t="shared" si="19"/>
        <v/>
      </c>
      <c r="C616" s="234"/>
      <c r="D616" s="480"/>
      <c r="E616" s="234"/>
      <c r="F616" s="614"/>
      <c r="G616" s="103"/>
    </row>
    <row r="617" spans="1:7">
      <c r="A617" s="174">
        <f t="shared" si="20"/>
        <v>125</v>
      </c>
      <c r="B617" s="474" t="str">
        <f t="shared" si="19"/>
        <v/>
      </c>
      <c r="C617" s="244" t="s">
        <v>1822</v>
      </c>
      <c r="D617" s="480"/>
      <c r="E617" s="234"/>
      <c r="F617" s="614"/>
      <c r="G617" s="103"/>
    </row>
    <row r="618" spans="1:7">
      <c r="A618" s="174">
        <f t="shared" si="20"/>
        <v>126</v>
      </c>
      <c r="B618" s="474" t="str">
        <f t="shared" si="19"/>
        <v>S1.126</v>
      </c>
      <c r="C618" s="234" t="s">
        <v>1209</v>
      </c>
      <c r="D618" s="480">
        <f>D612</f>
        <v>5</v>
      </c>
      <c r="E618" s="234" t="s">
        <v>362</v>
      </c>
      <c r="F618" s="614"/>
      <c r="G618" s="103"/>
    </row>
    <row r="619" spans="1:7">
      <c r="A619" s="174">
        <f t="shared" si="20"/>
        <v>126</v>
      </c>
      <c r="B619" s="474" t="str">
        <f t="shared" si="19"/>
        <v/>
      </c>
      <c r="C619" s="234"/>
      <c r="D619" s="480"/>
      <c r="E619" s="234"/>
      <c r="F619" s="614"/>
      <c r="G619" s="103"/>
    </row>
    <row r="620" spans="1:7">
      <c r="A620" s="174">
        <f t="shared" si="20"/>
        <v>126</v>
      </c>
      <c r="B620" s="474" t="str">
        <f t="shared" si="19"/>
        <v/>
      </c>
      <c r="C620" s="244" t="s">
        <v>1823</v>
      </c>
      <c r="D620" s="480"/>
      <c r="E620" s="234"/>
      <c r="F620" s="614"/>
      <c r="G620" s="103"/>
    </row>
    <row r="621" spans="1:7">
      <c r="A621" s="174">
        <f t="shared" si="20"/>
        <v>127</v>
      </c>
      <c r="B621" s="474" t="str">
        <f t="shared" si="19"/>
        <v>S1.127</v>
      </c>
      <c r="C621" s="234" t="s">
        <v>1209</v>
      </c>
      <c r="D621" s="480">
        <v>10</v>
      </c>
      <c r="E621" s="234" t="s">
        <v>362</v>
      </c>
      <c r="F621" s="614"/>
      <c r="G621" s="103"/>
    </row>
    <row r="622" spans="1:7" s="205" customFormat="1">
      <c r="A622" s="174">
        <f t="shared" si="20"/>
        <v>127</v>
      </c>
      <c r="B622" s="475" t="str">
        <f>IF(D622&lt;&gt;"","S7."&amp;A622,"")</f>
        <v/>
      </c>
      <c r="C622" s="569" t="s">
        <v>153</v>
      </c>
      <c r="D622" s="570"/>
      <c r="E622" s="570"/>
      <c r="F622" s="571"/>
      <c r="G622" s="476"/>
    </row>
    <row r="623" spans="1:7" s="205" customFormat="1">
      <c r="A623" s="174">
        <f t="shared" si="20"/>
        <v>127</v>
      </c>
      <c r="B623" s="474" t="str">
        <f>IF(D623&lt;&gt;"","S7."&amp;A623,"")</f>
        <v/>
      </c>
      <c r="C623" s="569" t="s">
        <v>154</v>
      </c>
      <c r="D623" s="570"/>
      <c r="E623" s="570"/>
      <c r="F623" s="571"/>
      <c r="G623" s="476"/>
    </row>
    <row r="624" spans="1:7">
      <c r="A624" s="174">
        <f t="shared" si="20"/>
        <v>127</v>
      </c>
      <c r="B624" s="474" t="str">
        <f t="shared" si="19"/>
        <v/>
      </c>
      <c r="C624" s="244" t="s">
        <v>1808</v>
      </c>
      <c r="D624" s="480"/>
      <c r="E624" s="234"/>
      <c r="F624" s="614"/>
      <c r="G624" s="103"/>
    </row>
    <row r="625" spans="1:7" ht="47.25">
      <c r="A625" s="174">
        <f t="shared" si="20"/>
        <v>127</v>
      </c>
      <c r="B625" s="474" t="str">
        <f t="shared" si="19"/>
        <v/>
      </c>
      <c r="C625" s="234" t="s">
        <v>1809</v>
      </c>
      <c r="D625" s="480"/>
      <c r="E625" s="234"/>
      <c r="F625" s="614"/>
      <c r="G625" s="103"/>
    </row>
    <row r="626" spans="1:7">
      <c r="A626" s="174">
        <f t="shared" si="20"/>
        <v>128</v>
      </c>
      <c r="B626" s="474" t="str">
        <f t="shared" si="19"/>
        <v>S1.128</v>
      </c>
      <c r="C626" s="234" t="s">
        <v>1209</v>
      </c>
      <c r="D626" s="480">
        <v>1</v>
      </c>
      <c r="E626" s="234" t="s">
        <v>362</v>
      </c>
      <c r="F626" s="614"/>
      <c r="G626" s="103"/>
    </row>
    <row r="627" spans="1:7">
      <c r="A627" s="174">
        <f t="shared" si="20"/>
        <v>128</v>
      </c>
      <c r="B627" s="474" t="str">
        <f t="shared" si="19"/>
        <v/>
      </c>
      <c r="C627" s="234"/>
      <c r="D627" s="480"/>
      <c r="E627" s="234"/>
      <c r="F627" s="614"/>
      <c r="G627" s="103"/>
    </row>
    <row r="628" spans="1:7" ht="31.5">
      <c r="A628" s="174">
        <f t="shared" si="20"/>
        <v>128</v>
      </c>
      <c r="B628" s="474" t="str">
        <f t="shared" si="19"/>
        <v/>
      </c>
      <c r="C628" s="244" t="s">
        <v>1824</v>
      </c>
      <c r="D628" s="480"/>
      <c r="E628" s="234"/>
      <c r="F628" s="614"/>
      <c r="G628" s="103"/>
    </row>
    <row r="629" spans="1:7" ht="47.25">
      <c r="A629" s="174">
        <f t="shared" si="20"/>
        <v>129</v>
      </c>
      <c r="B629" s="474" t="str">
        <f t="shared" si="19"/>
        <v>S1.129</v>
      </c>
      <c r="C629" s="234" t="s">
        <v>1825</v>
      </c>
      <c r="D629" s="480">
        <f>+D612</f>
        <v>5</v>
      </c>
      <c r="E629" s="234" t="s">
        <v>362</v>
      </c>
      <c r="F629" s="614"/>
      <c r="G629" s="103"/>
    </row>
    <row r="630" spans="1:7" s="205" customFormat="1">
      <c r="A630" s="174">
        <f t="shared" si="20"/>
        <v>129</v>
      </c>
      <c r="B630" s="474" t="str">
        <f>IF(D630&lt;&gt;"","S7."&amp;A630,"")</f>
        <v/>
      </c>
      <c r="C630" s="234"/>
      <c r="D630" s="480"/>
      <c r="E630" s="234"/>
      <c r="F630" s="614"/>
      <c r="G630" s="103"/>
    </row>
    <row r="631" spans="1:7" ht="31.5">
      <c r="A631" s="174">
        <f t="shared" si="20"/>
        <v>129</v>
      </c>
      <c r="B631" s="474" t="str">
        <f t="shared" si="19"/>
        <v/>
      </c>
      <c r="C631" s="244" t="s">
        <v>1852</v>
      </c>
      <c r="D631" s="480"/>
      <c r="E631" s="234"/>
      <c r="F631" s="614"/>
      <c r="G631" s="103"/>
    </row>
    <row r="632" spans="1:7" ht="173.25">
      <c r="A632" s="174">
        <f t="shared" si="20"/>
        <v>130</v>
      </c>
      <c r="B632" s="474" t="str">
        <f t="shared" si="19"/>
        <v>S1.130</v>
      </c>
      <c r="C632" s="234" t="s">
        <v>1853</v>
      </c>
      <c r="D632" s="480">
        <v>1</v>
      </c>
      <c r="E632" s="234" t="s">
        <v>29</v>
      </c>
      <c r="F632" s="614"/>
      <c r="G632" s="103"/>
    </row>
    <row r="633" spans="1:7">
      <c r="A633" s="174">
        <f t="shared" si="20"/>
        <v>130</v>
      </c>
      <c r="B633" s="474" t="str">
        <f t="shared" si="19"/>
        <v/>
      </c>
      <c r="C633" s="234"/>
      <c r="D633" s="480"/>
      <c r="E633" s="234"/>
      <c r="F633" s="614"/>
      <c r="G633" s="103"/>
    </row>
    <row r="634" spans="1:7" ht="47.25">
      <c r="A634" s="174">
        <f t="shared" si="20"/>
        <v>130</v>
      </c>
      <c r="B634" s="474" t="str">
        <f t="shared" si="19"/>
        <v/>
      </c>
      <c r="C634" s="234" t="s">
        <v>1854</v>
      </c>
      <c r="D634" s="480"/>
      <c r="E634" s="234" t="s">
        <v>12</v>
      </c>
      <c r="F634" s="614"/>
      <c r="G634" s="103"/>
    </row>
    <row r="635" spans="1:7">
      <c r="A635" s="174">
        <f t="shared" si="20"/>
        <v>130</v>
      </c>
      <c r="B635" s="474" t="str">
        <f t="shared" si="19"/>
        <v/>
      </c>
      <c r="C635" s="234"/>
      <c r="D635" s="480"/>
      <c r="E635" s="234"/>
      <c r="F635" s="614"/>
      <c r="G635" s="103"/>
    </row>
    <row r="636" spans="1:7">
      <c r="A636" s="174">
        <f t="shared" si="20"/>
        <v>130</v>
      </c>
      <c r="B636" s="474" t="str">
        <f t="shared" si="19"/>
        <v/>
      </c>
      <c r="C636" s="244" t="s">
        <v>1855</v>
      </c>
      <c r="D636" s="480"/>
      <c r="E636" s="234"/>
      <c r="F636" s="614"/>
      <c r="G636" s="103"/>
    </row>
    <row r="637" spans="1:7" ht="31.5">
      <c r="A637" s="174">
        <f t="shared" si="20"/>
        <v>131</v>
      </c>
      <c r="B637" s="474" t="str">
        <f t="shared" si="19"/>
        <v>S1.131</v>
      </c>
      <c r="C637" s="234" t="s">
        <v>1856</v>
      </c>
      <c r="D637" s="480">
        <v>300</v>
      </c>
      <c r="E637" s="234" t="s">
        <v>362</v>
      </c>
      <c r="F637" s="614"/>
      <c r="G637" s="103"/>
    </row>
    <row r="638" spans="1:7">
      <c r="A638" s="174">
        <f t="shared" si="20"/>
        <v>131</v>
      </c>
      <c r="B638" s="474" t="str">
        <f t="shared" si="19"/>
        <v/>
      </c>
      <c r="C638" s="234"/>
      <c r="D638" s="480"/>
      <c r="E638" s="234"/>
      <c r="F638" s="614"/>
      <c r="G638" s="103"/>
    </row>
    <row r="639" spans="1:7" ht="31.5">
      <c r="A639" s="174">
        <f t="shared" si="20"/>
        <v>131</v>
      </c>
      <c r="B639" s="474" t="str">
        <f t="shared" si="19"/>
        <v/>
      </c>
      <c r="C639" s="244" t="s">
        <v>1857</v>
      </c>
      <c r="D639" s="480"/>
      <c r="E639" s="234"/>
      <c r="F639" s="614"/>
      <c r="G639" s="103"/>
    </row>
    <row r="640" spans="1:7" ht="31.5">
      <c r="A640" s="174">
        <f t="shared" si="20"/>
        <v>132</v>
      </c>
      <c r="B640" s="474" t="str">
        <f t="shared" si="19"/>
        <v>S1.132</v>
      </c>
      <c r="C640" s="234" t="s">
        <v>1858</v>
      </c>
      <c r="D640" s="480">
        <v>1</v>
      </c>
      <c r="E640" s="234" t="s">
        <v>29</v>
      </c>
      <c r="F640" s="614"/>
      <c r="G640" s="103"/>
    </row>
    <row r="641" spans="1:7">
      <c r="A641" s="174">
        <f t="shared" si="20"/>
        <v>132</v>
      </c>
      <c r="B641" s="474"/>
      <c r="C641" s="234"/>
      <c r="D641" s="480"/>
      <c r="E641" s="234"/>
      <c r="F641" s="614"/>
      <c r="G641" s="103"/>
    </row>
    <row r="642" spans="1:7">
      <c r="A642" s="174">
        <f t="shared" si="20"/>
        <v>132</v>
      </c>
      <c r="B642" s="474"/>
      <c r="C642" s="234"/>
      <c r="D642" s="480"/>
      <c r="E642" s="234"/>
      <c r="F642" s="614"/>
      <c r="G642" s="103"/>
    </row>
    <row r="643" spans="1:7">
      <c r="A643" s="174">
        <f t="shared" si="20"/>
        <v>132</v>
      </c>
      <c r="B643" s="474" t="str">
        <f t="shared" si="19"/>
        <v/>
      </c>
      <c r="C643" s="234"/>
      <c r="D643" s="480"/>
      <c r="E643" s="234"/>
      <c r="F643" s="614"/>
      <c r="G643" s="103"/>
    </row>
    <row r="644" spans="1:7" s="205" customFormat="1">
      <c r="A644" s="174">
        <f t="shared" si="20"/>
        <v>132</v>
      </c>
      <c r="B644" s="475" t="str">
        <f>IF(D644&lt;&gt;"","S7."&amp;A644,"")</f>
        <v/>
      </c>
      <c r="C644" s="569" t="s">
        <v>153</v>
      </c>
      <c r="D644" s="570"/>
      <c r="E644" s="570"/>
      <c r="F644" s="571"/>
      <c r="G644" s="476"/>
    </row>
    <row r="645" spans="1:7" s="205" customFormat="1">
      <c r="A645" s="174">
        <f t="shared" si="20"/>
        <v>132</v>
      </c>
      <c r="B645" s="474" t="str">
        <f>IF(D645&lt;&gt;"","S7."&amp;A645,"")</f>
        <v/>
      </c>
      <c r="C645" s="569" t="s">
        <v>154</v>
      </c>
      <c r="D645" s="570"/>
      <c r="E645" s="570"/>
      <c r="F645" s="571"/>
      <c r="G645" s="476"/>
    </row>
    <row r="646" spans="1:7" s="205" customFormat="1">
      <c r="A646" s="174">
        <f t="shared" si="20"/>
        <v>132</v>
      </c>
      <c r="B646" s="474"/>
      <c r="C646" s="581"/>
      <c r="D646" s="581"/>
      <c r="E646" s="581"/>
      <c r="F646" s="582"/>
      <c r="G646" s="103"/>
    </row>
    <row r="647" spans="1:7">
      <c r="A647" s="174">
        <f t="shared" si="20"/>
        <v>132</v>
      </c>
      <c r="B647" s="474" t="str">
        <f t="shared" si="19"/>
        <v/>
      </c>
      <c r="C647" s="244" t="s">
        <v>1026</v>
      </c>
      <c r="D647" s="480"/>
      <c r="E647" s="234"/>
      <c r="F647" s="614"/>
      <c r="G647" s="103"/>
    </row>
    <row r="648" spans="1:7">
      <c r="A648" s="174">
        <f t="shared" si="20"/>
        <v>132</v>
      </c>
      <c r="B648" s="474" t="str">
        <f t="shared" si="19"/>
        <v/>
      </c>
      <c r="C648" s="234"/>
      <c r="D648" s="480"/>
      <c r="E648" s="234"/>
      <c r="F648" s="614"/>
      <c r="G648" s="103"/>
    </row>
    <row r="649" spans="1:7" ht="126">
      <c r="A649" s="174">
        <f t="shared" ref="A649:A712" si="21">IF(D649&lt;&gt;"",A648+1,A648)</f>
        <v>133</v>
      </c>
      <c r="B649" s="474" t="str">
        <f t="shared" si="19"/>
        <v>S1.133</v>
      </c>
      <c r="C649" s="234" t="s">
        <v>1810</v>
      </c>
      <c r="D649" s="480">
        <v>1</v>
      </c>
      <c r="E649" s="234" t="s">
        <v>29</v>
      </c>
      <c r="F649" s="614"/>
      <c r="G649" s="103"/>
    </row>
    <row r="650" spans="1:7">
      <c r="A650" s="174">
        <f t="shared" si="21"/>
        <v>133</v>
      </c>
      <c r="B650" s="474" t="str">
        <f t="shared" si="19"/>
        <v/>
      </c>
      <c r="C650" s="234"/>
      <c r="D650" s="480"/>
      <c r="E650" s="234"/>
      <c r="F650" s="614"/>
      <c r="G650" s="103"/>
    </row>
    <row r="651" spans="1:7">
      <c r="A651" s="174">
        <f t="shared" si="21"/>
        <v>133</v>
      </c>
      <c r="B651" s="474" t="str">
        <f t="shared" si="19"/>
        <v/>
      </c>
      <c r="C651" s="244" t="s">
        <v>1811</v>
      </c>
      <c r="D651" s="480"/>
      <c r="E651" s="234"/>
      <c r="F651" s="614"/>
      <c r="G651" s="103"/>
    </row>
    <row r="652" spans="1:7">
      <c r="A652" s="174">
        <f t="shared" si="21"/>
        <v>133</v>
      </c>
      <c r="B652" s="474" t="str">
        <f t="shared" si="19"/>
        <v/>
      </c>
      <c r="C652" s="234"/>
      <c r="D652" s="480"/>
      <c r="E652" s="234"/>
      <c r="F652" s="614"/>
      <c r="G652" s="103"/>
    </row>
    <row r="653" spans="1:7" ht="63">
      <c r="A653" s="174">
        <f t="shared" si="21"/>
        <v>134</v>
      </c>
      <c r="B653" s="474" t="str">
        <f t="shared" si="19"/>
        <v>S1.134</v>
      </c>
      <c r="C653" s="234" t="s">
        <v>1812</v>
      </c>
      <c r="D653" s="480">
        <v>1</v>
      </c>
      <c r="E653" s="234" t="s">
        <v>29</v>
      </c>
      <c r="F653" s="614"/>
      <c r="G653" s="103"/>
    </row>
    <row r="654" spans="1:7">
      <c r="A654" s="174">
        <f t="shared" si="21"/>
        <v>134</v>
      </c>
      <c r="B654" s="474" t="str">
        <f t="shared" si="19"/>
        <v/>
      </c>
      <c r="C654" s="234"/>
      <c r="D654" s="480"/>
      <c r="E654" s="234"/>
      <c r="F654" s="614"/>
      <c r="G654" s="103"/>
    </row>
    <row r="655" spans="1:7" ht="63">
      <c r="A655" s="174">
        <f t="shared" si="21"/>
        <v>135</v>
      </c>
      <c r="B655" s="474" t="str">
        <f t="shared" ref="B655:B729" si="22">IF(D655&lt;&gt;"","S1."&amp;A655,"")</f>
        <v>S1.135</v>
      </c>
      <c r="C655" s="234" t="s">
        <v>1774</v>
      </c>
      <c r="D655" s="480">
        <v>1</v>
      </c>
      <c r="E655" s="234" t="s">
        <v>29</v>
      </c>
      <c r="F655" s="614"/>
      <c r="G655" s="103"/>
    </row>
    <row r="656" spans="1:7">
      <c r="A656" s="174">
        <f t="shared" si="21"/>
        <v>135</v>
      </c>
      <c r="B656" s="474"/>
      <c r="C656" s="234"/>
      <c r="D656" s="480"/>
      <c r="E656" s="234"/>
      <c r="F656" s="614"/>
      <c r="G656" s="103"/>
    </row>
    <row r="657" spans="1:7">
      <c r="A657" s="174">
        <f t="shared" si="21"/>
        <v>135</v>
      </c>
      <c r="B657" s="474"/>
      <c r="C657" s="234"/>
      <c r="D657" s="480"/>
      <c r="E657" s="234"/>
      <c r="F657" s="614"/>
      <c r="G657" s="103"/>
    </row>
    <row r="658" spans="1:7">
      <c r="A658" s="174">
        <f t="shared" si="21"/>
        <v>135</v>
      </c>
      <c r="B658" s="474"/>
      <c r="C658" s="234"/>
      <c r="D658" s="480"/>
      <c r="E658" s="234"/>
      <c r="F658" s="614"/>
      <c r="G658" s="103"/>
    </row>
    <row r="659" spans="1:7">
      <c r="A659" s="174">
        <f t="shared" si="21"/>
        <v>135</v>
      </c>
      <c r="B659" s="474"/>
      <c r="C659" s="234"/>
      <c r="D659" s="480"/>
      <c r="E659" s="234"/>
      <c r="F659" s="614"/>
      <c r="G659" s="103"/>
    </row>
    <row r="660" spans="1:7">
      <c r="A660" s="174">
        <f t="shared" si="21"/>
        <v>135</v>
      </c>
      <c r="B660" s="474"/>
      <c r="C660" s="234"/>
      <c r="D660" s="480"/>
      <c r="E660" s="234"/>
      <c r="F660" s="614"/>
      <c r="G660" s="103"/>
    </row>
    <row r="661" spans="1:7">
      <c r="A661" s="174">
        <f t="shared" si="21"/>
        <v>135</v>
      </c>
      <c r="B661" s="474"/>
      <c r="C661" s="234"/>
      <c r="D661" s="480"/>
      <c r="E661" s="234"/>
      <c r="F661" s="614"/>
      <c r="G661" s="103"/>
    </row>
    <row r="662" spans="1:7">
      <c r="A662" s="174">
        <f t="shared" si="21"/>
        <v>135</v>
      </c>
      <c r="B662" s="474"/>
      <c r="C662" s="234"/>
      <c r="D662" s="480"/>
      <c r="E662" s="234"/>
      <c r="F662" s="614"/>
      <c r="G662" s="103"/>
    </row>
    <row r="663" spans="1:7">
      <c r="A663" s="174">
        <f t="shared" si="21"/>
        <v>135</v>
      </c>
      <c r="B663" s="474"/>
      <c r="C663" s="234"/>
      <c r="D663" s="480"/>
      <c r="E663" s="234"/>
      <c r="F663" s="614"/>
      <c r="G663" s="103"/>
    </row>
    <row r="664" spans="1:7">
      <c r="A664" s="174">
        <f t="shared" si="21"/>
        <v>135</v>
      </c>
      <c r="B664" s="474"/>
      <c r="C664" s="234"/>
      <c r="D664" s="480"/>
      <c r="E664" s="234"/>
      <c r="F664" s="614"/>
      <c r="G664" s="103"/>
    </row>
    <row r="665" spans="1:7">
      <c r="A665" s="174">
        <f t="shared" si="21"/>
        <v>135</v>
      </c>
      <c r="B665" s="474"/>
      <c r="C665" s="234"/>
      <c r="D665" s="480"/>
      <c r="E665" s="234"/>
      <c r="F665" s="614"/>
      <c r="G665" s="103"/>
    </row>
    <row r="666" spans="1:7">
      <c r="A666" s="174">
        <f t="shared" si="21"/>
        <v>135</v>
      </c>
      <c r="B666" s="474"/>
      <c r="C666" s="234"/>
      <c r="D666" s="480"/>
      <c r="E666" s="234"/>
      <c r="F666" s="614"/>
      <c r="G666" s="103"/>
    </row>
    <row r="667" spans="1:7">
      <c r="A667" s="174">
        <f t="shared" si="21"/>
        <v>135</v>
      </c>
      <c r="B667" s="474"/>
      <c r="C667" s="234"/>
      <c r="D667" s="480"/>
      <c r="E667" s="234"/>
      <c r="F667" s="614"/>
      <c r="G667" s="103"/>
    </row>
    <row r="668" spans="1:7">
      <c r="A668" s="174">
        <f t="shared" si="21"/>
        <v>135</v>
      </c>
      <c r="B668" s="474"/>
      <c r="C668" s="234"/>
      <c r="D668" s="480"/>
      <c r="E668" s="234"/>
      <c r="F668" s="614"/>
      <c r="G668" s="103"/>
    </row>
    <row r="669" spans="1:7">
      <c r="A669" s="174">
        <f t="shared" si="21"/>
        <v>135</v>
      </c>
      <c r="B669" s="474"/>
      <c r="C669" s="234"/>
      <c r="D669" s="480"/>
      <c r="E669" s="234"/>
      <c r="F669" s="614"/>
      <c r="G669" s="103"/>
    </row>
    <row r="670" spans="1:7">
      <c r="A670" s="174">
        <f t="shared" si="21"/>
        <v>135</v>
      </c>
      <c r="B670" s="474"/>
      <c r="C670" s="234"/>
      <c r="D670" s="480"/>
      <c r="E670" s="234"/>
      <c r="F670" s="614"/>
      <c r="G670" s="103"/>
    </row>
    <row r="671" spans="1:7" s="205" customFormat="1">
      <c r="A671" s="174">
        <f t="shared" si="21"/>
        <v>135</v>
      </c>
      <c r="B671" s="474" t="str">
        <f>IF(D671&lt;&gt;"","S7."&amp;A671,"")</f>
        <v/>
      </c>
      <c r="C671" s="234"/>
      <c r="D671" s="480"/>
      <c r="E671" s="234"/>
      <c r="F671" s="614"/>
      <c r="G671" s="103"/>
    </row>
    <row r="672" spans="1:7" s="205" customFormat="1">
      <c r="A672" s="174">
        <f t="shared" si="21"/>
        <v>135</v>
      </c>
      <c r="B672" s="475" t="str">
        <f>IF(D672&lt;&gt;"","S7."&amp;A672,"")</f>
        <v/>
      </c>
      <c r="C672" s="569" t="s">
        <v>153</v>
      </c>
      <c r="D672" s="570"/>
      <c r="E672" s="570"/>
      <c r="F672" s="571"/>
      <c r="G672" s="476"/>
    </row>
    <row r="673" spans="1:7" s="205" customFormat="1">
      <c r="A673" s="174">
        <f t="shared" si="21"/>
        <v>135</v>
      </c>
      <c r="B673" s="474" t="str">
        <f>IF(D673&lt;&gt;"","S7."&amp;A673,"")</f>
        <v/>
      </c>
      <c r="C673" s="569" t="s">
        <v>154</v>
      </c>
      <c r="D673" s="570"/>
      <c r="E673" s="570"/>
      <c r="F673" s="571"/>
      <c r="G673" s="476"/>
    </row>
    <row r="674" spans="1:7">
      <c r="A674" s="174">
        <f t="shared" si="21"/>
        <v>135</v>
      </c>
      <c r="B674" s="474" t="str">
        <f t="shared" si="22"/>
        <v/>
      </c>
      <c r="C674" s="244" t="s">
        <v>1813</v>
      </c>
      <c r="D674" s="480"/>
      <c r="E674" s="234"/>
      <c r="F674" s="614"/>
      <c r="G674" s="103"/>
    </row>
    <row r="675" spans="1:7">
      <c r="A675" s="174">
        <f t="shared" si="21"/>
        <v>135</v>
      </c>
      <c r="B675" s="474" t="str">
        <f t="shared" si="22"/>
        <v/>
      </c>
      <c r="C675" s="244" t="s">
        <v>1859</v>
      </c>
      <c r="D675" s="480"/>
      <c r="E675" s="234"/>
      <c r="F675" s="614"/>
      <c r="G675" s="103"/>
    </row>
    <row r="676" spans="1:7" ht="409.5">
      <c r="A676" s="174">
        <f t="shared" si="21"/>
        <v>136</v>
      </c>
      <c r="B676" s="474" t="str">
        <f t="shared" si="22"/>
        <v>S1.136</v>
      </c>
      <c r="C676" s="234" t="s">
        <v>1860</v>
      </c>
      <c r="D676" s="480">
        <v>1</v>
      </c>
      <c r="E676" s="234" t="s">
        <v>29</v>
      </c>
      <c r="F676" s="614"/>
      <c r="G676" s="103"/>
    </row>
    <row r="677" spans="1:7" ht="31.5">
      <c r="A677" s="174">
        <f t="shared" si="21"/>
        <v>137</v>
      </c>
      <c r="B677" s="474" t="str">
        <f t="shared" si="22"/>
        <v>S1.137</v>
      </c>
      <c r="C677" s="234" t="s">
        <v>1861</v>
      </c>
      <c r="D677" s="480">
        <v>1</v>
      </c>
      <c r="E677" s="234" t="s">
        <v>362</v>
      </c>
      <c r="F677" s="614"/>
      <c r="G677" s="103"/>
    </row>
    <row r="678" spans="1:7">
      <c r="A678" s="174">
        <f t="shared" si="21"/>
        <v>138</v>
      </c>
      <c r="B678" s="474" t="str">
        <f t="shared" si="22"/>
        <v>S1.138</v>
      </c>
      <c r="C678" s="234" t="s">
        <v>1862</v>
      </c>
      <c r="D678" s="480">
        <v>1</v>
      </c>
      <c r="E678" s="234" t="s">
        <v>362</v>
      </c>
      <c r="F678" s="614"/>
      <c r="G678" s="103"/>
    </row>
    <row r="679" spans="1:7">
      <c r="A679" s="174">
        <f t="shared" si="21"/>
        <v>138</v>
      </c>
      <c r="B679" s="474" t="str">
        <f t="shared" si="22"/>
        <v/>
      </c>
      <c r="C679" s="234"/>
      <c r="D679" s="480"/>
      <c r="E679" s="234"/>
      <c r="F679" s="614"/>
      <c r="G679" s="103"/>
    </row>
    <row r="680" spans="1:7">
      <c r="A680" s="174">
        <f t="shared" si="21"/>
        <v>138</v>
      </c>
      <c r="B680" s="474" t="str">
        <f t="shared" si="22"/>
        <v/>
      </c>
      <c r="C680" s="244" t="s">
        <v>1026</v>
      </c>
      <c r="D680" s="480"/>
      <c r="E680" s="234"/>
      <c r="F680" s="614"/>
      <c r="G680" s="103"/>
    </row>
    <row r="681" spans="1:7" ht="126">
      <c r="A681" s="174">
        <f t="shared" si="21"/>
        <v>139</v>
      </c>
      <c r="B681" s="474" t="str">
        <f t="shared" si="22"/>
        <v>S1.139</v>
      </c>
      <c r="C681" s="640" t="s">
        <v>1815</v>
      </c>
      <c r="D681" s="480">
        <v>1</v>
      </c>
      <c r="E681" s="234" t="s">
        <v>29</v>
      </c>
      <c r="F681" s="614"/>
      <c r="G681" s="103"/>
    </row>
    <row r="682" spans="1:7" s="205" customFormat="1">
      <c r="A682" s="174">
        <f t="shared" si="21"/>
        <v>139</v>
      </c>
      <c r="B682" s="475" t="str">
        <f>IF(D682&lt;&gt;"","S7."&amp;A682,"")</f>
        <v/>
      </c>
      <c r="C682" s="569" t="s">
        <v>153</v>
      </c>
      <c r="D682" s="570"/>
      <c r="E682" s="570"/>
      <c r="F682" s="571"/>
      <c r="G682" s="476"/>
    </row>
    <row r="683" spans="1:7" s="205" customFormat="1">
      <c r="A683" s="174">
        <f t="shared" si="21"/>
        <v>139</v>
      </c>
      <c r="B683" s="474" t="str">
        <f>IF(D683&lt;&gt;"","S7."&amp;A683,"")</f>
        <v/>
      </c>
      <c r="C683" s="569" t="s">
        <v>154</v>
      </c>
      <c r="D683" s="570"/>
      <c r="E683" s="570"/>
      <c r="F683" s="571"/>
      <c r="G683" s="476"/>
    </row>
    <row r="684" spans="1:7">
      <c r="A684" s="174">
        <f t="shared" si="21"/>
        <v>139</v>
      </c>
      <c r="B684" s="474" t="str">
        <f t="shared" si="22"/>
        <v/>
      </c>
      <c r="C684" s="244" t="s">
        <v>1811</v>
      </c>
      <c r="D684" s="480"/>
      <c r="E684" s="234"/>
      <c r="F684" s="614"/>
      <c r="G684" s="103"/>
    </row>
    <row r="685" spans="1:7" ht="7.5" customHeight="1">
      <c r="A685" s="174">
        <f t="shared" si="21"/>
        <v>139</v>
      </c>
      <c r="B685" s="474" t="str">
        <f t="shared" si="22"/>
        <v/>
      </c>
      <c r="C685" s="234"/>
      <c r="D685" s="480"/>
      <c r="E685" s="234"/>
      <c r="F685" s="614"/>
      <c r="G685" s="103"/>
    </row>
    <row r="686" spans="1:7" ht="63">
      <c r="A686" s="174">
        <f t="shared" si="21"/>
        <v>140</v>
      </c>
      <c r="B686" s="474" t="str">
        <f t="shared" si="22"/>
        <v>S1.140</v>
      </c>
      <c r="C686" s="234" t="s">
        <v>1816</v>
      </c>
      <c r="D686" s="480">
        <v>1</v>
      </c>
      <c r="E686" s="234" t="s">
        <v>29</v>
      </c>
      <c r="F686" s="614"/>
      <c r="G686" s="103"/>
    </row>
    <row r="687" spans="1:7" s="205" customFormat="1" ht="6" customHeight="1">
      <c r="A687" s="174">
        <f t="shared" si="21"/>
        <v>140</v>
      </c>
      <c r="B687" s="474" t="str">
        <f>IF(D687&lt;&gt;"","S7."&amp;A687,"")</f>
        <v/>
      </c>
      <c r="C687" s="234"/>
      <c r="D687" s="480"/>
      <c r="E687" s="234"/>
      <c r="F687" s="614"/>
      <c r="G687" s="103"/>
    </row>
    <row r="688" spans="1:7" ht="63">
      <c r="A688" s="174">
        <f t="shared" si="21"/>
        <v>141</v>
      </c>
      <c r="B688" s="474" t="str">
        <f t="shared" si="22"/>
        <v>S1.141</v>
      </c>
      <c r="C688" s="234" t="s">
        <v>1774</v>
      </c>
      <c r="D688" s="480">
        <v>1</v>
      </c>
      <c r="E688" s="234" t="s">
        <v>29</v>
      </c>
      <c r="F688" s="614"/>
      <c r="G688" s="103"/>
    </row>
    <row r="689" spans="1:7">
      <c r="A689" s="174">
        <f t="shared" si="21"/>
        <v>141</v>
      </c>
      <c r="B689" s="474" t="str">
        <f t="shared" si="22"/>
        <v/>
      </c>
      <c r="C689" s="234"/>
      <c r="D689" s="480"/>
      <c r="E689" s="234"/>
      <c r="F689" s="614"/>
      <c r="G689" s="103"/>
    </row>
    <row r="690" spans="1:7">
      <c r="A690" s="174">
        <f t="shared" si="21"/>
        <v>141</v>
      </c>
      <c r="B690" s="474" t="str">
        <f t="shared" si="22"/>
        <v/>
      </c>
      <c r="C690" s="244" t="s">
        <v>1863</v>
      </c>
      <c r="D690" s="480"/>
      <c r="E690" s="644"/>
      <c r="F690" s="614"/>
      <c r="G690" s="103"/>
    </row>
    <row r="691" spans="1:7">
      <c r="A691" s="174">
        <f t="shared" si="21"/>
        <v>141</v>
      </c>
      <c r="B691" s="474" t="str">
        <f t="shared" si="22"/>
        <v/>
      </c>
      <c r="C691" s="244"/>
      <c r="D691" s="480"/>
      <c r="E691" s="644"/>
      <c r="F691" s="614"/>
      <c r="G691" s="103"/>
    </row>
    <row r="692" spans="1:7">
      <c r="A692" s="174">
        <f t="shared" si="21"/>
        <v>141</v>
      </c>
      <c r="B692" s="474" t="str">
        <f t="shared" si="22"/>
        <v/>
      </c>
      <c r="C692" s="244" t="s">
        <v>1864</v>
      </c>
      <c r="D692" s="480"/>
      <c r="E692" s="644"/>
      <c r="F692" s="614"/>
      <c r="G692" s="103"/>
    </row>
    <row r="693" spans="1:7" ht="47.25">
      <c r="A693" s="174">
        <f t="shared" si="21"/>
        <v>142</v>
      </c>
      <c r="B693" s="474" t="str">
        <f t="shared" si="22"/>
        <v>S1.142</v>
      </c>
      <c r="C693" s="234" t="s">
        <v>1865</v>
      </c>
      <c r="D693" s="480">
        <v>11</v>
      </c>
      <c r="E693" s="644" t="s">
        <v>362</v>
      </c>
      <c r="F693" s="614"/>
      <c r="G693" s="103"/>
    </row>
    <row r="694" spans="1:7" ht="31.5">
      <c r="A694" s="174">
        <f t="shared" si="21"/>
        <v>143</v>
      </c>
      <c r="B694" s="474" t="str">
        <f t="shared" si="22"/>
        <v>S1.143</v>
      </c>
      <c r="C694" s="234" t="s">
        <v>1866</v>
      </c>
      <c r="D694" s="480">
        <v>5</v>
      </c>
      <c r="E694" s="644" t="s">
        <v>362</v>
      </c>
      <c r="F694" s="614"/>
      <c r="G694" s="103"/>
    </row>
    <row r="695" spans="1:7" ht="31.5">
      <c r="A695" s="174">
        <f t="shared" si="21"/>
        <v>144</v>
      </c>
      <c r="B695" s="474" t="str">
        <f t="shared" si="22"/>
        <v>S1.144</v>
      </c>
      <c r="C695" s="234" t="s">
        <v>1867</v>
      </c>
      <c r="D695" s="480">
        <v>5</v>
      </c>
      <c r="E695" s="644" t="s">
        <v>362</v>
      </c>
      <c r="F695" s="614"/>
      <c r="G695" s="103"/>
    </row>
    <row r="696" spans="1:7" ht="31.5">
      <c r="A696" s="174">
        <f t="shared" si="21"/>
        <v>145</v>
      </c>
      <c r="B696" s="474" t="str">
        <f t="shared" si="22"/>
        <v>S1.145</v>
      </c>
      <c r="C696" s="234" t="s">
        <v>1868</v>
      </c>
      <c r="D696" s="480">
        <v>5</v>
      </c>
      <c r="E696" s="644" t="s">
        <v>362</v>
      </c>
      <c r="F696" s="614"/>
      <c r="G696" s="103"/>
    </row>
    <row r="697" spans="1:7">
      <c r="A697" s="174">
        <f t="shared" si="21"/>
        <v>145</v>
      </c>
      <c r="B697" s="474" t="str">
        <f t="shared" si="22"/>
        <v/>
      </c>
      <c r="C697" s="234"/>
      <c r="D697" s="480"/>
      <c r="E697" s="644"/>
      <c r="F697" s="614"/>
      <c r="G697" s="103"/>
    </row>
    <row r="698" spans="1:7">
      <c r="A698" s="174">
        <f t="shared" si="21"/>
        <v>145</v>
      </c>
      <c r="B698" s="474" t="str">
        <f t="shared" si="22"/>
        <v/>
      </c>
      <c r="C698" s="244" t="s">
        <v>1869</v>
      </c>
      <c r="D698" s="480"/>
      <c r="E698" s="644"/>
      <c r="F698" s="614"/>
      <c r="G698" s="103"/>
    </row>
    <row r="699" spans="1:7" ht="47.25">
      <c r="A699" s="174">
        <f t="shared" si="21"/>
        <v>146</v>
      </c>
      <c r="B699" s="474" t="str">
        <f t="shared" si="22"/>
        <v>S1.146</v>
      </c>
      <c r="C699" s="234" t="s">
        <v>1870</v>
      </c>
      <c r="D699" s="480">
        <v>5</v>
      </c>
      <c r="E699" s="644" t="s">
        <v>362</v>
      </c>
      <c r="F699" s="614"/>
      <c r="G699" s="103"/>
    </row>
    <row r="700" spans="1:7" ht="31.5">
      <c r="A700" s="174">
        <f t="shared" si="21"/>
        <v>147</v>
      </c>
      <c r="B700" s="474" t="str">
        <f t="shared" si="22"/>
        <v>S1.147</v>
      </c>
      <c r="C700" s="234" t="s">
        <v>1871</v>
      </c>
      <c r="D700" s="480">
        <v>2</v>
      </c>
      <c r="E700" s="644" t="s">
        <v>362</v>
      </c>
      <c r="F700" s="614"/>
      <c r="G700" s="103"/>
    </row>
    <row r="701" spans="1:7" ht="31.5">
      <c r="A701" s="174">
        <f t="shared" si="21"/>
        <v>148</v>
      </c>
      <c r="B701" s="474" t="str">
        <f t="shared" si="22"/>
        <v>S1.148</v>
      </c>
      <c r="C701" s="234" t="s">
        <v>1872</v>
      </c>
      <c r="D701" s="480">
        <v>2</v>
      </c>
      <c r="E701" s="644" t="s">
        <v>362</v>
      </c>
      <c r="F701" s="614"/>
      <c r="G701" s="103"/>
    </row>
    <row r="702" spans="1:7">
      <c r="A702" s="174">
        <f t="shared" si="21"/>
        <v>148</v>
      </c>
      <c r="B702" s="474" t="str">
        <f t="shared" si="22"/>
        <v/>
      </c>
      <c r="C702" s="234"/>
      <c r="D702" s="480"/>
      <c r="E702" s="644"/>
      <c r="F702" s="614"/>
      <c r="G702" s="103"/>
    </row>
    <row r="703" spans="1:7">
      <c r="A703" s="174">
        <f t="shared" si="21"/>
        <v>148</v>
      </c>
      <c r="B703" s="474" t="str">
        <f t="shared" si="22"/>
        <v/>
      </c>
      <c r="C703" s="244" t="s">
        <v>1873</v>
      </c>
      <c r="D703" s="480"/>
      <c r="E703" s="644"/>
      <c r="F703" s="614"/>
      <c r="G703" s="103"/>
    </row>
    <row r="704" spans="1:7" ht="63">
      <c r="A704" s="174">
        <f t="shared" si="21"/>
        <v>149</v>
      </c>
      <c r="B704" s="474" t="str">
        <f t="shared" si="22"/>
        <v>S1.149</v>
      </c>
      <c r="C704" s="234" t="s">
        <v>1874</v>
      </c>
      <c r="D704" s="480">
        <v>1</v>
      </c>
      <c r="E704" s="644" t="s">
        <v>1751</v>
      </c>
      <c r="F704" s="614"/>
      <c r="G704" s="103"/>
    </row>
    <row r="705" spans="1:7">
      <c r="A705" s="174">
        <f t="shared" si="21"/>
        <v>149</v>
      </c>
      <c r="B705" s="474"/>
      <c r="C705" s="234"/>
      <c r="D705" s="480"/>
      <c r="E705" s="644"/>
      <c r="F705" s="643"/>
      <c r="G705" s="103"/>
    </row>
    <row r="706" spans="1:7">
      <c r="A706" s="174">
        <f t="shared" si="21"/>
        <v>149</v>
      </c>
      <c r="B706" s="474"/>
      <c r="C706" s="236"/>
      <c r="D706" s="516"/>
      <c r="E706" s="645"/>
      <c r="F706" s="643"/>
      <c r="G706" s="103"/>
    </row>
    <row r="707" spans="1:7" s="205" customFormat="1">
      <c r="A707" s="174">
        <f t="shared" si="21"/>
        <v>149</v>
      </c>
      <c r="B707" s="475" t="str">
        <f>IF(D707&lt;&gt;"","S7."&amp;A707,"")</f>
        <v/>
      </c>
      <c r="C707" s="569" t="s">
        <v>153</v>
      </c>
      <c r="D707" s="570"/>
      <c r="E707" s="570"/>
      <c r="F707" s="571"/>
      <c r="G707" s="476"/>
    </row>
    <row r="708" spans="1:7" s="205" customFormat="1">
      <c r="A708" s="174">
        <f t="shared" si="21"/>
        <v>149</v>
      </c>
      <c r="B708" s="474" t="str">
        <f>IF(D708&lt;&gt;"","S7."&amp;A708,"")</f>
        <v/>
      </c>
      <c r="C708" s="569" t="s">
        <v>154</v>
      </c>
      <c r="D708" s="570"/>
      <c r="E708" s="570"/>
      <c r="F708" s="571"/>
      <c r="G708" s="476"/>
    </row>
    <row r="709" spans="1:7">
      <c r="A709" s="174">
        <f t="shared" si="21"/>
        <v>149</v>
      </c>
      <c r="B709" s="474"/>
      <c r="C709" s="234"/>
      <c r="D709" s="480"/>
      <c r="E709" s="644"/>
      <c r="F709" s="614"/>
      <c r="G709" s="103"/>
    </row>
    <row r="710" spans="1:7" ht="47.25">
      <c r="A710" s="174">
        <f t="shared" si="21"/>
        <v>150</v>
      </c>
      <c r="B710" s="474" t="str">
        <f t="shared" si="22"/>
        <v>S1.150</v>
      </c>
      <c r="C710" s="234" t="s">
        <v>1875</v>
      </c>
      <c r="D710" s="480">
        <v>500</v>
      </c>
      <c r="E710" s="644" t="s">
        <v>265</v>
      </c>
      <c r="F710" s="614"/>
      <c r="G710" s="103"/>
    </row>
    <row r="711" spans="1:7" ht="31.5">
      <c r="A711" s="174">
        <f t="shared" si="21"/>
        <v>151</v>
      </c>
      <c r="B711" s="474" t="str">
        <f t="shared" si="22"/>
        <v>S1.151</v>
      </c>
      <c r="C711" s="234" t="s">
        <v>1876</v>
      </c>
      <c r="D711" s="480">
        <v>50</v>
      </c>
      <c r="E711" s="644" t="s">
        <v>265</v>
      </c>
      <c r="F711" s="614"/>
      <c r="G711" s="103"/>
    </row>
    <row r="712" spans="1:7" ht="31.5">
      <c r="A712" s="174">
        <f t="shared" si="21"/>
        <v>152</v>
      </c>
      <c r="B712" s="474" t="str">
        <f t="shared" si="22"/>
        <v>S1.152</v>
      </c>
      <c r="C712" s="234" t="s">
        <v>1877</v>
      </c>
      <c r="D712" s="480">
        <v>1</v>
      </c>
      <c r="E712" s="644" t="s">
        <v>1751</v>
      </c>
      <c r="F712" s="614"/>
      <c r="G712" s="103"/>
    </row>
    <row r="713" spans="1:7">
      <c r="A713" s="174">
        <f t="shared" ref="A713:A776" si="23">IF(D713&lt;&gt;"",A712+1,A712)</f>
        <v>152</v>
      </c>
      <c r="B713" s="474" t="str">
        <f t="shared" si="22"/>
        <v/>
      </c>
      <c r="C713" s="234"/>
      <c r="D713" s="480"/>
      <c r="E713" s="644"/>
      <c r="F713" s="614"/>
      <c r="G713" s="103"/>
    </row>
    <row r="714" spans="1:7">
      <c r="A714" s="174">
        <f t="shared" si="23"/>
        <v>152</v>
      </c>
      <c r="B714" s="474" t="str">
        <f t="shared" si="22"/>
        <v/>
      </c>
      <c r="C714" s="244" t="s">
        <v>1878</v>
      </c>
      <c r="D714" s="480"/>
      <c r="E714" s="644"/>
      <c r="F714" s="614"/>
      <c r="G714" s="103"/>
    </row>
    <row r="715" spans="1:7" ht="31.5">
      <c r="A715" s="174">
        <f t="shared" si="23"/>
        <v>153</v>
      </c>
      <c r="B715" s="474" t="str">
        <f t="shared" si="22"/>
        <v>S1.153</v>
      </c>
      <c r="C715" s="234" t="s">
        <v>1879</v>
      </c>
      <c r="D715" s="480">
        <v>5</v>
      </c>
      <c r="E715" s="644" t="s">
        <v>1880</v>
      </c>
      <c r="F715" s="614"/>
      <c r="G715" s="103"/>
    </row>
    <row r="716" spans="1:7" ht="31.5">
      <c r="A716" s="174">
        <f t="shared" si="23"/>
        <v>154</v>
      </c>
      <c r="B716" s="474" t="str">
        <f t="shared" si="22"/>
        <v>S1.154</v>
      </c>
      <c r="C716" s="234" t="s">
        <v>1881</v>
      </c>
      <c r="D716" s="480">
        <v>5</v>
      </c>
      <c r="E716" s="644" t="s">
        <v>1880</v>
      </c>
      <c r="F716" s="614"/>
      <c r="G716" s="103"/>
    </row>
    <row r="717" spans="1:7">
      <c r="A717" s="174">
        <f t="shared" si="23"/>
        <v>154</v>
      </c>
      <c r="B717" s="474" t="str">
        <f t="shared" si="22"/>
        <v/>
      </c>
      <c r="C717" s="234"/>
      <c r="D717" s="480"/>
      <c r="E717" s="644"/>
      <c r="F717" s="614"/>
      <c r="G717" s="103"/>
    </row>
    <row r="718" spans="1:7">
      <c r="A718" s="174">
        <f t="shared" si="23"/>
        <v>154</v>
      </c>
      <c r="B718" s="474" t="str">
        <f t="shared" si="22"/>
        <v/>
      </c>
      <c r="C718" s="244" t="s">
        <v>1882</v>
      </c>
      <c r="D718" s="480"/>
      <c r="E718" s="644"/>
      <c r="F718" s="614"/>
      <c r="G718" s="103"/>
    </row>
    <row r="719" spans="1:7" ht="31.5">
      <c r="A719" s="174">
        <f t="shared" si="23"/>
        <v>155</v>
      </c>
      <c r="B719" s="474" t="str">
        <f t="shared" si="22"/>
        <v>S1.155</v>
      </c>
      <c r="C719" s="234" t="s">
        <v>1883</v>
      </c>
      <c r="D719" s="480">
        <v>1</v>
      </c>
      <c r="E719" s="644" t="s">
        <v>1337</v>
      </c>
      <c r="F719" s="614"/>
      <c r="G719" s="103"/>
    </row>
    <row r="720" spans="1:7" s="205" customFormat="1">
      <c r="A720" s="174">
        <f t="shared" si="23"/>
        <v>155</v>
      </c>
      <c r="B720" s="474" t="str">
        <f>IF(D720&lt;&gt;"","S7."&amp;A720,"")</f>
        <v/>
      </c>
      <c r="C720" s="234"/>
      <c r="D720" s="480"/>
      <c r="E720" s="234"/>
      <c r="F720" s="614"/>
      <c r="G720" s="103"/>
    </row>
    <row r="721" spans="1:7" ht="31.5">
      <c r="A721" s="174">
        <f t="shared" si="23"/>
        <v>156</v>
      </c>
      <c r="B721" s="474" t="str">
        <f t="shared" si="22"/>
        <v>S1.156</v>
      </c>
      <c r="C721" s="234" t="s">
        <v>1884</v>
      </c>
      <c r="D721" s="480">
        <v>1</v>
      </c>
      <c r="E721" s="644" t="s">
        <v>1751</v>
      </c>
      <c r="F721" s="614"/>
      <c r="G721" s="103"/>
    </row>
    <row r="722" spans="1:7" ht="31.5">
      <c r="A722" s="174">
        <f t="shared" si="23"/>
        <v>157</v>
      </c>
      <c r="B722" s="474" t="str">
        <f t="shared" si="22"/>
        <v>S1.157</v>
      </c>
      <c r="C722" s="234" t="s">
        <v>1885</v>
      </c>
      <c r="D722" s="480">
        <v>1</v>
      </c>
      <c r="E722" s="644" t="s">
        <v>1751</v>
      </c>
      <c r="F722" s="614"/>
      <c r="G722" s="103"/>
    </row>
    <row r="723" spans="1:7" ht="13.5" customHeight="1">
      <c r="A723" s="174">
        <f t="shared" si="23"/>
        <v>157</v>
      </c>
      <c r="B723" s="474" t="str">
        <f t="shared" si="22"/>
        <v/>
      </c>
      <c r="C723" s="234"/>
      <c r="D723" s="480"/>
      <c r="E723" s="644"/>
      <c r="F723" s="614"/>
      <c r="G723" s="103"/>
    </row>
    <row r="724" spans="1:7">
      <c r="A724" s="174">
        <f t="shared" si="23"/>
        <v>157</v>
      </c>
      <c r="B724" s="474" t="str">
        <f t="shared" si="22"/>
        <v/>
      </c>
      <c r="C724" s="244" t="s">
        <v>1886</v>
      </c>
      <c r="D724" s="480"/>
      <c r="E724" s="644"/>
      <c r="F724" s="614"/>
      <c r="G724" s="103"/>
    </row>
    <row r="725" spans="1:7" ht="31.5">
      <c r="A725" s="174">
        <f t="shared" si="23"/>
        <v>158</v>
      </c>
      <c r="B725" s="474" t="str">
        <f t="shared" si="22"/>
        <v>S1.158</v>
      </c>
      <c r="C725" s="234" t="s">
        <v>1887</v>
      </c>
      <c r="D725" s="480">
        <v>1</v>
      </c>
      <c r="E725" s="644" t="s">
        <v>1751</v>
      </c>
      <c r="F725" s="614"/>
      <c r="G725" s="103"/>
    </row>
    <row r="726" spans="1:7" ht="31.5">
      <c r="A726" s="174">
        <f t="shared" si="23"/>
        <v>159</v>
      </c>
      <c r="B726" s="474" t="str">
        <f t="shared" si="22"/>
        <v>S1.159</v>
      </c>
      <c r="C726" s="234" t="s">
        <v>1888</v>
      </c>
      <c r="D726" s="480">
        <v>1</v>
      </c>
      <c r="E726" s="644" t="s">
        <v>1751</v>
      </c>
      <c r="F726" s="614"/>
      <c r="G726" s="103"/>
    </row>
    <row r="727" spans="1:7" ht="13.5" customHeight="1">
      <c r="A727" s="174">
        <f t="shared" si="23"/>
        <v>159</v>
      </c>
      <c r="B727" s="474" t="str">
        <f t="shared" si="22"/>
        <v/>
      </c>
      <c r="C727" s="234"/>
      <c r="D727" s="480"/>
      <c r="E727" s="644"/>
      <c r="F727" s="614"/>
      <c r="G727" s="103"/>
    </row>
    <row r="728" spans="1:7">
      <c r="A728" s="174">
        <f t="shared" si="23"/>
        <v>159</v>
      </c>
      <c r="B728" s="474" t="str">
        <f t="shared" si="22"/>
        <v/>
      </c>
      <c r="C728" s="244" t="s">
        <v>1026</v>
      </c>
      <c r="D728" s="480"/>
      <c r="E728" s="234"/>
      <c r="F728" s="614"/>
      <c r="G728" s="103"/>
    </row>
    <row r="729" spans="1:7" ht="126">
      <c r="A729" s="174">
        <f t="shared" si="23"/>
        <v>160</v>
      </c>
      <c r="B729" s="474" t="str">
        <f t="shared" si="22"/>
        <v>S1.160</v>
      </c>
      <c r="C729" s="234" t="s">
        <v>1889</v>
      </c>
      <c r="D729" s="480">
        <v>1</v>
      </c>
      <c r="E729" s="234" t="s">
        <v>29</v>
      </c>
      <c r="F729" s="614"/>
      <c r="G729" s="103"/>
    </row>
    <row r="730" spans="1:7" ht="13.5" customHeight="1">
      <c r="A730" s="174">
        <f t="shared" si="23"/>
        <v>160</v>
      </c>
      <c r="B730" s="474" t="str">
        <f t="shared" ref="B730:B797" si="24">IF(D730&lt;&gt;"","S1."&amp;A730,"")</f>
        <v/>
      </c>
      <c r="C730" s="234"/>
      <c r="D730" s="480"/>
      <c r="E730" s="644"/>
      <c r="F730" s="614"/>
      <c r="G730" s="103"/>
    </row>
    <row r="731" spans="1:7" s="205" customFormat="1">
      <c r="A731" s="174">
        <f t="shared" si="23"/>
        <v>160</v>
      </c>
      <c r="B731" s="475" t="str">
        <f>IF(D731&lt;&gt;"","S7."&amp;A731,"")</f>
        <v/>
      </c>
      <c r="C731" s="569" t="s">
        <v>153</v>
      </c>
      <c r="D731" s="570"/>
      <c r="E731" s="570"/>
      <c r="F731" s="571"/>
      <c r="G731" s="476"/>
    </row>
    <row r="732" spans="1:7" s="205" customFormat="1">
      <c r="A732" s="174">
        <f t="shared" si="23"/>
        <v>160</v>
      </c>
      <c r="B732" s="474" t="str">
        <f>IF(D732&lt;&gt;"","S7."&amp;A732,"")</f>
        <v/>
      </c>
      <c r="C732" s="569" t="s">
        <v>154</v>
      </c>
      <c r="D732" s="570"/>
      <c r="E732" s="570"/>
      <c r="F732" s="571"/>
      <c r="G732" s="476"/>
    </row>
    <row r="733" spans="1:7" ht="31.5">
      <c r="A733" s="174">
        <f t="shared" si="23"/>
        <v>160</v>
      </c>
      <c r="B733" s="474" t="str">
        <f t="shared" si="24"/>
        <v/>
      </c>
      <c r="C733" s="244" t="s">
        <v>1890</v>
      </c>
      <c r="D733" s="480"/>
      <c r="E733" s="644"/>
      <c r="F733" s="614"/>
      <c r="G733" s="103"/>
    </row>
    <row r="734" spans="1:7" ht="31.5">
      <c r="A734" s="174">
        <f t="shared" si="23"/>
        <v>161</v>
      </c>
      <c r="B734" s="474" t="str">
        <f t="shared" si="24"/>
        <v>S1.161</v>
      </c>
      <c r="C734" s="234" t="s">
        <v>1891</v>
      </c>
      <c r="D734" s="480">
        <v>1</v>
      </c>
      <c r="E734" s="644" t="s">
        <v>1751</v>
      </c>
      <c r="F734" s="614"/>
      <c r="G734" s="103"/>
    </row>
    <row r="735" spans="1:7" ht="31.5">
      <c r="A735" s="174">
        <f t="shared" si="23"/>
        <v>162</v>
      </c>
      <c r="B735" s="474" t="str">
        <f t="shared" si="24"/>
        <v>S1.162</v>
      </c>
      <c r="C735" s="234" t="s">
        <v>1892</v>
      </c>
      <c r="D735" s="480">
        <v>1</v>
      </c>
      <c r="E735" s="644" t="s">
        <v>1751</v>
      </c>
      <c r="F735" s="614"/>
      <c r="G735" s="103"/>
    </row>
    <row r="736" spans="1:7" ht="31.5">
      <c r="A736" s="174">
        <f t="shared" si="23"/>
        <v>163</v>
      </c>
      <c r="B736" s="474" t="str">
        <f t="shared" si="24"/>
        <v>S1.163</v>
      </c>
      <c r="C736" s="234" t="s">
        <v>1893</v>
      </c>
      <c r="D736" s="480">
        <v>1</v>
      </c>
      <c r="E736" s="644" t="s">
        <v>1751</v>
      </c>
      <c r="F736" s="614"/>
      <c r="G736" s="103"/>
    </row>
    <row r="737" spans="1:7">
      <c r="A737" s="174">
        <f t="shared" si="23"/>
        <v>164</v>
      </c>
      <c r="B737" s="474" t="str">
        <f t="shared" si="24"/>
        <v>S1.164</v>
      </c>
      <c r="C737" s="234" t="s">
        <v>1894</v>
      </c>
      <c r="D737" s="480">
        <v>1</v>
      </c>
      <c r="E737" s="644" t="s">
        <v>1751</v>
      </c>
      <c r="F737" s="614"/>
      <c r="G737" s="103"/>
    </row>
    <row r="738" spans="1:7" s="205" customFormat="1" ht="13.5" customHeight="1">
      <c r="A738" s="174">
        <f t="shared" si="23"/>
        <v>164</v>
      </c>
      <c r="B738" s="474"/>
      <c r="C738" s="588"/>
      <c r="D738" s="589"/>
      <c r="E738" s="589"/>
      <c r="F738" s="582"/>
      <c r="G738" s="103"/>
    </row>
    <row r="739" spans="1:7" ht="31.5">
      <c r="A739" s="174">
        <f t="shared" si="23"/>
        <v>164</v>
      </c>
      <c r="B739" s="474" t="str">
        <f t="shared" si="24"/>
        <v/>
      </c>
      <c r="C739" s="245" t="s">
        <v>941</v>
      </c>
      <c r="D739" s="480"/>
      <c r="E739" s="234"/>
      <c r="F739" s="103"/>
      <c r="G739" s="103"/>
    </row>
    <row r="740" spans="1:7" ht="13.5" customHeight="1">
      <c r="A740" s="174">
        <f t="shared" si="23"/>
        <v>164</v>
      </c>
      <c r="B740" s="474" t="str">
        <f t="shared" si="24"/>
        <v/>
      </c>
      <c r="C740" s="234"/>
      <c r="D740" s="480"/>
      <c r="E740" s="234"/>
      <c r="F740" s="614"/>
      <c r="G740" s="103"/>
    </row>
    <row r="741" spans="1:7" ht="31.5">
      <c r="A741" s="174">
        <f t="shared" si="23"/>
        <v>164</v>
      </c>
      <c r="B741" s="474" t="str">
        <f t="shared" si="24"/>
        <v/>
      </c>
      <c r="C741" s="244" t="s">
        <v>1739</v>
      </c>
      <c r="D741" s="480"/>
      <c r="E741" s="234"/>
      <c r="F741" s="103"/>
      <c r="G741" s="103"/>
    </row>
    <row r="742" spans="1:7" ht="13.5" customHeight="1">
      <c r="A742" s="174">
        <f t="shared" si="23"/>
        <v>164</v>
      </c>
      <c r="B742" s="474" t="str">
        <f t="shared" si="24"/>
        <v/>
      </c>
      <c r="C742" s="234"/>
      <c r="D742" s="480"/>
      <c r="E742" s="234"/>
      <c r="F742" s="614"/>
      <c r="G742" s="103"/>
    </row>
    <row r="743" spans="1:7" ht="31.5">
      <c r="A743" s="174">
        <f t="shared" si="23"/>
        <v>164</v>
      </c>
      <c r="B743" s="474" t="str">
        <f t="shared" si="24"/>
        <v/>
      </c>
      <c r="C743" s="244" t="s">
        <v>1743</v>
      </c>
      <c r="D743" s="480"/>
      <c r="E743" s="234"/>
      <c r="F743" s="614"/>
      <c r="G743" s="103"/>
    </row>
    <row r="744" spans="1:7" ht="78.75">
      <c r="A744" s="174">
        <f t="shared" si="23"/>
        <v>164</v>
      </c>
      <c r="B744" s="474" t="str">
        <f t="shared" si="24"/>
        <v/>
      </c>
      <c r="C744" s="234" t="s">
        <v>1744</v>
      </c>
      <c r="D744" s="480"/>
      <c r="E744" s="234"/>
      <c r="F744" s="614"/>
      <c r="G744" s="103"/>
    </row>
    <row r="745" spans="1:7">
      <c r="A745" s="174">
        <f t="shared" si="23"/>
        <v>165</v>
      </c>
      <c r="B745" s="474" t="str">
        <f t="shared" si="24"/>
        <v>S1.165</v>
      </c>
      <c r="C745" s="234" t="s">
        <v>1273</v>
      </c>
      <c r="D745" s="480">
        <v>1</v>
      </c>
      <c r="E745" s="234" t="s">
        <v>362</v>
      </c>
      <c r="F745" s="614"/>
      <c r="G745" s="103"/>
    </row>
    <row r="746" spans="1:7" ht="13.5" customHeight="1">
      <c r="A746" s="174">
        <f t="shared" si="23"/>
        <v>165</v>
      </c>
      <c r="B746" s="474" t="str">
        <f t="shared" si="24"/>
        <v/>
      </c>
      <c r="C746" s="234"/>
      <c r="D746" s="480"/>
      <c r="E746" s="234"/>
      <c r="F746" s="614"/>
      <c r="G746" s="103"/>
    </row>
    <row r="747" spans="1:7" ht="31.5">
      <c r="A747" s="174">
        <f t="shared" si="23"/>
        <v>165</v>
      </c>
      <c r="B747" s="474" t="str">
        <f t="shared" si="24"/>
        <v/>
      </c>
      <c r="C747" s="244" t="s">
        <v>1745</v>
      </c>
      <c r="D747" s="480"/>
      <c r="E747" s="234"/>
      <c r="F747" s="614"/>
      <c r="G747" s="103"/>
    </row>
    <row r="748" spans="1:7" ht="78.75">
      <c r="A748" s="174">
        <f t="shared" si="23"/>
        <v>165</v>
      </c>
      <c r="B748" s="474" t="str">
        <f t="shared" si="24"/>
        <v/>
      </c>
      <c r="C748" s="234" t="s">
        <v>1744</v>
      </c>
      <c r="D748" s="480"/>
      <c r="E748" s="234"/>
      <c r="F748" s="614"/>
      <c r="G748" s="103"/>
    </row>
    <row r="749" spans="1:7">
      <c r="A749" s="174">
        <f t="shared" si="23"/>
        <v>166</v>
      </c>
      <c r="B749" s="474" t="str">
        <f t="shared" si="24"/>
        <v>S1.166</v>
      </c>
      <c r="C749" s="234" t="s">
        <v>1273</v>
      </c>
      <c r="D749" s="480">
        <v>8</v>
      </c>
      <c r="E749" s="234" t="s">
        <v>362</v>
      </c>
      <c r="F749" s="614"/>
      <c r="G749" s="103"/>
    </row>
    <row r="750" spans="1:7" s="205" customFormat="1" ht="13.5" customHeight="1">
      <c r="A750" s="174">
        <f t="shared" si="23"/>
        <v>166</v>
      </c>
      <c r="B750" s="474" t="str">
        <f>IF(D750&lt;&gt;"","S7."&amp;A750,"")</f>
        <v/>
      </c>
      <c r="C750" s="234"/>
      <c r="D750" s="480"/>
      <c r="E750" s="234"/>
      <c r="F750" s="614"/>
      <c r="G750" s="103"/>
    </row>
    <row r="751" spans="1:7">
      <c r="A751" s="174">
        <f t="shared" si="23"/>
        <v>166</v>
      </c>
      <c r="B751" s="474" t="str">
        <f t="shared" si="24"/>
        <v/>
      </c>
      <c r="C751" s="244" t="s">
        <v>1797</v>
      </c>
      <c r="D751" s="480"/>
      <c r="E751" s="234"/>
      <c r="F751" s="614"/>
      <c r="G751" s="103"/>
    </row>
    <row r="752" spans="1:7" ht="78.75">
      <c r="A752" s="174">
        <f t="shared" si="23"/>
        <v>166</v>
      </c>
      <c r="B752" s="474" t="str">
        <f t="shared" si="24"/>
        <v/>
      </c>
      <c r="C752" s="234" t="s">
        <v>1744</v>
      </c>
      <c r="D752" s="480"/>
      <c r="E752" s="234"/>
      <c r="F752" s="614"/>
      <c r="G752" s="103"/>
    </row>
    <row r="753" spans="1:7">
      <c r="A753" s="174">
        <f t="shared" si="23"/>
        <v>167</v>
      </c>
      <c r="B753" s="474" t="str">
        <f t="shared" si="24"/>
        <v>S1.167</v>
      </c>
      <c r="C753" s="234" t="s">
        <v>1273</v>
      </c>
      <c r="D753" s="480">
        <v>1</v>
      </c>
      <c r="E753" s="234" t="s">
        <v>362</v>
      </c>
      <c r="F753" s="614"/>
      <c r="G753" s="103"/>
    </row>
    <row r="754" spans="1:7" ht="12.75" customHeight="1">
      <c r="A754" s="174">
        <f t="shared" si="23"/>
        <v>167</v>
      </c>
      <c r="B754" s="474" t="str">
        <f t="shared" si="24"/>
        <v/>
      </c>
      <c r="C754" s="234"/>
      <c r="D754" s="480"/>
      <c r="E754" s="234"/>
      <c r="F754" s="614"/>
      <c r="G754" s="103"/>
    </row>
    <row r="755" spans="1:7" ht="12.75" customHeight="1">
      <c r="A755" s="174">
        <f t="shared" si="23"/>
        <v>167</v>
      </c>
      <c r="B755" s="474"/>
      <c r="C755" s="234"/>
      <c r="D755" s="480"/>
      <c r="E755" s="234"/>
      <c r="F755" s="643"/>
      <c r="G755" s="103"/>
    </row>
    <row r="756" spans="1:7" ht="12.75" customHeight="1">
      <c r="A756" s="174">
        <f t="shared" si="23"/>
        <v>167</v>
      </c>
      <c r="B756" s="474"/>
      <c r="C756" s="234"/>
      <c r="D756" s="480"/>
      <c r="E756" s="234"/>
      <c r="F756" s="643"/>
      <c r="G756" s="103"/>
    </row>
    <row r="757" spans="1:7" ht="12.75" customHeight="1">
      <c r="A757" s="174">
        <f t="shared" si="23"/>
        <v>167</v>
      </c>
      <c r="B757" s="474"/>
      <c r="C757" s="236"/>
      <c r="D757" s="516"/>
      <c r="F757" s="643"/>
      <c r="G757" s="103"/>
    </row>
    <row r="758" spans="1:7" s="205" customFormat="1">
      <c r="A758" s="174">
        <f t="shared" si="23"/>
        <v>167</v>
      </c>
      <c r="B758" s="475" t="str">
        <f>IF(D758&lt;&gt;"","S7."&amp;A758,"")</f>
        <v/>
      </c>
      <c r="C758" s="569" t="s">
        <v>153</v>
      </c>
      <c r="D758" s="570"/>
      <c r="E758" s="570"/>
      <c r="F758" s="571"/>
      <c r="G758" s="476"/>
    </row>
    <row r="759" spans="1:7" s="205" customFormat="1">
      <c r="A759" s="174">
        <f t="shared" si="23"/>
        <v>167</v>
      </c>
      <c r="B759" s="474" t="str">
        <f>IF(D759&lt;&gt;"","S7."&amp;A759,"")</f>
        <v/>
      </c>
      <c r="C759" s="569" t="s">
        <v>154</v>
      </c>
      <c r="D759" s="570"/>
      <c r="E759" s="570"/>
      <c r="F759" s="571"/>
      <c r="G759" s="476"/>
    </row>
    <row r="760" spans="1:7" ht="31.5">
      <c r="A760" s="174">
        <f t="shared" si="23"/>
        <v>167</v>
      </c>
      <c r="B760" s="474" t="str">
        <f t="shared" si="24"/>
        <v/>
      </c>
      <c r="C760" s="244" t="s">
        <v>1746</v>
      </c>
      <c r="D760" s="480"/>
      <c r="E760" s="234"/>
      <c r="F760" s="614"/>
      <c r="G760" s="103"/>
    </row>
    <row r="761" spans="1:7" ht="63">
      <c r="A761" s="174">
        <f t="shared" si="23"/>
        <v>167</v>
      </c>
      <c r="B761" s="474" t="str">
        <f t="shared" si="24"/>
        <v/>
      </c>
      <c r="C761" s="234" t="s">
        <v>1747</v>
      </c>
      <c r="D761" s="480"/>
      <c r="E761" s="234"/>
      <c r="F761" s="614"/>
      <c r="G761" s="103"/>
    </row>
    <row r="762" spans="1:7">
      <c r="A762" s="174">
        <f t="shared" si="23"/>
        <v>168</v>
      </c>
      <c r="B762" s="474" t="str">
        <f t="shared" si="24"/>
        <v>S1.168</v>
      </c>
      <c r="C762" s="234" t="s">
        <v>1273</v>
      </c>
      <c r="D762" s="480">
        <v>2</v>
      </c>
      <c r="E762" s="234" t="s">
        <v>362</v>
      </c>
      <c r="F762" s="614"/>
      <c r="G762" s="103"/>
    </row>
    <row r="763" spans="1:7" ht="5.25" customHeight="1">
      <c r="A763" s="174">
        <f t="shared" si="23"/>
        <v>168</v>
      </c>
      <c r="B763" s="474" t="str">
        <f t="shared" si="24"/>
        <v/>
      </c>
      <c r="C763" s="234"/>
      <c r="D763" s="480"/>
      <c r="E763" s="234"/>
      <c r="F763" s="614"/>
      <c r="G763" s="103"/>
    </row>
    <row r="764" spans="1:7">
      <c r="A764" s="174">
        <f t="shared" si="23"/>
        <v>168</v>
      </c>
      <c r="B764" s="474" t="str">
        <f t="shared" si="24"/>
        <v/>
      </c>
      <c r="C764" s="244" t="s">
        <v>1817</v>
      </c>
      <c r="D764" s="480"/>
      <c r="E764" s="234"/>
      <c r="F764" s="614"/>
      <c r="G764" s="103"/>
    </row>
    <row r="765" spans="1:7" ht="63">
      <c r="A765" s="174">
        <f t="shared" si="23"/>
        <v>168</v>
      </c>
      <c r="B765" s="474" t="str">
        <f t="shared" si="24"/>
        <v/>
      </c>
      <c r="C765" s="234" t="s">
        <v>1747</v>
      </c>
      <c r="D765" s="480"/>
      <c r="E765" s="234"/>
      <c r="F765" s="614"/>
      <c r="G765" s="103"/>
    </row>
    <row r="766" spans="1:7">
      <c r="A766" s="174">
        <f t="shared" si="23"/>
        <v>169</v>
      </c>
      <c r="B766" s="474" t="str">
        <f t="shared" si="24"/>
        <v>S1.169</v>
      </c>
      <c r="C766" s="234" t="s">
        <v>1273</v>
      </c>
      <c r="D766" s="480">
        <v>4</v>
      </c>
      <c r="E766" s="234" t="s">
        <v>362</v>
      </c>
      <c r="F766" s="614"/>
      <c r="G766" s="103"/>
    </row>
    <row r="767" spans="1:7" ht="5.25" customHeight="1">
      <c r="A767" s="174">
        <f t="shared" si="23"/>
        <v>169</v>
      </c>
      <c r="B767" s="474" t="str">
        <f t="shared" si="24"/>
        <v/>
      </c>
      <c r="C767" s="234"/>
      <c r="D767" s="480"/>
      <c r="E767" s="234"/>
      <c r="F767" s="614"/>
      <c r="G767" s="103"/>
    </row>
    <row r="768" spans="1:7" ht="31.5">
      <c r="A768" s="174">
        <f t="shared" si="23"/>
        <v>169</v>
      </c>
      <c r="B768" s="474" t="str">
        <f t="shared" si="24"/>
        <v/>
      </c>
      <c r="C768" s="244" t="s">
        <v>1767</v>
      </c>
      <c r="D768" s="480"/>
      <c r="E768" s="234"/>
      <c r="F768" s="614"/>
      <c r="G768" s="103"/>
    </row>
    <row r="769" spans="1:7">
      <c r="A769" s="174">
        <f t="shared" si="23"/>
        <v>170</v>
      </c>
      <c r="B769" s="474" t="str">
        <f t="shared" si="24"/>
        <v>S1.170</v>
      </c>
      <c r="C769" s="234" t="s">
        <v>1273</v>
      </c>
      <c r="D769" s="480">
        <f>D762</f>
        <v>2</v>
      </c>
      <c r="E769" s="234" t="s">
        <v>362</v>
      </c>
      <c r="F769" s="614"/>
      <c r="G769" s="103"/>
    </row>
    <row r="770" spans="1:7" ht="4.5" customHeight="1">
      <c r="A770" s="174">
        <f t="shared" si="23"/>
        <v>170</v>
      </c>
      <c r="B770" s="474" t="str">
        <f t="shared" si="24"/>
        <v/>
      </c>
      <c r="C770" s="234"/>
      <c r="D770" s="480"/>
      <c r="E770" s="234"/>
      <c r="F770" s="614"/>
      <c r="G770" s="103"/>
    </row>
    <row r="771" spans="1:7">
      <c r="A771" s="174">
        <f t="shared" si="23"/>
        <v>170</v>
      </c>
      <c r="B771" s="474" t="str">
        <f t="shared" si="24"/>
        <v/>
      </c>
      <c r="C771" s="244" t="s">
        <v>1768</v>
      </c>
      <c r="D771" s="480"/>
      <c r="E771" s="234"/>
      <c r="F771" s="614"/>
      <c r="G771" s="103"/>
    </row>
    <row r="772" spans="1:7" ht="47.25">
      <c r="A772" s="174">
        <f t="shared" si="23"/>
        <v>171</v>
      </c>
      <c r="B772" s="474" t="str">
        <f t="shared" si="24"/>
        <v>S1.171</v>
      </c>
      <c r="C772" s="234" t="s">
        <v>1769</v>
      </c>
      <c r="D772" s="480">
        <v>25</v>
      </c>
      <c r="E772" s="234" t="s">
        <v>265</v>
      </c>
      <c r="F772" s="614"/>
      <c r="G772" s="103"/>
    </row>
    <row r="773" spans="1:7" ht="1.5" customHeight="1">
      <c r="A773" s="174">
        <f t="shared" si="23"/>
        <v>171</v>
      </c>
      <c r="B773" s="474"/>
      <c r="C773" s="234"/>
      <c r="D773" s="480"/>
      <c r="E773" s="234"/>
      <c r="F773" s="614"/>
      <c r="G773" s="103"/>
    </row>
    <row r="774" spans="1:7" ht="47.25">
      <c r="A774" s="174">
        <f t="shared" si="23"/>
        <v>172</v>
      </c>
      <c r="B774" s="474" t="str">
        <f t="shared" si="24"/>
        <v>S1.172</v>
      </c>
      <c r="C774" s="234" t="s">
        <v>1770</v>
      </c>
      <c r="D774" s="480">
        <v>5</v>
      </c>
      <c r="E774" s="234" t="s">
        <v>265</v>
      </c>
      <c r="F774" s="614"/>
      <c r="G774" s="103"/>
    </row>
    <row r="775" spans="1:7" ht="4.5" customHeight="1">
      <c r="A775" s="174">
        <f t="shared" si="23"/>
        <v>172</v>
      </c>
      <c r="B775" s="474" t="str">
        <f t="shared" si="24"/>
        <v/>
      </c>
      <c r="C775" s="234"/>
      <c r="D775" s="480"/>
      <c r="E775" s="234"/>
      <c r="F775" s="614"/>
      <c r="G775" s="103"/>
    </row>
    <row r="776" spans="1:7">
      <c r="A776" s="174">
        <f t="shared" si="23"/>
        <v>172</v>
      </c>
      <c r="B776" s="474" t="str">
        <f t="shared" si="24"/>
        <v/>
      </c>
      <c r="C776" s="244" t="s">
        <v>1026</v>
      </c>
      <c r="D776" s="480"/>
      <c r="E776" s="234"/>
      <c r="F776" s="614"/>
      <c r="G776" s="103"/>
    </row>
    <row r="777" spans="1:7" ht="126">
      <c r="A777" s="174">
        <f t="shared" ref="A777:A840" si="25">IF(D777&lt;&gt;"",A776+1,A776)</f>
        <v>173</v>
      </c>
      <c r="B777" s="474" t="str">
        <f t="shared" si="24"/>
        <v>S1.173</v>
      </c>
      <c r="C777" s="234" t="s">
        <v>1771</v>
      </c>
      <c r="D777" s="480">
        <v>1</v>
      </c>
      <c r="E777" s="234" t="s">
        <v>29</v>
      </c>
      <c r="F777" s="614"/>
      <c r="G777" s="103"/>
    </row>
    <row r="778" spans="1:7" ht="12.75" customHeight="1">
      <c r="A778" s="174">
        <f t="shared" si="25"/>
        <v>173</v>
      </c>
      <c r="B778" s="474" t="str">
        <f t="shared" si="24"/>
        <v/>
      </c>
      <c r="C778" s="234"/>
      <c r="D778" s="480"/>
      <c r="E778" s="234"/>
      <c r="F778" s="614"/>
      <c r="G778" s="103"/>
    </row>
    <row r="779" spans="1:7">
      <c r="A779" s="174">
        <f t="shared" si="25"/>
        <v>173</v>
      </c>
      <c r="B779" s="474" t="str">
        <f t="shared" si="24"/>
        <v/>
      </c>
      <c r="C779" s="244" t="s">
        <v>1772</v>
      </c>
      <c r="D779" s="480"/>
      <c r="E779" s="234"/>
      <c r="F779" s="614"/>
      <c r="G779" s="103"/>
    </row>
    <row r="780" spans="1:7" ht="63">
      <c r="A780" s="174">
        <f t="shared" si="25"/>
        <v>174</v>
      </c>
      <c r="B780" s="474" t="str">
        <f t="shared" si="24"/>
        <v>S1.174</v>
      </c>
      <c r="C780" s="234" t="s">
        <v>1773</v>
      </c>
      <c r="D780" s="480">
        <v>1</v>
      </c>
      <c r="E780" s="234" t="s">
        <v>29</v>
      </c>
      <c r="F780" s="614"/>
      <c r="G780" s="103"/>
    </row>
    <row r="781" spans="1:7" s="205" customFormat="1">
      <c r="A781" s="174">
        <f t="shared" si="25"/>
        <v>174</v>
      </c>
      <c r="B781" s="474" t="str">
        <f>IF(D781&lt;&gt;"","S7."&amp;A781,"")</f>
        <v/>
      </c>
      <c r="C781" s="234"/>
      <c r="D781" s="480"/>
      <c r="E781" s="234"/>
      <c r="F781" s="614"/>
      <c r="G781" s="479"/>
    </row>
    <row r="782" spans="1:7" s="205" customFormat="1">
      <c r="A782" s="174">
        <f t="shared" si="25"/>
        <v>174</v>
      </c>
      <c r="B782" s="475" t="str">
        <f>IF(D782&lt;&gt;"","S7."&amp;A782,"")</f>
        <v/>
      </c>
      <c r="C782" s="569" t="s">
        <v>153</v>
      </c>
      <c r="D782" s="570"/>
      <c r="E782" s="570"/>
      <c r="F782" s="571"/>
      <c r="G782" s="476"/>
    </row>
    <row r="783" spans="1:7" s="205" customFormat="1">
      <c r="A783" s="174">
        <f t="shared" si="25"/>
        <v>174</v>
      </c>
      <c r="B783" s="474" t="str">
        <f>IF(D783&lt;&gt;"","S7."&amp;A783,"")</f>
        <v/>
      </c>
      <c r="C783" s="573" t="s">
        <v>154</v>
      </c>
      <c r="D783" s="574"/>
      <c r="E783" s="574"/>
      <c r="F783" s="575"/>
      <c r="G783" s="476"/>
    </row>
    <row r="784" spans="1:7">
      <c r="A784" s="174">
        <f t="shared" si="25"/>
        <v>174</v>
      </c>
      <c r="B784" s="474" t="str">
        <f t="shared" si="24"/>
        <v/>
      </c>
      <c r="C784" s="234"/>
      <c r="D784" s="480"/>
      <c r="E784" s="234"/>
      <c r="F784" s="614"/>
      <c r="G784" s="103"/>
    </row>
    <row r="785" spans="1:7" ht="63">
      <c r="A785" s="174">
        <f t="shared" si="25"/>
        <v>175</v>
      </c>
      <c r="B785" s="474" t="str">
        <f t="shared" si="24"/>
        <v>S1.175</v>
      </c>
      <c r="C785" s="234" t="s">
        <v>1774</v>
      </c>
      <c r="D785" s="480">
        <v>1</v>
      </c>
      <c r="E785" s="234" t="s">
        <v>29</v>
      </c>
      <c r="F785" s="614"/>
      <c r="G785" s="103"/>
    </row>
    <row r="786" spans="1:7">
      <c r="A786" s="174">
        <f t="shared" si="25"/>
        <v>175</v>
      </c>
      <c r="B786" s="474" t="str">
        <f t="shared" si="24"/>
        <v/>
      </c>
      <c r="C786" s="234"/>
      <c r="D786" s="480"/>
      <c r="E786" s="234"/>
      <c r="F786" s="614"/>
      <c r="G786" s="103"/>
    </row>
    <row r="787" spans="1:7" ht="47.25">
      <c r="A787" s="174">
        <f t="shared" si="25"/>
        <v>175</v>
      </c>
      <c r="B787" s="474" t="str">
        <f t="shared" si="24"/>
        <v/>
      </c>
      <c r="C787" s="244" t="s">
        <v>1775</v>
      </c>
      <c r="D787" s="480"/>
      <c r="E787" s="234"/>
      <c r="F787" s="614"/>
      <c r="G787" s="103"/>
    </row>
    <row r="788" spans="1:7">
      <c r="A788" s="174">
        <f t="shared" si="25"/>
        <v>175</v>
      </c>
      <c r="B788" s="474" t="str">
        <f t="shared" si="24"/>
        <v/>
      </c>
      <c r="C788" s="234"/>
      <c r="D788" s="480"/>
      <c r="E788" s="234"/>
      <c r="F788" s="614"/>
      <c r="G788" s="103"/>
    </row>
    <row r="789" spans="1:7">
      <c r="A789" s="174">
        <f t="shared" si="25"/>
        <v>175</v>
      </c>
      <c r="B789" s="474" t="str">
        <f t="shared" si="24"/>
        <v/>
      </c>
      <c r="C789" s="244" t="s">
        <v>1776</v>
      </c>
      <c r="D789" s="480"/>
      <c r="E789" s="234"/>
      <c r="F789" s="614"/>
      <c r="G789" s="103"/>
    </row>
    <row r="790" spans="1:7">
      <c r="A790" s="174">
        <f t="shared" si="25"/>
        <v>175</v>
      </c>
      <c r="B790" s="474" t="str">
        <f t="shared" si="24"/>
        <v/>
      </c>
      <c r="C790" s="234" t="s">
        <v>1777</v>
      </c>
      <c r="D790" s="480"/>
      <c r="E790" s="234"/>
      <c r="F790" s="614"/>
      <c r="G790" s="103"/>
    </row>
    <row r="791" spans="1:7">
      <c r="A791" s="174">
        <f t="shared" si="25"/>
        <v>175</v>
      </c>
      <c r="B791" s="474" t="str">
        <f t="shared" si="24"/>
        <v/>
      </c>
      <c r="C791" s="234"/>
      <c r="D791" s="480"/>
      <c r="E791" s="234"/>
      <c r="F791" s="614"/>
      <c r="G791" s="103"/>
    </row>
    <row r="792" spans="1:7" s="205" customFormat="1">
      <c r="A792" s="174">
        <f t="shared" si="25"/>
        <v>176</v>
      </c>
      <c r="B792" s="474" t="str">
        <f t="shared" si="24"/>
        <v>S1.176</v>
      </c>
      <c r="C792" s="234" t="s">
        <v>1778</v>
      </c>
      <c r="D792" s="480">
        <v>2</v>
      </c>
      <c r="E792" s="234" t="s">
        <v>362</v>
      </c>
      <c r="F792" s="614"/>
      <c r="G792" s="103"/>
    </row>
    <row r="793" spans="1:7">
      <c r="A793" s="174">
        <f t="shared" si="25"/>
        <v>176</v>
      </c>
      <c r="B793" s="474" t="str">
        <f t="shared" si="24"/>
        <v/>
      </c>
      <c r="C793" s="234"/>
      <c r="D793" s="480"/>
      <c r="E793" s="234"/>
      <c r="F793" s="614"/>
      <c r="G793" s="103"/>
    </row>
    <row r="794" spans="1:7">
      <c r="A794" s="174">
        <f t="shared" si="25"/>
        <v>177</v>
      </c>
      <c r="B794" s="474" t="str">
        <f t="shared" si="24"/>
        <v>S1.177</v>
      </c>
      <c r="C794" s="234" t="s">
        <v>1779</v>
      </c>
      <c r="D794" s="480">
        <f>D749-D792</f>
        <v>6</v>
      </c>
      <c r="E794" s="234" t="s">
        <v>362</v>
      </c>
      <c r="F794" s="614"/>
      <c r="G794" s="103"/>
    </row>
    <row r="795" spans="1:7">
      <c r="A795" s="174">
        <f t="shared" si="25"/>
        <v>177</v>
      </c>
      <c r="B795" s="474" t="str">
        <f t="shared" si="24"/>
        <v/>
      </c>
      <c r="C795" s="234"/>
      <c r="D795" s="480"/>
      <c r="E795" s="234"/>
      <c r="F795" s="614"/>
      <c r="G795" s="103"/>
    </row>
    <row r="796" spans="1:7">
      <c r="A796" s="174">
        <f t="shared" si="25"/>
        <v>177</v>
      </c>
      <c r="B796" s="474" t="str">
        <f t="shared" si="24"/>
        <v/>
      </c>
      <c r="C796" s="244" t="s">
        <v>1780</v>
      </c>
      <c r="D796" s="480"/>
      <c r="E796" s="234"/>
      <c r="F796" s="614"/>
      <c r="G796" s="103"/>
    </row>
    <row r="797" spans="1:7" ht="47.25">
      <c r="A797" s="174">
        <f t="shared" si="25"/>
        <v>177</v>
      </c>
      <c r="B797" s="474" t="str">
        <f t="shared" si="24"/>
        <v/>
      </c>
      <c r="C797" s="234" t="s">
        <v>1781</v>
      </c>
      <c r="D797" s="480"/>
      <c r="E797" s="234" t="s">
        <v>12</v>
      </c>
      <c r="F797" s="614"/>
      <c r="G797" s="103"/>
    </row>
    <row r="798" spans="1:7">
      <c r="A798" s="174">
        <f t="shared" si="25"/>
        <v>177</v>
      </c>
      <c r="B798" s="474" t="str">
        <f t="shared" ref="B798:B898" si="26">IF(D798&lt;&gt;"","S1."&amp;A798,"")</f>
        <v/>
      </c>
      <c r="C798" s="234"/>
      <c r="D798" s="480"/>
      <c r="E798" s="234"/>
      <c r="F798" s="614"/>
      <c r="G798" s="103"/>
    </row>
    <row r="799" spans="1:7">
      <c r="A799" s="174">
        <f t="shared" si="25"/>
        <v>177</v>
      </c>
      <c r="B799" s="474" t="str">
        <f t="shared" si="26"/>
        <v/>
      </c>
      <c r="C799" s="244" t="s">
        <v>1026</v>
      </c>
      <c r="D799" s="480"/>
      <c r="E799" s="234"/>
      <c r="F799" s="614"/>
      <c r="G799" s="103"/>
    </row>
    <row r="800" spans="1:7" ht="126">
      <c r="A800" s="174">
        <f t="shared" si="25"/>
        <v>178</v>
      </c>
      <c r="B800" s="474" t="str">
        <f t="shared" si="26"/>
        <v>S1.178</v>
      </c>
      <c r="C800" s="234" t="s">
        <v>1782</v>
      </c>
      <c r="D800" s="480">
        <v>1</v>
      </c>
      <c r="E800" s="234" t="s">
        <v>29</v>
      </c>
      <c r="F800" s="614"/>
      <c r="G800" s="103"/>
    </row>
    <row r="801" spans="1:7">
      <c r="A801" s="174">
        <f t="shared" si="25"/>
        <v>178</v>
      </c>
      <c r="B801" s="474" t="str">
        <f t="shared" si="26"/>
        <v/>
      </c>
      <c r="C801" s="234"/>
      <c r="D801" s="480"/>
      <c r="E801" s="234"/>
      <c r="F801" s="614"/>
      <c r="G801" s="103"/>
    </row>
    <row r="802" spans="1:7">
      <c r="A802" s="174">
        <f t="shared" si="25"/>
        <v>178</v>
      </c>
      <c r="B802" s="474" t="str">
        <f t="shared" si="26"/>
        <v/>
      </c>
      <c r="C802" s="244" t="s">
        <v>1783</v>
      </c>
      <c r="D802" s="480"/>
      <c r="E802" s="234"/>
      <c r="F802" s="614"/>
      <c r="G802" s="103"/>
    </row>
    <row r="803" spans="1:7" ht="47.25">
      <c r="A803" s="174">
        <f t="shared" si="25"/>
        <v>179</v>
      </c>
      <c r="B803" s="474" t="str">
        <f t="shared" si="26"/>
        <v>S1.179</v>
      </c>
      <c r="C803" s="234" t="s">
        <v>1784</v>
      </c>
      <c r="D803" s="480">
        <v>1</v>
      </c>
      <c r="E803" s="234" t="s">
        <v>29</v>
      </c>
      <c r="F803" s="614"/>
      <c r="G803" s="103"/>
    </row>
    <row r="804" spans="1:7">
      <c r="A804" s="174">
        <f t="shared" si="25"/>
        <v>179</v>
      </c>
      <c r="B804" s="474" t="str">
        <f t="shared" si="26"/>
        <v/>
      </c>
      <c r="C804" s="234"/>
      <c r="D804" s="480"/>
      <c r="E804" s="234"/>
      <c r="F804" s="614"/>
      <c r="G804" s="103"/>
    </row>
    <row r="805" spans="1:7" ht="47.25">
      <c r="A805" s="174">
        <f t="shared" si="25"/>
        <v>180</v>
      </c>
      <c r="B805" s="474" t="str">
        <f t="shared" si="26"/>
        <v>S1.180</v>
      </c>
      <c r="C805" s="234" t="s">
        <v>1785</v>
      </c>
      <c r="D805" s="480">
        <v>1</v>
      </c>
      <c r="E805" s="234" t="s">
        <v>29</v>
      </c>
      <c r="F805" s="614"/>
      <c r="G805" s="103"/>
    </row>
    <row r="806" spans="1:7">
      <c r="A806" s="174">
        <f t="shared" si="25"/>
        <v>180</v>
      </c>
      <c r="B806" s="474"/>
      <c r="C806" s="234"/>
      <c r="D806" s="480"/>
      <c r="E806" s="234"/>
      <c r="F806" s="614"/>
      <c r="G806" s="103"/>
    </row>
    <row r="807" spans="1:7">
      <c r="A807" s="174">
        <f t="shared" si="25"/>
        <v>180</v>
      </c>
      <c r="B807" s="474"/>
      <c r="C807" s="234"/>
      <c r="D807" s="480"/>
      <c r="E807" s="234"/>
      <c r="F807" s="614"/>
      <c r="G807" s="103"/>
    </row>
    <row r="808" spans="1:7">
      <c r="A808" s="174">
        <f t="shared" si="25"/>
        <v>180</v>
      </c>
      <c r="B808" s="474" t="str">
        <f t="shared" si="26"/>
        <v/>
      </c>
      <c r="C808" s="234"/>
      <c r="D808" s="480"/>
      <c r="E808" s="234"/>
      <c r="F808" s="614"/>
      <c r="G808" s="103"/>
    </row>
    <row r="809" spans="1:7" s="205" customFormat="1">
      <c r="A809" s="174">
        <f t="shared" si="25"/>
        <v>180</v>
      </c>
      <c r="B809" s="475" t="str">
        <f>IF(D809&lt;&gt;"","S7."&amp;A809,"")</f>
        <v/>
      </c>
      <c r="C809" s="569" t="s">
        <v>153</v>
      </c>
      <c r="D809" s="570"/>
      <c r="E809" s="570"/>
      <c r="F809" s="571"/>
      <c r="G809" s="476"/>
    </row>
    <row r="810" spans="1:7" s="205" customFormat="1">
      <c r="A810" s="174">
        <f t="shared" si="25"/>
        <v>180</v>
      </c>
      <c r="B810" s="474" t="str">
        <f>IF(D810&lt;&gt;"","S7."&amp;A810,"")</f>
        <v/>
      </c>
      <c r="C810" s="573" t="s">
        <v>154</v>
      </c>
      <c r="D810" s="574"/>
      <c r="E810" s="574"/>
      <c r="F810" s="575"/>
      <c r="G810" s="476"/>
    </row>
    <row r="811" spans="1:7" s="205" customFormat="1">
      <c r="A811" s="174">
        <f t="shared" si="25"/>
        <v>180</v>
      </c>
      <c r="B811" s="474"/>
      <c r="C811" s="581"/>
      <c r="D811" s="581"/>
      <c r="E811" s="581"/>
      <c r="F811" s="582"/>
      <c r="G811" s="103"/>
    </row>
    <row r="812" spans="1:7" ht="31.5">
      <c r="A812" s="174">
        <f t="shared" si="25"/>
        <v>180</v>
      </c>
      <c r="B812" s="474" t="str">
        <f t="shared" si="26"/>
        <v/>
      </c>
      <c r="C812" s="244" t="s">
        <v>1799</v>
      </c>
      <c r="D812" s="480"/>
      <c r="E812" s="234"/>
      <c r="F812" s="614"/>
      <c r="G812" s="103"/>
    </row>
    <row r="813" spans="1:7">
      <c r="A813" s="174">
        <f t="shared" si="25"/>
        <v>180</v>
      </c>
      <c r="B813" s="474" t="str">
        <f t="shared" si="26"/>
        <v/>
      </c>
      <c r="C813" s="234"/>
      <c r="D813" s="480"/>
      <c r="E813" s="234"/>
      <c r="F813" s="614"/>
      <c r="G813" s="103"/>
    </row>
    <row r="814" spans="1:7">
      <c r="A814" s="174">
        <f t="shared" si="25"/>
        <v>180</v>
      </c>
      <c r="B814" s="474" t="str">
        <f t="shared" si="26"/>
        <v/>
      </c>
      <c r="C814" s="244" t="s">
        <v>1800</v>
      </c>
      <c r="D814" s="480"/>
      <c r="E814" s="234"/>
      <c r="F814" s="614"/>
      <c r="G814" s="103"/>
    </row>
    <row r="815" spans="1:7">
      <c r="A815" s="174">
        <f t="shared" si="25"/>
        <v>180</v>
      </c>
      <c r="B815" s="474" t="str">
        <f t="shared" si="26"/>
        <v/>
      </c>
      <c r="C815" s="234" t="s">
        <v>1777</v>
      </c>
      <c r="D815" s="480"/>
      <c r="E815" s="234" t="s">
        <v>12</v>
      </c>
      <c r="F815" s="614"/>
      <c r="G815" s="103"/>
    </row>
    <row r="816" spans="1:7">
      <c r="A816" s="174">
        <f t="shared" si="25"/>
        <v>180</v>
      </c>
      <c r="B816" s="474" t="str">
        <f t="shared" si="26"/>
        <v/>
      </c>
      <c r="C816" s="234"/>
      <c r="D816" s="480"/>
      <c r="E816" s="234"/>
      <c r="F816" s="614"/>
      <c r="G816" s="103"/>
    </row>
    <row r="817" spans="1:7">
      <c r="A817" s="174">
        <f t="shared" si="25"/>
        <v>180</v>
      </c>
      <c r="B817" s="474" t="str">
        <f t="shared" si="26"/>
        <v/>
      </c>
      <c r="C817" s="244" t="s">
        <v>1801</v>
      </c>
      <c r="D817" s="480"/>
      <c r="E817" s="234"/>
      <c r="F817" s="614"/>
      <c r="G817" s="103"/>
    </row>
    <row r="818" spans="1:7" ht="31.5">
      <c r="A818" s="174">
        <f t="shared" si="25"/>
        <v>181</v>
      </c>
      <c r="B818" s="474" t="str">
        <f t="shared" si="26"/>
        <v>S1.181</v>
      </c>
      <c r="C818" s="234" t="s">
        <v>1802</v>
      </c>
      <c r="D818" s="480">
        <f>+D753</f>
        <v>1</v>
      </c>
      <c r="E818" s="234" t="s">
        <v>362</v>
      </c>
      <c r="F818" s="614"/>
      <c r="G818" s="103"/>
    </row>
    <row r="819" spans="1:7">
      <c r="A819" s="174">
        <f t="shared" si="25"/>
        <v>181</v>
      </c>
      <c r="B819" s="474" t="str">
        <f t="shared" si="26"/>
        <v/>
      </c>
      <c r="C819" s="234"/>
      <c r="D819" s="480"/>
      <c r="E819" s="234"/>
      <c r="F819" s="614"/>
      <c r="G819" s="103"/>
    </row>
    <row r="820" spans="1:7">
      <c r="A820" s="174">
        <f t="shared" si="25"/>
        <v>181</v>
      </c>
      <c r="B820" s="474" t="str">
        <f t="shared" si="26"/>
        <v/>
      </c>
      <c r="C820" s="244" t="s">
        <v>1026</v>
      </c>
      <c r="D820" s="480"/>
      <c r="E820" s="234"/>
      <c r="F820" s="614"/>
      <c r="G820" s="103"/>
    </row>
    <row r="821" spans="1:7" ht="126">
      <c r="A821" s="174">
        <f t="shared" si="25"/>
        <v>182</v>
      </c>
      <c r="B821" s="474" t="str">
        <f t="shared" si="26"/>
        <v>S1.182</v>
      </c>
      <c r="C821" s="234" t="s">
        <v>1803</v>
      </c>
      <c r="D821" s="480">
        <v>1</v>
      </c>
      <c r="E821" s="234" t="s">
        <v>29</v>
      </c>
      <c r="F821" s="614"/>
      <c r="G821" s="103"/>
    </row>
    <row r="822" spans="1:7">
      <c r="A822" s="174">
        <f t="shared" si="25"/>
        <v>182</v>
      </c>
      <c r="B822" s="474" t="str">
        <f t="shared" si="26"/>
        <v/>
      </c>
      <c r="C822" s="234"/>
      <c r="D822" s="480"/>
      <c r="E822" s="234"/>
      <c r="F822" s="614"/>
      <c r="G822" s="103"/>
    </row>
    <row r="823" spans="1:7">
      <c r="A823" s="174">
        <f t="shared" si="25"/>
        <v>182</v>
      </c>
      <c r="B823" s="474" t="str">
        <f t="shared" si="26"/>
        <v/>
      </c>
      <c r="C823" s="244" t="s">
        <v>1783</v>
      </c>
      <c r="D823" s="480"/>
      <c r="E823" s="234"/>
      <c r="F823" s="614"/>
      <c r="G823" s="103"/>
    </row>
    <row r="824" spans="1:7" ht="47.25">
      <c r="A824" s="174">
        <f t="shared" si="25"/>
        <v>183</v>
      </c>
      <c r="B824" s="474" t="str">
        <f t="shared" si="26"/>
        <v>S1.183</v>
      </c>
      <c r="C824" s="234" t="s">
        <v>1784</v>
      </c>
      <c r="D824" s="480">
        <v>1</v>
      </c>
      <c r="E824" s="234" t="s">
        <v>29</v>
      </c>
      <c r="F824" s="614"/>
      <c r="G824" s="103"/>
    </row>
    <row r="825" spans="1:7">
      <c r="A825" s="174">
        <f t="shared" si="25"/>
        <v>183</v>
      </c>
      <c r="B825" s="474" t="str">
        <f t="shared" si="26"/>
        <v/>
      </c>
      <c r="C825" s="234"/>
      <c r="D825" s="480"/>
      <c r="E825" s="234"/>
      <c r="F825" s="614"/>
      <c r="G825" s="103"/>
    </row>
    <row r="826" spans="1:7" ht="63">
      <c r="A826" s="174">
        <f t="shared" si="25"/>
        <v>184</v>
      </c>
      <c r="B826" s="474" t="str">
        <f t="shared" si="26"/>
        <v>S1.184</v>
      </c>
      <c r="C826" s="234" t="s">
        <v>1804</v>
      </c>
      <c r="D826" s="480">
        <v>1</v>
      </c>
      <c r="E826" s="234" t="s">
        <v>29</v>
      </c>
      <c r="F826" s="614"/>
      <c r="G826" s="103"/>
    </row>
    <row r="827" spans="1:7">
      <c r="A827" s="174">
        <f t="shared" si="25"/>
        <v>184</v>
      </c>
      <c r="B827" s="474" t="str">
        <f t="shared" si="26"/>
        <v/>
      </c>
      <c r="C827" s="234"/>
      <c r="D827" s="480"/>
      <c r="E827" s="234"/>
      <c r="F827" s="614"/>
      <c r="G827" s="103"/>
    </row>
    <row r="828" spans="1:7" ht="47.25">
      <c r="A828" s="174">
        <f t="shared" si="25"/>
        <v>185</v>
      </c>
      <c r="B828" s="474" t="str">
        <f t="shared" si="26"/>
        <v>S1.185</v>
      </c>
      <c r="C828" s="234" t="s">
        <v>1785</v>
      </c>
      <c r="D828" s="480">
        <v>1</v>
      </c>
      <c r="E828" s="234" t="s">
        <v>29</v>
      </c>
      <c r="F828" s="614"/>
      <c r="G828" s="103"/>
    </row>
    <row r="829" spans="1:7">
      <c r="A829" s="174">
        <f t="shared" si="25"/>
        <v>185</v>
      </c>
      <c r="B829" s="474"/>
      <c r="C829" s="234"/>
      <c r="D829" s="480"/>
      <c r="E829" s="234"/>
      <c r="F829" s="614"/>
      <c r="G829" s="103"/>
    </row>
    <row r="830" spans="1:7">
      <c r="A830" s="174">
        <f t="shared" si="25"/>
        <v>185</v>
      </c>
      <c r="B830" s="474"/>
      <c r="C830" s="234"/>
      <c r="D830" s="480"/>
      <c r="E830" s="234"/>
      <c r="F830" s="614"/>
      <c r="G830" s="103"/>
    </row>
    <row r="831" spans="1:7">
      <c r="A831" s="174">
        <f t="shared" si="25"/>
        <v>185</v>
      </c>
      <c r="B831" s="474"/>
      <c r="C831" s="234"/>
      <c r="D831" s="480"/>
      <c r="E831" s="234"/>
      <c r="F831" s="614"/>
      <c r="G831" s="103"/>
    </row>
    <row r="832" spans="1:7">
      <c r="A832" s="174">
        <f t="shared" si="25"/>
        <v>185</v>
      </c>
      <c r="B832" s="474"/>
      <c r="C832" s="234"/>
      <c r="D832" s="480"/>
      <c r="E832" s="234"/>
      <c r="F832" s="614"/>
      <c r="G832" s="103"/>
    </row>
    <row r="833" spans="1:7">
      <c r="A833" s="174">
        <f t="shared" si="25"/>
        <v>185</v>
      </c>
      <c r="B833" s="474" t="str">
        <f t="shared" si="26"/>
        <v/>
      </c>
      <c r="C833" s="234"/>
      <c r="D833" s="480"/>
      <c r="E833" s="234"/>
      <c r="F833" s="614"/>
      <c r="G833" s="103"/>
    </row>
    <row r="834" spans="1:7" s="205" customFormat="1">
      <c r="A834" s="174">
        <f t="shared" si="25"/>
        <v>185</v>
      </c>
      <c r="B834" s="475" t="str">
        <f>IF(D834&lt;&gt;"","S7."&amp;A834,"")</f>
        <v/>
      </c>
      <c r="C834" s="569" t="s">
        <v>153</v>
      </c>
      <c r="D834" s="570"/>
      <c r="E834" s="570"/>
      <c r="F834" s="571"/>
      <c r="G834" s="476"/>
    </row>
    <row r="835" spans="1:7" s="205" customFormat="1">
      <c r="A835" s="174">
        <f t="shared" si="25"/>
        <v>185</v>
      </c>
      <c r="B835" s="474" t="str">
        <f>IF(D835&lt;&gt;"","S7."&amp;A835,"")</f>
        <v/>
      </c>
      <c r="C835" s="573" t="s">
        <v>154</v>
      </c>
      <c r="D835" s="574"/>
      <c r="E835" s="574"/>
      <c r="F835" s="575"/>
      <c r="G835" s="476"/>
    </row>
    <row r="836" spans="1:7" s="205" customFormat="1">
      <c r="A836" s="174">
        <f t="shared" si="25"/>
        <v>185</v>
      </c>
      <c r="B836" s="474"/>
      <c r="C836" s="581"/>
      <c r="D836" s="581"/>
      <c r="E836" s="581"/>
      <c r="F836" s="582"/>
      <c r="G836" s="103"/>
    </row>
    <row r="837" spans="1:7" ht="31.5">
      <c r="A837" s="174">
        <f t="shared" si="25"/>
        <v>185</v>
      </c>
      <c r="B837" s="474" t="str">
        <f t="shared" si="26"/>
        <v/>
      </c>
      <c r="C837" s="244" t="s">
        <v>1805</v>
      </c>
      <c r="D837" s="480"/>
      <c r="E837" s="234"/>
      <c r="F837" s="614"/>
      <c r="G837" s="103"/>
    </row>
    <row r="838" spans="1:7">
      <c r="A838" s="174">
        <f t="shared" si="25"/>
        <v>185</v>
      </c>
      <c r="B838" s="474" t="str">
        <f t="shared" si="26"/>
        <v/>
      </c>
      <c r="C838" s="234"/>
      <c r="D838" s="480"/>
      <c r="E838" s="234"/>
      <c r="F838" s="614"/>
      <c r="G838" s="103"/>
    </row>
    <row r="839" spans="1:7" ht="31.5">
      <c r="A839" s="174">
        <f t="shared" si="25"/>
        <v>185</v>
      </c>
      <c r="B839" s="474" t="str">
        <f t="shared" si="26"/>
        <v/>
      </c>
      <c r="C839" s="244" t="s">
        <v>1787</v>
      </c>
      <c r="D839" s="480"/>
      <c r="E839" s="234"/>
      <c r="F839" s="614"/>
      <c r="G839" s="103"/>
    </row>
    <row r="840" spans="1:7" ht="31.5">
      <c r="A840" s="174">
        <f t="shared" si="25"/>
        <v>185</v>
      </c>
      <c r="B840" s="474" t="str">
        <f t="shared" si="26"/>
        <v/>
      </c>
      <c r="C840" s="234" t="s">
        <v>1788</v>
      </c>
      <c r="D840" s="480"/>
      <c r="E840" s="234"/>
      <c r="F840" s="614"/>
      <c r="G840" s="103"/>
    </row>
    <row r="841" spans="1:7">
      <c r="A841" s="174">
        <f t="shared" ref="A841:A904" si="27">IF(D841&lt;&gt;"",A840+1,A840)</f>
        <v>186</v>
      </c>
      <c r="B841" s="474" t="str">
        <f t="shared" si="26"/>
        <v>S1.186</v>
      </c>
      <c r="C841" s="234" t="s">
        <v>1273</v>
      </c>
      <c r="D841" s="480">
        <v>4</v>
      </c>
      <c r="E841" s="234" t="s">
        <v>362</v>
      </c>
      <c r="F841" s="614"/>
      <c r="G841" s="103"/>
    </row>
    <row r="842" spans="1:7">
      <c r="A842" s="174">
        <f t="shared" si="27"/>
        <v>186</v>
      </c>
      <c r="B842" s="474" t="str">
        <f t="shared" si="26"/>
        <v/>
      </c>
      <c r="C842" s="270"/>
      <c r="D842" s="480"/>
      <c r="E842" s="234"/>
      <c r="F842" s="614"/>
      <c r="G842" s="103"/>
    </row>
    <row r="843" spans="1:7" ht="31.5">
      <c r="A843" s="174">
        <f t="shared" si="27"/>
        <v>186</v>
      </c>
      <c r="B843" s="474" t="str">
        <f t="shared" si="26"/>
        <v/>
      </c>
      <c r="C843" s="244" t="s">
        <v>1789</v>
      </c>
      <c r="D843" s="480"/>
      <c r="E843" s="234"/>
      <c r="F843" s="614"/>
      <c r="G843" s="103"/>
    </row>
    <row r="844" spans="1:7" ht="31.5">
      <c r="A844" s="174">
        <f t="shared" si="27"/>
        <v>186</v>
      </c>
      <c r="B844" s="474" t="str">
        <f t="shared" si="26"/>
        <v/>
      </c>
      <c r="C844" s="234" t="s">
        <v>1790</v>
      </c>
      <c r="D844" s="480"/>
      <c r="E844" s="234"/>
      <c r="F844" s="614"/>
      <c r="G844" s="103"/>
    </row>
    <row r="845" spans="1:7">
      <c r="A845" s="174">
        <f t="shared" si="27"/>
        <v>187</v>
      </c>
      <c r="B845" s="474" t="str">
        <f t="shared" si="26"/>
        <v>S1.187</v>
      </c>
      <c r="C845" s="234" t="s">
        <v>1273</v>
      </c>
      <c r="D845" s="480">
        <v>3</v>
      </c>
      <c r="E845" s="234" t="s">
        <v>362</v>
      </c>
      <c r="F845" s="614"/>
      <c r="G845" s="103"/>
    </row>
    <row r="846" spans="1:7">
      <c r="A846" s="174">
        <f t="shared" si="27"/>
        <v>187</v>
      </c>
      <c r="B846" s="474" t="str">
        <f t="shared" si="26"/>
        <v/>
      </c>
      <c r="C846" s="234"/>
      <c r="D846" s="480"/>
      <c r="E846" s="234"/>
      <c r="F846" s="614"/>
      <c r="G846" s="103"/>
    </row>
    <row r="847" spans="1:7" ht="31.5">
      <c r="A847" s="174">
        <f t="shared" si="27"/>
        <v>187</v>
      </c>
      <c r="B847" s="474" t="str">
        <f t="shared" si="26"/>
        <v/>
      </c>
      <c r="C847" s="244" t="s">
        <v>1791</v>
      </c>
      <c r="D847" s="480"/>
      <c r="E847" s="234"/>
      <c r="F847" s="614"/>
      <c r="G847" s="103"/>
    </row>
    <row r="848" spans="1:7">
      <c r="A848" s="174">
        <f t="shared" si="27"/>
        <v>187</v>
      </c>
      <c r="B848" s="474" t="str">
        <f t="shared" si="26"/>
        <v/>
      </c>
      <c r="C848" s="234"/>
      <c r="D848" s="480"/>
      <c r="E848" s="234"/>
      <c r="F848" s="614"/>
      <c r="G848" s="103"/>
    </row>
    <row r="849" spans="1:7" ht="94.5">
      <c r="A849" s="174">
        <f t="shared" si="27"/>
        <v>188</v>
      </c>
      <c r="B849" s="474" t="str">
        <f t="shared" si="26"/>
        <v>S1.188</v>
      </c>
      <c r="C849" s="234" t="s">
        <v>1792</v>
      </c>
      <c r="D849" s="480">
        <f>SUM(D841:D841)+SUM(D845:D845)</f>
        <v>7</v>
      </c>
      <c r="E849" s="234" t="s">
        <v>362</v>
      </c>
      <c r="F849" s="614"/>
      <c r="G849" s="103"/>
    </row>
    <row r="850" spans="1:7">
      <c r="A850" s="174">
        <f t="shared" si="27"/>
        <v>188</v>
      </c>
      <c r="B850" s="474" t="str">
        <f t="shared" si="26"/>
        <v/>
      </c>
      <c r="C850" s="234"/>
      <c r="D850" s="480"/>
      <c r="E850" s="234"/>
      <c r="F850" s="643"/>
      <c r="G850" s="103"/>
    </row>
    <row r="851" spans="1:7" ht="78.75">
      <c r="A851" s="174">
        <f t="shared" si="27"/>
        <v>188</v>
      </c>
      <c r="B851" s="474" t="str">
        <f t="shared" si="26"/>
        <v/>
      </c>
      <c r="C851" s="234" t="s">
        <v>1793</v>
      </c>
      <c r="D851" s="480"/>
      <c r="E851" s="234" t="s">
        <v>12</v>
      </c>
      <c r="F851" s="614"/>
      <c r="G851" s="103"/>
    </row>
    <row r="852" spans="1:7" s="205" customFormat="1">
      <c r="A852" s="174">
        <f t="shared" si="27"/>
        <v>188</v>
      </c>
      <c r="B852" s="474" t="str">
        <f>IF(D852&lt;&gt;"","S7."&amp;A852,"")</f>
        <v/>
      </c>
      <c r="C852" s="234"/>
      <c r="D852" s="480"/>
      <c r="E852" s="234"/>
      <c r="F852" s="614"/>
      <c r="G852" s="103"/>
    </row>
    <row r="853" spans="1:7">
      <c r="A853" s="174">
        <f t="shared" si="27"/>
        <v>188</v>
      </c>
      <c r="B853" s="474" t="str">
        <f t="shared" si="26"/>
        <v/>
      </c>
      <c r="C853" s="244" t="s">
        <v>1026</v>
      </c>
      <c r="D853" s="480"/>
      <c r="E853" s="234"/>
      <c r="F853" s="614"/>
      <c r="G853" s="103"/>
    </row>
    <row r="854" spans="1:7" ht="126">
      <c r="A854" s="174">
        <f t="shared" si="27"/>
        <v>189</v>
      </c>
      <c r="B854" s="474" t="str">
        <f t="shared" si="26"/>
        <v>S1.189</v>
      </c>
      <c r="C854" s="234" t="s">
        <v>1806</v>
      </c>
      <c r="D854" s="480">
        <v>1</v>
      </c>
      <c r="E854" s="234" t="s">
        <v>29</v>
      </c>
      <c r="F854" s="614"/>
      <c r="G854" s="103"/>
    </row>
    <row r="855" spans="1:7">
      <c r="A855" s="174">
        <f t="shared" si="27"/>
        <v>189</v>
      </c>
      <c r="B855" s="474" t="str">
        <f t="shared" si="26"/>
        <v/>
      </c>
      <c r="C855" s="234"/>
      <c r="D855" s="480"/>
      <c r="E855" s="234"/>
      <c r="F855" s="643"/>
      <c r="G855" s="103"/>
    </row>
    <row r="856" spans="1:7">
      <c r="A856" s="174">
        <f t="shared" si="27"/>
        <v>189</v>
      </c>
      <c r="B856" s="474"/>
      <c r="C856" s="236"/>
      <c r="D856" s="516"/>
      <c r="E856" s="236"/>
      <c r="F856" s="643"/>
      <c r="G856" s="103"/>
    </row>
    <row r="857" spans="1:7" s="205" customFormat="1">
      <c r="A857" s="174">
        <f t="shared" si="27"/>
        <v>189</v>
      </c>
      <c r="B857" s="475" t="str">
        <f>IF(D857&lt;&gt;"","S7."&amp;A857,"")</f>
        <v/>
      </c>
      <c r="C857" s="569" t="s">
        <v>153</v>
      </c>
      <c r="D857" s="570"/>
      <c r="E857" s="570"/>
      <c r="F857" s="571"/>
      <c r="G857" s="476"/>
    </row>
    <row r="858" spans="1:7" s="205" customFormat="1">
      <c r="A858" s="174">
        <f t="shared" si="27"/>
        <v>189</v>
      </c>
      <c r="B858" s="474" t="str">
        <f>IF(D858&lt;&gt;"","S7."&amp;A858,"")</f>
        <v/>
      </c>
      <c r="C858" s="573" t="s">
        <v>154</v>
      </c>
      <c r="D858" s="574"/>
      <c r="E858" s="574"/>
      <c r="F858" s="575"/>
      <c r="G858" s="476"/>
    </row>
    <row r="859" spans="1:7" s="205" customFormat="1">
      <c r="A859" s="174">
        <f t="shared" si="27"/>
        <v>189</v>
      </c>
      <c r="B859" s="474"/>
      <c r="C859" s="581"/>
      <c r="D859" s="581"/>
      <c r="E859" s="581"/>
      <c r="F859" s="582"/>
      <c r="G859" s="103"/>
    </row>
    <row r="860" spans="1:7" ht="31.5">
      <c r="A860" s="174">
        <f t="shared" si="27"/>
        <v>189</v>
      </c>
      <c r="B860" s="474" t="str">
        <f t="shared" si="26"/>
        <v/>
      </c>
      <c r="C860" s="244" t="s">
        <v>1794</v>
      </c>
      <c r="D860" s="480"/>
      <c r="E860" s="234"/>
      <c r="F860" s="614"/>
      <c r="G860" s="103"/>
    </row>
    <row r="861" spans="1:7" ht="78.75">
      <c r="A861" s="174">
        <f t="shared" si="27"/>
        <v>190</v>
      </c>
      <c r="B861" s="474" t="str">
        <f t="shared" si="26"/>
        <v>S1.190</v>
      </c>
      <c r="C861" s="234" t="s">
        <v>1795</v>
      </c>
      <c r="D861" s="480">
        <v>1</v>
      </c>
      <c r="E861" s="234" t="s">
        <v>29</v>
      </c>
      <c r="F861" s="614"/>
      <c r="G861" s="103"/>
    </row>
    <row r="862" spans="1:7" ht="11.25" customHeight="1">
      <c r="A862" s="174">
        <f t="shared" si="27"/>
        <v>190</v>
      </c>
      <c r="B862" s="474" t="str">
        <f t="shared" si="26"/>
        <v/>
      </c>
      <c r="C862" s="234"/>
      <c r="D862" s="480"/>
      <c r="E862" s="234"/>
      <c r="F862" s="614"/>
      <c r="G862" s="103"/>
    </row>
    <row r="863" spans="1:7" ht="63">
      <c r="A863" s="174">
        <f t="shared" si="27"/>
        <v>191</v>
      </c>
      <c r="B863" s="474" t="str">
        <f t="shared" si="26"/>
        <v>S1.191</v>
      </c>
      <c r="C863" s="234" t="s">
        <v>1796</v>
      </c>
      <c r="D863" s="480">
        <v>1</v>
      </c>
      <c r="E863" s="234" t="s">
        <v>29</v>
      </c>
      <c r="F863" s="614"/>
      <c r="G863" s="103"/>
    </row>
    <row r="864" spans="1:7">
      <c r="A864" s="174">
        <f t="shared" si="27"/>
        <v>191</v>
      </c>
      <c r="B864" s="474"/>
      <c r="C864" s="234"/>
      <c r="D864" s="480"/>
      <c r="E864" s="234"/>
      <c r="F864" s="614"/>
      <c r="G864" s="103"/>
    </row>
    <row r="865" spans="1:7">
      <c r="A865" s="174">
        <f t="shared" si="27"/>
        <v>191</v>
      </c>
      <c r="B865" s="474"/>
      <c r="C865" s="234"/>
      <c r="D865" s="480"/>
      <c r="E865" s="234"/>
      <c r="F865" s="614"/>
      <c r="G865" s="103"/>
    </row>
    <row r="866" spans="1:7">
      <c r="A866" s="174">
        <f t="shared" si="27"/>
        <v>191</v>
      </c>
      <c r="B866" s="474"/>
      <c r="C866" s="234"/>
      <c r="D866" s="480"/>
      <c r="E866" s="234"/>
      <c r="F866" s="614"/>
      <c r="G866" s="103"/>
    </row>
    <row r="867" spans="1:7">
      <c r="A867" s="174">
        <f t="shared" si="27"/>
        <v>191</v>
      </c>
      <c r="B867" s="474"/>
      <c r="C867" s="234"/>
      <c r="D867" s="480"/>
      <c r="E867" s="234"/>
      <c r="F867" s="614"/>
      <c r="G867" s="103"/>
    </row>
    <row r="868" spans="1:7">
      <c r="A868" s="174">
        <f t="shared" si="27"/>
        <v>191</v>
      </c>
      <c r="B868" s="474"/>
      <c r="C868" s="234"/>
      <c r="D868" s="480"/>
      <c r="E868" s="234"/>
      <c r="F868" s="614"/>
      <c r="G868" s="103"/>
    </row>
    <row r="869" spans="1:7">
      <c r="A869" s="174">
        <f t="shared" si="27"/>
        <v>191</v>
      </c>
      <c r="B869" s="474"/>
      <c r="C869" s="234"/>
      <c r="D869" s="480"/>
      <c r="E869" s="234"/>
      <c r="F869" s="614"/>
      <c r="G869" s="103"/>
    </row>
    <row r="870" spans="1:7">
      <c r="A870" s="174">
        <f t="shared" si="27"/>
        <v>191</v>
      </c>
      <c r="B870" s="474"/>
      <c r="C870" s="234"/>
      <c r="D870" s="480"/>
      <c r="E870" s="234"/>
      <c r="F870" s="614"/>
      <c r="G870" s="103"/>
    </row>
    <row r="871" spans="1:7">
      <c r="A871" s="174">
        <f t="shared" si="27"/>
        <v>191</v>
      </c>
      <c r="B871" s="474"/>
      <c r="C871" s="234"/>
      <c r="D871" s="480"/>
      <c r="E871" s="234"/>
      <c r="F871" s="614"/>
      <c r="G871" s="103"/>
    </row>
    <row r="872" spans="1:7">
      <c r="A872" s="174">
        <f t="shared" si="27"/>
        <v>191</v>
      </c>
      <c r="B872" s="474"/>
      <c r="C872" s="234"/>
      <c r="D872" s="480"/>
      <c r="E872" s="234"/>
      <c r="F872" s="614"/>
      <c r="G872" s="103"/>
    </row>
    <row r="873" spans="1:7">
      <c r="A873" s="174">
        <f t="shared" si="27"/>
        <v>191</v>
      </c>
      <c r="B873" s="474"/>
      <c r="C873" s="234"/>
      <c r="D873" s="480"/>
      <c r="E873" s="234"/>
      <c r="F873" s="614"/>
      <c r="G873" s="103"/>
    </row>
    <row r="874" spans="1:7">
      <c r="A874" s="174">
        <f t="shared" si="27"/>
        <v>191</v>
      </c>
      <c r="B874" s="474"/>
      <c r="C874" s="234"/>
      <c r="D874" s="480"/>
      <c r="E874" s="234"/>
      <c r="F874" s="614"/>
      <c r="G874" s="103"/>
    </row>
    <row r="875" spans="1:7">
      <c r="A875" s="174">
        <f t="shared" si="27"/>
        <v>191</v>
      </c>
      <c r="B875" s="474"/>
      <c r="C875" s="234"/>
      <c r="D875" s="480"/>
      <c r="E875" s="234"/>
      <c r="F875" s="614"/>
      <c r="G875" s="103"/>
    </row>
    <row r="876" spans="1:7">
      <c r="A876" s="174">
        <f t="shared" si="27"/>
        <v>191</v>
      </c>
      <c r="B876" s="474"/>
      <c r="C876" s="234"/>
      <c r="D876" s="480"/>
      <c r="E876" s="234"/>
      <c r="F876" s="614"/>
      <c r="G876" s="103"/>
    </row>
    <row r="877" spans="1:7">
      <c r="A877" s="174">
        <f t="shared" si="27"/>
        <v>191</v>
      </c>
      <c r="B877" s="474"/>
      <c r="C877" s="234"/>
      <c r="D877" s="480"/>
      <c r="E877" s="234"/>
      <c r="F877" s="614"/>
      <c r="G877" s="103"/>
    </row>
    <row r="878" spans="1:7">
      <c r="A878" s="174">
        <f t="shared" si="27"/>
        <v>191</v>
      </c>
      <c r="B878" s="474"/>
      <c r="C878" s="234"/>
      <c r="D878" s="480"/>
      <c r="E878" s="234"/>
      <c r="F878" s="614"/>
      <c r="G878" s="103"/>
    </row>
    <row r="879" spans="1:7">
      <c r="A879" s="174">
        <f t="shared" si="27"/>
        <v>191</v>
      </c>
      <c r="B879" s="474"/>
      <c r="C879" s="234"/>
      <c r="D879" s="480"/>
      <c r="E879" s="234"/>
      <c r="F879" s="614"/>
      <c r="G879" s="103"/>
    </row>
    <row r="880" spans="1:7">
      <c r="A880" s="174">
        <f t="shared" si="27"/>
        <v>191</v>
      </c>
      <c r="B880" s="474"/>
      <c r="C880" s="234"/>
      <c r="D880" s="480"/>
      <c r="E880" s="234"/>
      <c r="F880" s="614"/>
      <c r="G880" s="103"/>
    </row>
    <row r="881" spans="1:7">
      <c r="A881" s="174">
        <f t="shared" si="27"/>
        <v>191</v>
      </c>
      <c r="B881" s="474"/>
      <c r="C881" s="234"/>
      <c r="D881" s="480"/>
      <c r="E881" s="234"/>
      <c r="F881" s="614"/>
      <c r="G881" s="103"/>
    </row>
    <row r="882" spans="1:7">
      <c r="A882" s="174">
        <f t="shared" si="27"/>
        <v>191</v>
      </c>
      <c r="B882" s="474"/>
      <c r="C882" s="234"/>
      <c r="D882" s="480"/>
      <c r="E882" s="234"/>
      <c r="F882" s="614"/>
      <c r="G882" s="103"/>
    </row>
    <row r="883" spans="1:7">
      <c r="A883" s="174">
        <f t="shared" si="27"/>
        <v>191</v>
      </c>
      <c r="B883" s="474"/>
      <c r="C883" s="234"/>
      <c r="D883" s="480"/>
      <c r="E883" s="234"/>
      <c r="F883" s="614"/>
      <c r="G883" s="103"/>
    </row>
    <row r="884" spans="1:7">
      <c r="A884" s="174">
        <f t="shared" si="27"/>
        <v>191</v>
      </c>
      <c r="B884" s="474"/>
      <c r="C884" s="234"/>
      <c r="D884" s="480"/>
      <c r="E884" s="234"/>
      <c r="F884" s="614"/>
      <c r="G884" s="103"/>
    </row>
    <row r="885" spans="1:7">
      <c r="A885" s="174">
        <f t="shared" si="27"/>
        <v>191</v>
      </c>
      <c r="B885" s="474"/>
      <c r="C885" s="234"/>
      <c r="D885" s="480"/>
      <c r="E885" s="234"/>
      <c r="F885" s="614"/>
      <c r="G885" s="103"/>
    </row>
    <row r="886" spans="1:7">
      <c r="A886" s="174">
        <f t="shared" si="27"/>
        <v>191</v>
      </c>
      <c r="B886" s="474"/>
      <c r="C886" s="234"/>
      <c r="D886" s="480"/>
      <c r="E886" s="234"/>
      <c r="F886" s="614"/>
      <c r="G886" s="103"/>
    </row>
    <row r="887" spans="1:7">
      <c r="A887" s="174">
        <f t="shared" si="27"/>
        <v>191</v>
      </c>
      <c r="B887" s="474"/>
      <c r="C887" s="234"/>
      <c r="D887" s="480"/>
      <c r="E887" s="234"/>
      <c r="F887" s="614"/>
      <c r="G887" s="103"/>
    </row>
    <row r="888" spans="1:7">
      <c r="A888" s="174">
        <f t="shared" si="27"/>
        <v>191</v>
      </c>
      <c r="B888" s="474"/>
      <c r="C888" s="234"/>
      <c r="D888" s="480"/>
      <c r="E888" s="234"/>
      <c r="F888" s="614"/>
      <c r="G888" s="103"/>
    </row>
    <row r="889" spans="1:7" ht="11.25" customHeight="1">
      <c r="A889" s="174">
        <f t="shared" si="27"/>
        <v>191</v>
      </c>
      <c r="B889" s="474" t="str">
        <f t="shared" si="26"/>
        <v/>
      </c>
      <c r="C889" s="234"/>
      <c r="D889" s="480"/>
      <c r="E889" s="234"/>
      <c r="F889" s="614"/>
      <c r="G889" s="103"/>
    </row>
    <row r="890" spans="1:7" s="205" customFormat="1">
      <c r="A890" s="174">
        <f t="shared" si="27"/>
        <v>191</v>
      </c>
      <c r="B890" s="475" t="str">
        <f>IF(D890&lt;&gt;"","S7."&amp;A890,"")</f>
        <v/>
      </c>
      <c r="C890" s="569" t="s">
        <v>153</v>
      </c>
      <c r="D890" s="570"/>
      <c r="E890" s="570"/>
      <c r="F890" s="571"/>
      <c r="G890" s="476"/>
    </row>
    <row r="891" spans="1:7" s="205" customFormat="1">
      <c r="A891" s="174">
        <f t="shared" si="27"/>
        <v>191</v>
      </c>
      <c r="B891" s="474" t="str">
        <f>IF(D891&lt;&gt;"","S7."&amp;A891,"")</f>
        <v/>
      </c>
      <c r="C891" s="573" t="s">
        <v>154</v>
      </c>
      <c r="D891" s="574"/>
      <c r="E891" s="574"/>
      <c r="F891" s="575"/>
      <c r="G891" s="476"/>
    </row>
    <row r="892" spans="1:7" ht="31.5">
      <c r="A892" s="174">
        <f t="shared" si="27"/>
        <v>191</v>
      </c>
      <c r="B892" s="474" t="str">
        <f t="shared" si="26"/>
        <v/>
      </c>
      <c r="C892" s="244" t="s">
        <v>1807</v>
      </c>
      <c r="D892" s="480"/>
      <c r="E892" s="234"/>
      <c r="F892" s="614"/>
      <c r="G892" s="103"/>
    </row>
    <row r="893" spans="1:7" ht="63">
      <c r="A893" s="174">
        <f t="shared" si="27"/>
        <v>191</v>
      </c>
      <c r="B893" s="474" t="str">
        <f t="shared" si="26"/>
        <v/>
      </c>
      <c r="C893" s="244" t="s">
        <v>1818</v>
      </c>
      <c r="D893" s="480"/>
      <c r="E893" s="234"/>
      <c r="F893" s="614"/>
      <c r="G893" s="103"/>
    </row>
    <row r="894" spans="1:7" ht="327.75" customHeight="1">
      <c r="A894" s="174">
        <f t="shared" si="27"/>
        <v>191</v>
      </c>
      <c r="B894" s="474" t="str">
        <f t="shared" si="26"/>
        <v/>
      </c>
      <c r="C894" s="234" t="s">
        <v>1819</v>
      </c>
      <c r="D894" s="480"/>
      <c r="E894" s="234" t="s">
        <v>12</v>
      </c>
      <c r="F894" s="614"/>
      <c r="G894" s="103"/>
    </row>
    <row r="895" spans="1:7" ht="31.5">
      <c r="A895" s="174">
        <f t="shared" si="27"/>
        <v>191</v>
      </c>
      <c r="B895" s="474" t="str">
        <f t="shared" si="26"/>
        <v/>
      </c>
      <c r="C895" s="244" t="s">
        <v>1820</v>
      </c>
      <c r="D895" s="480"/>
      <c r="E895" s="234"/>
      <c r="F895" s="614"/>
      <c r="G895" s="103"/>
    </row>
    <row r="896" spans="1:7">
      <c r="A896" s="174">
        <f t="shared" si="27"/>
        <v>192</v>
      </c>
      <c r="B896" s="474" t="str">
        <f t="shared" si="26"/>
        <v>S1.192</v>
      </c>
      <c r="C896" s="234" t="s">
        <v>1273</v>
      </c>
      <c r="D896" s="480">
        <v>4</v>
      </c>
      <c r="E896" s="234" t="s">
        <v>362</v>
      </c>
      <c r="F896" s="614"/>
      <c r="G896" s="103"/>
    </row>
    <row r="897" spans="1:7" s="205" customFormat="1" ht="11.25" customHeight="1">
      <c r="A897" s="174">
        <f t="shared" si="27"/>
        <v>192</v>
      </c>
      <c r="B897" s="474" t="str">
        <f>IF(D897&lt;&gt;"","S7."&amp;A897,"")</f>
        <v/>
      </c>
      <c r="C897" s="234"/>
      <c r="D897" s="480"/>
      <c r="E897" s="234"/>
      <c r="F897" s="614"/>
      <c r="G897" s="103"/>
    </row>
    <row r="898" spans="1:7">
      <c r="A898" s="174">
        <f t="shared" si="27"/>
        <v>192</v>
      </c>
      <c r="B898" s="474" t="str">
        <f t="shared" si="26"/>
        <v/>
      </c>
      <c r="C898" s="244" t="s">
        <v>1821</v>
      </c>
      <c r="D898" s="480"/>
      <c r="E898" s="234"/>
      <c r="F898" s="614"/>
      <c r="G898" s="103"/>
    </row>
    <row r="899" spans="1:7">
      <c r="A899" s="174">
        <f t="shared" si="27"/>
        <v>193</v>
      </c>
      <c r="B899" s="474" t="str">
        <f t="shared" ref="B899:B945" si="28">IF(D899&lt;&gt;"","S1."&amp;A899,"")</f>
        <v>S1.193</v>
      </c>
      <c r="C899" s="234" t="s">
        <v>1273</v>
      </c>
      <c r="D899" s="480">
        <f>D896</f>
        <v>4</v>
      </c>
      <c r="E899" s="234" t="s">
        <v>362</v>
      </c>
      <c r="F899" s="614"/>
      <c r="G899" s="103"/>
    </row>
    <row r="900" spans="1:7">
      <c r="A900" s="174">
        <f t="shared" si="27"/>
        <v>193</v>
      </c>
      <c r="B900" s="474" t="str">
        <f t="shared" si="28"/>
        <v/>
      </c>
      <c r="C900" s="234"/>
      <c r="D900" s="480"/>
      <c r="E900" s="234"/>
      <c r="F900" s="614"/>
      <c r="G900" s="103"/>
    </row>
    <row r="901" spans="1:7">
      <c r="A901" s="174">
        <f t="shared" si="27"/>
        <v>193</v>
      </c>
      <c r="B901" s="474" t="str">
        <f t="shared" si="28"/>
        <v/>
      </c>
      <c r="C901" s="244" t="s">
        <v>1822</v>
      </c>
      <c r="D901" s="480"/>
      <c r="E901" s="234"/>
      <c r="F901" s="614"/>
      <c r="G901" s="103"/>
    </row>
    <row r="902" spans="1:7">
      <c r="A902" s="174">
        <f t="shared" si="27"/>
        <v>194</v>
      </c>
      <c r="B902" s="474" t="str">
        <f t="shared" si="28"/>
        <v>S1.194</v>
      </c>
      <c r="C902" s="234" t="s">
        <v>1273</v>
      </c>
      <c r="D902" s="480">
        <f>D896</f>
        <v>4</v>
      </c>
      <c r="E902" s="234" t="s">
        <v>362</v>
      </c>
      <c r="F902" s="614"/>
      <c r="G902" s="103"/>
    </row>
    <row r="903" spans="1:7">
      <c r="A903" s="174">
        <f t="shared" si="27"/>
        <v>194</v>
      </c>
      <c r="B903" s="474" t="str">
        <f t="shared" si="28"/>
        <v/>
      </c>
      <c r="C903" s="234"/>
      <c r="D903" s="480"/>
      <c r="E903" s="234"/>
      <c r="F903" s="614"/>
      <c r="G903" s="103"/>
    </row>
    <row r="904" spans="1:7">
      <c r="A904" s="174">
        <f t="shared" si="27"/>
        <v>194</v>
      </c>
      <c r="B904" s="474" t="str">
        <f t="shared" si="28"/>
        <v/>
      </c>
      <c r="C904" s="244" t="s">
        <v>1823</v>
      </c>
      <c r="D904" s="480"/>
      <c r="E904" s="234"/>
      <c r="F904" s="614"/>
      <c r="G904" s="103"/>
    </row>
    <row r="905" spans="1:7">
      <c r="A905" s="174">
        <f t="shared" ref="A905:A950" si="29">IF(D905&lt;&gt;"",A904+1,A904)</f>
        <v>195</v>
      </c>
      <c r="B905" s="474" t="str">
        <f t="shared" si="28"/>
        <v>S1.195</v>
      </c>
      <c r="C905" s="234" t="s">
        <v>1273</v>
      </c>
      <c r="D905" s="480">
        <v>8</v>
      </c>
      <c r="E905" s="234" t="s">
        <v>362</v>
      </c>
      <c r="F905" s="614"/>
      <c r="G905" s="103"/>
    </row>
    <row r="906" spans="1:7">
      <c r="A906" s="174">
        <f t="shared" si="29"/>
        <v>195</v>
      </c>
      <c r="B906" s="474" t="str">
        <f t="shared" si="28"/>
        <v/>
      </c>
      <c r="C906" s="234"/>
      <c r="D906" s="480"/>
      <c r="E906" s="234"/>
      <c r="F906" s="614"/>
      <c r="G906" s="103"/>
    </row>
    <row r="907" spans="1:7" s="205" customFormat="1">
      <c r="A907" s="174">
        <f t="shared" si="29"/>
        <v>195</v>
      </c>
      <c r="B907" s="475" t="str">
        <f>IF(D907&lt;&gt;"","S7."&amp;A907,"")</f>
        <v/>
      </c>
      <c r="C907" s="569" t="s">
        <v>153</v>
      </c>
      <c r="D907" s="570"/>
      <c r="E907" s="570"/>
      <c r="F907" s="571"/>
      <c r="G907" s="476"/>
    </row>
    <row r="908" spans="1:7" s="205" customFormat="1">
      <c r="A908" s="174">
        <f t="shared" si="29"/>
        <v>195</v>
      </c>
      <c r="B908" s="474" t="str">
        <f>IF(D908&lt;&gt;"","S7."&amp;A908,"")</f>
        <v/>
      </c>
      <c r="C908" s="573" t="s">
        <v>154</v>
      </c>
      <c r="D908" s="574"/>
      <c r="E908" s="574"/>
      <c r="F908" s="575"/>
      <c r="G908" s="476"/>
    </row>
    <row r="909" spans="1:7" ht="31.5">
      <c r="A909" s="174">
        <f t="shared" si="29"/>
        <v>195</v>
      </c>
      <c r="B909" s="474" t="str">
        <f t="shared" si="28"/>
        <v/>
      </c>
      <c r="C909" s="244" t="s">
        <v>1824</v>
      </c>
      <c r="D909" s="480"/>
      <c r="E909" s="234"/>
      <c r="F909" s="614"/>
      <c r="G909" s="103"/>
    </row>
    <row r="910" spans="1:7" ht="47.25">
      <c r="A910" s="174">
        <f t="shared" si="29"/>
        <v>196</v>
      </c>
      <c r="B910" s="474" t="str">
        <f t="shared" si="28"/>
        <v>S1.196</v>
      </c>
      <c r="C910" s="234" t="s">
        <v>1825</v>
      </c>
      <c r="D910" s="480">
        <f>D896</f>
        <v>4</v>
      </c>
      <c r="E910" s="234" t="s">
        <v>362</v>
      </c>
      <c r="F910" s="614"/>
      <c r="G910" s="103"/>
    </row>
    <row r="911" spans="1:7">
      <c r="A911" s="174">
        <f t="shared" si="29"/>
        <v>196</v>
      </c>
      <c r="B911" s="474" t="str">
        <f t="shared" si="28"/>
        <v/>
      </c>
      <c r="C911" s="234"/>
      <c r="D911" s="480"/>
      <c r="E911" s="234"/>
      <c r="F911" s="614"/>
      <c r="G911" s="103"/>
    </row>
    <row r="912" spans="1:7">
      <c r="A912" s="174">
        <f t="shared" si="29"/>
        <v>196</v>
      </c>
      <c r="B912" s="474" t="str">
        <f t="shared" si="28"/>
        <v/>
      </c>
      <c r="C912" s="244" t="s">
        <v>1026</v>
      </c>
      <c r="D912" s="480"/>
      <c r="E912" s="234"/>
      <c r="F912" s="614"/>
      <c r="G912" s="103"/>
    </row>
    <row r="913" spans="1:7">
      <c r="A913" s="174">
        <f t="shared" si="29"/>
        <v>196</v>
      </c>
      <c r="B913" s="474" t="str">
        <f t="shared" si="28"/>
        <v/>
      </c>
      <c r="C913" s="234"/>
      <c r="D913" s="480"/>
      <c r="E913" s="234"/>
      <c r="F913" s="614"/>
      <c r="G913" s="103"/>
    </row>
    <row r="914" spans="1:7" ht="126">
      <c r="A914" s="174">
        <f t="shared" si="29"/>
        <v>197</v>
      </c>
      <c r="B914" s="474" t="str">
        <f t="shared" si="28"/>
        <v>S1.197</v>
      </c>
      <c r="C914" s="234" t="s">
        <v>1810</v>
      </c>
      <c r="D914" s="480">
        <v>1</v>
      </c>
      <c r="E914" s="234" t="s">
        <v>29</v>
      </c>
      <c r="F914" s="614"/>
      <c r="G914" s="103"/>
    </row>
    <row r="915" spans="1:7">
      <c r="A915" s="174">
        <f t="shared" si="29"/>
        <v>197</v>
      </c>
      <c r="B915" s="474" t="str">
        <f t="shared" si="28"/>
        <v/>
      </c>
      <c r="C915" s="244" t="s">
        <v>1811</v>
      </c>
      <c r="D915" s="480"/>
      <c r="E915" s="234"/>
      <c r="F915" s="614"/>
      <c r="G915" s="103"/>
    </row>
    <row r="916" spans="1:7">
      <c r="A916" s="174">
        <f t="shared" si="29"/>
        <v>197</v>
      </c>
      <c r="B916" s="474" t="str">
        <f t="shared" si="28"/>
        <v/>
      </c>
      <c r="C916" s="234"/>
      <c r="D916" s="480"/>
      <c r="E916" s="234"/>
      <c r="F916" s="614"/>
      <c r="G916" s="103"/>
    </row>
    <row r="917" spans="1:7" ht="63">
      <c r="A917" s="174">
        <f t="shared" si="29"/>
        <v>198</v>
      </c>
      <c r="B917" s="474" t="str">
        <f t="shared" si="28"/>
        <v>S1.198</v>
      </c>
      <c r="C917" s="234" t="s">
        <v>1812</v>
      </c>
      <c r="D917" s="480">
        <v>1</v>
      </c>
      <c r="E917" s="234" t="s">
        <v>29</v>
      </c>
      <c r="F917" s="614"/>
      <c r="G917" s="103"/>
    </row>
    <row r="918" spans="1:7">
      <c r="A918" s="174">
        <f t="shared" si="29"/>
        <v>198</v>
      </c>
      <c r="B918" s="474" t="str">
        <f t="shared" si="28"/>
        <v/>
      </c>
      <c r="C918" s="234"/>
      <c r="D918" s="480"/>
      <c r="E918" s="234"/>
      <c r="F918" s="614"/>
      <c r="G918" s="103"/>
    </row>
    <row r="919" spans="1:7" ht="63">
      <c r="A919" s="174">
        <f t="shared" si="29"/>
        <v>199</v>
      </c>
      <c r="B919" s="474" t="str">
        <f t="shared" si="28"/>
        <v>S1.199</v>
      </c>
      <c r="C919" s="234" t="s">
        <v>1774</v>
      </c>
      <c r="D919" s="480">
        <v>1</v>
      </c>
      <c r="E919" s="234" t="s">
        <v>29</v>
      </c>
      <c r="F919" s="614"/>
      <c r="G919" s="103"/>
    </row>
    <row r="920" spans="1:7">
      <c r="A920" s="174">
        <f t="shared" si="29"/>
        <v>199</v>
      </c>
      <c r="B920" s="474" t="str">
        <f t="shared" si="28"/>
        <v/>
      </c>
      <c r="C920" s="234"/>
      <c r="D920" s="480"/>
      <c r="E920" s="234"/>
      <c r="F920" s="614"/>
      <c r="G920" s="103"/>
    </row>
    <row r="921" spans="1:7">
      <c r="A921" s="174">
        <f t="shared" si="29"/>
        <v>199</v>
      </c>
      <c r="B921" s="474" t="str">
        <f t="shared" si="28"/>
        <v/>
      </c>
      <c r="C921" s="244" t="s">
        <v>1813</v>
      </c>
      <c r="D921" s="480"/>
      <c r="E921" s="234"/>
      <c r="F921" s="614"/>
      <c r="G921" s="103"/>
    </row>
    <row r="922" spans="1:7">
      <c r="A922" s="174">
        <f t="shared" si="29"/>
        <v>199</v>
      </c>
      <c r="B922" s="474" t="str">
        <f t="shared" si="28"/>
        <v/>
      </c>
      <c r="C922" s="234"/>
      <c r="D922" s="480"/>
      <c r="E922" s="234"/>
      <c r="F922" s="614"/>
      <c r="G922" s="103"/>
    </row>
    <row r="923" spans="1:7">
      <c r="A923" s="174">
        <f t="shared" si="29"/>
        <v>199</v>
      </c>
      <c r="B923" s="474" t="str">
        <f t="shared" si="28"/>
        <v/>
      </c>
      <c r="C923" s="244" t="s">
        <v>1826</v>
      </c>
      <c r="D923" s="480"/>
      <c r="E923" s="234"/>
      <c r="F923" s="614"/>
      <c r="G923" s="103"/>
    </row>
    <row r="924" spans="1:7" ht="78.75">
      <c r="A924" s="174">
        <f t="shared" si="29"/>
        <v>199</v>
      </c>
      <c r="B924" s="474" t="str">
        <f t="shared" si="28"/>
        <v/>
      </c>
      <c r="C924" s="234" t="s">
        <v>1827</v>
      </c>
      <c r="D924" s="480"/>
      <c r="E924" s="234"/>
      <c r="F924" s="614"/>
      <c r="G924" s="103"/>
    </row>
    <row r="925" spans="1:7">
      <c r="A925" s="174">
        <f t="shared" si="29"/>
        <v>200</v>
      </c>
      <c r="B925" s="474" t="str">
        <f t="shared" si="28"/>
        <v>S1.200</v>
      </c>
      <c r="C925" s="234" t="s">
        <v>1273</v>
      </c>
      <c r="D925" s="480">
        <v>1</v>
      </c>
      <c r="E925" s="234" t="s">
        <v>362</v>
      </c>
      <c r="F925" s="614"/>
      <c r="G925" s="103"/>
    </row>
    <row r="926" spans="1:7">
      <c r="A926" s="174">
        <f t="shared" si="29"/>
        <v>200</v>
      </c>
      <c r="B926" s="474"/>
      <c r="C926" s="234"/>
      <c r="D926" s="480"/>
      <c r="E926" s="234"/>
      <c r="F926" s="614"/>
      <c r="G926" s="103"/>
    </row>
    <row r="927" spans="1:7">
      <c r="A927" s="174">
        <f t="shared" si="29"/>
        <v>200</v>
      </c>
      <c r="B927" s="474"/>
      <c r="C927" s="234"/>
      <c r="D927" s="480"/>
      <c r="E927" s="234"/>
      <c r="F927" s="614"/>
      <c r="G927" s="103"/>
    </row>
    <row r="928" spans="1:7">
      <c r="A928" s="174">
        <f t="shared" si="29"/>
        <v>200</v>
      </c>
      <c r="B928" s="474"/>
      <c r="C928" s="234"/>
      <c r="D928" s="480"/>
      <c r="E928" s="234"/>
      <c r="F928" s="614"/>
      <c r="G928" s="103"/>
    </row>
    <row r="929" spans="1:7" s="205" customFormat="1">
      <c r="A929" s="174">
        <f t="shared" si="29"/>
        <v>200</v>
      </c>
      <c r="B929" s="474" t="str">
        <f>IF(D929&lt;&gt;"","S7."&amp;A929,"")</f>
        <v/>
      </c>
      <c r="C929" s="234"/>
      <c r="D929" s="480"/>
      <c r="E929" s="234"/>
      <c r="F929" s="614"/>
      <c r="G929" s="103"/>
    </row>
    <row r="930" spans="1:7" s="205" customFormat="1">
      <c r="A930" s="174">
        <f t="shared" si="29"/>
        <v>200</v>
      </c>
      <c r="B930" s="474"/>
      <c r="C930" s="236"/>
      <c r="D930" s="516"/>
      <c r="E930" s="236"/>
      <c r="F930" s="643"/>
      <c r="G930" s="479"/>
    </row>
    <row r="931" spans="1:7" s="205" customFormat="1">
      <c r="A931" s="174">
        <f t="shared" si="29"/>
        <v>200</v>
      </c>
      <c r="B931" s="475" t="str">
        <f>IF(D931&lt;&gt;"","S7."&amp;A931,"")</f>
        <v/>
      </c>
      <c r="C931" s="569" t="s">
        <v>153</v>
      </c>
      <c r="D931" s="570"/>
      <c r="E931" s="570"/>
      <c r="F931" s="571"/>
      <c r="G931" s="476"/>
    </row>
    <row r="932" spans="1:7" s="205" customFormat="1">
      <c r="A932" s="174">
        <f t="shared" si="29"/>
        <v>200</v>
      </c>
      <c r="B932" s="474" t="str">
        <f>IF(D932&lt;&gt;"","S7."&amp;A932,"")</f>
        <v/>
      </c>
      <c r="C932" s="573" t="s">
        <v>154</v>
      </c>
      <c r="D932" s="574"/>
      <c r="E932" s="574"/>
      <c r="F932" s="575"/>
      <c r="G932" s="476"/>
    </row>
    <row r="933" spans="1:7">
      <c r="A933" s="174">
        <f t="shared" si="29"/>
        <v>200</v>
      </c>
      <c r="B933" s="474" t="str">
        <f t="shared" si="28"/>
        <v/>
      </c>
      <c r="C933" s="270"/>
      <c r="D933" s="480"/>
      <c r="E933" s="234"/>
      <c r="F933" s="614"/>
      <c r="G933" s="103"/>
    </row>
    <row r="934" spans="1:7">
      <c r="A934" s="174">
        <f t="shared" si="29"/>
        <v>200</v>
      </c>
      <c r="B934" s="474" t="str">
        <f t="shared" si="28"/>
        <v/>
      </c>
      <c r="C934" s="244" t="s">
        <v>1828</v>
      </c>
      <c r="D934" s="480"/>
      <c r="E934" s="234"/>
      <c r="F934" s="614"/>
      <c r="G934" s="103"/>
    </row>
    <row r="935" spans="1:7" ht="126">
      <c r="A935" s="174">
        <f t="shared" si="29"/>
        <v>201</v>
      </c>
      <c r="B935" s="474" t="str">
        <f t="shared" si="28"/>
        <v>S1.201</v>
      </c>
      <c r="C935" s="234" t="s">
        <v>1829</v>
      </c>
      <c r="D935" s="480">
        <f>D925</f>
        <v>1</v>
      </c>
      <c r="E935" s="234" t="s">
        <v>362</v>
      </c>
      <c r="F935" s="614"/>
      <c r="G935" s="103"/>
    </row>
    <row r="936" spans="1:7">
      <c r="A936" s="174">
        <f t="shared" si="29"/>
        <v>201</v>
      </c>
      <c r="B936" s="474" t="str">
        <f t="shared" si="28"/>
        <v/>
      </c>
      <c r="C936" s="234"/>
      <c r="D936" s="480"/>
      <c r="E936" s="234"/>
      <c r="F936" s="614"/>
      <c r="G936" s="103"/>
    </row>
    <row r="937" spans="1:7">
      <c r="A937" s="174">
        <f t="shared" si="29"/>
        <v>201</v>
      </c>
      <c r="B937" s="474" t="str">
        <f t="shared" si="28"/>
        <v/>
      </c>
      <c r="C937" s="244" t="s">
        <v>1026</v>
      </c>
      <c r="D937" s="480"/>
      <c r="E937" s="234"/>
      <c r="F937" s="614"/>
      <c r="G937" s="103"/>
    </row>
    <row r="938" spans="1:7">
      <c r="A938" s="174">
        <f t="shared" si="29"/>
        <v>201</v>
      </c>
      <c r="B938" s="474" t="str">
        <f t="shared" si="28"/>
        <v/>
      </c>
      <c r="C938" s="244"/>
      <c r="D938" s="480"/>
      <c r="E938" s="234"/>
      <c r="F938" s="614"/>
      <c r="G938" s="103"/>
    </row>
    <row r="939" spans="1:7" ht="126">
      <c r="A939" s="174">
        <f t="shared" si="29"/>
        <v>202</v>
      </c>
      <c r="B939" s="474" t="str">
        <f t="shared" si="28"/>
        <v>S1.202</v>
      </c>
      <c r="C939" s="640" t="s">
        <v>1815</v>
      </c>
      <c r="D939" s="480">
        <v>1</v>
      </c>
      <c r="E939" s="234" t="s">
        <v>29</v>
      </c>
      <c r="F939" s="614"/>
      <c r="G939" s="103"/>
    </row>
    <row r="940" spans="1:7">
      <c r="A940" s="174">
        <f t="shared" si="29"/>
        <v>202</v>
      </c>
      <c r="B940" s="474" t="str">
        <f t="shared" si="28"/>
        <v/>
      </c>
      <c r="C940" s="234"/>
      <c r="D940" s="480"/>
      <c r="E940" s="234"/>
      <c r="F940" s="614"/>
      <c r="G940" s="103"/>
    </row>
    <row r="941" spans="1:7">
      <c r="A941" s="174">
        <f t="shared" si="29"/>
        <v>202</v>
      </c>
      <c r="B941" s="474" t="str">
        <f t="shared" si="28"/>
        <v/>
      </c>
      <c r="C941" s="244" t="s">
        <v>1811</v>
      </c>
      <c r="D941" s="480"/>
      <c r="E941" s="234"/>
      <c r="F941" s="614"/>
      <c r="G941" s="103"/>
    </row>
    <row r="942" spans="1:7">
      <c r="A942" s="174">
        <f t="shared" si="29"/>
        <v>202</v>
      </c>
      <c r="B942" s="474" t="str">
        <f t="shared" si="28"/>
        <v/>
      </c>
      <c r="C942" s="234"/>
      <c r="D942" s="480"/>
      <c r="E942" s="234"/>
      <c r="F942" s="614"/>
      <c r="G942" s="103"/>
    </row>
    <row r="943" spans="1:7" ht="63">
      <c r="A943" s="174">
        <f t="shared" si="29"/>
        <v>203</v>
      </c>
      <c r="B943" s="474" t="str">
        <f t="shared" si="28"/>
        <v>S1.203</v>
      </c>
      <c r="C943" s="234" t="s">
        <v>1816</v>
      </c>
      <c r="D943" s="480">
        <v>1</v>
      </c>
      <c r="E943" s="234" t="s">
        <v>29</v>
      </c>
      <c r="F943" s="614"/>
      <c r="G943" s="103"/>
    </row>
    <row r="944" spans="1:7">
      <c r="A944" s="174">
        <f t="shared" si="29"/>
        <v>203</v>
      </c>
      <c r="B944" s="474" t="str">
        <f t="shared" si="28"/>
        <v/>
      </c>
      <c r="C944" s="234"/>
      <c r="D944" s="480"/>
      <c r="E944" s="234"/>
      <c r="F944" s="614"/>
      <c r="G944" s="103"/>
    </row>
    <row r="945" spans="1:7" ht="63">
      <c r="A945" s="174">
        <f t="shared" si="29"/>
        <v>204</v>
      </c>
      <c r="B945" s="474" t="str">
        <f t="shared" si="28"/>
        <v>S1.204</v>
      </c>
      <c r="C945" s="234" t="s">
        <v>1774</v>
      </c>
      <c r="D945" s="480">
        <v>1</v>
      </c>
      <c r="E945" s="234" t="s">
        <v>29</v>
      </c>
      <c r="F945" s="614"/>
      <c r="G945" s="103"/>
    </row>
    <row r="946" spans="1:7">
      <c r="A946" s="174">
        <f t="shared" si="29"/>
        <v>204</v>
      </c>
      <c r="B946" s="474"/>
      <c r="C946" s="234"/>
      <c r="D946" s="480"/>
      <c r="E946" s="234"/>
      <c r="F946" s="643"/>
      <c r="G946" s="103"/>
    </row>
    <row r="947" spans="1:7">
      <c r="A947" s="174">
        <f t="shared" si="29"/>
        <v>204</v>
      </c>
      <c r="B947" s="474"/>
      <c r="C947" s="234"/>
      <c r="D947" s="480"/>
      <c r="E947" s="234"/>
      <c r="F947" s="643"/>
      <c r="G947" s="103"/>
    </row>
    <row r="948" spans="1:7">
      <c r="A948" s="174">
        <f t="shared" si="29"/>
        <v>204</v>
      </c>
      <c r="B948" s="474"/>
      <c r="C948" s="234"/>
      <c r="D948" s="480"/>
      <c r="E948" s="234"/>
      <c r="F948" s="643"/>
      <c r="G948" s="103"/>
    </row>
    <row r="949" spans="1:7" s="205" customFormat="1">
      <c r="A949" s="174">
        <f t="shared" si="29"/>
        <v>204</v>
      </c>
      <c r="B949" s="474"/>
      <c r="C949" s="585"/>
      <c r="D949" s="585"/>
      <c r="E949" s="585"/>
      <c r="F949" s="582"/>
      <c r="G949" s="103"/>
    </row>
    <row r="950" spans="1:7" s="205" customFormat="1">
      <c r="A950" s="174">
        <f t="shared" si="29"/>
        <v>204</v>
      </c>
      <c r="B950" s="474"/>
      <c r="C950" s="585"/>
      <c r="D950" s="585"/>
      <c r="E950" s="585"/>
      <c r="F950" s="582"/>
      <c r="G950" s="103"/>
    </row>
    <row r="951" spans="1:7">
      <c r="A951" s="174"/>
      <c r="B951" s="474"/>
      <c r="C951" s="234"/>
      <c r="D951" s="480"/>
      <c r="E951" s="234"/>
      <c r="F951" s="614"/>
      <c r="G951" s="103"/>
    </row>
    <row r="952" spans="1:7">
      <c r="A952" s="174"/>
      <c r="B952" s="474"/>
      <c r="C952" s="234"/>
      <c r="D952" s="480"/>
      <c r="E952" s="234"/>
      <c r="F952" s="614"/>
      <c r="G952" s="103"/>
    </row>
    <row r="953" spans="1:7">
      <c r="A953" s="174"/>
      <c r="B953" s="474"/>
      <c r="C953" s="234"/>
      <c r="D953" s="480"/>
      <c r="E953" s="234"/>
      <c r="F953" s="614"/>
      <c r="G953" s="103"/>
    </row>
    <row r="954" spans="1:7">
      <c r="A954" s="174"/>
      <c r="B954" s="474"/>
      <c r="C954" s="234"/>
      <c r="D954" s="480"/>
      <c r="E954" s="234"/>
      <c r="F954" s="614"/>
      <c r="G954" s="103"/>
    </row>
    <row r="955" spans="1:7">
      <c r="A955" s="174"/>
      <c r="B955" s="474"/>
      <c r="C955" s="234"/>
      <c r="D955" s="480"/>
      <c r="E955" s="234"/>
      <c r="F955" s="614"/>
      <c r="G955" s="103"/>
    </row>
    <row r="956" spans="1:7">
      <c r="A956" s="174"/>
      <c r="B956" s="474"/>
      <c r="C956" s="234"/>
      <c r="D956" s="480"/>
      <c r="E956" s="234"/>
      <c r="F956" s="614"/>
      <c r="G956" s="103"/>
    </row>
    <row r="957" spans="1:7">
      <c r="A957" s="174"/>
      <c r="B957" s="474"/>
      <c r="C957" s="234"/>
      <c r="D957" s="480"/>
      <c r="E957" s="234"/>
      <c r="F957" s="614"/>
      <c r="G957" s="103"/>
    </row>
    <row r="958" spans="1:7">
      <c r="A958" s="174"/>
      <c r="B958" s="474"/>
      <c r="C958" s="234"/>
      <c r="D958" s="480"/>
      <c r="E958" s="234"/>
      <c r="F958" s="614"/>
      <c r="G958" s="103"/>
    </row>
    <row r="959" spans="1:7">
      <c r="A959" s="174"/>
      <c r="B959" s="474"/>
      <c r="C959" s="234"/>
      <c r="D959" s="480"/>
      <c r="E959" s="234"/>
      <c r="F959" s="614"/>
      <c r="G959" s="103"/>
    </row>
    <row r="960" spans="1:7">
      <c r="A960" s="174"/>
      <c r="B960" s="474"/>
      <c r="C960" s="234"/>
      <c r="D960" s="480"/>
      <c r="E960" s="234"/>
      <c r="F960" s="614"/>
      <c r="G960" s="103"/>
    </row>
    <row r="961" spans="1:7">
      <c r="A961" s="174"/>
      <c r="B961" s="474"/>
      <c r="C961" s="234"/>
      <c r="D961" s="480"/>
      <c r="E961" s="234"/>
      <c r="F961" s="614"/>
      <c r="G961" s="103"/>
    </row>
    <row r="962" spans="1:7">
      <c r="A962" s="174"/>
      <c r="B962" s="474"/>
      <c r="C962" s="234"/>
      <c r="D962" s="480"/>
      <c r="E962" s="234"/>
      <c r="F962" s="614"/>
      <c r="G962" s="103"/>
    </row>
    <row r="963" spans="1:7">
      <c r="A963" s="174"/>
      <c r="B963" s="474"/>
      <c r="C963" s="234"/>
      <c r="D963" s="480"/>
      <c r="E963" s="234"/>
      <c r="F963" s="614"/>
      <c r="G963" s="103"/>
    </row>
    <row r="964" spans="1:7">
      <c r="A964" s="174"/>
      <c r="B964" s="474"/>
      <c r="C964" s="234"/>
      <c r="D964" s="480"/>
      <c r="E964" s="234"/>
      <c r="F964" s="614"/>
      <c r="G964" s="103"/>
    </row>
    <row r="965" spans="1:7">
      <c r="A965" s="174"/>
      <c r="B965" s="474"/>
      <c r="C965" s="234"/>
      <c r="D965" s="480"/>
      <c r="E965" s="234"/>
      <c r="F965" s="614"/>
      <c r="G965" s="103"/>
    </row>
    <row r="966" spans="1:7">
      <c r="A966" s="174"/>
      <c r="B966" s="474"/>
      <c r="C966" s="234"/>
      <c r="D966" s="480"/>
      <c r="E966" s="234"/>
      <c r="F966" s="614"/>
      <c r="G966" s="103"/>
    </row>
    <row r="967" spans="1:7">
      <c r="A967" s="174"/>
      <c r="B967" s="474" t="str">
        <f>IF(D967&lt;&gt;"","D"&amp;A967,"")</f>
        <v/>
      </c>
      <c r="C967" s="244" t="s">
        <v>1895</v>
      </c>
      <c r="D967" s="480"/>
      <c r="E967" s="234"/>
      <c r="F967" s="103"/>
      <c r="G967" s="471"/>
    </row>
    <row r="968" spans="1:7">
      <c r="A968" s="174"/>
      <c r="B968" s="236"/>
      <c r="C968" s="590" t="s">
        <v>127</v>
      </c>
      <c r="D968" s="591"/>
      <c r="E968" s="591"/>
      <c r="F968" s="592"/>
      <c r="G968" s="477"/>
    </row>
    <row r="969" spans="1:7">
      <c r="A969" s="174"/>
      <c r="D969" s="486"/>
      <c r="F969" s="128"/>
      <c r="G969" s="128"/>
    </row>
    <row r="970" spans="1:7">
      <c r="A970" s="174"/>
      <c r="D970" s="486"/>
      <c r="F970" s="128"/>
      <c r="G970" s="128"/>
    </row>
    <row r="971" spans="1:7">
      <c r="A971" s="174"/>
      <c r="D971" s="486"/>
      <c r="F971" s="128"/>
      <c r="G971" s="128"/>
    </row>
    <row r="972" spans="1:7">
      <c r="A972" s="174"/>
      <c r="D972" s="486"/>
      <c r="F972" s="128"/>
      <c r="G972" s="128"/>
    </row>
    <row r="973" spans="1:7">
      <c r="A973" s="174"/>
      <c r="D973" s="486"/>
      <c r="F973" s="128"/>
      <c r="G973" s="128"/>
    </row>
    <row r="974" spans="1:7">
      <c r="A974" s="174"/>
      <c r="D974" s="486"/>
      <c r="F974" s="128"/>
      <c r="G974" s="128"/>
    </row>
    <row r="975" spans="1:7">
      <c r="A975" s="174"/>
      <c r="D975" s="486"/>
      <c r="F975" s="128"/>
      <c r="G975" s="128"/>
    </row>
    <row r="976" spans="1:7">
      <c r="A976" s="174"/>
      <c r="D976" s="486"/>
      <c r="F976" s="128"/>
      <c r="G976" s="128"/>
    </row>
    <row r="977" spans="1:7">
      <c r="A977" s="174"/>
      <c r="D977" s="486"/>
      <c r="F977" s="128"/>
      <c r="G977" s="128"/>
    </row>
    <row r="978" spans="1:7">
      <c r="A978" s="174"/>
      <c r="D978" s="486"/>
      <c r="F978" s="128"/>
      <c r="G978" s="128"/>
    </row>
    <row r="979" spans="1:7">
      <c r="A979" s="174"/>
      <c r="D979" s="486"/>
      <c r="F979" s="128"/>
      <c r="G979" s="128"/>
    </row>
    <row r="980" spans="1:7">
      <c r="A980" s="174"/>
      <c r="D980" s="486"/>
      <c r="F980" s="128"/>
      <c r="G980" s="128"/>
    </row>
    <row r="981" spans="1:7">
      <c r="A981" s="174"/>
      <c r="D981" s="486"/>
      <c r="F981" s="128"/>
      <c r="G981" s="128"/>
    </row>
    <row r="982" spans="1:7">
      <c r="A982" s="174"/>
      <c r="D982" s="486"/>
      <c r="F982" s="128"/>
      <c r="G982" s="128"/>
    </row>
    <row r="983" spans="1:7">
      <c r="A983" s="174"/>
      <c r="D983" s="486"/>
      <c r="F983" s="128"/>
      <c r="G983" s="128"/>
    </row>
    <row r="984" spans="1:7">
      <c r="A984" s="174"/>
      <c r="D984" s="486"/>
      <c r="F984" s="128"/>
      <c r="G984" s="128"/>
    </row>
    <row r="985" spans="1:7">
      <c r="A985" s="174"/>
      <c r="D985" s="486"/>
      <c r="F985" s="128"/>
      <c r="G985" s="128"/>
    </row>
    <row r="986" spans="1:7">
      <c r="A986" s="174"/>
      <c r="D986" s="486"/>
      <c r="F986" s="128"/>
      <c r="G986" s="128"/>
    </row>
    <row r="987" spans="1:7">
      <c r="A987" s="174"/>
      <c r="D987" s="486"/>
      <c r="F987" s="128"/>
      <c r="G987" s="128"/>
    </row>
    <row r="988" spans="1:7">
      <c r="A988" s="174"/>
      <c r="D988" s="486"/>
      <c r="F988" s="128"/>
      <c r="G988" s="128"/>
    </row>
    <row r="989" spans="1:7">
      <c r="A989" s="174"/>
      <c r="D989" s="486"/>
      <c r="F989" s="128"/>
      <c r="G989" s="128"/>
    </row>
    <row r="990" spans="1:7">
      <c r="A990" s="174"/>
      <c r="D990" s="486"/>
      <c r="F990" s="128"/>
      <c r="G990" s="128"/>
    </row>
    <row r="991" spans="1:7">
      <c r="A991" s="174"/>
      <c r="D991" s="486"/>
      <c r="F991" s="128"/>
      <c r="G991" s="128"/>
    </row>
    <row r="992" spans="1:7">
      <c r="A992" s="174"/>
      <c r="D992" s="486"/>
      <c r="F992" s="128"/>
      <c r="G992" s="128"/>
    </row>
    <row r="993" spans="1:7">
      <c r="A993" s="174"/>
      <c r="D993" s="486"/>
      <c r="F993" s="128"/>
      <c r="G993" s="128"/>
    </row>
    <row r="994" spans="1:7">
      <c r="A994" s="174"/>
      <c r="D994" s="486"/>
      <c r="F994" s="128"/>
      <c r="G994" s="128"/>
    </row>
    <row r="995" spans="1:7">
      <c r="A995" s="174"/>
      <c r="D995" s="486"/>
      <c r="F995" s="128"/>
      <c r="G995" s="128"/>
    </row>
    <row r="996" spans="1:7">
      <c r="A996" s="174"/>
      <c r="D996" s="486"/>
      <c r="F996" s="128"/>
      <c r="G996" s="128"/>
    </row>
    <row r="997" spans="1:7">
      <c r="A997" s="174"/>
      <c r="D997" s="486"/>
      <c r="F997" s="128"/>
      <c r="G997" s="128"/>
    </row>
    <row r="998" spans="1:7">
      <c r="A998" s="174"/>
      <c r="D998" s="486"/>
      <c r="F998" s="128"/>
      <c r="G998" s="128"/>
    </row>
    <row r="999" spans="1:7">
      <c r="A999" s="174"/>
      <c r="D999" s="486"/>
      <c r="F999" s="128"/>
      <c r="G999" s="128"/>
    </row>
    <row r="1000" spans="1:7">
      <c r="A1000" s="174"/>
      <c r="D1000" s="486"/>
      <c r="F1000" s="128"/>
      <c r="G1000" s="128"/>
    </row>
    <row r="1001" spans="1:7">
      <c r="A1001" s="174"/>
      <c r="D1001" s="486"/>
      <c r="F1001" s="128"/>
      <c r="G1001" s="128"/>
    </row>
    <row r="1002" spans="1:7">
      <c r="A1002" s="174"/>
      <c r="D1002" s="486"/>
      <c r="F1002" s="128"/>
      <c r="G1002" s="128"/>
    </row>
    <row r="1003" spans="1:7">
      <c r="A1003" s="174"/>
      <c r="D1003" s="486"/>
      <c r="F1003" s="128"/>
      <c r="G1003" s="128"/>
    </row>
    <row r="1004" spans="1:7">
      <c r="A1004" s="174"/>
      <c r="D1004" s="486"/>
      <c r="F1004" s="128"/>
      <c r="G1004" s="128"/>
    </row>
    <row r="1005" spans="1:7">
      <c r="A1005" s="174"/>
      <c r="D1005" s="486"/>
      <c r="F1005" s="128"/>
      <c r="G1005" s="128"/>
    </row>
    <row r="1006" spans="1:7">
      <c r="A1006" s="174"/>
      <c r="D1006" s="486"/>
      <c r="F1006" s="128"/>
      <c r="G1006" s="128"/>
    </row>
    <row r="1007" spans="1:7">
      <c r="A1007" s="174"/>
      <c r="D1007" s="486"/>
      <c r="F1007" s="128"/>
      <c r="G1007" s="128"/>
    </row>
    <row r="1008" spans="1:7">
      <c r="A1008" s="174"/>
      <c r="D1008" s="486"/>
      <c r="F1008" s="128"/>
      <c r="G1008" s="128"/>
    </row>
    <row r="1009" spans="1:7">
      <c r="A1009" s="174"/>
      <c r="D1009" s="486"/>
      <c r="F1009" s="128"/>
      <c r="G1009" s="128"/>
    </row>
    <row r="1010" spans="1:7">
      <c r="A1010" s="174"/>
      <c r="D1010" s="486"/>
      <c r="F1010" s="128"/>
      <c r="G1010" s="128"/>
    </row>
    <row r="1011" spans="1:7">
      <c r="A1011" s="174"/>
      <c r="D1011" s="486"/>
      <c r="F1011" s="128"/>
      <c r="G1011" s="128"/>
    </row>
    <row r="1012" spans="1:7">
      <c r="A1012" s="174"/>
      <c r="D1012" s="486"/>
      <c r="F1012" s="128"/>
      <c r="G1012" s="128"/>
    </row>
    <row r="1013" spans="1:7">
      <c r="A1013" s="174"/>
      <c r="D1013" s="486"/>
      <c r="F1013" s="128"/>
      <c r="G1013" s="128"/>
    </row>
    <row r="1014" spans="1:7">
      <c r="A1014" s="174"/>
      <c r="D1014" s="486"/>
      <c r="F1014" s="128"/>
      <c r="G1014" s="128"/>
    </row>
    <row r="1015" spans="1:7">
      <c r="A1015" s="174"/>
      <c r="D1015" s="486"/>
      <c r="F1015" s="128"/>
      <c r="G1015" s="128"/>
    </row>
    <row r="1016" spans="1:7">
      <c r="A1016" s="174"/>
      <c r="D1016" s="486"/>
      <c r="F1016" s="128"/>
      <c r="G1016" s="128"/>
    </row>
    <row r="1017" spans="1:7">
      <c r="A1017" s="174"/>
      <c r="D1017" s="486"/>
      <c r="F1017" s="128"/>
      <c r="G1017" s="128"/>
    </row>
    <row r="1018" spans="1:7">
      <c r="A1018" s="174"/>
      <c r="D1018" s="486"/>
      <c r="F1018" s="128"/>
      <c r="G1018" s="128"/>
    </row>
    <row r="1019" spans="1:7">
      <c r="A1019" s="174"/>
      <c r="D1019" s="486"/>
      <c r="F1019" s="128"/>
      <c r="G1019" s="128"/>
    </row>
    <row r="1020" spans="1:7">
      <c r="A1020" s="174"/>
      <c r="D1020" s="486"/>
      <c r="F1020" s="128"/>
      <c r="G1020" s="128"/>
    </row>
    <row r="1021" spans="1:7">
      <c r="A1021" s="174"/>
      <c r="D1021" s="486"/>
      <c r="F1021" s="128"/>
      <c r="G1021" s="128"/>
    </row>
    <row r="1022" spans="1:7">
      <c r="A1022" s="174"/>
      <c r="D1022" s="486"/>
      <c r="F1022" s="128"/>
      <c r="G1022" s="128"/>
    </row>
    <row r="1023" spans="1:7">
      <c r="A1023" s="174"/>
      <c r="D1023" s="486"/>
      <c r="F1023" s="128"/>
      <c r="G1023" s="128"/>
    </row>
    <row r="1024" spans="1:7">
      <c r="A1024" s="174"/>
      <c r="D1024" s="486"/>
      <c r="F1024" s="128"/>
      <c r="G1024" s="128"/>
    </row>
    <row r="1025" spans="1:7">
      <c r="A1025" s="174"/>
      <c r="D1025" s="486"/>
      <c r="F1025" s="128"/>
      <c r="G1025" s="128"/>
    </row>
    <row r="1026" spans="1:7">
      <c r="A1026" s="174"/>
      <c r="D1026" s="486"/>
      <c r="F1026" s="128"/>
      <c r="G1026" s="128"/>
    </row>
    <row r="1027" spans="1:7">
      <c r="A1027" s="174"/>
      <c r="D1027" s="486"/>
      <c r="F1027" s="128"/>
      <c r="G1027" s="128"/>
    </row>
    <row r="1028" spans="1:7">
      <c r="A1028" s="174"/>
      <c r="D1028" s="486"/>
      <c r="F1028" s="128"/>
      <c r="G1028" s="128"/>
    </row>
    <row r="1029" spans="1:7">
      <c r="A1029" s="174"/>
      <c r="D1029" s="486"/>
      <c r="F1029" s="128"/>
      <c r="G1029" s="128"/>
    </row>
    <row r="1030" spans="1:7">
      <c r="A1030" s="174"/>
      <c r="D1030" s="486"/>
      <c r="F1030" s="128"/>
      <c r="G1030" s="128"/>
    </row>
    <row r="1031" spans="1:7">
      <c r="A1031" s="174"/>
      <c r="D1031" s="486"/>
      <c r="F1031" s="128"/>
      <c r="G1031" s="128"/>
    </row>
    <row r="1032" spans="1:7">
      <c r="A1032" s="174"/>
      <c r="D1032" s="486"/>
      <c r="F1032" s="128"/>
      <c r="G1032" s="128"/>
    </row>
    <row r="1033" spans="1:7">
      <c r="A1033" s="174"/>
      <c r="D1033" s="486"/>
      <c r="F1033" s="128"/>
      <c r="G1033" s="128"/>
    </row>
    <row r="1034" spans="1:7">
      <c r="A1034" s="174"/>
      <c r="D1034" s="486"/>
      <c r="F1034" s="128"/>
      <c r="G1034" s="128"/>
    </row>
    <row r="1035" spans="1:7">
      <c r="A1035" s="174"/>
      <c r="D1035" s="486"/>
      <c r="F1035" s="128"/>
      <c r="G1035" s="128"/>
    </row>
    <row r="1036" spans="1:7">
      <c r="A1036" s="174"/>
      <c r="D1036" s="486"/>
      <c r="F1036" s="128"/>
      <c r="G1036" s="128"/>
    </row>
    <row r="1037" spans="1:7">
      <c r="A1037" s="174"/>
      <c r="D1037" s="486"/>
      <c r="F1037" s="128"/>
      <c r="G1037" s="128"/>
    </row>
    <row r="1038" spans="1:7">
      <c r="A1038" s="174"/>
      <c r="D1038" s="486"/>
      <c r="F1038" s="128"/>
      <c r="G1038" s="128"/>
    </row>
    <row r="1039" spans="1:7">
      <c r="A1039" s="174"/>
      <c r="D1039" s="486"/>
      <c r="F1039" s="128"/>
      <c r="G1039" s="128"/>
    </row>
    <row r="1040" spans="1:7">
      <c r="A1040" s="174"/>
      <c r="D1040" s="486"/>
      <c r="F1040" s="128"/>
      <c r="G1040" s="128"/>
    </row>
    <row r="1041" spans="1:7">
      <c r="A1041" s="174"/>
      <c r="D1041" s="486"/>
      <c r="F1041" s="128"/>
      <c r="G1041" s="128"/>
    </row>
    <row r="1042" spans="1:7">
      <c r="A1042" s="174"/>
      <c r="D1042" s="486"/>
      <c r="F1042" s="128"/>
      <c r="G1042" s="128"/>
    </row>
    <row r="1043" spans="1:7">
      <c r="A1043" s="174"/>
      <c r="D1043" s="486"/>
      <c r="F1043" s="128"/>
      <c r="G1043" s="128"/>
    </row>
    <row r="1044" spans="1:7">
      <c r="A1044" s="174"/>
      <c r="D1044" s="486"/>
      <c r="F1044" s="128"/>
      <c r="G1044" s="128"/>
    </row>
    <row r="1045" spans="1:7">
      <c r="A1045" s="174"/>
      <c r="D1045" s="486"/>
      <c r="F1045" s="128"/>
      <c r="G1045" s="128"/>
    </row>
    <row r="1046" spans="1:7">
      <c r="A1046" s="174"/>
      <c r="D1046" s="486"/>
      <c r="F1046" s="128"/>
      <c r="G1046" s="128"/>
    </row>
    <row r="1047" spans="1:7">
      <c r="A1047" s="174"/>
      <c r="D1047" s="486"/>
      <c r="F1047" s="128"/>
      <c r="G1047" s="128"/>
    </row>
    <row r="1048" spans="1:7">
      <c r="A1048" s="174"/>
      <c r="D1048" s="486"/>
      <c r="F1048" s="128"/>
      <c r="G1048" s="128"/>
    </row>
    <row r="1049" spans="1:7">
      <c r="A1049" s="174"/>
      <c r="D1049" s="486"/>
      <c r="F1049" s="128"/>
      <c r="G1049" s="128"/>
    </row>
    <row r="1050" spans="1:7">
      <c r="A1050" s="174"/>
      <c r="D1050" s="486"/>
      <c r="F1050" s="128"/>
      <c r="G1050" s="128"/>
    </row>
    <row r="1051" spans="1:7">
      <c r="A1051" s="174"/>
      <c r="D1051" s="486"/>
      <c r="F1051" s="128"/>
      <c r="G1051" s="128"/>
    </row>
    <row r="1052" spans="1:7">
      <c r="A1052" s="174"/>
      <c r="D1052" s="486"/>
      <c r="F1052" s="128"/>
      <c r="G1052" s="128"/>
    </row>
    <row r="1053" spans="1:7">
      <c r="A1053" s="174"/>
      <c r="D1053" s="486"/>
      <c r="F1053" s="128"/>
      <c r="G1053" s="128"/>
    </row>
    <row r="1054" spans="1:7">
      <c r="A1054" s="174"/>
      <c r="D1054" s="486"/>
      <c r="F1054" s="128"/>
      <c r="G1054" s="128"/>
    </row>
    <row r="1055" spans="1:7">
      <c r="A1055" s="174"/>
      <c r="D1055" s="486"/>
      <c r="F1055" s="128"/>
      <c r="G1055" s="128"/>
    </row>
    <row r="1056" spans="1:7">
      <c r="A1056" s="174"/>
      <c r="D1056" s="486"/>
      <c r="F1056" s="128"/>
      <c r="G1056" s="128"/>
    </row>
    <row r="1057" spans="1:7">
      <c r="A1057" s="174"/>
      <c r="D1057" s="486"/>
      <c r="F1057" s="128"/>
      <c r="G1057" s="128"/>
    </row>
    <row r="1058" spans="1:7">
      <c r="A1058" s="174"/>
      <c r="D1058" s="486"/>
      <c r="F1058" s="128"/>
      <c r="G1058" s="128"/>
    </row>
    <row r="1059" spans="1:7">
      <c r="A1059" s="174"/>
      <c r="D1059" s="486"/>
      <c r="F1059" s="128"/>
      <c r="G1059" s="128"/>
    </row>
    <row r="1060" spans="1:7">
      <c r="A1060" s="174"/>
      <c r="D1060" s="486"/>
      <c r="F1060" s="128"/>
      <c r="G1060" s="128"/>
    </row>
    <row r="1061" spans="1:7">
      <c r="A1061" s="174"/>
      <c r="D1061" s="486"/>
      <c r="F1061" s="128"/>
      <c r="G1061" s="128"/>
    </row>
    <row r="1062" spans="1:7">
      <c r="A1062" s="174"/>
      <c r="D1062" s="486"/>
      <c r="F1062" s="128"/>
      <c r="G1062" s="128"/>
    </row>
    <row r="1063" spans="1:7">
      <c r="A1063" s="174"/>
      <c r="D1063" s="486"/>
      <c r="F1063" s="128"/>
      <c r="G1063" s="128"/>
    </row>
    <row r="1064" spans="1:7">
      <c r="A1064" s="174"/>
      <c r="D1064" s="486"/>
      <c r="F1064" s="128"/>
      <c r="G1064" s="128"/>
    </row>
    <row r="1065" spans="1:7">
      <c r="A1065" s="174"/>
      <c r="D1065" s="486"/>
      <c r="F1065" s="128"/>
      <c r="G1065" s="128"/>
    </row>
    <row r="1066" spans="1:7">
      <c r="A1066" s="174"/>
      <c r="D1066" s="486"/>
      <c r="F1066" s="128"/>
      <c r="G1066" s="128"/>
    </row>
    <row r="1067" spans="1:7">
      <c r="A1067" s="174"/>
      <c r="D1067" s="486"/>
      <c r="F1067" s="128"/>
      <c r="G1067" s="128"/>
    </row>
    <row r="1068" spans="1:7">
      <c r="A1068" s="174"/>
      <c r="D1068" s="486"/>
      <c r="F1068" s="128"/>
      <c r="G1068" s="128"/>
    </row>
    <row r="1069" spans="1:7">
      <c r="A1069" s="174"/>
      <c r="D1069" s="486"/>
      <c r="F1069" s="128"/>
      <c r="G1069" s="128"/>
    </row>
    <row r="1070" spans="1:7">
      <c r="A1070" s="174"/>
      <c r="D1070" s="486"/>
      <c r="F1070" s="128"/>
      <c r="G1070" s="128"/>
    </row>
    <row r="1071" spans="1:7">
      <c r="A1071" s="174"/>
      <c r="D1071" s="486"/>
      <c r="F1071" s="128"/>
      <c r="G1071" s="128"/>
    </row>
    <row r="1072" spans="1:7">
      <c r="A1072" s="174"/>
      <c r="D1072" s="486"/>
      <c r="F1072" s="128"/>
      <c r="G1072" s="128"/>
    </row>
    <row r="1073" spans="1:7">
      <c r="A1073" s="174"/>
      <c r="D1073" s="486"/>
      <c r="F1073" s="128"/>
      <c r="G1073" s="128"/>
    </row>
    <row r="1074" spans="1:7">
      <c r="A1074" s="174"/>
      <c r="D1074" s="486"/>
      <c r="F1074" s="128"/>
      <c r="G1074" s="128"/>
    </row>
    <row r="1075" spans="1:7">
      <c r="A1075" s="174"/>
      <c r="D1075" s="486"/>
      <c r="F1075" s="128"/>
      <c r="G1075" s="128"/>
    </row>
    <row r="1076" spans="1:7">
      <c r="A1076" s="174"/>
      <c r="D1076" s="486"/>
      <c r="F1076" s="128"/>
      <c r="G1076" s="128"/>
    </row>
    <row r="1077" spans="1:7">
      <c r="A1077" s="174"/>
      <c r="D1077" s="486"/>
      <c r="F1077" s="128"/>
      <c r="G1077" s="128"/>
    </row>
    <row r="1078" spans="1:7">
      <c r="A1078" s="174"/>
      <c r="D1078" s="486"/>
      <c r="F1078" s="128"/>
      <c r="G1078" s="128"/>
    </row>
    <row r="1079" spans="1:7">
      <c r="A1079" s="174"/>
      <c r="D1079" s="486"/>
      <c r="F1079" s="128"/>
      <c r="G1079" s="128"/>
    </row>
    <row r="1080" spans="1:7">
      <c r="A1080" s="174"/>
      <c r="D1080" s="486"/>
      <c r="F1080" s="128"/>
      <c r="G1080" s="128"/>
    </row>
    <row r="1081" spans="1:7">
      <c r="A1081" s="174"/>
      <c r="D1081" s="486"/>
      <c r="F1081" s="128"/>
      <c r="G1081" s="128"/>
    </row>
    <row r="1082" spans="1:7">
      <c r="A1082" s="174"/>
      <c r="D1082" s="486"/>
      <c r="F1082" s="128"/>
      <c r="G1082" s="128"/>
    </row>
    <row r="1083" spans="1:7">
      <c r="A1083" s="174"/>
      <c r="D1083" s="486"/>
      <c r="F1083" s="128"/>
      <c r="G1083" s="128"/>
    </row>
    <row r="1084" spans="1:7">
      <c r="A1084" s="174"/>
      <c r="D1084" s="486"/>
      <c r="F1084" s="128"/>
      <c r="G1084" s="128"/>
    </row>
    <row r="1085" spans="1:7">
      <c r="A1085" s="174"/>
      <c r="D1085" s="486"/>
      <c r="F1085" s="128"/>
      <c r="G1085" s="128"/>
    </row>
    <row r="1086" spans="1:7">
      <c r="A1086" s="174"/>
      <c r="D1086" s="486"/>
      <c r="F1086" s="128"/>
      <c r="G1086" s="128"/>
    </row>
    <row r="1087" spans="1:7">
      <c r="A1087" s="174"/>
      <c r="D1087" s="486"/>
      <c r="F1087" s="128"/>
      <c r="G1087" s="128"/>
    </row>
    <row r="1088" spans="1:7">
      <c r="A1088" s="174"/>
      <c r="D1088" s="486"/>
      <c r="F1088" s="128"/>
      <c r="G1088" s="128"/>
    </row>
    <row r="1089" spans="1:7">
      <c r="A1089" s="174"/>
      <c r="D1089" s="486"/>
      <c r="F1089" s="128"/>
      <c r="G1089" s="128"/>
    </row>
    <row r="1090" spans="1:7">
      <c r="A1090" s="174"/>
      <c r="D1090" s="486"/>
      <c r="F1090" s="128"/>
      <c r="G1090" s="128"/>
    </row>
    <row r="1091" spans="1:7">
      <c r="A1091" s="174"/>
      <c r="D1091" s="486"/>
      <c r="F1091" s="128"/>
      <c r="G1091" s="128"/>
    </row>
    <row r="1092" spans="1:7">
      <c r="A1092" s="174"/>
      <c r="D1092" s="486"/>
      <c r="F1092" s="128"/>
      <c r="G1092" s="128"/>
    </row>
    <row r="1093" spans="1:7">
      <c r="A1093" s="174"/>
      <c r="D1093" s="486"/>
      <c r="F1093" s="128"/>
      <c r="G1093" s="128"/>
    </row>
    <row r="1094" spans="1:7">
      <c r="A1094" s="174"/>
      <c r="D1094" s="486"/>
      <c r="F1094" s="128"/>
      <c r="G1094" s="128"/>
    </row>
    <row r="1095" spans="1:7">
      <c r="A1095" s="174"/>
      <c r="D1095" s="486"/>
      <c r="F1095" s="128"/>
      <c r="G1095" s="128"/>
    </row>
    <row r="1096" spans="1:7">
      <c r="A1096" s="174"/>
      <c r="D1096" s="486"/>
      <c r="F1096" s="128"/>
      <c r="G1096" s="128"/>
    </row>
    <row r="1097" spans="1:7">
      <c r="A1097" s="174"/>
      <c r="D1097" s="486"/>
      <c r="F1097" s="128"/>
      <c r="G1097" s="128"/>
    </row>
    <row r="1098" spans="1:7">
      <c r="A1098" s="174"/>
      <c r="D1098" s="486"/>
      <c r="F1098" s="128"/>
      <c r="G1098" s="128"/>
    </row>
    <row r="1099" spans="1:7">
      <c r="A1099" s="174"/>
      <c r="D1099" s="486"/>
      <c r="F1099" s="128"/>
      <c r="G1099" s="128"/>
    </row>
    <row r="1100" spans="1:7">
      <c r="A1100" s="174"/>
      <c r="D1100" s="486"/>
      <c r="F1100" s="128"/>
      <c r="G1100" s="128"/>
    </row>
    <row r="1101" spans="1:7">
      <c r="A1101" s="174"/>
      <c r="D1101" s="486"/>
      <c r="F1101" s="128"/>
      <c r="G1101" s="128"/>
    </row>
    <row r="1102" spans="1:7">
      <c r="A1102" s="174"/>
      <c r="D1102" s="486"/>
      <c r="F1102" s="128"/>
      <c r="G1102" s="128"/>
    </row>
    <row r="1103" spans="1:7">
      <c r="A1103" s="174"/>
      <c r="D1103" s="486"/>
      <c r="F1103" s="128"/>
      <c r="G1103" s="128"/>
    </row>
    <row r="1104" spans="1:7">
      <c r="A1104" s="174"/>
      <c r="D1104" s="486"/>
      <c r="F1104" s="128"/>
      <c r="G1104" s="128"/>
    </row>
    <row r="1105" spans="1:7">
      <c r="A1105" s="174"/>
      <c r="D1105" s="486"/>
      <c r="F1105" s="128"/>
      <c r="G1105" s="128"/>
    </row>
    <row r="1106" spans="1:7">
      <c r="A1106" s="174"/>
      <c r="D1106" s="486"/>
      <c r="F1106" s="128"/>
      <c r="G1106" s="128"/>
    </row>
    <row r="1107" spans="1:7">
      <c r="A1107" s="174"/>
      <c r="D1107" s="486"/>
      <c r="F1107" s="128"/>
      <c r="G1107" s="128"/>
    </row>
    <row r="1108" spans="1:7">
      <c r="A1108" s="174"/>
      <c r="D1108" s="486"/>
      <c r="F1108" s="128"/>
      <c r="G1108" s="128"/>
    </row>
    <row r="1109" spans="1:7">
      <c r="A1109" s="174"/>
      <c r="D1109" s="486"/>
      <c r="F1109" s="128"/>
      <c r="G1109" s="128"/>
    </row>
    <row r="1110" spans="1:7">
      <c r="A1110" s="174"/>
      <c r="D1110" s="486"/>
      <c r="F1110" s="128"/>
      <c r="G1110" s="128"/>
    </row>
    <row r="1111" spans="1:7">
      <c r="A1111" s="174"/>
      <c r="D1111" s="486"/>
      <c r="F1111" s="128"/>
      <c r="G1111" s="128"/>
    </row>
    <row r="1112" spans="1:7">
      <c r="A1112" s="174"/>
      <c r="D1112" s="486"/>
      <c r="F1112" s="128"/>
      <c r="G1112" s="128"/>
    </row>
    <row r="1113" spans="1:7">
      <c r="A1113" s="174"/>
      <c r="D1113" s="486"/>
      <c r="F1113" s="128"/>
      <c r="G1113" s="128"/>
    </row>
    <row r="1114" spans="1:7">
      <c r="A1114" s="174"/>
      <c r="D1114" s="486"/>
      <c r="F1114" s="128"/>
      <c r="G1114" s="128"/>
    </row>
    <row r="1115" spans="1:7">
      <c r="A1115" s="174"/>
      <c r="D1115" s="486"/>
      <c r="F1115" s="128"/>
      <c r="G1115" s="128"/>
    </row>
    <row r="1116" spans="1:7">
      <c r="A1116" s="174"/>
      <c r="D1116" s="486"/>
      <c r="F1116" s="128"/>
      <c r="G1116" s="128"/>
    </row>
    <row r="1117" spans="1:7">
      <c r="A1117" s="174"/>
      <c r="D1117" s="486"/>
      <c r="F1117" s="128"/>
      <c r="G1117" s="128"/>
    </row>
    <row r="1118" spans="1:7">
      <c r="A1118" s="174"/>
      <c r="D1118" s="486"/>
      <c r="F1118" s="128"/>
      <c r="G1118" s="128"/>
    </row>
    <row r="1119" spans="1:7">
      <c r="A1119" s="174"/>
      <c r="D1119" s="486"/>
      <c r="F1119" s="128"/>
      <c r="G1119" s="128"/>
    </row>
    <row r="1120" spans="1:7">
      <c r="A1120" s="174"/>
      <c r="D1120" s="486"/>
      <c r="F1120" s="128"/>
      <c r="G1120" s="128"/>
    </row>
    <row r="1121" spans="1:7">
      <c r="A1121" s="174"/>
      <c r="D1121" s="486"/>
      <c r="F1121" s="128"/>
      <c r="G1121" s="128"/>
    </row>
    <row r="1122" spans="1:7">
      <c r="A1122" s="174"/>
      <c r="D1122" s="486"/>
      <c r="F1122" s="128"/>
      <c r="G1122" s="128"/>
    </row>
    <row r="1123" spans="1:7">
      <c r="A1123" s="174"/>
      <c r="D1123" s="486"/>
      <c r="F1123" s="128"/>
      <c r="G1123" s="128"/>
    </row>
    <row r="1124" spans="1:7">
      <c r="A1124" s="174"/>
      <c r="D1124" s="486"/>
      <c r="F1124" s="128"/>
      <c r="G1124" s="128"/>
    </row>
    <row r="1125" spans="1:7">
      <c r="A1125" s="174"/>
      <c r="D1125" s="486"/>
      <c r="F1125" s="128"/>
      <c r="G1125" s="128"/>
    </row>
    <row r="1126" spans="1:7">
      <c r="A1126" s="174"/>
      <c r="D1126" s="486"/>
      <c r="F1126" s="128"/>
      <c r="G1126" s="128"/>
    </row>
    <row r="1127" spans="1:7">
      <c r="A1127" s="174"/>
      <c r="D1127" s="486"/>
      <c r="F1127" s="128"/>
      <c r="G1127" s="128"/>
    </row>
    <row r="1128" spans="1:7">
      <c r="A1128" s="174"/>
      <c r="D1128" s="486"/>
      <c r="F1128" s="128"/>
      <c r="G1128" s="128"/>
    </row>
    <row r="1129" spans="1:7">
      <c r="A1129" s="174"/>
      <c r="D1129" s="486"/>
      <c r="F1129" s="128"/>
      <c r="G1129" s="128"/>
    </row>
    <row r="1130" spans="1:7">
      <c r="A1130" s="174"/>
      <c r="D1130" s="486"/>
      <c r="F1130" s="128"/>
      <c r="G1130" s="128"/>
    </row>
    <row r="1131" spans="1:7">
      <c r="A1131" s="174"/>
      <c r="D1131" s="486"/>
      <c r="F1131" s="128"/>
      <c r="G1131" s="128"/>
    </row>
    <row r="1132" spans="1:7">
      <c r="A1132" s="174"/>
      <c r="D1132" s="486"/>
      <c r="F1132" s="128"/>
      <c r="G1132" s="128"/>
    </row>
    <row r="1133" spans="1:7">
      <c r="A1133" s="174"/>
      <c r="D1133" s="486"/>
      <c r="F1133" s="128"/>
      <c r="G1133" s="128"/>
    </row>
    <row r="1134" spans="1:7">
      <c r="A1134" s="174"/>
      <c r="D1134" s="486"/>
      <c r="F1134" s="128"/>
      <c r="G1134" s="128"/>
    </row>
    <row r="1135" spans="1:7">
      <c r="A1135" s="174"/>
      <c r="D1135" s="486"/>
      <c r="F1135" s="128"/>
      <c r="G1135" s="128"/>
    </row>
    <row r="1136" spans="1:7">
      <c r="D1136" s="486"/>
      <c r="F1136" s="128"/>
      <c r="G1136" s="128"/>
    </row>
    <row r="1137" spans="4:7">
      <c r="D1137" s="486"/>
      <c r="F1137" s="128"/>
      <c r="G1137" s="128"/>
    </row>
    <row r="1138" spans="4:7">
      <c r="D1138" s="486"/>
      <c r="F1138" s="128"/>
      <c r="G1138" s="128"/>
    </row>
    <row r="1139" spans="4:7">
      <c r="D1139" s="486"/>
      <c r="F1139" s="128"/>
      <c r="G1139" s="128"/>
    </row>
    <row r="1140" spans="4:7">
      <c r="D1140" s="486"/>
      <c r="F1140" s="128"/>
      <c r="G1140" s="128"/>
    </row>
    <row r="1141" spans="4:7">
      <c r="D1141" s="486"/>
      <c r="F1141" s="128"/>
      <c r="G1141" s="128"/>
    </row>
    <row r="1142" spans="4:7">
      <c r="D1142" s="486"/>
      <c r="F1142" s="128"/>
      <c r="G1142" s="128"/>
    </row>
    <row r="1143" spans="4:7">
      <c r="D1143" s="486"/>
      <c r="F1143" s="128"/>
      <c r="G1143" s="128"/>
    </row>
    <row r="1144" spans="4:7">
      <c r="D1144" s="486"/>
      <c r="F1144" s="128"/>
      <c r="G1144" s="128"/>
    </row>
    <row r="1145" spans="4:7">
      <c r="D1145" s="486"/>
      <c r="F1145" s="128"/>
      <c r="G1145" s="128"/>
    </row>
    <row r="1146" spans="4:7">
      <c r="D1146" s="486"/>
      <c r="F1146" s="128"/>
      <c r="G1146" s="128"/>
    </row>
    <row r="1147" spans="4:7">
      <c r="D1147" s="486"/>
      <c r="F1147" s="128"/>
      <c r="G1147" s="128"/>
    </row>
    <row r="1148" spans="4:7">
      <c r="D1148" s="486"/>
      <c r="F1148" s="128"/>
      <c r="G1148" s="128"/>
    </row>
    <row r="1149" spans="4:7">
      <c r="D1149" s="486"/>
      <c r="F1149" s="128"/>
      <c r="G1149" s="128"/>
    </row>
    <row r="1150" spans="4:7">
      <c r="D1150" s="486"/>
      <c r="F1150" s="128"/>
      <c r="G1150" s="128"/>
    </row>
    <row r="1151" spans="4:7">
      <c r="D1151" s="486"/>
      <c r="F1151" s="128"/>
      <c r="G1151" s="128"/>
    </row>
    <row r="1152" spans="4:7">
      <c r="D1152" s="486"/>
      <c r="F1152" s="128"/>
      <c r="G1152" s="128"/>
    </row>
    <row r="1153" spans="4:7">
      <c r="D1153" s="486"/>
      <c r="F1153" s="128"/>
      <c r="G1153" s="128"/>
    </row>
    <row r="1154" spans="4:7">
      <c r="D1154" s="486"/>
      <c r="F1154" s="128"/>
      <c r="G1154" s="128"/>
    </row>
    <row r="1155" spans="4:7">
      <c r="D1155" s="486"/>
      <c r="F1155" s="128"/>
      <c r="G1155" s="128"/>
    </row>
    <row r="1156" spans="4:7">
      <c r="D1156" s="486"/>
      <c r="F1156" s="128"/>
      <c r="G1156" s="128"/>
    </row>
    <row r="1157" spans="4:7">
      <c r="D1157" s="486"/>
      <c r="F1157" s="128"/>
      <c r="G1157" s="128"/>
    </row>
    <row r="1158" spans="4:7">
      <c r="D1158" s="486"/>
      <c r="F1158" s="128"/>
      <c r="G1158" s="128"/>
    </row>
    <row r="1159" spans="4:7">
      <c r="D1159" s="486"/>
      <c r="F1159" s="128"/>
      <c r="G1159" s="128"/>
    </row>
    <row r="1160" spans="4:7">
      <c r="D1160" s="486"/>
      <c r="F1160" s="128"/>
      <c r="G1160" s="128"/>
    </row>
    <row r="1161" spans="4:7">
      <c r="D1161" s="486"/>
      <c r="F1161" s="128"/>
      <c r="G1161" s="128"/>
    </row>
    <row r="1162" spans="4:7">
      <c r="D1162" s="486"/>
      <c r="F1162" s="128"/>
      <c r="G1162" s="128"/>
    </row>
    <row r="1163" spans="4:7">
      <c r="D1163" s="486"/>
      <c r="F1163" s="128"/>
      <c r="G1163" s="128"/>
    </row>
    <row r="1164" spans="4:7">
      <c r="D1164" s="486"/>
      <c r="F1164" s="128"/>
      <c r="G1164" s="128"/>
    </row>
    <row r="1165" spans="4:7">
      <c r="D1165" s="486"/>
      <c r="F1165" s="128"/>
      <c r="G1165" s="128"/>
    </row>
    <row r="1166" spans="4:7">
      <c r="D1166" s="486"/>
      <c r="F1166" s="128"/>
      <c r="G1166" s="128"/>
    </row>
    <row r="1167" spans="4:7">
      <c r="D1167" s="486"/>
      <c r="F1167" s="128"/>
      <c r="G1167" s="128"/>
    </row>
    <row r="1168" spans="4:7">
      <c r="D1168" s="486"/>
      <c r="F1168" s="128"/>
      <c r="G1168" s="128"/>
    </row>
    <row r="1169" spans="4:7">
      <c r="D1169" s="486"/>
      <c r="F1169" s="128"/>
      <c r="G1169" s="128"/>
    </row>
    <row r="1170" spans="4:7">
      <c r="D1170" s="486"/>
      <c r="F1170" s="128"/>
      <c r="G1170" s="128"/>
    </row>
    <row r="1171" spans="4:7">
      <c r="D1171" s="486"/>
      <c r="F1171" s="128"/>
      <c r="G1171" s="128"/>
    </row>
    <row r="1172" spans="4:7">
      <c r="D1172" s="486"/>
      <c r="F1172" s="128"/>
      <c r="G1172" s="128"/>
    </row>
    <row r="1173" spans="4:7">
      <c r="D1173" s="486"/>
      <c r="F1173" s="128"/>
      <c r="G1173" s="128"/>
    </row>
    <row r="1174" spans="4:7">
      <c r="D1174" s="486"/>
      <c r="F1174" s="128"/>
      <c r="G1174" s="128"/>
    </row>
    <row r="1175" spans="4:7">
      <c r="D1175" s="486"/>
      <c r="F1175" s="128"/>
      <c r="G1175" s="128"/>
    </row>
    <row r="1176" spans="4:7">
      <c r="D1176" s="486"/>
      <c r="F1176" s="128"/>
      <c r="G1176" s="128"/>
    </row>
    <row r="1177" spans="4:7">
      <c r="D1177" s="486"/>
      <c r="F1177" s="128"/>
      <c r="G1177" s="128"/>
    </row>
    <row r="1178" spans="4:7">
      <c r="D1178" s="486"/>
      <c r="F1178" s="128"/>
      <c r="G1178" s="128"/>
    </row>
    <row r="1179" spans="4:7">
      <c r="D1179" s="486"/>
      <c r="F1179" s="128"/>
      <c r="G1179" s="128"/>
    </row>
    <row r="1180" spans="4:7">
      <c r="D1180" s="486"/>
      <c r="F1180" s="128"/>
      <c r="G1180" s="128"/>
    </row>
    <row r="1181" spans="4:7">
      <c r="D1181" s="486"/>
      <c r="F1181" s="128"/>
      <c r="G1181" s="128"/>
    </row>
    <row r="1182" spans="4:7">
      <c r="D1182" s="486"/>
      <c r="F1182" s="128"/>
      <c r="G1182" s="128"/>
    </row>
    <row r="1183" spans="4:7">
      <c r="D1183" s="486"/>
      <c r="F1183" s="128"/>
      <c r="G1183" s="128"/>
    </row>
    <row r="1184" spans="4:7">
      <c r="D1184" s="486"/>
      <c r="F1184" s="128"/>
      <c r="G1184" s="128"/>
    </row>
    <row r="1185" spans="4:7">
      <c r="D1185" s="486"/>
      <c r="F1185" s="128"/>
      <c r="G1185" s="128"/>
    </row>
    <row r="1186" spans="4:7">
      <c r="D1186" s="486"/>
      <c r="F1186" s="128"/>
      <c r="G1186" s="128"/>
    </row>
    <row r="1187" spans="4:7">
      <c r="D1187" s="486"/>
      <c r="F1187" s="128"/>
      <c r="G1187" s="128"/>
    </row>
    <row r="1188" spans="4:7">
      <c r="D1188" s="486"/>
      <c r="F1188" s="128"/>
      <c r="G1188" s="128"/>
    </row>
    <row r="1189" spans="4:7">
      <c r="D1189" s="486"/>
      <c r="F1189" s="128"/>
      <c r="G1189" s="128"/>
    </row>
    <row r="1190" spans="4:7">
      <c r="D1190" s="486"/>
      <c r="F1190" s="128"/>
      <c r="G1190" s="128"/>
    </row>
    <row r="1191" spans="4:7">
      <c r="D1191" s="486"/>
      <c r="F1191" s="128"/>
      <c r="G1191" s="128"/>
    </row>
    <row r="1192" spans="4:7">
      <c r="D1192" s="486"/>
      <c r="F1192" s="128"/>
      <c r="G1192" s="128"/>
    </row>
    <row r="1193" spans="4:7">
      <c r="D1193" s="486"/>
      <c r="F1193" s="128"/>
      <c r="G1193" s="128"/>
    </row>
    <row r="1194" spans="4:7">
      <c r="D1194" s="486"/>
      <c r="F1194" s="128"/>
      <c r="G1194" s="128"/>
    </row>
    <row r="1195" spans="4:7">
      <c r="D1195" s="486"/>
      <c r="F1195" s="128"/>
      <c r="G1195" s="128"/>
    </row>
    <row r="1196" spans="4:7">
      <c r="D1196" s="486"/>
      <c r="F1196" s="128"/>
      <c r="G1196" s="128"/>
    </row>
    <row r="1197" spans="4:7">
      <c r="D1197" s="486"/>
      <c r="F1197" s="128"/>
      <c r="G1197" s="128"/>
    </row>
    <row r="1198" spans="4:7">
      <c r="D1198" s="486"/>
      <c r="F1198" s="128"/>
      <c r="G1198" s="128"/>
    </row>
    <row r="1199" spans="4:7">
      <c r="D1199" s="486"/>
      <c r="F1199" s="128"/>
      <c r="G1199" s="128"/>
    </row>
    <row r="1200" spans="4:7">
      <c r="D1200" s="486"/>
      <c r="F1200" s="128"/>
      <c r="G1200" s="128"/>
    </row>
    <row r="1201" spans="4:7">
      <c r="D1201" s="486"/>
      <c r="F1201" s="128"/>
      <c r="G1201" s="128"/>
    </row>
    <row r="1202" spans="4:7">
      <c r="D1202" s="486"/>
      <c r="F1202" s="128"/>
      <c r="G1202" s="128"/>
    </row>
    <row r="1203" spans="4:7">
      <c r="D1203" s="486"/>
      <c r="F1203" s="128"/>
      <c r="G1203" s="128"/>
    </row>
    <row r="1204" spans="4:7">
      <c r="D1204" s="486"/>
      <c r="F1204" s="128"/>
      <c r="G1204" s="128"/>
    </row>
    <row r="1205" spans="4:7">
      <c r="D1205" s="486"/>
      <c r="F1205" s="128"/>
      <c r="G1205" s="128"/>
    </row>
    <row r="1206" spans="4:7">
      <c r="D1206" s="486"/>
      <c r="F1206" s="128"/>
      <c r="G1206" s="128"/>
    </row>
    <row r="1207" spans="4:7">
      <c r="D1207" s="486"/>
      <c r="F1207" s="128"/>
      <c r="G1207" s="128"/>
    </row>
    <row r="1208" spans="4:7">
      <c r="D1208" s="486"/>
      <c r="F1208" s="128"/>
      <c r="G1208" s="128"/>
    </row>
    <row r="1209" spans="4:7">
      <c r="D1209" s="486"/>
      <c r="F1209" s="128"/>
      <c r="G1209" s="128"/>
    </row>
    <row r="1210" spans="4:7">
      <c r="D1210" s="486"/>
      <c r="F1210" s="128"/>
      <c r="G1210" s="128"/>
    </row>
    <row r="1211" spans="4:7">
      <c r="D1211" s="486"/>
      <c r="F1211" s="128"/>
      <c r="G1211" s="128"/>
    </row>
    <row r="1212" spans="4:7">
      <c r="D1212" s="486"/>
      <c r="F1212" s="128"/>
      <c r="G1212" s="128"/>
    </row>
    <row r="1213" spans="4:7">
      <c r="D1213" s="486"/>
      <c r="F1213" s="128"/>
      <c r="G1213" s="128"/>
    </row>
    <row r="1214" spans="4:7">
      <c r="D1214" s="486"/>
      <c r="F1214" s="128"/>
      <c r="G1214" s="128"/>
    </row>
    <row r="1215" spans="4:7">
      <c r="D1215" s="486"/>
      <c r="F1215" s="128"/>
      <c r="G1215" s="128"/>
    </row>
    <row r="1216" spans="4:7">
      <c r="D1216" s="486"/>
      <c r="F1216" s="128"/>
      <c r="G1216" s="128"/>
    </row>
    <row r="1217" spans="4:7">
      <c r="D1217" s="486"/>
      <c r="F1217" s="128"/>
      <c r="G1217" s="128"/>
    </row>
    <row r="1218" spans="4:7">
      <c r="D1218" s="486"/>
      <c r="F1218" s="128"/>
      <c r="G1218" s="128"/>
    </row>
    <row r="1219" spans="4:7">
      <c r="D1219" s="486"/>
      <c r="F1219" s="128"/>
      <c r="G1219" s="128"/>
    </row>
    <row r="1220" spans="4:7">
      <c r="D1220" s="486"/>
      <c r="F1220" s="128"/>
      <c r="G1220" s="128"/>
    </row>
    <row r="1221" spans="4:7">
      <c r="D1221" s="486"/>
      <c r="F1221" s="128"/>
      <c r="G1221" s="128"/>
    </row>
    <row r="1222" spans="4:7">
      <c r="D1222" s="486"/>
      <c r="F1222" s="128"/>
      <c r="G1222" s="128"/>
    </row>
    <row r="1223" spans="4:7">
      <c r="D1223" s="486"/>
      <c r="F1223" s="128"/>
      <c r="G1223" s="128"/>
    </row>
    <row r="1224" spans="4:7">
      <c r="D1224" s="486"/>
      <c r="F1224" s="128"/>
      <c r="G1224" s="128"/>
    </row>
    <row r="1225" spans="4:7">
      <c r="D1225" s="486"/>
      <c r="F1225" s="128"/>
      <c r="G1225" s="128"/>
    </row>
    <row r="1226" spans="4:7">
      <c r="D1226" s="486"/>
      <c r="F1226" s="128"/>
      <c r="G1226" s="128"/>
    </row>
    <row r="1227" spans="4:7">
      <c r="D1227" s="486"/>
      <c r="F1227" s="128"/>
      <c r="G1227" s="128"/>
    </row>
    <row r="1228" spans="4:7">
      <c r="D1228" s="486"/>
      <c r="F1228" s="128"/>
      <c r="G1228" s="128"/>
    </row>
    <row r="1229" spans="4:7">
      <c r="D1229" s="486"/>
      <c r="F1229" s="128"/>
      <c r="G1229" s="128"/>
    </row>
    <row r="1230" spans="4:7">
      <c r="D1230" s="486"/>
      <c r="F1230" s="128"/>
      <c r="G1230" s="128"/>
    </row>
    <row r="1231" spans="4:7">
      <c r="D1231" s="486"/>
      <c r="F1231" s="128"/>
      <c r="G1231" s="128"/>
    </row>
    <row r="1232" spans="4:7">
      <c r="D1232" s="486"/>
      <c r="F1232" s="128"/>
      <c r="G1232" s="128"/>
    </row>
    <row r="1233" spans="4:7">
      <c r="D1233" s="486"/>
      <c r="F1233" s="128"/>
      <c r="G1233" s="128"/>
    </row>
    <row r="1234" spans="4:7">
      <c r="D1234" s="486"/>
      <c r="F1234" s="128"/>
      <c r="G1234" s="128"/>
    </row>
    <row r="1235" spans="4:7">
      <c r="D1235" s="486"/>
      <c r="F1235" s="128"/>
      <c r="G1235" s="128"/>
    </row>
    <row r="1236" spans="4:7">
      <c r="D1236" s="486"/>
      <c r="F1236" s="128"/>
      <c r="G1236" s="128"/>
    </row>
    <row r="1237" spans="4:7">
      <c r="D1237" s="486"/>
      <c r="F1237" s="128"/>
      <c r="G1237" s="128"/>
    </row>
    <row r="1238" spans="4:7">
      <c r="D1238" s="486"/>
      <c r="F1238" s="128"/>
      <c r="G1238" s="128"/>
    </row>
    <row r="1239" spans="4:7">
      <c r="D1239" s="486"/>
      <c r="F1239" s="128"/>
      <c r="G1239" s="128"/>
    </row>
    <row r="1240" spans="4:7">
      <c r="D1240" s="486"/>
      <c r="F1240" s="128"/>
      <c r="G1240" s="128"/>
    </row>
    <row r="1241" spans="4:7">
      <c r="D1241" s="486"/>
      <c r="F1241" s="128"/>
      <c r="G1241" s="128"/>
    </row>
    <row r="1242" spans="4:7">
      <c r="D1242" s="486"/>
      <c r="F1242" s="128"/>
      <c r="G1242" s="128"/>
    </row>
    <row r="1243" spans="4:7">
      <c r="D1243" s="486"/>
      <c r="F1243" s="128"/>
      <c r="G1243" s="128"/>
    </row>
    <row r="1244" spans="4:7">
      <c r="D1244" s="486"/>
      <c r="F1244" s="128"/>
      <c r="G1244" s="128"/>
    </row>
    <row r="1245" spans="4:7">
      <c r="D1245" s="486"/>
      <c r="F1245" s="128"/>
      <c r="G1245" s="128"/>
    </row>
    <row r="1246" spans="4:7">
      <c r="D1246" s="486"/>
      <c r="F1246" s="128"/>
      <c r="G1246" s="128"/>
    </row>
    <row r="1247" spans="4:7">
      <c r="D1247" s="486"/>
      <c r="F1247" s="128"/>
      <c r="G1247" s="128"/>
    </row>
    <row r="1248" spans="4:7">
      <c r="D1248" s="486"/>
      <c r="F1248" s="128"/>
      <c r="G1248" s="128"/>
    </row>
    <row r="1249" spans="4:7">
      <c r="D1249" s="486"/>
      <c r="F1249" s="128"/>
      <c r="G1249" s="128"/>
    </row>
    <row r="1250" spans="4:7">
      <c r="D1250" s="486"/>
      <c r="F1250" s="128"/>
      <c r="G1250" s="128"/>
    </row>
    <row r="1251" spans="4:7">
      <c r="D1251" s="486"/>
      <c r="F1251" s="128"/>
      <c r="G1251" s="128"/>
    </row>
    <row r="1252" spans="4:7">
      <c r="D1252" s="486"/>
      <c r="F1252" s="128"/>
      <c r="G1252" s="128"/>
    </row>
    <row r="1253" spans="4:7">
      <c r="D1253" s="486"/>
      <c r="F1253" s="128"/>
      <c r="G1253" s="128"/>
    </row>
    <row r="1254" spans="4:7">
      <c r="D1254" s="486"/>
      <c r="F1254" s="128"/>
      <c r="G1254" s="128"/>
    </row>
    <row r="1255" spans="4:7">
      <c r="D1255" s="486"/>
      <c r="F1255" s="128"/>
      <c r="G1255" s="128"/>
    </row>
    <row r="1256" spans="4:7">
      <c r="D1256" s="486"/>
      <c r="F1256" s="128"/>
      <c r="G1256" s="128"/>
    </row>
    <row r="1257" spans="4:7">
      <c r="D1257" s="486"/>
      <c r="F1257" s="128"/>
      <c r="G1257" s="128"/>
    </row>
    <row r="1258" spans="4:7">
      <c r="D1258" s="486"/>
      <c r="F1258" s="128"/>
      <c r="G1258" s="128"/>
    </row>
    <row r="1259" spans="4:7">
      <c r="D1259" s="486"/>
      <c r="F1259" s="128"/>
      <c r="G1259" s="128"/>
    </row>
    <row r="1260" spans="4:7">
      <c r="D1260" s="486"/>
      <c r="F1260" s="128"/>
      <c r="G1260" s="128"/>
    </row>
    <row r="1261" spans="4:7">
      <c r="D1261" s="486"/>
      <c r="F1261" s="128"/>
      <c r="G1261" s="128"/>
    </row>
    <row r="1262" spans="4:7">
      <c r="D1262" s="486"/>
      <c r="F1262" s="128"/>
      <c r="G1262" s="128"/>
    </row>
    <row r="1263" spans="4:7">
      <c r="D1263" s="486"/>
      <c r="F1263" s="128"/>
      <c r="G1263" s="128"/>
    </row>
    <row r="1264" spans="4:7">
      <c r="D1264" s="486"/>
      <c r="F1264" s="128"/>
      <c r="G1264" s="128"/>
    </row>
    <row r="1265" spans="4:7">
      <c r="D1265" s="486"/>
      <c r="F1265" s="128"/>
      <c r="G1265" s="128"/>
    </row>
    <row r="1266" spans="4:7">
      <c r="D1266" s="486"/>
      <c r="F1266" s="128"/>
      <c r="G1266" s="128"/>
    </row>
    <row r="1267" spans="4:7">
      <c r="D1267" s="486"/>
      <c r="F1267" s="128"/>
      <c r="G1267" s="128"/>
    </row>
    <row r="1268" spans="4:7">
      <c r="D1268" s="486"/>
      <c r="F1268" s="128"/>
      <c r="G1268" s="128"/>
    </row>
    <row r="1269" spans="4:7">
      <c r="D1269" s="486"/>
      <c r="F1269" s="128"/>
      <c r="G1269" s="128"/>
    </row>
    <row r="1270" spans="4:7">
      <c r="D1270" s="486"/>
      <c r="F1270" s="128"/>
      <c r="G1270" s="128"/>
    </row>
    <row r="1271" spans="4:7">
      <c r="D1271" s="486"/>
      <c r="F1271" s="128"/>
      <c r="G1271" s="128"/>
    </row>
    <row r="1272" spans="4:7">
      <c r="D1272" s="486"/>
      <c r="F1272" s="128"/>
      <c r="G1272" s="128"/>
    </row>
    <row r="1273" spans="4:7">
      <c r="D1273" s="486"/>
      <c r="F1273" s="128"/>
      <c r="G1273" s="128"/>
    </row>
    <row r="1274" spans="4:7">
      <c r="D1274" s="486"/>
      <c r="F1274" s="128"/>
      <c r="G1274" s="128"/>
    </row>
    <row r="1275" spans="4:7">
      <c r="D1275" s="486"/>
      <c r="F1275" s="128"/>
      <c r="G1275" s="128"/>
    </row>
    <row r="1276" spans="4:7">
      <c r="D1276" s="486"/>
      <c r="F1276" s="128"/>
      <c r="G1276" s="128"/>
    </row>
    <row r="1277" spans="4:7">
      <c r="D1277" s="486"/>
      <c r="F1277" s="128"/>
      <c r="G1277" s="128"/>
    </row>
    <row r="1278" spans="4:7">
      <c r="D1278" s="486"/>
      <c r="F1278" s="128"/>
      <c r="G1278" s="128"/>
    </row>
    <row r="1279" spans="4:7">
      <c r="D1279" s="486"/>
      <c r="F1279" s="128"/>
      <c r="G1279" s="128"/>
    </row>
    <row r="1280" spans="4:7">
      <c r="D1280" s="486"/>
      <c r="F1280" s="128"/>
      <c r="G1280" s="128"/>
    </row>
    <row r="1281" spans="4:7">
      <c r="D1281" s="486"/>
      <c r="F1281" s="128"/>
      <c r="G1281" s="128"/>
    </row>
    <row r="1282" spans="4:7">
      <c r="D1282" s="486"/>
      <c r="F1282" s="128"/>
      <c r="G1282" s="128"/>
    </row>
    <row r="1283" spans="4:7">
      <c r="D1283" s="486"/>
      <c r="F1283" s="128"/>
      <c r="G1283" s="128"/>
    </row>
    <row r="1284" spans="4:7">
      <c r="D1284" s="486"/>
      <c r="F1284" s="128"/>
      <c r="G1284" s="128"/>
    </row>
    <row r="1285" spans="4:7">
      <c r="D1285" s="486"/>
      <c r="F1285" s="128"/>
      <c r="G1285" s="128"/>
    </row>
    <row r="1286" spans="4:7">
      <c r="D1286" s="486"/>
      <c r="F1286" s="128"/>
      <c r="G1286" s="128"/>
    </row>
    <row r="1287" spans="4:7">
      <c r="D1287" s="486"/>
      <c r="F1287" s="128"/>
      <c r="G1287" s="128"/>
    </row>
    <row r="1288" spans="4:7">
      <c r="D1288" s="486"/>
      <c r="F1288" s="128"/>
      <c r="G1288" s="128"/>
    </row>
    <row r="1289" spans="4:7">
      <c r="D1289" s="486"/>
      <c r="F1289" s="128"/>
      <c r="G1289" s="128"/>
    </row>
    <row r="1290" spans="4:7">
      <c r="D1290" s="486"/>
      <c r="F1290" s="128"/>
      <c r="G1290" s="128"/>
    </row>
    <row r="1291" spans="4:7">
      <c r="D1291" s="486"/>
      <c r="F1291" s="128"/>
      <c r="G1291" s="128"/>
    </row>
    <row r="1292" spans="4:7">
      <c r="D1292" s="486"/>
      <c r="F1292" s="128"/>
      <c r="G1292" s="128"/>
    </row>
    <row r="1293" spans="4:7">
      <c r="D1293" s="486"/>
      <c r="F1293" s="128"/>
      <c r="G1293" s="128"/>
    </row>
    <row r="1294" spans="4:7">
      <c r="D1294" s="486"/>
      <c r="F1294" s="128"/>
      <c r="G1294" s="128"/>
    </row>
    <row r="1295" spans="4:7">
      <c r="D1295" s="486"/>
      <c r="F1295" s="128"/>
      <c r="G1295" s="128"/>
    </row>
    <row r="1296" spans="4:7">
      <c r="D1296" s="486"/>
      <c r="F1296" s="128"/>
      <c r="G1296" s="128"/>
    </row>
    <row r="1297" spans="4:7">
      <c r="D1297" s="486"/>
      <c r="F1297" s="128"/>
      <c r="G1297" s="128"/>
    </row>
    <row r="1298" spans="4:7">
      <c r="D1298" s="486"/>
      <c r="F1298" s="128"/>
      <c r="G1298" s="128"/>
    </row>
    <row r="1299" spans="4:7">
      <c r="D1299" s="486"/>
      <c r="F1299" s="128"/>
      <c r="G1299" s="128"/>
    </row>
    <row r="1300" spans="4:7">
      <c r="D1300" s="486"/>
      <c r="F1300" s="128"/>
      <c r="G1300" s="128"/>
    </row>
    <row r="1301" spans="4:7">
      <c r="D1301" s="486"/>
      <c r="F1301" s="128"/>
      <c r="G1301" s="128"/>
    </row>
    <row r="1302" spans="4:7">
      <c r="D1302" s="486"/>
      <c r="F1302" s="128"/>
      <c r="G1302" s="128"/>
    </row>
    <row r="1303" spans="4:7">
      <c r="D1303" s="486"/>
      <c r="F1303" s="128"/>
      <c r="G1303" s="128"/>
    </row>
    <row r="1304" spans="4:7">
      <c r="D1304" s="486"/>
      <c r="F1304" s="128"/>
      <c r="G1304" s="128"/>
    </row>
    <row r="1305" spans="4:7">
      <c r="D1305" s="486"/>
      <c r="F1305" s="128"/>
      <c r="G1305" s="128"/>
    </row>
    <row r="1306" spans="4:7">
      <c r="D1306" s="486"/>
      <c r="F1306" s="128"/>
      <c r="G1306" s="128"/>
    </row>
    <row r="1307" spans="4:7">
      <c r="D1307" s="486"/>
      <c r="F1307" s="128"/>
      <c r="G1307" s="128"/>
    </row>
    <row r="1308" spans="4:7">
      <c r="D1308" s="486"/>
      <c r="F1308" s="128"/>
      <c r="G1308" s="128"/>
    </row>
    <row r="1309" spans="4:7">
      <c r="D1309" s="486"/>
      <c r="F1309" s="128"/>
      <c r="G1309" s="128"/>
    </row>
    <row r="1310" spans="4:7">
      <c r="D1310" s="486"/>
      <c r="F1310" s="128"/>
      <c r="G1310" s="128"/>
    </row>
    <row r="1311" spans="4:7">
      <c r="D1311" s="486"/>
      <c r="F1311" s="128"/>
      <c r="G1311" s="128"/>
    </row>
    <row r="1312" spans="4:7">
      <c r="D1312" s="486"/>
      <c r="F1312" s="128"/>
      <c r="G1312" s="128"/>
    </row>
    <row r="1313" spans="4:7">
      <c r="D1313" s="486"/>
      <c r="F1313" s="128"/>
      <c r="G1313" s="128"/>
    </row>
    <row r="1314" spans="4:7">
      <c r="D1314" s="486"/>
      <c r="F1314" s="128"/>
      <c r="G1314" s="128"/>
    </row>
    <row r="1315" spans="4:7">
      <c r="D1315" s="486"/>
      <c r="F1315" s="128"/>
      <c r="G1315" s="128"/>
    </row>
    <row r="1316" spans="4:7">
      <c r="D1316" s="486"/>
      <c r="F1316" s="128"/>
      <c r="G1316" s="128"/>
    </row>
    <row r="1317" spans="4:7">
      <c r="D1317" s="486"/>
      <c r="F1317" s="128"/>
      <c r="G1317" s="128"/>
    </row>
    <row r="1318" spans="4:7">
      <c r="D1318" s="486"/>
      <c r="F1318" s="128"/>
      <c r="G1318" s="128"/>
    </row>
    <row r="1319" spans="4:7">
      <c r="D1319" s="486"/>
      <c r="F1319" s="128"/>
      <c r="G1319" s="128"/>
    </row>
    <row r="1320" spans="4:7">
      <c r="D1320" s="486"/>
      <c r="F1320" s="128"/>
      <c r="G1320" s="128"/>
    </row>
    <row r="1321" spans="4:7">
      <c r="D1321" s="486"/>
      <c r="F1321" s="128"/>
      <c r="G1321" s="128"/>
    </row>
    <row r="1322" spans="4:7">
      <c r="D1322" s="486"/>
      <c r="F1322" s="128"/>
      <c r="G1322" s="128"/>
    </row>
    <row r="1323" spans="4:7">
      <c r="D1323" s="486"/>
      <c r="F1323" s="128"/>
      <c r="G1323" s="128"/>
    </row>
    <row r="1324" spans="4:7">
      <c r="D1324" s="486"/>
      <c r="F1324" s="128"/>
      <c r="G1324" s="128"/>
    </row>
    <row r="1325" spans="4:7">
      <c r="D1325" s="486"/>
      <c r="F1325" s="128"/>
      <c r="G1325" s="128"/>
    </row>
    <row r="1326" spans="4:7">
      <c r="D1326" s="486"/>
      <c r="F1326" s="128"/>
      <c r="G1326" s="128"/>
    </row>
    <row r="1327" spans="4:7">
      <c r="D1327" s="486"/>
      <c r="F1327" s="128"/>
      <c r="G1327" s="128"/>
    </row>
    <row r="1328" spans="4:7">
      <c r="D1328" s="486"/>
      <c r="F1328" s="128"/>
      <c r="G1328" s="128"/>
    </row>
    <row r="1329" spans="4:7">
      <c r="D1329" s="486"/>
      <c r="F1329" s="128"/>
      <c r="G1329" s="128"/>
    </row>
    <row r="1330" spans="4:7">
      <c r="D1330" s="486"/>
      <c r="F1330" s="128"/>
      <c r="G1330" s="128"/>
    </row>
    <row r="1331" spans="4:7">
      <c r="D1331" s="486"/>
      <c r="F1331" s="128"/>
      <c r="G1331" s="128"/>
    </row>
    <row r="1332" spans="4:7">
      <c r="D1332" s="486"/>
      <c r="F1332" s="128"/>
      <c r="G1332" s="128"/>
    </row>
    <row r="1333" spans="4:7">
      <c r="D1333" s="486"/>
      <c r="F1333" s="128"/>
      <c r="G1333" s="128"/>
    </row>
    <row r="1334" spans="4:7">
      <c r="D1334" s="486"/>
      <c r="F1334" s="128"/>
      <c r="G1334" s="128"/>
    </row>
    <row r="1335" spans="4:7">
      <c r="D1335" s="486"/>
      <c r="F1335" s="128"/>
      <c r="G1335" s="128"/>
    </row>
    <row r="1336" spans="4:7">
      <c r="D1336" s="486"/>
      <c r="F1336" s="128"/>
      <c r="G1336" s="128"/>
    </row>
    <row r="1337" spans="4:7">
      <c r="D1337" s="486"/>
      <c r="F1337" s="128"/>
      <c r="G1337" s="128"/>
    </row>
    <row r="1338" spans="4:7">
      <c r="D1338" s="486"/>
      <c r="F1338" s="128"/>
      <c r="G1338" s="128"/>
    </row>
    <row r="1339" spans="4:7">
      <c r="D1339" s="486"/>
      <c r="F1339" s="128"/>
      <c r="G1339" s="128"/>
    </row>
    <row r="1340" spans="4:7">
      <c r="D1340" s="486"/>
      <c r="F1340" s="128"/>
      <c r="G1340" s="128"/>
    </row>
    <row r="1341" spans="4:7">
      <c r="D1341" s="486"/>
      <c r="F1341" s="128"/>
      <c r="G1341" s="128"/>
    </row>
    <row r="1342" spans="4:7">
      <c r="D1342" s="486"/>
      <c r="F1342" s="128"/>
      <c r="G1342" s="128"/>
    </row>
    <row r="1343" spans="4:7">
      <c r="D1343" s="486"/>
      <c r="F1343" s="128"/>
      <c r="G1343" s="128"/>
    </row>
    <row r="1344" spans="4:7">
      <c r="D1344" s="486"/>
      <c r="F1344" s="128"/>
      <c r="G1344" s="128"/>
    </row>
    <row r="1345" spans="4:7">
      <c r="D1345" s="486"/>
      <c r="F1345" s="128"/>
      <c r="G1345" s="128"/>
    </row>
    <row r="1346" spans="4:7">
      <c r="D1346" s="486"/>
      <c r="F1346" s="128"/>
      <c r="G1346" s="128"/>
    </row>
    <row r="1347" spans="4:7">
      <c r="D1347" s="486"/>
      <c r="F1347" s="128"/>
      <c r="G1347" s="128"/>
    </row>
    <row r="1348" spans="4:7">
      <c r="D1348" s="486"/>
      <c r="F1348" s="128"/>
      <c r="G1348" s="128"/>
    </row>
    <row r="1349" spans="4:7">
      <c r="D1349" s="486"/>
      <c r="F1349" s="128"/>
      <c r="G1349" s="128"/>
    </row>
    <row r="1350" spans="4:7">
      <c r="D1350" s="486"/>
      <c r="F1350" s="128"/>
      <c r="G1350" s="128"/>
    </row>
    <row r="1351" spans="4:7">
      <c r="D1351" s="486"/>
      <c r="F1351" s="128"/>
      <c r="G1351" s="128"/>
    </row>
    <row r="1352" spans="4:7">
      <c r="D1352" s="486"/>
      <c r="F1352" s="128"/>
      <c r="G1352" s="128"/>
    </row>
    <row r="1353" spans="4:7">
      <c r="D1353" s="486"/>
      <c r="F1353" s="128"/>
      <c r="G1353" s="128"/>
    </row>
    <row r="1354" spans="4:7">
      <c r="D1354" s="486"/>
      <c r="F1354" s="128"/>
      <c r="G1354" s="128"/>
    </row>
    <row r="1355" spans="4:7">
      <c r="D1355" s="486"/>
      <c r="F1355" s="128"/>
      <c r="G1355" s="128"/>
    </row>
    <row r="1356" spans="4:7">
      <c r="D1356" s="486"/>
      <c r="F1356" s="128"/>
      <c r="G1356" s="128"/>
    </row>
    <row r="1357" spans="4:7">
      <c r="D1357" s="486"/>
      <c r="F1357" s="128"/>
      <c r="G1357" s="128"/>
    </row>
    <row r="1358" spans="4:7">
      <c r="D1358" s="486"/>
      <c r="F1358" s="128"/>
      <c r="G1358" s="128"/>
    </row>
    <row r="1359" spans="4:7">
      <c r="D1359" s="486"/>
      <c r="F1359" s="128"/>
      <c r="G1359" s="128"/>
    </row>
    <row r="1360" spans="4:7">
      <c r="D1360" s="486"/>
      <c r="F1360" s="128"/>
      <c r="G1360" s="128"/>
    </row>
    <row r="1361" spans="4:7">
      <c r="D1361" s="486"/>
      <c r="F1361" s="128"/>
      <c r="G1361" s="128"/>
    </row>
    <row r="1362" spans="4:7">
      <c r="D1362" s="486"/>
      <c r="F1362" s="128"/>
      <c r="G1362" s="128"/>
    </row>
    <row r="1363" spans="4:7">
      <c r="D1363" s="486"/>
      <c r="F1363" s="128"/>
      <c r="G1363" s="128"/>
    </row>
    <row r="1364" spans="4:7">
      <c r="D1364" s="486"/>
      <c r="F1364" s="128"/>
      <c r="G1364" s="128"/>
    </row>
    <row r="1365" spans="4:7">
      <c r="D1365" s="486"/>
      <c r="F1365" s="128"/>
      <c r="G1365" s="128"/>
    </row>
    <row r="1366" spans="4:7">
      <c r="D1366" s="486"/>
      <c r="F1366" s="128"/>
      <c r="G1366" s="128"/>
    </row>
    <row r="1367" spans="4:7">
      <c r="D1367" s="486"/>
      <c r="F1367" s="128"/>
      <c r="G1367" s="128"/>
    </row>
    <row r="1368" spans="4:7">
      <c r="D1368" s="486"/>
      <c r="F1368" s="128"/>
      <c r="G1368" s="128"/>
    </row>
    <row r="1369" spans="4:7">
      <c r="D1369" s="486"/>
      <c r="F1369" s="128"/>
      <c r="G1369" s="128"/>
    </row>
    <row r="1370" spans="4:7">
      <c r="D1370" s="486"/>
      <c r="F1370" s="128"/>
      <c r="G1370" s="128"/>
    </row>
    <row r="1371" spans="4:7">
      <c r="D1371" s="486"/>
      <c r="F1371" s="128"/>
      <c r="G1371" s="128"/>
    </row>
    <row r="1372" spans="4:7">
      <c r="D1372" s="486"/>
      <c r="F1372" s="128"/>
      <c r="G1372" s="128"/>
    </row>
    <row r="1373" spans="4:7">
      <c r="D1373" s="486"/>
      <c r="F1373" s="128"/>
      <c r="G1373" s="128"/>
    </row>
    <row r="1374" spans="4:7">
      <c r="D1374" s="486"/>
      <c r="F1374" s="128"/>
      <c r="G1374" s="128"/>
    </row>
    <row r="1375" spans="4:7">
      <c r="D1375" s="486"/>
      <c r="F1375" s="128"/>
      <c r="G1375" s="128"/>
    </row>
    <row r="1376" spans="4:7">
      <c r="D1376" s="486"/>
      <c r="F1376" s="128"/>
      <c r="G1376" s="128"/>
    </row>
    <row r="1377" spans="4:7">
      <c r="D1377" s="486"/>
      <c r="F1377" s="128"/>
      <c r="G1377" s="128"/>
    </row>
    <row r="1378" spans="4:7">
      <c r="D1378" s="486"/>
      <c r="F1378" s="128"/>
      <c r="G1378" s="128"/>
    </row>
    <row r="1379" spans="4:7">
      <c r="D1379" s="486"/>
      <c r="F1379" s="128"/>
      <c r="G1379" s="128"/>
    </row>
    <row r="1380" spans="4:7">
      <c r="D1380" s="486"/>
      <c r="F1380" s="128"/>
      <c r="G1380" s="128"/>
    </row>
    <row r="1381" spans="4:7">
      <c r="D1381" s="486"/>
      <c r="F1381" s="128"/>
      <c r="G1381" s="128"/>
    </row>
    <row r="1382" spans="4:7">
      <c r="D1382" s="486"/>
      <c r="F1382" s="128"/>
      <c r="G1382" s="128"/>
    </row>
    <row r="1383" spans="4:7">
      <c r="D1383" s="486"/>
      <c r="F1383" s="128"/>
      <c r="G1383" s="128"/>
    </row>
    <row r="1384" spans="4:7">
      <c r="D1384" s="486"/>
      <c r="F1384" s="128"/>
      <c r="G1384" s="128"/>
    </row>
    <row r="1385" spans="4:7">
      <c r="D1385" s="486"/>
      <c r="F1385" s="128"/>
      <c r="G1385" s="128"/>
    </row>
    <row r="1386" spans="4:7">
      <c r="D1386" s="486"/>
      <c r="F1386" s="128"/>
      <c r="G1386" s="128"/>
    </row>
    <row r="1387" spans="4:7">
      <c r="D1387" s="486"/>
      <c r="F1387" s="128"/>
      <c r="G1387" s="128"/>
    </row>
    <row r="1388" spans="4:7">
      <c r="D1388" s="486"/>
      <c r="F1388" s="128"/>
      <c r="G1388" s="128"/>
    </row>
    <row r="1389" spans="4:7">
      <c r="D1389" s="486"/>
      <c r="F1389" s="128"/>
      <c r="G1389" s="128"/>
    </row>
    <row r="1390" spans="4:7">
      <c r="D1390" s="486"/>
      <c r="F1390" s="128"/>
      <c r="G1390" s="128"/>
    </row>
    <row r="1391" spans="4:7">
      <c r="D1391" s="486"/>
      <c r="F1391" s="128"/>
      <c r="G1391" s="128"/>
    </row>
    <row r="1392" spans="4:7">
      <c r="D1392" s="486"/>
      <c r="F1392" s="128"/>
      <c r="G1392" s="128"/>
    </row>
    <row r="1393" spans="4:7">
      <c r="D1393" s="486"/>
      <c r="F1393" s="128"/>
      <c r="G1393" s="128"/>
    </row>
    <row r="1394" spans="4:7">
      <c r="D1394" s="486"/>
      <c r="F1394" s="128"/>
      <c r="G1394" s="128"/>
    </row>
    <row r="1395" spans="4:7">
      <c r="D1395" s="486"/>
      <c r="F1395" s="128"/>
      <c r="G1395" s="128"/>
    </row>
    <row r="1396" spans="4:7">
      <c r="D1396" s="486"/>
      <c r="F1396" s="128"/>
      <c r="G1396" s="128"/>
    </row>
    <row r="1397" spans="4:7">
      <c r="D1397" s="486"/>
      <c r="F1397" s="128"/>
      <c r="G1397" s="128"/>
    </row>
    <row r="1398" spans="4:7">
      <c r="D1398" s="486"/>
      <c r="F1398" s="128"/>
      <c r="G1398" s="128"/>
    </row>
    <row r="1399" spans="4:7">
      <c r="D1399" s="486"/>
      <c r="F1399" s="128"/>
      <c r="G1399" s="128"/>
    </row>
    <row r="1400" spans="4:7">
      <c r="D1400" s="486"/>
      <c r="F1400" s="128"/>
      <c r="G1400" s="128"/>
    </row>
    <row r="1401" spans="4:7">
      <c r="D1401" s="486"/>
      <c r="F1401" s="128"/>
      <c r="G1401" s="128"/>
    </row>
    <row r="1402" spans="4:7">
      <c r="D1402" s="486"/>
      <c r="F1402" s="128"/>
      <c r="G1402" s="128"/>
    </row>
    <row r="1403" spans="4:7">
      <c r="D1403" s="486"/>
      <c r="F1403" s="128"/>
      <c r="G1403" s="128"/>
    </row>
    <row r="1404" spans="4:7">
      <c r="D1404" s="486"/>
      <c r="F1404" s="128"/>
      <c r="G1404" s="128"/>
    </row>
    <row r="1405" spans="4:7">
      <c r="D1405" s="486"/>
      <c r="F1405" s="128"/>
      <c r="G1405" s="128"/>
    </row>
    <row r="1406" spans="4:7">
      <c r="D1406" s="486"/>
      <c r="F1406" s="128"/>
      <c r="G1406" s="128"/>
    </row>
    <row r="1407" spans="4:7">
      <c r="D1407" s="486"/>
      <c r="F1407" s="128"/>
      <c r="G1407" s="128"/>
    </row>
    <row r="1408" spans="4:7">
      <c r="D1408" s="486"/>
      <c r="F1408" s="128"/>
      <c r="G1408" s="128"/>
    </row>
    <row r="1409" spans="4:7">
      <c r="D1409" s="486"/>
      <c r="F1409" s="128"/>
      <c r="G1409" s="128"/>
    </row>
    <row r="1410" spans="4:7">
      <c r="D1410" s="486"/>
      <c r="F1410" s="128"/>
      <c r="G1410" s="128"/>
    </row>
    <row r="1411" spans="4:7">
      <c r="D1411" s="486"/>
      <c r="F1411" s="128"/>
      <c r="G1411" s="128"/>
    </row>
    <row r="1412" spans="4:7">
      <c r="D1412" s="486"/>
      <c r="F1412" s="128"/>
      <c r="G1412" s="128"/>
    </row>
    <row r="1413" spans="4:7">
      <c r="D1413" s="486"/>
      <c r="F1413" s="128"/>
      <c r="G1413" s="128"/>
    </row>
    <row r="1414" spans="4:7">
      <c r="D1414" s="486"/>
      <c r="F1414" s="128"/>
      <c r="G1414" s="128"/>
    </row>
    <row r="1415" spans="4:7">
      <c r="D1415" s="486"/>
      <c r="F1415" s="128"/>
      <c r="G1415" s="128"/>
    </row>
    <row r="1416" spans="4:7">
      <c r="D1416" s="486"/>
      <c r="F1416" s="128"/>
      <c r="G1416" s="128"/>
    </row>
    <row r="1417" spans="4:7">
      <c r="D1417" s="486"/>
      <c r="F1417" s="128"/>
      <c r="G1417" s="128"/>
    </row>
    <row r="1418" spans="4:7">
      <c r="D1418" s="486"/>
      <c r="F1418" s="128"/>
      <c r="G1418" s="128"/>
    </row>
    <row r="1419" spans="4:7">
      <c r="D1419" s="486"/>
      <c r="F1419" s="128"/>
      <c r="G1419" s="128"/>
    </row>
    <row r="1420" spans="4:7">
      <c r="D1420" s="486"/>
      <c r="F1420" s="128"/>
      <c r="G1420" s="128"/>
    </row>
    <row r="1421" spans="4:7">
      <c r="D1421" s="486"/>
      <c r="F1421" s="128"/>
      <c r="G1421" s="128"/>
    </row>
    <row r="1422" spans="4:7">
      <c r="D1422" s="486"/>
      <c r="F1422" s="128"/>
      <c r="G1422" s="128"/>
    </row>
    <row r="1423" spans="4:7">
      <c r="D1423" s="486"/>
      <c r="F1423" s="128"/>
      <c r="G1423" s="128"/>
    </row>
    <row r="1424" spans="4:7">
      <c r="D1424" s="486"/>
      <c r="F1424" s="128"/>
      <c r="G1424" s="128"/>
    </row>
    <row r="1425" spans="4:7">
      <c r="D1425" s="486"/>
      <c r="F1425" s="128"/>
      <c r="G1425" s="128"/>
    </row>
    <row r="1426" spans="4:7">
      <c r="D1426" s="486"/>
      <c r="F1426" s="128"/>
      <c r="G1426" s="128"/>
    </row>
    <row r="1427" spans="4:7">
      <c r="D1427" s="486"/>
      <c r="F1427" s="128"/>
      <c r="G1427" s="128"/>
    </row>
    <row r="1428" spans="4:7">
      <c r="D1428" s="486"/>
      <c r="F1428" s="128"/>
      <c r="G1428" s="128"/>
    </row>
    <row r="1429" spans="4:7">
      <c r="D1429" s="486"/>
      <c r="F1429" s="128"/>
      <c r="G1429" s="128"/>
    </row>
    <row r="1430" spans="4:7">
      <c r="D1430" s="486"/>
      <c r="F1430" s="128"/>
      <c r="G1430" s="128"/>
    </row>
    <row r="1431" spans="4:7">
      <c r="D1431" s="486"/>
      <c r="F1431" s="128"/>
      <c r="G1431" s="128"/>
    </row>
    <row r="1432" spans="4:7">
      <c r="D1432" s="486"/>
      <c r="F1432" s="128"/>
      <c r="G1432" s="128"/>
    </row>
    <row r="1433" spans="4:7">
      <c r="D1433" s="486"/>
      <c r="F1433" s="128"/>
      <c r="G1433" s="128"/>
    </row>
    <row r="1434" spans="4:7">
      <c r="D1434" s="486"/>
      <c r="F1434" s="128"/>
      <c r="G1434" s="128"/>
    </row>
    <row r="1435" spans="4:7">
      <c r="D1435" s="486"/>
      <c r="F1435" s="128"/>
      <c r="G1435" s="128"/>
    </row>
    <row r="1436" spans="4:7">
      <c r="D1436" s="486"/>
      <c r="F1436" s="128"/>
      <c r="G1436" s="128"/>
    </row>
    <row r="1437" spans="4:7">
      <c r="D1437" s="486"/>
      <c r="F1437" s="128"/>
      <c r="G1437" s="128"/>
    </row>
    <row r="1438" spans="4:7">
      <c r="D1438" s="486"/>
      <c r="F1438" s="128"/>
      <c r="G1438" s="128"/>
    </row>
    <row r="1439" spans="4:7">
      <c r="D1439" s="486"/>
      <c r="F1439" s="128"/>
      <c r="G1439" s="128"/>
    </row>
    <row r="1440" spans="4:7">
      <c r="D1440" s="486"/>
      <c r="F1440" s="128"/>
      <c r="G1440" s="128"/>
    </row>
    <row r="1441" spans="4:7">
      <c r="D1441" s="486"/>
      <c r="F1441" s="128"/>
      <c r="G1441" s="128"/>
    </row>
    <row r="1442" spans="4:7">
      <c r="D1442" s="486"/>
      <c r="F1442" s="128"/>
      <c r="G1442" s="128"/>
    </row>
    <row r="1443" spans="4:7">
      <c r="D1443" s="486"/>
      <c r="F1443" s="128"/>
      <c r="G1443" s="128"/>
    </row>
    <row r="1444" spans="4:7">
      <c r="D1444" s="486"/>
      <c r="F1444" s="128"/>
      <c r="G1444" s="128"/>
    </row>
    <row r="1445" spans="4:7">
      <c r="D1445" s="486"/>
      <c r="F1445" s="128"/>
      <c r="G1445" s="128"/>
    </row>
    <row r="1446" spans="4:7">
      <c r="D1446" s="486"/>
      <c r="F1446" s="128"/>
      <c r="G1446" s="128"/>
    </row>
    <row r="1447" spans="4:7">
      <c r="D1447" s="486"/>
      <c r="F1447" s="128"/>
      <c r="G1447" s="128"/>
    </row>
    <row r="1448" spans="4:7">
      <c r="D1448" s="486"/>
      <c r="F1448" s="128"/>
      <c r="G1448" s="128"/>
    </row>
    <row r="1449" spans="4:7">
      <c r="D1449" s="486"/>
      <c r="F1449" s="128"/>
      <c r="G1449" s="128"/>
    </row>
    <row r="1450" spans="4:7">
      <c r="D1450" s="486"/>
      <c r="F1450" s="128"/>
      <c r="G1450" s="128"/>
    </row>
    <row r="1451" spans="4:7">
      <c r="D1451" s="486"/>
      <c r="F1451" s="128"/>
      <c r="G1451" s="128"/>
    </row>
    <row r="1452" spans="4:7">
      <c r="D1452" s="486"/>
      <c r="F1452" s="128"/>
      <c r="G1452" s="128"/>
    </row>
    <row r="1453" spans="4:7">
      <c r="D1453" s="486"/>
      <c r="F1453" s="128"/>
      <c r="G1453" s="128"/>
    </row>
    <row r="1454" spans="4:7">
      <c r="D1454" s="486"/>
      <c r="F1454" s="128"/>
      <c r="G1454" s="128"/>
    </row>
    <row r="1455" spans="4:7">
      <c r="D1455" s="486"/>
      <c r="F1455" s="128"/>
      <c r="G1455" s="128"/>
    </row>
    <row r="1456" spans="4:7">
      <c r="D1456" s="486"/>
      <c r="F1456" s="128"/>
      <c r="G1456" s="128"/>
    </row>
    <row r="1457" spans="4:7">
      <c r="D1457" s="486"/>
      <c r="F1457" s="128"/>
      <c r="G1457" s="128"/>
    </row>
    <row r="1458" spans="4:7">
      <c r="D1458" s="486"/>
      <c r="F1458" s="128"/>
      <c r="G1458" s="128"/>
    </row>
    <row r="1459" spans="4:7">
      <c r="D1459" s="486"/>
      <c r="F1459" s="128"/>
      <c r="G1459" s="128"/>
    </row>
    <row r="1460" spans="4:7">
      <c r="D1460" s="486"/>
      <c r="F1460" s="128"/>
      <c r="G1460" s="128"/>
    </row>
    <row r="1461" spans="4:7">
      <c r="D1461" s="486"/>
      <c r="F1461" s="128"/>
      <c r="G1461" s="128"/>
    </row>
    <row r="1462" spans="4:7">
      <c r="D1462" s="486"/>
      <c r="F1462" s="128"/>
      <c r="G1462" s="128"/>
    </row>
    <row r="1463" spans="4:7">
      <c r="D1463" s="486"/>
      <c r="F1463" s="128"/>
      <c r="G1463" s="128"/>
    </row>
    <row r="1464" spans="4:7">
      <c r="D1464" s="486"/>
      <c r="F1464" s="128"/>
      <c r="G1464" s="128"/>
    </row>
    <row r="1465" spans="4:7">
      <c r="D1465" s="486"/>
      <c r="F1465" s="128"/>
      <c r="G1465" s="128"/>
    </row>
    <row r="1466" spans="4:7">
      <c r="D1466" s="486"/>
      <c r="F1466" s="128"/>
      <c r="G1466" s="128"/>
    </row>
    <row r="1467" spans="4:7">
      <c r="D1467" s="486"/>
      <c r="F1467" s="128"/>
      <c r="G1467" s="128"/>
    </row>
    <row r="1468" spans="4:7">
      <c r="D1468" s="486"/>
      <c r="F1468" s="128"/>
      <c r="G1468" s="128"/>
    </row>
    <row r="1469" spans="4:7">
      <c r="D1469" s="486"/>
      <c r="F1469" s="128"/>
      <c r="G1469" s="128"/>
    </row>
    <row r="1470" spans="4:7">
      <c r="D1470" s="486"/>
      <c r="F1470" s="128"/>
      <c r="G1470" s="128"/>
    </row>
    <row r="1471" spans="4:7">
      <c r="D1471" s="486"/>
      <c r="F1471" s="128"/>
      <c r="G1471" s="128"/>
    </row>
    <row r="1472" spans="4:7">
      <c r="D1472" s="486"/>
      <c r="F1472" s="128"/>
      <c r="G1472" s="128"/>
    </row>
    <row r="1473" spans="4:7">
      <c r="D1473" s="486"/>
      <c r="F1473" s="128"/>
      <c r="G1473" s="128"/>
    </row>
    <row r="1474" spans="4:7">
      <c r="D1474" s="486"/>
      <c r="F1474" s="128"/>
      <c r="G1474" s="128"/>
    </row>
    <row r="1475" spans="4:7">
      <c r="D1475" s="486"/>
      <c r="F1475" s="128"/>
      <c r="G1475" s="128"/>
    </row>
    <row r="1476" spans="4:7">
      <c r="D1476" s="486"/>
      <c r="F1476" s="128"/>
      <c r="G1476" s="128"/>
    </row>
    <row r="1477" spans="4:7">
      <c r="D1477" s="486"/>
      <c r="F1477" s="128"/>
      <c r="G1477" s="128"/>
    </row>
    <row r="1478" spans="4:7">
      <c r="D1478" s="486"/>
      <c r="F1478" s="128"/>
      <c r="G1478" s="128"/>
    </row>
    <row r="1479" spans="4:7">
      <c r="D1479" s="486"/>
      <c r="F1479" s="128"/>
      <c r="G1479" s="128"/>
    </row>
    <row r="1480" spans="4:7">
      <c r="D1480" s="486"/>
      <c r="F1480" s="128"/>
      <c r="G1480" s="128"/>
    </row>
    <row r="1481" spans="4:7">
      <c r="D1481" s="486"/>
      <c r="F1481" s="128"/>
      <c r="G1481" s="128"/>
    </row>
    <row r="1482" spans="4:7">
      <c r="D1482" s="486"/>
      <c r="F1482" s="128"/>
      <c r="G1482" s="128"/>
    </row>
    <row r="1483" spans="4:7">
      <c r="D1483" s="486"/>
      <c r="F1483" s="128"/>
      <c r="G1483" s="128"/>
    </row>
    <row r="1484" spans="4:7">
      <c r="D1484" s="486"/>
      <c r="F1484" s="128"/>
      <c r="G1484" s="128"/>
    </row>
    <row r="1485" spans="4:7">
      <c r="D1485" s="486"/>
      <c r="F1485" s="128"/>
      <c r="G1485" s="128"/>
    </row>
    <row r="1486" spans="4:7">
      <c r="D1486" s="486"/>
      <c r="F1486" s="128"/>
      <c r="G1486" s="128"/>
    </row>
    <row r="1487" spans="4:7">
      <c r="D1487" s="486"/>
      <c r="F1487" s="128"/>
      <c r="G1487" s="128"/>
    </row>
    <row r="1488" spans="4:7">
      <c r="D1488" s="486"/>
      <c r="F1488" s="128"/>
      <c r="G1488" s="128"/>
    </row>
    <row r="1489" spans="4:7">
      <c r="D1489" s="486"/>
      <c r="F1489" s="128"/>
      <c r="G1489" s="128"/>
    </row>
    <row r="1490" spans="4:7">
      <c r="D1490" s="486"/>
      <c r="F1490" s="128"/>
      <c r="G1490" s="128"/>
    </row>
    <row r="1491" spans="4:7">
      <c r="D1491" s="486"/>
      <c r="F1491" s="128"/>
      <c r="G1491" s="128"/>
    </row>
    <row r="1492" spans="4:7">
      <c r="D1492" s="486"/>
      <c r="F1492" s="128"/>
      <c r="G1492" s="128"/>
    </row>
    <row r="1493" spans="4:7">
      <c r="D1493" s="486"/>
      <c r="F1493" s="128"/>
      <c r="G1493" s="128"/>
    </row>
    <row r="1494" spans="4:7">
      <c r="D1494" s="486"/>
      <c r="F1494" s="128"/>
      <c r="G1494" s="128"/>
    </row>
    <row r="1495" spans="4:7">
      <c r="D1495" s="486"/>
      <c r="F1495" s="128"/>
      <c r="G1495" s="128"/>
    </row>
    <row r="1496" spans="4:7">
      <c r="D1496" s="486"/>
      <c r="F1496" s="128"/>
      <c r="G1496" s="128"/>
    </row>
    <row r="1497" spans="4:7">
      <c r="D1497" s="486"/>
      <c r="F1497" s="128"/>
      <c r="G1497" s="128"/>
    </row>
    <row r="1498" spans="4:7">
      <c r="D1498" s="486"/>
      <c r="F1498" s="128"/>
      <c r="G1498" s="128"/>
    </row>
    <row r="1499" spans="4:7">
      <c r="D1499" s="486"/>
      <c r="F1499" s="128"/>
      <c r="G1499" s="128"/>
    </row>
    <row r="1500" spans="4:7">
      <c r="D1500" s="486"/>
      <c r="F1500" s="128"/>
      <c r="G1500" s="128"/>
    </row>
    <row r="1501" spans="4:7">
      <c r="D1501" s="486"/>
      <c r="F1501" s="128"/>
      <c r="G1501" s="128"/>
    </row>
    <row r="1502" spans="4:7">
      <c r="D1502" s="486"/>
      <c r="F1502" s="128"/>
      <c r="G1502" s="128"/>
    </row>
    <row r="1503" spans="4:7">
      <c r="D1503" s="486"/>
      <c r="F1503" s="128"/>
      <c r="G1503" s="128"/>
    </row>
    <row r="1504" spans="4:7">
      <c r="D1504" s="486"/>
      <c r="F1504" s="128"/>
      <c r="G1504" s="128"/>
    </row>
    <row r="1505" spans="4:7">
      <c r="D1505" s="486"/>
      <c r="F1505" s="128"/>
      <c r="G1505" s="128"/>
    </row>
    <row r="1506" spans="4:7">
      <c r="D1506" s="486"/>
      <c r="F1506" s="128"/>
      <c r="G1506" s="128"/>
    </row>
    <row r="1507" spans="4:7">
      <c r="D1507" s="486"/>
      <c r="F1507" s="128"/>
      <c r="G1507" s="128"/>
    </row>
    <row r="1508" spans="4:7">
      <c r="D1508" s="486"/>
      <c r="F1508" s="128"/>
      <c r="G1508" s="128"/>
    </row>
    <row r="1509" spans="4:7">
      <c r="D1509" s="486"/>
      <c r="F1509" s="128"/>
      <c r="G1509" s="128"/>
    </row>
    <row r="1510" spans="4:7">
      <c r="D1510" s="486"/>
      <c r="F1510" s="128"/>
      <c r="G1510" s="128"/>
    </row>
    <row r="1511" spans="4:7">
      <c r="D1511" s="486"/>
      <c r="F1511" s="128"/>
      <c r="G1511" s="128"/>
    </row>
    <row r="1512" spans="4:7">
      <c r="D1512" s="486"/>
      <c r="F1512" s="128"/>
      <c r="G1512" s="128"/>
    </row>
    <row r="1513" spans="4:7">
      <c r="D1513" s="486"/>
      <c r="F1513" s="128"/>
      <c r="G1513" s="128"/>
    </row>
    <row r="1514" spans="4:7">
      <c r="D1514" s="486"/>
      <c r="F1514" s="128"/>
      <c r="G1514" s="128"/>
    </row>
    <row r="1515" spans="4:7">
      <c r="D1515" s="486"/>
      <c r="F1515" s="128"/>
      <c r="G1515" s="128"/>
    </row>
    <row r="1516" spans="4:7">
      <c r="D1516" s="486"/>
      <c r="F1516" s="128"/>
      <c r="G1516" s="128"/>
    </row>
    <row r="1517" spans="4:7">
      <c r="D1517" s="486"/>
      <c r="F1517" s="128"/>
      <c r="G1517" s="128"/>
    </row>
    <row r="1518" spans="4:7">
      <c r="D1518" s="486"/>
      <c r="F1518" s="128"/>
      <c r="G1518" s="128"/>
    </row>
    <row r="1519" spans="4:7">
      <c r="D1519" s="486"/>
      <c r="F1519" s="128"/>
      <c r="G1519" s="128"/>
    </row>
    <row r="1520" spans="4:7">
      <c r="D1520" s="486"/>
      <c r="F1520" s="128"/>
      <c r="G1520" s="128"/>
    </row>
    <row r="1521" spans="4:7">
      <c r="D1521" s="486"/>
      <c r="F1521" s="128"/>
      <c r="G1521" s="128"/>
    </row>
    <row r="1522" spans="4:7">
      <c r="D1522" s="486"/>
      <c r="F1522" s="128"/>
      <c r="G1522" s="128"/>
    </row>
    <row r="1523" spans="4:7">
      <c r="D1523" s="486"/>
      <c r="F1523" s="128"/>
      <c r="G1523" s="128"/>
    </row>
    <row r="1524" spans="4:7">
      <c r="D1524" s="486"/>
      <c r="F1524" s="128"/>
      <c r="G1524" s="128"/>
    </row>
    <row r="1525" spans="4:7">
      <c r="D1525" s="486"/>
      <c r="F1525" s="128"/>
      <c r="G1525" s="128"/>
    </row>
    <row r="1526" spans="4:7">
      <c r="D1526" s="486"/>
      <c r="F1526" s="128"/>
      <c r="G1526" s="128"/>
    </row>
    <row r="1527" spans="4:7">
      <c r="D1527" s="486"/>
      <c r="F1527" s="128"/>
      <c r="G1527" s="128"/>
    </row>
    <row r="1528" spans="4:7">
      <c r="D1528" s="486"/>
      <c r="F1528" s="128"/>
      <c r="G1528" s="128"/>
    </row>
    <row r="1529" spans="4:7">
      <c r="D1529" s="486"/>
      <c r="F1529" s="128"/>
      <c r="G1529" s="128"/>
    </row>
    <row r="1530" spans="4:7">
      <c r="D1530" s="486"/>
      <c r="F1530" s="128"/>
      <c r="G1530" s="128"/>
    </row>
    <row r="1531" spans="4:7">
      <c r="D1531" s="486"/>
      <c r="F1531" s="128"/>
      <c r="G1531" s="128"/>
    </row>
    <row r="1532" spans="4:7">
      <c r="D1532" s="486"/>
      <c r="F1532" s="128"/>
      <c r="G1532" s="128"/>
    </row>
    <row r="1533" spans="4:7">
      <c r="D1533" s="486"/>
      <c r="F1533" s="128"/>
      <c r="G1533" s="128"/>
    </row>
    <row r="1534" spans="4:7">
      <c r="D1534" s="486"/>
      <c r="F1534" s="128"/>
      <c r="G1534" s="128"/>
    </row>
    <row r="1535" spans="4:7">
      <c r="D1535" s="486"/>
      <c r="F1535" s="128"/>
      <c r="G1535" s="128"/>
    </row>
    <row r="1536" spans="4:7">
      <c r="D1536" s="486"/>
      <c r="F1536" s="128"/>
      <c r="G1536" s="128"/>
    </row>
    <row r="1537" spans="4:7">
      <c r="D1537" s="486"/>
      <c r="F1537" s="128"/>
      <c r="G1537" s="128"/>
    </row>
    <row r="1538" spans="4:7">
      <c r="D1538" s="486"/>
      <c r="F1538" s="128"/>
      <c r="G1538" s="128"/>
    </row>
    <row r="1539" spans="4:7">
      <c r="D1539" s="486"/>
      <c r="F1539" s="128"/>
      <c r="G1539" s="128"/>
    </row>
    <row r="1540" spans="4:7">
      <c r="D1540" s="486"/>
      <c r="F1540" s="128"/>
      <c r="G1540" s="128"/>
    </row>
    <row r="1541" spans="4:7">
      <c r="D1541" s="486"/>
      <c r="F1541" s="128"/>
      <c r="G1541" s="128"/>
    </row>
    <row r="1542" spans="4:7">
      <c r="D1542" s="486"/>
      <c r="F1542" s="128"/>
      <c r="G1542" s="128"/>
    </row>
    <row r="1543" spans="4:7">
      <c r="D1543" s="486"/>
      <c r="F1543" s="128"/>
      <c r="G1543" s="128"/>
    </row>
    <row r="1544" spans="4:7">
      <c r="D1544" s="486"/>
      <c r="F1544" s="128"/>
      <c r="G1544" s="128"/>
    </row>
    <row r="1545" spans="4:7">
      <c r="D1545" s="486"/>
      <c r="F1545" s="128"/>
      <c r="G1545" s="128"/>
    </row>
    <row r="1546" spans="4:7">
      <c r="D1546" s="486"/>
      <c r="F1546" s="128"/>
      <c r="G1546" s="128"/>
    </row>
    <row r="1547" spans="4:7">
      <c r="D1547" s="486"/>
      <c r="F1547" s="128"/>
      <c r="G1547" s="128"/>
    </row>
    <row r="1548" spans="4:7">
      <c r="D1548" s="486"/>
      <c r="F1548" s="128"/>
      <c r="G1548" s="128"/>
    </row>
    <row r="1549" spans="4:7">
      <c r="D1549" s="486"/>
      <c r="F1549" s="128"/>
      <c r="G1549" s="128"/>
    </row>
    <row r="1550" spans="4:7">
      <c r="D1550" s="486"/>
      <c r="F1550" s="128"/>
      <c r="G1550" s="128"/>
    </row>
    <row r="1551" spans="4:7">
      <c r="D1551" s="486"/>
      <c r="F1551" s="128"/>
      <c r="G1551" s="128"/>
    </row>
    <row r="1552" spans="4:7">
      <c r="D1552" s="486"/>
      <c r="F1552" s="128"/>
      <c r="G1552" s="128"/>
    </row>
    <row r="1553" spans="4:7">
      <c r="D1553" s="486"/>
      <c r="F1553" s="128"/>
      <c r="G1553" s="128"/>
    </row>
    <row r="1554" spans="4:7">
      <c r="D1554" s="486"/>
      <c r="F1554" s="128"/>
      <c r="G1554" s="128"/>
    </row>
    <row r="1555" spans="4:7">
      <c r="D1555" s="486"/>
      <c r="F1555" s="128"/>
      <c r="G1555" s="128"/>
    </row>
    <row r="1556" spans="4:7">
      <c r="D1556" s="486"/>
      <c r="F1556" s="128"/>
      <c r="G1556" s="128"/>
    </row>
    <row r="1557" spans="4:7">
      <c r="D1557" s="486"/>
      <c r="F1557" s="128"/>
      <c r="G1557" s="128"/>
    </row>
    <row r="1558" spans="4:7">
      <c r="D1558" s="486"/>
      <c r="F1558" s="128"/>
      <c r="G1558" s="128"/>
    </row>
    <row r="1559" spans="4:7">
      <c r="D1559" s="486"/>
      <c r="F1559" s="128"/>
      <c r="G1559" s="128"/>
    </row>
    <row r="1560" spans="4:7">
      <c r="D1560" s="486"/>
      <c r="F1560" s="128"/>
      <c r="G1560" s="128"/>
    </row>
    <row r="1561" spans="4:7">
      <c r="D1561" s="486"/>
      <c r="F1561" s="128"/>
      <c r="G1561" s="128"/>
    </row>
    <row r="1562" spans="4:7">
      <c r="D1562" s="486"/>
      <c r="F1562" s="128"/>
      <c r="G1562" s="128"/>
    </row>
    <row r="1563" spans="4:7">
      <c r="D1563" s="486"/>
      <c r="F1563" s="128"/>
      <c r="G1563" s="128"/>
    </row>
    <row r="1564" spans="4:7">
      <c r="D1564" s="486"/>
      <c r="F1564" s="128"/>
      <c r="G1564" s="128"/>
    </row>
    <row r="1565" spans="4:7">
      <c r="D1565" s="486"/>
      <c r="F1565" s="128"/>
      <c r="G1565" s="128"/>
    </row>
    <row r="1566" spans="4:7">
      <c r="D1566" s="486"/>
      <c r="F1566" s="128"/>
      <c r="G1566" s="128"/>
    </row>
    <row r="1567" spans="4:7">
      <c r="D1567" s="486"/>
      <c r="F1567" s="128"/>
      <c r="G1567" s="128"/>
    </row>
    <row r="1568" spans="4:7">
      <c r="D1568" s="486"/>
      <c r="F1568" s="128"/>
      <c r="G1568" s="128"/>
    </row>
    <row r="1569" spans="4:7">
      <c r="D1569" s="486"/>
      <c r="F1569" s="128"/>
      <c r="G1569" s="128"/>
    </row>
    <row r="1570" spans="4:7">
      <c r="D1570" s="486"/>
      <c r="F1570" s="128"/>
      <c r="G1570" s="128"/>
    </row>
    <row r="1571" spans="4:7">
      <c r="D1571" s="486"/>
      <c r="F1571" s="128"/>
      <c r="G1571" s="128"/>
    </row>
    <row r="1572" spans="4:7">
      <c r="D1572" s="486"/>
      <c r="F1572" s="128"/>
      <c r="G1572" s="128"/>
    </row>
    <row r="1573" spans="4:7">
      <c r="D1573" s="486"/>
      <c r="F1573" s="128"/>
      <c r="G1573" s="128"/>
    </row>
    <row r="1574" spans="4:7">
      <c r="D1574" s="486"/>
      <c r="F1574" s="128"/>
      <c r="G1574" s="128"/>
    </row>
    <row r="1575" spans="4:7">
      <c r="D1575" s="486"/>
      <c r="F1575" s="128"/>
      <c r="G1575" s="128"/>
    </row>
    <row r="1576" spans="4:7">
      <c r="D1576" s="486"/>
      <c r="F1576" s="128"/>
      <c r="G1576" s="128"/>
    </row>
    <row r="1577" spans="4:7">
      <c r="D1577" s="486"/>
      <c r="F1577" s="128"/>
      <c r="G1577" s="128"/>
    </row>
    <row r="1578" spans="4:7">
      <c r="D1578" s="486"/>
      <c r="F1578" s="128"/>
      <c r="G1578" s="128"/>
    </row>
    <row r="1579" spans="4:7">
      <c r="D1579" s="486"/>
      <c r="F1579" s="128"/>
      <c r="G1579" s="128"/>
    </row>
    <row r="1580" spans="4:7">
      <c r="D1580" s="486"/>
      <c r="F1580" s="128"/>
      <c r="G1580" s="128"/>
    </row>
    <row r="1581" spans="4:7">
      <c r="D1581" s="486"/>
      <c r="F1581" s="128"/>
      <c r="G1581" s="128"/>
    </row>
    <row r="1582" spans="4:7">
      <c r="D1582" s="486"/>
      <c r="F1582" s="128"/>
      <c r="G1582" s="128"/>
    </row>
    <row r="1583" spans="4:7">
      <c r="D1583" s="486"/>
      <c r="F1583" s="128"/>
      <c r="G1583" s="128"/>
    </row>
    <row r="1584" spans="4:7">
      <c r="D1584" s="486"/>
      <c r="F1584" s="128"/>
      <c r="G1584" s="128"/>
    </row>
    <row r="1585" spans="4:7">
      <c r="D1585" s="486"/>
      <c r="F1585" s="128"/>
      <c r="G1585" s="128"/>
    </row>
    <row r="1586" spans="4:7">
      <c r="D1586" s="486"/>
      <c r="F1586" s="128"/>
      <c r="G1586" s="128"/>
    </row>
    <row r="1587" spans="4:7">
      <c r="D1587" s="486"/>
      <c r="F1587" s="128"/>
      <c r="G1587" s="128"/>
    </row>
    <row r="1588" spans="4:7">
      <c r="D1588" s="486"/>
      <c r="F1588" s="128"/>
      <c r="G1588" s="128"/>
    </row>
    <row r="1589" spans="4:7">
      <c r="D1589" s="486"/>
      <c r="F1589" s="128"/>
      <c r="G1589" s="128"/>
    </row>
    <row r="1590" spans="4:7">
      <c r="D1590" s="486"/>
      <c r="F1590" s="128"/>
      <c r="G1590" s="128"/>
    </row>
    <row r="1591" spans="4:7">
      <c r="D1591" s="486"/>
      <c r="F1591" s="128"/>
      <c r="G1591" s="128"/>
    </row>
    <row r="1592" spans="4:7">
      <c r="D1592" s="486"/>
      <c r="F1592" s="128"/>
      <c r="G1592" s="128"/>
    </row>
    <row r="1593" spans="4:7">
      <c r="D1593" s="486"/>
      <c r="F1593" s="128"/>
      <c r="G1593" s="128"/>
    </row>
    <row r="1594" spans="4:7">
      <c r="D1594" s="486"/>
      <c r="F1594" s="128"/>
      <c r="G1594" s="128"/>
    </row>
    <row r="1595" spans="4:7">
      <c r="D1595" s="486"/>
      <c r="F1595" s="128"/>
      <c r="G1595" s="128"/>
    </row>
    <row r="1596" spans="4:7">
      <c r="D1596" s="486"/>
      <c r="F1596" s="128"/>
      <c r="G1596" s="128"/>
    </row>
    <row r="1597" spans="4:7">
      <c r="D1597" s="486"/>
      <c r="F1597" s="128"/>
      <c r="G1597" s="128"/>
    </row>
    <row r="1598" spans="4:7">
      <c r="D1598" s="486"/>
      <c r="F1598" s="128"/>
      <c r="G1598" s="128"/>
    </row>
    <row r="1599" spans="4:7">
      <c r="D1599" s="486"/>
      <c r="F1599" s="128"/>
      <c r="G1599" s="128"/>
    </row>
    <row r="1600" spans="4:7">
      <c r="D1600" s="486"/>
      <c r="F1600" s="128"/>
      <c r="G1600" s="128"/>
    </row>
    <row r="1601" spans="4:7">
      <c r="D1601" s="486"/>
      <c r="F1601" s="128"/>
      <c r="G1601" s="128"/>
    </row>
    <row r="1602" spans="4:7">
      <c r="D1602" s="486"/>
      <c r="F1602" s="128"/>
      <c r="G1602" s="128"/>
    </row>
    <row r="1603" spans="4:7">
      <c r="D1603" s="486"/>
      <c r="F1603" s="128"/>
      <c r="G1603" s="128"/>
    </row>
    <row r="1604" spans="4:7">
      <c r="D1604" s="486"/>
      <c r="F1604" s="128"/>
      <c r="G1604" s="128"/>
    </row>
    <row r="1605" spans="4:7">
      <c r="D1605" s="486"/>
      <c r="F1605" s="128"/>
      <c r="G1605" s="128"/>
    </row>
    <row r="1606" spans="4:7">
      <c r="D1606" s="486"/>
      <c r="F1606" s="128"/>
      <c r="G1606" s="128"/>
    </row>
    <row r="1607" spans="4:7">
      <c r="D1607" s="486"/>
      <c r="F1607" s="128"/>
      <c r="G1607" s="128"/>
    </row>
    <row r="1608" spans="4:7">
      <c r="D1608" s="486"/>
      <c r="F1608" s="128"/>
      <c r="G1608" s="128"/>
    </row>
    <row r="1609" spans="4:7">
      <c r="D1609" s="486"/>
      <c r="F1609" s="128"/>
      <c r="G1609" s="128"/>
    </row>
    <row r="1610" spans="4:7">
      <c r="D1610" s="486"/>
      <c r="F1610" s="128"/>
      <c r="G1610" s="128"/>
    </row>
    <row r="1611" spans="4:7">
      <c r="D1611" s="486"/>
      <c r="F1611" s="128"/>
      <c r="G1611" s="128"/>
    </row>
    <row r="1612" spans="4:7">
      <c r="D1612" s="486"/>
      <c r="F1612" s="128"/>
      <c r="G1612" s="128"/>
    </row>
    <row r="1613" spans="4:7">
      <c r="D1613" s="486"/>
      <c r="F1613" s="128"/>
      <c r="G1613" s="128"/>
    </row>
  </sheetData>
  <printOptions horizontalCentered="1"/>
  <pageMargins left="0.9" right="0.5" top="0.75" bottom="0.75" header="0.3" footer="0.3"/>
  <pageSetup paperSize="9" orientation="portrait" r:id="rId1"/>
  <headerFooter>
    <oddFooter>Page &amp;P</oddFooter>
  </headerFooter>
  <rowBreaks count="2" manualBreakCount="2">
    <brk id="668" min="1" max="7" man="1"/>
    <brk id="692" min="1" max="7"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99FF"/>
  </sheetPr>
  <dimension ref="A1:G147"/>
  <sheetViews>
    <sheetView view="pageBreakPreview" topLeftCell="B1" zoomScale="89" zoomScaleSheetLayoutView="89" workbookViewId="0">
      <selection activeCell="B2" sqref="B2"/>
    </sheetView>
  </sheetViews>
  <sheetFormatPr defaultColWidth="9.140625" defaultRowHeight="15.75"/>
  <cols>
    <col min="1" max="1" width="5" style="242" hidden="1" customWidth="1"/>
    <col min="2" max="2" width="7.28515625" style="176" customWidth="1"/>
    <col min="3" max="3" width="38.28515625" style="176" customWidth="1"/>
    <col min="4" max="4" width="6.5703125" style="176" customWidth="1"/>
    <col min="5" max="5" width="5.5703125" style="176" customWidth="1"/>
    <col min="6" max="6" width="14.140625" style="176" customWidth="1"/>
    <col min="7" max="7" width="16" style="176" customWidth="1"/>
    <col min="8" max="9" width="9.140625" style="242"/>
    <col min="10" max="10" width="9.5703125" style="242" bestFit="1" customWidth="1"/>
    <col min="11" max="16384" width="9.140625" style="242"/>
  </cols>
  <sheetData>
    <row r="1" spans="2:7" s="195" customFormat="1" ht="54" customHeight="1">
      <c r="B1" s="394" t="s">
        <v>0</v>
      </c>
      <c r="C1" s="466"/>
      <c r="D1" s="466"/>
      <c r="E1" s="466"/>
      <c r="F1" s="466"/>
      <c r="G1" s="396"/>
    </row>
    <row r="2" spans="2:7" s="195" customFormat="1" ht="22.5" customHeight="1">
      <c r="B2" s="498" t="s">
        <v>2151</v>
      </c>
      <c r="C2" s="499"/>
      <c r="D2" s="499"/>
      <c r="E2" s="499"/>
      <c r="F2" s="499"/>
      <c r="G2" s="500"/>
    </row>
    <row r="3" spans="2:7" s="195" customFormat="1">
      <c r="B3" s="490"/>
      <c r="C3" s="267"/>
      <c r="D3" s="267"/>
      <c r="E3" s="267"/>
      <c r="F3" s="267"/>
      <c r="G3" s="268"/>
    </row>
    <row r="4" spans="2:7" s="195" customFormat="1" ht="31.5">
      <c r="B4" s="484" t="s">
        <v>3</v>
      </c>
      <c r="C4" s="484" t="s">
        <v>4</v>
      </c>
      <c r="D4" s="477" t="s">
        <v>5</v>
      </c>
      <c r="E4" s="484" t="s">
        <v>6</v>
      </c>
      <c r="F4" s="549" t="s">
        <v>2115</v>
      </c>
      <c r="G4" s="550" t="s">
        <v>2116</v>
      </c>
    </row>
    <row r="5" spans="2:7" s="195" customFormat="1">
      <c r="B5" s="244"/>
      <c r="C5" s="244"/>
      <c r="D5" s="127"/>
      <c r="E5" s="244"/>
      <c r="F5" s="127"/>
      <c r="G5" s="127"/>
    </row>
    <row r="6" spans="2:7" s="275" customFormat="1" ht="31.5">
      <c r="B6" s="661"/>
      <c r="C6" s="647" t="s">
        <v>1896</v>
      </c>
      <c r="D6" s="290"/>
      <c r="E6" s="290"/>
      <c r="F6" s="662"/>
      <c r="G6" s="663"/>
    </row>
    <row r="7" spans="2:7" s="275" customFormat="1">
      <c r="B7" s="661"/>
      <c r="C7" s="290"/>
      <c r="D7" s="290"/>
      <c r="E7" s="290"/>
      <c r="F7" s="662"/>
      <c r="G7" s="663"/>
    </row>
    <row r="8" spans="2:7" s="275" customFormat="1" ht="31.5">
      <c r="B8" s="607"/>
      <c r="C8" s="664" t="s">
        <v>1897</v>
      </c>
      <c r="D8" s="290"/>
      <c r="E8" s="290"/>
      <c r="F8" s="662"/>
      <c r="G8" s="663"/>
    </row>
    <row r="9" spans="2:7" s="275" customFormat="1">
      <c r="B9" s="661"/>
      <c r="C9" s="290"/>
      <c r="D9" s="290"/>
      <c r="E9" s="290"/>
      <c r="F9" s="662"/>
      <c r="G9" s="663"/>
    </row>
    <row r="10" spans="2:7" s="275" customFormat="1" ht="78.75">
      <c r="B10" s="607"/>
      <c r="C10" s="648" t="s">
        <v>1898</v>
      </c>
      <c r="D10" s="649"/>
      <c r="E10" s="607" t="s">
        <v>12</v>
      </c>
      <c r="F10" s="662"/>
      <c r="G10" s="663"/>
    </row>
    <row r="11" spans="2:7" s="275" customFormat="1">
      <c r="B11" s="607"/>
      <c r="C11" s="607"/>
      <c r="D11" s="649"/>
      <c r="E11" s="607"/>
      <c r="F11" s="662"/>
      <c r="G11" s="663"/>
    </row>
    <row r="12" spans="2:7" s="275" customFormat="1" ht="31.5">
      <c r="B12" s="607"/>
      <c r="C12" s="291" t="s">
        <v>1899</v>
      </c>
      <c r="D12" s="649"/>
      <c r="E12" s="665"/>
      <c r="F12" s="662"/>
      <c r="G12" s="663"/>
    </row>
    <row r="13" spans="2:7" s="275" customFormat="1">
      <c r="B13" s="661"/>
      <c r="C13" s="290"/>
      <c r="D13" s="290"/>
      <c r="E13" s="290"/>
      <c r="F13" s="662"/>
      <c r="G13" s="663"/>
    </row>
    <row r="14" spans="2:7" s="275" customFormat="1" ht="47.25">
      <c r="B14" s="607"/>
      <c r="C14" s="650" t="s">
        <v>1900</v>
      </c>
      <c r="D14" s="649"/>
      <c r="E14" s="665" t="s">
        <v>12</v>
      </c>
      <c r="F14" s="662"/>
      <c r="G14" s="663"/>
    </row>
    <row r="15" spans="2:7" s="275" customFormat="1">
      <c r="B15" s="607"/>
      <c r="C15" s="607"/>
      <c r="D15" s="649"/>
      <c r="E15" s="607"/>
      <c r="F15" s="662"/>
      <c r="G15" s="663"/>
    </row>
    <row r="16" spans="2:7" s="275" customFormat="1">
      <c r="B16" s="607"/>
      <c r="C16" s="291" t="s">
        <v>1901</v>
      </c>
      <c r="D16" s="649"/>
      <c r="E16" s="651"/>
      <c r="F16" s="662"/>
      <c r="G16" s="663"/>
    </row>
    <row r="17" spans="2:7" s="275" customFormat="1">
      <c r="B17" s="661"/>
      <c r="C17" s="290"/>
      <c r="D17" s="290"/>
      <c r="E17" s="290"/>
      <c r="F17" s="662"/>
      <c r="G17" s="663"/>
    </row>
    <row r="18" spans="2:7" s="275" customFormat="1" ht="47.25">
      <c r="B18" s="607"/>
      <c r="C18" s="292" t="s">
        <v>1902</v>
      </c>
      <c r="D18" s="649"/>
      <c r="E18" s="652" t="s">
        <v>12</v>
      </c>
      <c r="F18" s="662"/>
      <c r="G18" s="663"/>
    </row>
    <row r="19" spans="2:7" s="275" customFormat="1">
      <c r="B19" s="607"/>
      <c r="C19" s="653" t="s">
        <v>1903</v>
      </c>
      <c r="D19" s="649"/>
      <c r="E19" s="651"/>
      <c r="F19" s="662"/>
      <c r="G19" s="663"/>
    </row>
    <row r="20" spans="2:7" s="275" customFormat="1">
      <c r="B20" s="607"/>
      <c r="C20" s="292" t="s">
        <v>1904</v>
      </c>
      <c r="D20" s="666"/>
      <c r="E20" s="651"/>
      <c r="F20" s="662"/>
      <c r="G20" s="663"/>
    </row>
    <row r="21" spans="2:7" s="275" customFormat="1">
      <c r="B21" s="607"/>
      <c r="C21" s="292" t="s">
        <v>1905</v>
      </c>
      <c r="D21" s="666"/>
      <c r="E21" s="651"/>
      <c r="F21" s="662"/>
      <c r="G21" s="663"/>
    </row>
    <row r="22" spans="2:7" s="275" customFormat="1">
      <c r="B22" s="607"/>
      <c r="C22" s="292" t="s">
        <v>1906</v>
      </c>
      <c r="D22" s="666"/>
      <c r="E22" s="651"/>
      <c r="F22" s="662"/>
      <c r="G22" s="663"/>
    </row>
    <row r="23" spans="2:7" s="275" customFormat="1">
      <c r="B23" s="607"/>
      <c r="C23" s="292" t="s">
        <v>1907</v>
      </c>
      <c r="D23" s="666"/>
      <c r="E23" s="651"/>
      <c r="F23" s="662"/>
      <c r="G23" s="663"/>
    </row>
    <row r="24" spans="2:7" s="275" customFormat="1">
      <c r="B24" s="607"/>
      <c r="C24" s="292" t="s">
        <v>1908</v>
      </c>
      <c r="D24" s="666"/>
      <c r="E24" s="651"/>
      <c r="F24" s="662"/>
      <c r="G24" s="663"/>
    </row>
    <row r="25" spans="2:7" s="275" customFormat="1">
      <c r="B25" s="607"/>
      <c r="C25" s="292" t="s">
        <v>1909</v>
      </c>
      <c r="D25" s="666"/>
      <c r="E25" s="651"/>
      <c r="F25" s="662"/>
      <c r="G25" s="663"/>
    </row>
    <row r="26" spans="2:7" s="275" customFormat="1">
      <c r="B26" s="607"/>
      <c r="C26" s="292" t="s">
        <v>1910</v>
      </c>
      <c r="D26" s="666"/>
      <c r="E26" s="651"/>
      <c r="F26" s="662"/>
      <c r="G26" s="663"/>
    </row>
    <row r="27" spans="2:7" s="275" customFormat="1">
      <c r="B27" s="607"/>
      <c r="C27" s="292" t="s">
        <v>1911</v>
      </c>
      <c r="D27" s="666"/>
      <c r="E27" s="651"/>
      <c r="F27" s="662"/>
      <c r="G27" s="663"/>
    </row>
    <row r="28" spans="2:7" s="275" customFormat="1">
      <c r="B28" s="607"/>
      <c r="C28" s="292" t="s">
        <v>1912</v>
      </c>
      <c r="D28" s="666"/>
      <c r="E28" s="651"/>
      <c r="F28" s="662"/>
      <c r="G28" s="663"/>
    </row>
    <row r="29" spans="2:7" s="275" customFormat="1">
      <c r="B29" s="607"/>
      <c r="C29" s="292" t="s">
        <v>1913</v>
      </c>
      <c r="D29" s="666"/>
      <c r="E29" s="651"/>
      <c r="F29" s="662"/>
      <c r="G29" s="663"/>
    </row>
    <row r="30" spans="2:7" s="275" customFormat="1">
      <c r="B30" s="607"/>
      <c r="C30" s="292"/>
      <c r="D30" s="666"/>
      <c r="E30" s="651"/>
      <c r="F30" s="662"/>
      <c r="G30" s="663"/>
    </row>
    <row r="31" spans="2:7" s="275" customFormat="1">
      <c r="B31" s="607"/>
      <c r="C31" s="292"/>
      <c r="D31" s="666"/>
      <c r="E31" s="651"/>
      <c r="F31" s="662"/>
      <c r="G31" s="663"/>
    </row>
    <row r="32" spans="2:7" s="275" customFormat="1">
      <c r="B32" s="607"/>
      <c r="C32" s="292"/>
      <c r="D32" s="666"/>
      <c r="E32" s="651"/>
      <c r="F32" s="662"/>
      <c r="G32" s="663"/>
    </row>
    <row r="33" spans="1:7" s="275" customFormat="1">
      <c r="B33" s="607"/>
      <c r="C33" s="654"/>
      <c r="D33" s="666"/>
      <c r="E33" s="651"/>
      <c r="F33" s="662"/>
      <c r="G33" s="663"/>
    </row>
    <row r="34" spans="1:7" s="205" customFormat="1">
      <c r="A34" s="213">
        <f>IF(D34&lt;&gt;"",A51+1,A51)</f>
        <v>0</v>
      </c>
      <c r="B34" s="475" t="str">
        <f>IF(D34&lt;&gt;"","D"&amp;A34,"")</f>
        <v/>
      </c>
      <c r="C34" s="569" t="s">
        <v>153</v>
      </c>
      <c r="D34" s="570"/>
      <c r="E34" s="570"/>
      <c r="F34" s="571"/>
      <c r="G34" s="477"/>
    </row>
    <row r="35" spans="1:7" s="205" customFormat="1">
      <c r="A35" s="213">
        <f>IF(D35&lt;&gt;"",A34+1,A34)</f>
        <v>0</v>
      </c>
      <c r="B35" s="474" t="str">
        <f>IF(D35&lt;&gt;"","D"&amp;A35,"")</f>
        <v/>
      </c>
      <c r="C35" s="573" t="s">
        <v>154</v>
      </c>
      <c r="D35" s="574"/>
      <c r="E35" s="574"/>
      <c r="F35" s="575"/>
      <c r="G35" s="477"/>
    </row>
    <row r="36" spans="1:7" s="205" customFormat="1">
      <c r="A36" s="213"/>
      <c r="B36" s="474"/>
      <c r="C36" s="581"/>
      <c r="D36" s="581"/>
      <c r="E36" s="581"/>
      <c r="F36" s="582"/>
      <c r="G36" s="127"/>
    </row>
    <row r="37" spans="1:7" s="275" customFormat="1" ht="31.5">
      <c r="B37" s="607"/>
      <c r="C37" s="665" t="s">
        <v>1914</v>
      </c>
      <c r="D37" s="666"/>
      <c r="E37" s="652" t="s">
        <v>12</v>
      </c>
      <c r="F37" s="662"/>
      <c r="G37" s="663"/>
    </row>
    <row r="38" spans="1:7" s="275" customFormat="1">
      <c r="B38" s="607"/>
      <c r="C38" s="665" t="s">
        <v>1915</v>
      </c>
      <c r="D38" s="666"/>
      <c r="E38" s="651"/>
      <c r="F38" s="662"/>
      <c r="G38" s="663"/>
    </row>
    <row r="39" spans="1:7" s="275" customFormat="1">
      <c r="B39" s="607"/>
      <c r="C39" s="665" t="s">
        <v>1916</v>
      </c>
      <c r="D39" s="666"/>
      <c r="E39" s="651"/>
      <c r="F39" s="662"/>
      <c r="G39" s="663"/>
    </row>
    <row r="40" spans="1:7" s="275" customFormat="1">
      <c r="B40" s="607"/>
      <c r="C40" s="665" t="s">
        <v>1917</v>
      </c>
      <c r="D40" s="666"/>
      <c r="E40" s="651"/>
      <c r="F40" s="662"/>
      <c r="G40" s="663"/>
    </row>
    <row r="41" spans="1:7" s="275" customFormat="1">
      <c r="B41" s="607"/>
      <c r="C41" s="665" t="s">
        <v>1918</v>
      </c>
      <c r="D41" s="666"/>
      <c r="E41" s="651"/>
      <c r="F41" s="662"/>
      <c r="G41" s="663"/>
    </row>
    <row r="42" spans="1:7" s="275" customFormat="1">
      <c r="B42" s="607"/>
      <c r="C42" s="665" t="s">
        <v>1919</v>
      </c>
      <c r="D42" s="666"/>
      <c r="E42" s="651"/>
      <c r="F42" s="662"/>
      <c r="G42" s="663"/>
    </row>
    <row r="43" spans="1:7" s="275" customFormat="1">
      <c r="B43" s="607"/>
      <c r="C43" s="665" t="s">
        <v>1920</v>
      </c>
      <c r="D43" s="666"/>
      <c r="E43" s="667"/>
      <c r="F43" s="662"/>
      <c r="G43" s="663"/>
    </row>
    <row r="44" spans="1:7" s="275" customFormat="1" ht="31.5">
      <c r="B44" s="607"/>
      <c r="C44" s="665" t="s">
        <v>1921</v>
      </c>
      <c r="D44" s="666"/>
      <c r="E44" s="667"/>
      <c r="F44" s="662"/>
      <c r="G44" s="663"/>
    </row>
    <row r="45" spans="1:7" s="275" customFormat="1" ht="31.5">
      <c r="B45" s="607"/>
      <c r="C45" s="654" t="s">
        <v>1922</v>
      </c>
      <c r="D45" s="666"/>
      <c r="E45" s="651"/>
      <c r="F45" s="662"/>
      <c r="G45" s="663"/>
    </row>
    <row r="46" spans="1:7" s="275" customFormat="1" ht="4.5" customHeight="1">
      <c r="B46" s="607"/>
      <c r="C46" s="654"/>
      <c r="D46" s="666"/>
      <c r="E46" s="651"/>
      <c r="F46" s="662"/>
      <c r="G46" s="663"/>
    </row>
    <row r="47" spans="1:7" s="275" customFormat="1">
      <c r="B47" s="607"/>
      <c r="C47" s="292" t="s">
        <v>1923</v>
      </c>
      <c r="D47" s="666"/>
      <c r="E47" s="651"/>
      <c r="F47" s="662"/>
      <c r="G47" s="663"/>
    </row>
    <row r="48" spans="1:7" s="275" customFormat="1" ht="31.5">
      <c r="B48" s="607"/>
      <c r="C48" s="650" t="s">
        <v>1924</v>
      </c>
      <c r="D48" s="666"/>
      <c r="E48" s="667"/>
      <c r="F48" s="662"/>
      <c r="G48" s="663"/>
    </row>
    <row r="49" spans="1:7" s="275" customFormat="1" ht="31.5">
      <c r="B49" s="607"/>
      <c r="C49" s="650" t="s">
        <v>1925</v>
      </c>
      <c r="D49" s="666"/>
      <c r="E49" s="667"/>
      <c r="F49" s="662"/>
      <c r="G49" s="663"/>
    </row>
    <row r="50" spans="1:7" s="275" customFormat="1" ht="31.5">
      <c r="B50" s="607"/>
      <c r="C50" s="650" t="s">
        <v>1926</v>
      </c>
      <c r="D50" s="666"/>
      <c r="E50" s="667"/>
      <c r="F50" s="662"/>
      <c r="G50" s="663"/>
    </row>
    <row r="51" spans="1:7" s="275" customFormat="1" ht="31.5">
      <c r="B51" s="607"/>
      <c r="C51" s="650" t="s">
        <v>1927</v>
      </c>
      <c r="D51" s="666"/>
      <c r="E51" s="667"/>
      <c r="F51" s="662"/>
      <c r="G51" s="663"/>
    </row>
    <row r="52" spans="1:7" s="275" customFormat="1" ht="31.5">
      <c r="B52" s="607"/>
      <c r="C52" s="650" t="s">
        <v>1928</v>
      </c>
      <c r="D52" s="666"/>
      <c r="E52" s="667"/>
      <c r="F52" s="662"/>
      <c r="G52" s="663"/>
    </row>
    <row r="53" spans="1:7" s="275" customFormat="1">
      <c r="B53" s="607"/>
      <c r="C53" s="650" t="s">
        <v>1929</v>
      </c>
      <c r="D53" s="666"/>
      <c r="E53" s="667"/>
      <c r="F53" s="662"/>
      <c r="G53" s="663"/>
    </row>
    <row r="54" spans="1:7" s="275" customFormat="1" ht="31.5">
      <c r="B54" s="607"/>
      <c r="C54" s="650" t="s">
        <v>1930</v>
      </c>
      <c r="D54" s="666"/>
      <c r="E54" s="667"/>
      <c r="F54" s="662"/>
      <c r="G54" s="663"/>
    </row>
    <row r="55" spans="1:7" s="275" customFormat="1" ht="31.5">
      <c r="B55" s="607"/>
      <c r="C55" s="650" t="s">
        <v>1931</v>
      </c>
      <c r="D55" s="666"/>
      <c r="E55" s="667"/>
      <c r="F55" s="662"/>
      <c r="G55" s="663"/>
    </row>
    <row r="56" spans="1:7" s="275" customFormat="1" ht="31.5">
      <c r="B56" s="607"/>
      <c r="C56" s="650" t="s">
        <v>1932</v>
      </c>
      <c r="D56" s="666"/>
      <c r="E56" s="667"/>
      <c r="F56" s="662"/>
      <c r="G56" s="663"/>
    </row>
    <row r="57" spans="1:7" s="275" customFormat="1" ht="31.5">
      <c r="B57" s="607"/>
      <c r="C57" s="650" t="s">
        <v>1933</v>
      </c>
      <c r="D57" s="666"/>
      <c r="E57" s="667"/>
      <c r="F57" s="662"/>
      <c r="G57" s="663"/>
    </row>
    <row r="58" spans="1:7" s="275" customFormat="1" ht="31.5">
      <c r="B58" s="607"/>
      <c r="C58" s="650" t="s">
        <v>1934</v>
      </c>
      <c r="D58" s="666"/>
      <c r="E58" s="667"/>
      <c r="F58" s="662"/>
      <c r="G58" s="663"/>
    </row>
    <row r="59" spans="1:7" s="275" customFormat="1">
      <c r="B59" s="607"/>
      <c r="C59" s="650" t="s">
        <v>1935</v>
      </c>
      <c r="D59" s="666"/>
      <c r="E59" s="667"/>
      <c r="F59" s="662"/>
      <c r="G59" s="663"/>
    </row>
    <row r="60" spans="1:7" s="275" customFormat="1" ht="31.5">
      <c r="B60" s="607"/>
      <c r="C60" s="650" t="s">
        <v>1936</v>
      </c>
      <c r="D60" s="666"/>
      <c r="E60" s="667"/>
      <c r="F60" s="662"/>
      <c r="G60" s="668"/>
    </row>
    <row r="61" spans="1:7" s="205" customFormat="1">
      <c r="A61" s="213"/>
      <c r="B61" s="475" t="str">
        <f>IF(D61&lt;&gt;"","D"&amp;A61,"")</f>
        <v/>
      </c>
      <c r="C61" s="569" t="s">
        <v>153</v>
      </c>
      <c r="D61" s="570"/>
      <c r="E61" s="570"/>
      <c r="F61" s="571"/>
      <c r="G61" s="471"/>
    </row>
    <row r="62" spans="1:7" s="205" customFormat="1">
      <c r="A62" s="213"/>
      <c r="B62" s="474" t="str">
        <f>IF(D62&lt;&gt;"","D"&amp;A62,"")</f>
        <v/>
      </c>
      <c r="C62" s="573" t="s">
        <v>154</v>
      </c>
      <c r="D62" s="574"/>
      <c r="E62" s="574"/>
      <c r="F62" s="575"/>
      <c r="G62" s="477"/>
    </row>
    <row r="63" spans="1:7" s="205" customFormat="1">
      <c r="A63" s="213"/>
      <c r="B63" s="474"/>
      <c r="C63" s="581"/>
      <c r="D63" s="581"/>
      <c r="E63" s="581"/>
      <c r="F63" s="582"/>
      <c r="G63" s="127"/>
    </row>
    <row r="64" spans="1:7" s="275" customFormat="1" ht="31.5">
      <c r="B64" s="607"/>
      <c r="C64" s="650" t="s">
        <v>1937</v>
      </c>
      <c r="D64" s="666"/>
      <c r="E64" s="667"/>
      <c r="F64" s="662"/>
      <c r="G64" s="663"/>
    </row>
    <row r="65" spans="1:7" s="275" customFormat="1" ht="31.5">
      <c r="B65" s="607"/>
      <c r="C65" s="650" t="s">
        <v>1938</v>
      </c>
      <c r="D65" s="666"/>
      <c r="E65" s="667" t="s">
        <v>271</v>
      </c>
      <c r="F65" s="662"/>
      <c r="G65" s="663"/>
    </row>
    <row r="66" spans="1:7" s="275" customFormat="1">
      <c r="B66" s="607"/>
      <c r="C66" s="292" t="s">
        <v>1939</v>
      </c>
      <c r="D66" s="666"/>
      <c r="E66" s="651"/>
      <c r="F66" s="662"/>
      <c r="G66" s="663"/>
    </row>
    <row r="67" spans="1:7" s="275" customFormat="1">
      <c r="B67" s="607"/>
      <c r="C67" s="654"/>
      <c r="D67" s="666"/>
      <c r="E67" s="651"/>
      <c r="F67" s="662"/>
      <c r="G67" s="663"/>
    </row>
    <row r="68" spans="1:7" s="275" customFormat="1" ht="47.25">
      <c r="B68" s="607"/>
      <c r="C68" s="292" t="s">
        <v>1940</v>
      </c>
      <c r="D68" s="666"/>
      <c r="E68" s="651" t="s">
        <v>12</v>
      </c>
      <c r="F68" s="662"/>
      <c r="G68" s="663"/>
    </row>
    <row r="69" spans="1:7" s="275" customFormat="1">
      <c r="B69" s="607"/>
      <c r="C69" s="292"/>
      <c r="D69" s="666"/>
      <c r="E69" s="651"/>
      <c r="F69" s="662"/>
      <c r="G69" s="663"/>
    </row>
    <row r="70" spans="1:7" s="275" customFormat="1" ht="31.5">
      <c r="B70" s="234"/>
      <c r="C70" s="292" t="s">
        <v>1941</v>
      </c>
      <c r="D70" s="234"/>
      <c r="E70" s="651" t="s">
        <v>12</v>
      </c>
      <c r="F70" s="234"/>
      <c r="G70" s="234"/>
    </row>
    <row r="71" spans="1:7" s="275" customFormat="1">
      <c r="B71" s="234"/>
      <c r="C71" s="292"/>
      <c r="D71" s="234"/>
      <c r="E71" s="651"/>
      <c r="F71" s="234"/>
      <c r="G71" s="234"/>
    </row>
    <row r="72" spans="1:7" s="275" customFormat="1" ht="327.75" customHeight="1">
      <c r="B72" s="669" t="str">
        <f>IF(D72&gt;0,COUNT(D$6:D71),"")</f>
        <v/>
      </c>
      <c r="C72" s="292" t="s">
        <v>1942</v>
      </c>
      <c r="D72" s="666"/>
      <c r="E72" s="651" t="s">
        <v>12</v>
      </c>
      <c r="F72" s="662"/>
      <c r="G72" s="663"/>
    </row>
    <row r="73" spans="1:7" s="275" customFormat="1">
      <c r="A73" s="213"/>
      <c r="B73" s="474" t="str">
        <f>IF(D73&gt;0,COUNT(D$6:D72),"")</f>
        <v/>
      </c>
      <c r="C73" s="292"/>
      <c r="D73" s="666"/>
      <c r="E73" s="651"/>
      <c r="F73" s="662"/>
      <c r="G73" s="663"/>
    </row>
    <row r="74" spans="1:7" s="275" customFormat="1">
      <c r="A74" s="213">
        <f>IF(D74&lt;&gt;"",A73+1,A73)</f>
        <v>1</v>
      </c>
      <c r="B74" s="474" t="str">
        <f>IF(D74&lt;&gt;"","S2."&amp;A74,"")</f>
        <v>S2.1</v>
      </c>
      <c r="C74" s="292" t="s">
        <v>1943</v>
      </c>
      <c r="D74" s="666">
        <v>1</v>
      </c>
      <c r="E74" s="651" t="s">
        <v>1540</v>
      </c>
      <c r="F74" s="662"/>
      <c r="G74" s="663"/>
    </row>
    <row r="75" spans="1:7" s="275" customFormat="1">
      <c r="A75" s="213">
        <f t="shared" ref="A75:A141" si="0">IF(D75&lt;&gt;"",A74+1,A74)</f>
        <v>1</v>
      </c>
      <c r="B75" s="474"/>
      <c r="C75" s="292"/>
      <c r="D75" s="666"/>
      <c r="E75" s="651"/>
      <c r="F75" s="662"/>
      <c r="G75" s="663"/>
    </row>
    <row r="76" spans="1:7" s="205" customFormat="1">
      <c r="A76" s="213">
        <f t="shared" si="0"/>
        <v>1</v>
      </c>
      <c r="B76" s="475" t="str">
        <f>IF(D76&lt;&gt;"","D"&amp;A76,"")</f>
        <v/>
      </c>
      <c r="C76" s="569" t="s">
        <v>153</v>
      </c>
      <c r="D76" s="570"/>
      <c r="E76" s="570"/>
      <c r="F76" s="571"/>
      <c r="G76" s="471"/>
    </row>
    <row r="77" spans="1:7" s="205" customFormat="1">
      <c r="A77" s="213">
        <f t="shared" si="0"/>
        <v>1</v>
      </c>
      <c r="B77" s="474" t="str">
        <f>IF(D77&lt;&gt;"","D"&amp;A77,"")</f>
        <v/>
      </c>
      <c r="C77" s="573" t="s">
        <v>154</v>
      </c>
      <c r="D77" s="574"/>
      <c r="E77" s="574"/>
      <c r="F77" s="575"/>
      <c r="G77" s="477"/>
    </row>
    <row r="78" spans="1:7" s="205" customFormat="1">
      <c r="A78" s="213">
        <f t="shared" si="0"/>
        <v>1</v>
      </c>
      <c r="B78" s="474"/>
      <c r="C78" s="581"/>
      <c r="D78" s="581"/>
      <c r="E78" s="581"/>
      <c r="F78" s="582"/>
      <c r="G78" s="127"/>
    </row>
    <row r="79" spans="1:7" s="275" customFormat="1">
      <c r="A79" s="213">
        <f t="shared" si="0"/>
        <v>1</v>
      </c>
      <c r="B79" s="474" t="str">
        <f t="shared" ref="B79:B137" si="1">IF(D79&lt;&gt;"","S2."&amp;A79,"")</f>
        <v/>
      </c>
      <c r="C79" s="291" t="s">
        <v>1944</v>
      </c>
      <c r="D79" s="666"/>
      <c r="E79" s="651"/>
      <c r="F79" s="662"/>
      <c r="G79" s="663"/>
    </row>
    <row r="80" spans="1:7" s="275" customFormat="1">
      <c r="A80" s="213">
        <f t="shared" si="0"/>
        <v>1</v>
      </c>
      <c r="B80" s="474" t="str">
        <f t="shared" si="1"/>
        <v/>
      </c>
      <c r="C80" s="291"/>
      <c r="D80" s="666"/>
      <c r="E80" s="651"/>
      <c r="F80" s="662"/>
      <c r="G80" s="663"/>
    </row>
    <row r="81" spans="1:7" s="275" customFormat="1" ht="116.25" customHeight="1">
      <c r="A81" s="213">
        <f t="shared" si="0"/>
        <v>2</v>
      </c>
      <c r="B81" s="474" t="str">
        <f t="shared" si="1"/>
        <v>S2.2</v>
      </c>
      <c r="C81" s="292" t="s">
        <v>1945</v>
      </c>
      <c r="D81" s="666">
        <v>1</v>
      </c>
      <c r="E81" s="651" t="s">
        <v>1751</v>
      </c>
      <c r="F81" s="662"/>
      <c r="G81" s="663"/>
    </row>
    <row r="82" spans="1:7" s="275" customFormat="1">
      <c r="A82" s="213">
        <f t="shared" si="0"/>
        <v>2</v>
      </c>
      <c r="B82" s="474" t="str">
        <f t="shared" si="1"/>
        <v/>
      </c>
      <c r="C82" s="292"/>
      <c r="D82" s="666"/>
      <c r="E82" s="651"/>
      <c r="F82" s="662"/>
      <c r="G82" s="663"/>
    </row>
    <row r="83" spans="1:7" s="275" customFormat="1" ht="37.5" customHeight="1">
      <c r="A83" s="213">
        <f t="shared" si="0"/>
        <v>3</v>
      </c>
      <c r="B83" s="474" t="str">
        <f t="shared" si="1"/>
        <v>S2.3</v>
      </c>
      <c r="C83" s="292" t="s">
        <v>1946</v>
      </c>
      <c r="D83" s="666">
        <v>1</v>
      </c>
      <c r="E83" s="651" t="s">
        <v>1751</v>
      </c>
      <c r="F83" s="662"/>
      <c r="G83" s="663"/>
    </row>
    <row r="84" spans="1:7" s="205" customFormat="1">
      <c r="A84" s="213">
        <f t="shared" si="0"/>
        <v>3</v>
      </c>
      <c r="B84" s="474" t="str">
        <f t="shared" si="1"/>
        <v/>
      </c>
      <c r="C84" s="234"/>
      <c r="D84" s="480"/>
      <c r="E84" s="234"/>
      <c r="F84" s="103"/>
      <c r="G84" s="663"/>
    </row>
    <row r="85" spans="1:7" s="275" customFormat="1" ht="173.25">
      <c r="A85" s="213">
        <f t="shared" si="0"/>
        <v>4</v>
      </c>
      <c r="B85" s="474" t="str">
        <f t="shared" si="1"/>
        <v>S2.4</v>
      </c>
      <c r="C85" s="292" t="s">
        <v>1947</v>
      </c>
      <c r="D85" s="666">
        <v>1</v>
      </c>
      <c r="E85" s="651" t="s">
        <v>29</v>
      </c>
      <c r="F85" s="662"/>
      <c r="G85" s="663"/>
    </row>
    <row r="86" spans="1:7" s="275" customFormat="1">
      <c r="A86" s="213">
        <f t="shared" si="0"/>
        <v>4</v>
      </c>
      <c r="B86" s="474" t="str">
        <f t="shared" si="1"/>
        <v/>
      </c>
      <c r="C86" s="292"/>
      <c r="D86" s="666"/>
      <c r="E86" s="651"/>
      <c r="F86" s="662"/>
      <c r="G86" s="663"/>
    </row>
    <row r="87" spans="1:7" s="275" customFormat="1">
      <c r="A87" s="213">
        <f t="shared" si="0"/>
        <v>5</v>
      </c>
      <c r="B87" s="474" t="str">
        <f t="shared" si="1"/>
        <v>S2.5</v>
      </c>
      <c r="C87" s="292" t="s">
        <v>1948</v>
      </c>
      <c r="D87" s="666">
        <v>1</v>
      </c>
      <c r="E87" s="651" t="s">
        <v>29</v>
      </c>
      <c r="F87" s="660"/>
      <c r="G87" s="663"/>
    </row>
    <row r="88" spans="1:7" s="275" customFormat="1">
      <c r="A88" s="213">
        <f t="shared" si="0"/>
        <v>5</v>
      </c>
      <c r="B88" s="474" t="str">
        <f t="shared" si="1"/>
        <v/>
      </c>
      <c r="C88" s="292"/>
      <c r="D88" s="666"/>
      <c r="E88" s="651"/>
      <c r="F88" s="662"/>
      <c r="G88" s="663"/>
    </row>
    <row r="89" spans="1:7" s="275" customFormat="1">
      <c r="A89" s="213">
        <f t="shared" si="0"/>
        <v>6</v>
      </c>
      <c r="B89" s="474" t="str">
        <f t="shared" si="1"/>
        <v>S2.6</v>
      </c>
      <c r="C89" s="292" t="s">
        <v>1949</v>
      </c>
      <c r="D89" s="652">
        <v>1</v>
      </c>
      <c r="E89" s="651" t="s">
        <v>29</v>
      </c>
      <c r="F89" s="660"/>
      <c r="G89" s="663"/>
    </row>
    <row r="90" spans="1:7" s="275" customFormat="1">
      <c r="A90" s="213">
        <f t="shared" si="0"/>
        <v>6</v>
      </c>
      <c r="B90" s="607"/>
      <c r="C90" s="654"/>
      <c r="D90" s="666"/>
      <c r="E90" s="651"/>
      <c r="F90" s="662"/>
      <c r="G90" s="663"/>
    </row>
    <row r="91" spans="1:7" s="275" customFormat="1" ht="47.25">
      <c r="A91" s="213">
        <f t="shared" si="0"/>
        <v>7</v>
      </c>
      <c r="B91" s="474" t="str">
        <f t="shared" si="1"/>
        <v>S2.7</v>
      </c>
      <c r="C91" s="292" t="s">
        <v>1950</v>
      </c>
      <c r="D91" s="652">
        <v>1</v>
      </c>
      <c r="E91" s="651" t="s">
        <v>29</v>
      </c>
      <c r="F91" s="670"/>
      <c r="G91" s="663"/>
    </row>
    <row r="92" spans="1:7" s="275" customFormat="1">
      <c r="A92" s="213">
        <f t="shared" si="0"/>
        <v>7</v>
      </c>
      <c r="B92" s="474"/>
      <c r="C92" s="292"/>
      <c r="D92" s="652"/>
      <c r="E92" s="651"/>
      <c r="F92" s="671"/>
      <c r="G92" s="663"/>
    </row>
    <row r="93" spans="1:7" s="275" customFormat="1">
      <c r="A93" s="213">
        <f t="shared" si="0"/>
        <v>7</v>
      </c>
      <c r="B93" s="474"/>
      <c r="C93" s="292"/>
      <c r="D93" s="652"/>
      <c r="E93" s="651"/>
      <c r="F93" s="671"/>
      <c r="G93" s="663"/>
    </row>
    <row r="94" spans="1:7" s="275" customFormat="1">
      <c r="A94" s="213">
        <f t="shared" si="0"/>
        <v>7</v>
      </c>
      <c r="B94" s="474"/>
      <c r="C94" s="292"/>
      <c r="D94" s="652"/>
      <c r="E94" s="651"/>
      <c r="F94" s="671"/>
      <c r="G94" s="663"/>
    </row>
    <row r="95" spans="1:7" s="275" customFormat="1">
      <c r="A95" s="213">
        <f t="shared" si="0"/>
        <v>7</v>
      </c>
      <c r="B95" s="474"/>
      <c r="C95" s="654"/>
      <c r="D95" s="652"/>
      <c r="E95" s="651"/>
      <c r="F95" s="671"/>
      <c r="G95" s="663"/>
    </row>
    <row r="96" spans="1:7" s="275" customFormat="1">
      <c r="A96" s="213">
        <f t="shared" si="0"/>
        <v>7</v>
      </c>
      <c r="B96" s="474"/>
      <c r="C96" s="655"/>
      <c r="D96" s="656"/>
      <c r="E96" s="657"/>
      <c r="F96" s="671"/>
      <c r="G96" s="668"/>
    </row>
    <row r="97" spans="1:7" s="205" customFormat="1">
      <c r="A97" s="213">
        <f t="shared" si="0"/>
        <v>7</v>
      </c>
      <c r="B97" s="475" t="str">
        <f>IF(D97&lt;&gt;"","D"&amp;A97,"")</f>
        <v/>
      </c>
      <c r="C97" s="569" t="s">
        <v>153</v>
      </c>
      <c r="D97" s="570"/>
      <c r="E97" s="570"/>
      <c r="F97" s="571"/>
      <c r="G97" s="471"/>
    </row>
    <row r="98" spans="1:7" s="205" customFormat="1">
      <c r="A98" s="213">
        <f t="shared" si="0"/>
        <v>7</v>
      </c>
      <c r="B98" s="474" t="str">
        <f>IF(D98&lt;&gt;"","D"&amp;A98,"")</f>
        <v/>
      </c>
      <c r="C98" s="573" t="s">
        <v>154</v>
      </c>
      <c r="D98" s="574"/>
      <c r="E98" s="574"/>
      <c r="F98" s="575"/>
      <c r="G98" s="477"/>
    </row>
    <row r="99" spans="1:7" s="275" customFormat="1">
      <c r="A99" s="213">
        <f t="shared" si="0"/>
        <v>7</v>
      </c>
      <c r="B99" s="474" t="str">
        <f t="shared" si="1"/>
        <v/>
      </c>
      <c r="C99" s="672"/>
      <c r="D99" s="667"/>
      <c r="E99" s="673"/>
      <c r="F99" s="662"/>
      <c r="G99" s="663"/>
    </row>
    <row r="100" spans="1:7" s="275" customFormat="1" ht="39" customHeight="1">
      <c r="A100" s="213">
        <f t="shared" si="0"/>
        <v>7</v>
      </c>
      <c r="B100" s="474" t="str">
        <f t="shared" si="1"/>
        <v/>
      </c>
      <c r="C100" s="293" t="s">
        <v>1951</v>
      </c>
      <c r="D100" s="666"/>
      <c r="E100" s="674"/>
      <c r="F100" s="662"/>
      <c r="G100" s="663"/>
    </row>
    <row r="101" spans="1:7" s="275" customFormat="1" ht="31.5">
      <c r="A101" s="213">
        <f t="shared" si="0"/>
        <v>7</v>
      </c>
      <c r="B101" s="474" t="str">
        <f t="shared" si="1"/>
        <v/>
      </c>
      <c r="C101" s="294" t="s">
        <v>1952</v>
      </c>
      <c r="D101" s="666"/>
      <c r="E101" s="674" t="s">
        <v>12</v>
      </c>
      <c r="F101" s="662"/>
      <c r="G101" s="663"/>
    </row>
    <row r="102" spans="1:7" s="275" customFormat="1">
      <c r="A102" s="213">
        <f t="shared" si="0"/>
        <v>7</v>
      </c>
      <c r="B102" s="474" t="str">
        <f t="shared" si="1"/>
        <v/>
      </c>
      <c r="C102" s="658"/>
      <c r="D102" s="666"/>
      <c r="E102" s="674"/>
      <c r="F102" s="662"/>
      <c r="G102" s="663"/>
    </row>
    <row r="103" spans="1:7" s="275" customFormat="1">
      <c r="A103" s="213">
        <f t="shared" si="0"/>
        <v>7</v>
      </c>
      <c r="B103" s="474" t="str">
        <f t="shared" si="1"/>
        <v/>
      </c>
      <c r="C103" s="659" t="s">
        <v>1953</v>
      </c>
      <c r="D103" s="666"/>
      <c r="E103" s="654"/>
      <c r="F103" s="662"/>
      <c r="G103" s="663"/>
    </row>
    <row r="104" spans="1:7" s="275" customFormat="1" ht="94.5">
      <c r="A104" s="213">
        <f t="shared" si="0"/>
        <v>8</v>
      </c>
      <c r="B104" s="474" t="str">
        <f t="shared" si="1"/>
        <v>S2.8</v>
      </c>
      <c r="C104" s="292" t="s">
        <v>1954</v>
      </c>
      <c r="D104" s="666">
        <v>1</v>
      </c>
      <c r="E104" s="651" t="s">
        <v>29</v>
      </c>
      <c r="F104" s="660"/>
      <c r="G104" s="663"/>
    </row>
    <row r="105" spans="1:7" s="275" customFormat="1">
      <c r="A105" s="213">
        <f t="shared" si="0"/>
        <v>8</v>
      </c>
      <c r="B105" s="474"/>
      <c r="C105" s="292"/>
      <c r="D105" s="666"/>
      <c r="E105" s="651"/>
      <c r="F105" s="675"/>
      <c r="G105" s="663"/>
    </row>
    <row r="106" spans="1:7" s="275" customFormat="1">
      <c r="A106" s="213">
        <f t="shared" si="0"/>
        <v>8</v>
      </c>
      <c r="B106" s="474" t="str">
        <f>IF(D106&lt;&gt;"","S2."&amp;A106,"")</f>
        <v/>
      </c>
      <c r="C106" s="659" t="s">
        <v>1955</v>
      </c>
      <c r="D106" s="666"/>
      <c r="E106" s="654"/>
      <c r="F106" s="662"/>
      <c r="G106" s="663"/>
    </row>
    <row r="107" spans="1:7" s="275" customFormat="1" ht="141.75">
      <c r="A107" s="213">
        <f t="shared" si="0"/>
        <v>9</v>
      </c>
      <c r="B107" s="474" t="str">
        <f>IF(D107&lt;&gt;"","S2."&amp;A107,"")</f>
        <v>S2.9</v>
      </c>
      <c r="C107" s="648" t="s">
        <v>1956</v>
      </c>
      <c r="D107" s="666">
        <v>1</v>
      </c>
      <c r="E107" s="654" t="s">
        <v>1751</v>
      </c>
      <c r="F107" s="660"/>
      <c r="G107" s="663"/>
    </row>
    <row r="108" spans="1:7" s="275" customFormat="1">
      <c r="A108" s="213">
        <f t="shared" si="0"/>
        <v>9</v>
      </c>
      <c r="B108" s="474"/>
      <c r="C108" s="292"/>
      <c r="D108" s="666"/>
      <c r="E108" s="651"/>
      <c r="F108" s="675"/>
      <c r="G108" s="663"/>
    </row>
    <row r="109" spans="1:7" s="275" customFormat="1">
      <c r="A109" s="213">
        <f t="shared" si="0"/>
        <v>9</v>
      </c>
      <c r="B109" s="474" t="str">
        <f t="shared" si="1"/>
        <v/>
      </c>
      <c r="C109" s="676" t="s">
        <v>1957</v>
      </c>
      <c r="D109" s="640"/>
      <c r="E109" s="667"/>
      <c r="F109" s="662"/>
      <c r="G109" s="663"/>
    </row>
    <row r="110" spans="1:7" s="275" customFormat="1" ht="94.5">
      <c r="A110" s="213">
        <f t="shared" si="0"/>
        <v>10</v>
      </c>
      <c r="B110" s="474" t="str">
        <f t="shared" si="1"/>
        <v>S2.10</v>
      </c>
      <c r="C110" s="648" t="s">
        <v>1958</v>
      </c>
      <c r="D110" s="666">
        <v>1</v>
      </c>
      <c r="E110" s="234" t="s">
        <v>29</v>
      </c>
      <c r="F110" s="662"/>
      <c r="G110" s="663"/>
    </row>
    <row r="111" spans="1:7" s="275" customFormat="1">
      <c r="A111" s="213">
        <f t="shared" si="0"/>
        <v>10</v>
      </c>
      <c r="B111" s="474"/>
      <c r="C111" s="648"/>
      <c r="D111" s="666"/>
      <c r="E111" s="234"/>
      <c r="F111" s="662"/>
      <c r="G111" s="663"/>
    </row>
    <row r="112" spans="1:7" s="271" customFormat="1">
      <c r="A112" s="213">
        <f t="shared" si="0"/>
        <v>10</v>
      </c>
      <c r="B112" s="474" t="str">
        <f t="shared" ref="B112:B117" si="2">IF(D112&lt;&gt;"","S"&amp;A112,"")</f>
        <v/>
      </c>
      <c r="C112" s="615" t="s">
        <v>1559</v>
      </c>
      <c r="D112" s="616"/>
      <c r="E112" s="608"/>
      <c r="F112" s="617"/>
      <c r="G112" s="617"/>
    </row>
    <row r="113" spans="1:7" s="271" customFormat="1" ht="204.75">
      <c r="A113" s="213">
        <f t="shared" si="0"/>
        <v>10</v>
      </c>
      <c r="B113" s="474" t="str">
        <f t="shared" si="2"/>
        <v/>
      </c>
      <c r="C113" s="627" t="s">
        <v>1560</v>
      </c>
      <c r="D113" s="616"/>
      <c r="E113" s="608" t="s">
        <v>12</v>
      </c>
      <c r="F113" s="617"/>
      <c r="G113" s="617"/>
    </row>
    <row r="114" spans="1:7" s="271" customFormat="1">
      <c r="A114" s="213">
        <f t="shared" si="0"/>
        <v>10</v>
      </c>
      <c r="B114" s="474" t="str">
        <f t="shared" si="2"/>
        <v/>
      </c>
      <c r="C114" s="619"/>
      <c r="D114" s="616"/>
      <c r="E114" s="608"/>
      <c r="F114" s="617"/>
      <c r="G114" s="617"/>
    </row>
    <row r="115" spans="1:7" s="271" customFormat="1" ht="173.25">
      <c r="A115" s="213">
        <f t="shared" si="0"/>
        <v>10</v>
      </c>
      <c r="B115" s="474" t="str">
        <f t="shared" si="2"/>
        <v/>
      </c>
      <c r="C115" s="627" t="s">
        <v>1561</v>
      </c>
      <c r="D115" s="616"/>
      <c r="E115" s="608" t="s">
        <v>12</v>
      </c>
      <c r="F115" s="617"/>
      <c r="G115" s="617"/>
    </row>
    <row r="116" spans="1:7" s="271" customFormat="1">
      <c r="A116" s="213">
        <f t="shared" si="0"/>
        <v>10</v>
      </c>
      <c r="B116" s="474" t="str">
        <f t="shared" si="2"/>
        <v/>
      </c>
      <c r="C116" s="619"/>
      <c r="D116" s="616"/>
      <c r="E116" s="608"/>
      <c r="F116" s="617"/>
      <c r="G116" s="617"/>
    </row>
    <row r="117" spans="1:7" s="271" customFormat="1" ht="40.5" customHeight="1">
      <c r="A117" s="213">
        <f t="shared" si="0"/>
        <v>10</v>
      </c>
      <c r="B117" s="474" t="str">
        <f t="shared" si="2"/>
        <v/>
      </c>
      <c r="C117" s="619" t="s">
        <v>1562</v>
      </c>
      <c r="D117" s="616"/>
      <c r="E117" s="608"/>
      <c r="F117" s="617"/>
      <c r="G117" s="617"/>
    </row>
    <row r="118" spans="1:7" s="275" customFormat="1">
      <c r="A118" s="213">
        <f t="shared" si="0"/>
        <v>10</v>
      </c>
      <c r="B118" s="474"/>
      <c r="C118" s="648"/>
      <c r="D118" s="666"/>
      <c r="E118" s="234"/>
      <c r="F118" s="662"/>
      <c r="G118" s="663"/>
    </row>
    <row r="119" spans="1:7" s="271" customFormat="1" ht="47.25">
      <c r="A119" s="213">
        <f t="shared" si="0"/>
        <v>11</v>
      </c>
      <c r="B119" s="474" t="str">
        <f t="shared" si="1"/>
        <v>S2.11</v>
      </c>
      <c r="C119" s="619" t="s">
        <v>1959</v>
      </c>
      <c r="D119" s="616">
        <v>110</v>
      </c>
      <c r="E119" s="608" t="s">
        <v>265</v>
      </c>
      <c r="F119" s="617"/>
      <c r="G119" s="617"/>
    </row>
    <row r="120" spans="1:7" s="275" customFormat="1">
      <c r="A120" s="213">
        <f t="shared" si="0"/>
        <v>11</v>
      </c>
      <c r="B120" s="474"/>
      <c r="C120" s="648"/>
      <c r="D120" s="666"/>
      <c r="E120" s="234"/>
      <c r="F120" s="662"/>
      <c r="G120" s="663"/>
    </row>
    <row r="121" spans="1:7" s="275" customFormat="1">
      <c r="A121" s="213">
        <f t="shared" si="0"/>
        <v>11</v>
      </c>
      <c r="B121" s="474" t="str">
        <f t="shared" si="1"/>
        <v/>
      </c>
      <c r="C121" s="659"/>
      <c r="D121" s="677"/>
      <c r="E121" s="667"/>
      <c r="F121" s="662"/>
      <c r="G121" s="668"/>
    </row>
    <row r="122" spans="1:7" s="205" customFormat="1">
      <c r="A122" s="213">
        <f t="shared" si="0"/>
        <v>11</v>
      </c>
      <c r="B122" s="475" t="str">
        <f>IF(D122&lt;&gt;"","D"&amp;A122,"")</f>
        <v/>
      </c>
      <c r="C122" s="569" t="s">
        <v>153</v>
      </c>
      <c r="D122" s="570"/>
      <c r="E122" s="570"/>
      <c r="F122" s="571"/>
      <c r="G122" s="471"/>
    </row>
    <row r="123" spans="1:7" s="205" customFormat="1">
      <c r="A123" s="213">
        <f t="shared" si="0"/>
        <v>11</v>
      </c>
      <c r="B123" s="474" t="str">
        <f>IF(D123&lt;&gt;"","D"&amp;A123,"")</f>
        <v/>
      </c>
      <c r="C123" s="573" t="s">
        <v>154</v>
      </c>
      <c r="D123" s="574"/>
      <c r="E123" s="574"/>
      <c r="F123" s="575"/>
      <c r="G123" s="477"/>
    </row>
    <row r="124" spans="1:7" s="205" customFormat="1">
      <c r="A124" s="213">
        <f t="shared" si="0"/>
        <v>11</v>
      </c>
      <c r="B124" s="474"/>
      <c r="C124" s="581"/>
      <c r="D124" s="581"/>
      <c r="E124" s="581"/>
      <c r="F124" s="582"/>
      <c r="G124" s="127"/>
    </row>
    <row r="125" spans="1:7" s="275" customFormat="1" ht="31.5">
      <c r="A125" s="213">
        <f t="shared" si="0"/>
        <v>11</v>
      </c>
      <c r="B125" s="474" t="str">
        <f t="shared" si="1"/>
        <v/>
      </c>
      <c r="C125" s="676" t="s">
        <v>1960</v>
      </c>
      <c r="D125" s="640"/>
      <c r="E125" s="667"/>
      <c r="F125" s="662"/>
      <c r="G125" s="663"/>
    </row>
    <row r="126" spans="1:7" s="275" customFormat="1" ht="78.75">
      <c r="A126" s="213">
        <f t="shared" si="0"/>
        <v>11</v>
      </c>
      <c r="B126" s="474" t="str">
        <f t="shared" si="1"/>
        <v/>
      </c>
      <c r="C126" s="672" t="s">
        <v>1961</v>
      </c>
      <c r="D126" s="640"/>
      <c r="E126" s="667" t="s">
        <v>12</v>
      </c>
      <c r="F126" s="662"/>
      <c r="G126" s="663"/>
    </row>
    <row r="127" spans="1:7" s="275" customFormat="1" ht="63">
      <c r="A127" s="213">
        <f t="shared" si="0"/>
        <v>12</v>
      </c>
      <c r="B127" s="474" t="str">
        <f t="shared" si="1"/>
        <v>S2.12</v>
      </c>
      <c r="C127" s="648" t="s">
        <v>1962</v>
      </c>
      <c r="D127" s="666">
        <v>1</v>
      </c>
      <c r="E127" s="234" t="s">
        <v>29</v>
      </c>
      <c r="F127" s="662"/>
      <c r="G127" s="663"/>
    </row>
    <row r="128" spans="1:7" s="275" customFormat="1" ht="31.5">
      <c r="A128" s="213">
        <f t="shared" si="0"/>
        <v>13</v>
      </c>
      <c r="B128" s="474" t="str">
        <f t="shared" si="1"/>
        <v>S2.13</v>
      </c>
      <c r="C128" s="672" t="s">
        <v>1963</v>
      </c>
      <c r="D128" s="666">
        <v>1</v>
      </c>
      <c r="E128" s="234" t="s">
        <v>29</v>
      </c>
      <c r="F128" s="662"/>
      <c r="G128" s="663"/>
    </row>
    <row r="129" spans="1:7" s="275" customFormat="1">
      <c r="A129" s="213">
        <f t="shared" si="0"/>
        <v>13</v>
      </c>
      <c r="B129" s="607"/>
      <c r="C129" s="654"/>
      <c r="D129" s="666"/>
      <c r="E129" s="651"/>
      <c r="F129" s="662"/>
      <c r="G129" s="663"/>
    </row>
    <row r="130" spans="1:7" s="275" customFormat="1">
      <c r="A130" s="213">
        <f t="shared" si="0"/>
        <v>13</v>
      </c>
      <c r="B130" s="474" t="str">
        <f t="shared" si="1"/>
        <v/>
      </c>
      <c r="C130" s="631" t="s">
        <v>1964</v>
      </c>
      <c r="D130" s="666"/>
      <c r="E130" s="234"/>
      <c r="F130" s="662"/>
      <c r="G130" s="663"/>
    </row>
    <row r="131" spans="1:7" s="275" customFormat="1">
      <c r="A131" s="213">
        <f t="shared" si="0"/>
        <v>13</v>
      </c>
      <c r="B131" s="474" t="str">
        <f t="shared" si="1"/>
        <v/>
      </c>
      <c r="C131" s="631"/>
      <c r="D131" s="666"/>
      <c r="E131" s="234"/>
      <c r="F131" s="662"/>
      <c r="G131" s="663"/>
    </row>
    <row r="132" spans="1:7" s="275" customFormat="1" ht="94.5">
      <c r="A132" s="213">
        <f t="shared" si="0"/>
        <v>14</v>
      </c>
      <c r="B132" s="474" t="str">
        <f t="shared" si="1"/>
        <v>S2.14</v>
      </c>
      <c r="C132" s="292" t="s">
        <v>1965</v>
      </c>
      <c r="D132" s="666">
        <v>1</v>
      </c>
      <c r="E132" s="651" t="s">
        <v>29</v>
      </c>
      <c r="F132" s="660"/>
      <c r="G132" s="663"/>
    </row>
    <row r="133" spans="1:7" s="275" customFormat="1" ht="6" customHeight="1">
      <c r="A133" s="213">
        <f t="shared" si="0"/>
        <v>14</v>
      </c>
      <c r="B133" s="474" t="str">
        <f t="shared" si="1"/>
        <v/>
      </c>
      <c r="C133" s="654"/>
      <c r="D133" s="666"/>
      <c r="E133" s="651"/>
      <c r="F133" s="662"/>
      <c r="G133" s="663"/>
    </row>
    <row r="134" spans="1:7" s="275" customFormat="1">
      <c r="A134" s="213">
        <f t="shared" si="0"/>
        <v>14</v>
      </c>
      <c r="B134" s="474" t="str">
        <f t="shared" si="1"/>
        <v/>
      </c>
      <c r="C134" s="357" t="s">
        <v>1966</v>
      </c>
      <c r="D134" s="666"/>
      <c r="E134" s="234"/>
      <c r="F134" s="662"/>
      <c r="G134" s="663"/>
    </row>
    <row r="135" spans="1:7" s="275" customFormat="1" ht="7.5" customHeight="1">
      <c r="A135" s="213">
        <f t="shared" si="0"/>
        <v>14</v>
      </c>
      <c r="B135" s="474" t="str">
        <f t="shared" si="1"/>
        <v/>
      </c>
      <c r="C135" s="234"/>
      <c r="D135" s="666"/>
      <c r="E135" s="234"/>
      <c r="F135" s="662"/>
      <c r="G135" s="663"/>
    </row>
    <row r="136" spans="1:7" s="275" customFormat="1" ht="78.75">
      <c r="A136" s="213">
        <f t="shared" si="0"/>
        <v>15</v>
      </c>
      <c r="B136" s="474" t="str">
        <f t="shared" si="1"/>
        <v>S2.15</v>
      </c>
      <c r="C136" s="607" t="s">
        <v>1967</v>
      </c>
      <c r="D136" s="666">
        <v>1</v>
      </c>
      <c r="E136" s="234" t="s">
        <v>29</v>
      </c>
      <c r="F136" s="660"/>
      <c r="G136" s="663"/>
    </row>
    <row r="137" spans="1:7" s="275" customFormat="1" ht="7.5" customHeight="1">
      <c r="A137" s="213">
        <f t="shared" si="0"/>
        <v>15</v>
      </c>
      <c r="B137" s="474" t="str">
        <f t="shared" si="1"/>
        <v/>
      </c>
      <c r="C137" s="672"/>
      <c r="D137" s="667"/>
      <c r="E137" s="673"/>
      <c r="F137" s="662"/>
      <c r="G137" s="663"/>
    </row>
    <row r="138" spans="1:7" s="275" customFormat="1">
      <c r="A138" s="213">
        <f t="shared" si="0"/>
        <v>15</v>
      </c>
      <c r="B138" s="474" t="str">
        <f t="shared" ref="B138:B141" si="3">IF(D138&lt;&gt;"","S2."&amp;A138,"")</f>
        <v/>
      </c>
      <c r="C138" s="672"/>
      <c r="D138" s="667"/>
      <c r="E138" s="673"/>
      <c r="F138" s="662"/>
      <c r="G138" s="663"/>
    </row>
    <row r="139" spans="1:7" s="275" customFormat="1">
      <c r="A139" s="213">
        <f t="shared" si="0"/>
        <v>15</v>
      </c>
      <c r="B139" s="474" t="str">
        <f t="shared" si="3"/>
        <v/>
      </c>
      <c r="C139" s="631" t="s">
        <v>1306</v>
      </c>
      <c r="D139" s="667"/>
      <c r="E139" s="673"/>
      <c r="F139" s="662"/>
      <c r="G139" s="663"/>
    </row>
    <row r="140" spans="1:7" s="275" customFormat="1">
      <c r="A140" s="213">
        <f t="shared" si="0"/>
        <v>15</v>
      </c>
      <c r="B140" s="474" t="str">
        <f t="shared" si="3"/>
        <v/>
      </c>
      <c r="C140" s="672"/>
      <c r="D140" s="667"/>
      <c r="E140" s="673"/>
      <c r="F140" s="662"/>
      <c r="G140" s="663"/>
    </row>
    <row r="141" spans="1:7" s="275" customFormat="1" ht="63">
      <c r="A141" s="213">
        <f t="shared" si="0"/>
        <v>16</v>
      </c>
      <c r="B141" s="474" t="str">
        <f t="shared" si="3"/>
        <v>S2.16</v>
      </c>
      <c r="C141" s="648" t="s">
        <v>1968</v>
      </c>
      <c r="D141" s="666">
        <v>1</v>
      </c>
      <c r="E141" s="654" t="s">
        <v>29</v>
      </c>
      <c r="F141" s="607"/>
      <c r="G141" s="663"/>
    </row>
    <row r="142" spans="1:7" s="275" customFormat="1">
      <c r="A142" s="213">
        <f t="shared" ref="A142:A147" si="4">IF(D142&lt;&gt;"",A141+1,A141)</f>
        <v>16</v>
      </c>
      <c r="B142" s="474"/>
      <c r="C142" s="648"/>
      <c r="D142" s="666"/>
      <c r="E142" s="654"/>
      <c r="F142" s="607"/>
      <c r="G142" s="663"/>
    </row>
    <row r="143" spans="1:7" s="275" customFormat="1">
      <c r="A143" s="213">
        <f t="shared" si="4"/>
        <v>16</v>
      </c>
      <c r="B143" s="474"/>
      <c r="C143" s="648"/>
      <c r="D143" s="666"/>
      <c r="E143" s="654"/>
      <c r="F143" s="607"/>
      <c r="G143" s="663"/>
    </row>
    <row r="144" spans="1:7" s="275" customFormat="1">
      <c r="A144" s="213">
        <f t="shared" si="4"/>
        <v>16</v>
      </c>
      <c r="B144" s="474"/>
      <c r="C144" s="648"/>
      <c r="D144" s="666"/>
      <c r="E144" s="654"/>
      <c r="F144" s="607"/>
      <c r="G144" s="663"/>
    </row>
    <row r="145" spans="1:7" s="275" customFormat="1">
      <c r="A145" s="213">
        <f t="shared" si="4"/>
        <v>16</v>
      </c>
      <c r="B145" s="474"/>
      <c r="C145" s="648"/>
      <c r="D145" s="666"/>
      <c r="E145" s="654"/>
      <c r="F145" s="607"/>
      <c r="G145" s="663"/>
    </row>
    <row r="146" spans="1:7" s="205" customFormat="1">
      <c r="A146" s="213" t="e">
        <f>IF(D146&lt;&gt;"",#REF!+1,#REF!)</f>
        <v>#REF!</v>
      </c>
      <c r="B146" s="474" t="str">
        <f>IF(D146&lt;&gt;"","D"&amp;A146,"")</f>
        <v/>
      </c>
      <c r="C146" s="244" t="s">
        <v>1969</v>
      </c>
      <c r="D146" s="103"/>
      <c r="E146" s="234"/>
      <c r="F146" s="103"/>
      <c r="G146" s="471"/>
    </row>
    <row r="147" spans="1:7" s="205" customFormat="1">
      <c r="A147" s="213" t="e">
        <f t="shared" si="4"/>
        <v>#REF!</v>
      </c>
      <c r="B147" s="236"/>
      <c r="C147" s="590" t="s">
        <v>127</v>
      </c>
      <c r="D147" s="591"/>
      <c r="E147" s="591"/>
      <c r="F147" s="592"/>
      <c r="G147" s="477"/>
    </row>
  </sheetData>
  <dataValidations disablePrompts="1" count="1">
    <dataValidation allowBlank="1" showErrorMessage="1" sqref="C136 C110:C120 C130:C132 C127" xr:uid="{00000000-0002-0000-2700-000000000000}"/>
  </dataValidations>
  <printOptions horizontalCentered="1"/>
  <pageMargins left="0.9" right="0.5" top="0.75" bottom="0.75" header="0.3" footer="0.3"/>
  <pageSetup paperSize="9" orientation="portrait" r:id="rId1"/>
  <headerFooter>
    <oddFooter>Page &amp;P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99FF"/>
  </sheetPr>
  <dimension ref="A1:G124"/>
  <sheetViews>
    <sheetView view="pageBreakPreview" topLeftCell="B1" zoomScale="87" zoomScaleSheetLayoutView="87" workbookViewId="0">
      <selection activeCell="D4" sqref="D4:E4"/>
    </sheetView>
  </sheetViews>
  <sheetFormatPr defaultColWidth="10.28515625" defaultRowHeight="15.75"/>
  <cols>
    <col min="1" max="1" width="5" style="242" hidden="1" customWidth="1"/>
    <col min="2" max="2" width="6.42578125" style="176" customWidth="1"/>
    <col min="3" max="3" width="39.85546875" style="176" customWidth="1"/>
    <col min="4" max="4" width="6.42578125" style="176" customWidth="1"/>
    <col min="5" max="5" width="5.85546875" style="176" customWidth="1"/>
    <col min="6" max="6" width="13.7109375" style="176" customWidth="1"/>
    <col min="7" max="7" width="15.5703125" style="176" customWidth="1"/>
    <col min="8" max="16384" width="10.28515625" style="242"/>
  </cols>
  <sheetData>
    <row r="1" spans="1:7" ht="46.5" customHeight="1">
      <c r="A1" s="195"/>
      <c r="B1" s="394" t="s">
        <v>0</v>
      </c>
      <c r="C1" s="466"/>
      <c r="D1" s="466"/>
      <c r="E1" s="466"/>
      <c r="F1" s="466"/>
      <c r="G1" s="396"/>
    </row>
    <row r="2" spans="1:7">
      <c r="A2" s="195"/>
      <c r="B2" s="498" t="s">
        <v>2152</v>
      </c>
      <c r="C2" s="499"/>
      <c r="D2" s="499"/>
      <c r="E2" s="499"/>
      <c r="F2" s="499"/>
      <c r="G2" s="500"/>
    </row>
    <row r="3" spans="1:7">
      <c r="A3" s="195"/>
      <c r="B3" s="490"/>
      <c r="C3" s="267"/>
      <c r="D3" s="267"/>
      <c r="E3" s="267"/>
      <c r="F3" s="267"/>
      <c r="G3" s="268"/>
    </row>
    <row r="4" spans="1:7" ht="31.5">
      <c r="A4" s="195"/>
      <c r="B4" s="484" t="s">
        <v>3</v>
      </c>
      <c r="C4" s="484" t="s">
        <v>4</v>
      </c>
      <c r="D4" s="477" t="s">
        <v>5</v>
      </c>
      <c r="E4" s="484" t="s">
        <v>6</v>
      </c>
      <c r="F4" s="549" t="s">
        <v>2115</v>
      </c>
      <c r="G4" s="550" t="s">
        <v>2116</v>
      </c>
    </row>
    <row r="5" spans="1:7">
      <c r="A5" s="195"/>
      <c r="B5" s="244"/>
      <c r="C5" s="244"/>
      <c r="D5" s="127"/>
      <c r="E5" s="244"/>
      <c r="F5" s="127"/>
      <c r="G5" s="127"/>
    </row>
    <row r="6" spans="1:7">
      <c r="A6" s="275"/>
      <c r="B6" s="244"/>
      <c r="C6" s="244" t="s">
        <v>505</v>
      </c>
      <c r="D6" s="127"/>
      <c r="E6" s="244"/>
      <c r="F6" s="127"/>
      <c r="G6" s="127"/>
    </row>
    <row r="7" spans="1:7">
      <c r="A7" s="275"/>
      <c r="B7" s="244"/>
      <c r="C7" s="244"/>
      <c r="D7" s="127"/>
      <c r="E7" s="244"/>
      <c r="F7" s="127"/>
      <c r="G7" s="127"/>
    </row>
    <row r="8" spans="1:7" ht="18" customHeight="1">
      <c r="A8" s="275"/>
      <c r="B8" s="244"/>
      <c r="C8" s="244" t="s">
        <v>1970</v>
      </c>
      <c r="D8" s="127"/>
      <c r="E8" s="244"/>
      <c r="F8" s="127"/>
      <c r="G8" s="127"/>
    </row>
    <row r="9" spans="1:7">
      <c r="A9" s="275"/>
      <c r="B9" s="234"/>
      <c r="C9" s="234"/>
      <c r="D9" s="234"/>
      <c r="E9" s="480"/>
      <c r="F9" s="103"/>
      <c r="G9" s="103"/>
    </row>
    <row r="10" spans="1:7">
      <c r="A10" s="275"/>
      <c r="B10" s="474" t="str">
        <f>IF(D10&lt;&gt;"","D"&amp;#REF!,"")</f>
        <v/>
      </c>
      <c r="C10" s="678" t="s">
        <v>1971</v>
      </c>
      <c r="D10" s="234"/>
      <c r="E10" s="487"/>
      <c r="F10" s="103"/>
      <c r="G10" s="103"/>
    </row>
    <row r="11" spans="1:7">
      <c r="A11" s="275"/>
      <c r="B11" s="474" t="str">
        <f>IF(D11&lt;&gt;"","D"&amp;#REF!,"")</f>
        <v/>
      </c>
      <c r="C11" s="678"/>
      <c r="D11" s="234"/>
      <c r="E11" s="487"/>
      <c r="F11" s="103"/>
      <c r="G11" s="103"/>
    </row>
    <row r="12" spans="1:7" ht="141.75">
      <c r="A12" s="275"/>
      <c r="B12" s="474" t="str">
        <f>IF(D12&lt;&gt;"","D"&amp;#REF!,"")</f>
        <v/>
      </c>
      <c r="C12" s="679" t="s">
        <v>1972</v>
      </c>
      <c r="D12" s="234"/>
      <c r="E12" s="680" t="s">
        <v>12</v>
      </c>
      <c r="F12" s="103"/>
      <c r="G12" s="103"/>
    </row>
    <row r="13" spans="1:7">
      <c r="A13" s="275"/>
      <c r="B13" s="474" t="str">
        <f>IF(D13&lt;&gt;"","D"&amp;#REF!,"")</f>
        <v/>
      </c>
      <c r="C13" s="678"/>
      <c r="D13" s="234"/>
      <c r="E13" s="487"/>
      <c r="F13" s="103"/>
      <c r="G13" s="103"/>
    </row>
    <row r="14" spans="1:7" ht="47.25">
      <c r="A14" s="275"/>
      <c r="B14" s="474" t="str">
        <f>IF(D14&lt;&gt;"","D"&amp;#REF!,"")</f>
        <v/>
      </c>
      <c r="C14" s="681" t="s">
        <v>1973</v>
      </c>
      <c r="D14" s="234"/>
      <c r="E14" s="680" t="s">
        <v>12</v>
      </c>
      <c r="F14" s="103"/>
      <c r="G14" s="103"/>
    </row>
    <row r="15" spans="1:7">
      <c r="A15" s="275"/>
      <c r="B15" s="474" t="str">
        <f>IF(D15&lt;&gt;"","D"&amp;#REF!,"")</f>
        <v/>
      </c>
      <c r="C15" s="682" t="s">
        <v>1974</v>
      </c>
      <c r="D15" s="234"/>
      <c r="E15" s="680"/>
      <c r="F15" s="103"/>
      <c r="G15" s="103"/>
    </row>
    <row r="16" spans="1:7">
      <c r="A16" s="275"/>
      <c r="B16" s="474" t="str">
        <f>IF(D16&lt;&gt;"","D"&amp;#REF!,"")</f>
        <v/>
      </c>
      <c r="C16" s="682" t="s">
        <v>1975</v>
      </c>
      <c r="D16" s="234"/>
      <c r="E16" s="680"/>
      <c r="F16" s="103"/>
      <c r="G16" s="103"/>
    </row>
    <row r="17" spans="1:7">
      <c r="A17" s="275"/>
      <c r="B17" s="474" t="str">
        <f>IF(D17&lt;&gt;"","D"&amp;#REF!,"")</f>
        <v/>
      </c>
      <c r="C17" s="682" t="s">
        <v>1976</v>
      </c>
      <c r="D17" s="234"/>
      <c r="E17" s="680"/>
      <c r="F17" s="103"/>
      <c r="G17" s="103"/>
    </row>
    <row r="18" spans="1:7">
      <c r="A18" s="275"/>
      <c r="B18" s="474" t="str">
        <f>IF(D18&lt;&gt;"","D"&amp;#REF!,"")</f>
        <v/>
      </c>
      <c r="C18" s="682" t="s">
        <v>1977</v>
      </c>
      <c r="D18" s="234"/>
      <c r="E18" s="680"/>
      <c r="F18" s="103"/>
      <c r="G18" s="103"/>
    </row>
    <row r="19" spans="1:7">
      <c r="A19" s="275"/>
      <c r="B19" s="474"/>
      <c r="C19" s="682" t="s">
        <v>1978</v>
      </c>
      <c r="D19" s="234"/>
      <c r="E19" s="680"/>
      <c r="F19" s="103"/>
      <c r="G19" s="103"/>
    </row>
    <row r="20" spans="1:7">
      <c r="A20" s="275"/>
      <c r="B20" s="474"/>
      <c r="C20" s="682" t="s">
        <v>1979</v>
      </c>
      <c r="D20" s="234"/>
      <c r="E20" s="680"/>
      <c r="F20" s="103"/>
      <c r="G20" s="103"/>
    </row>
    <row r="21" spans="1:7">
      <c r="A21" s="275"/>
      <c r="B21" s="474" t="str">
        <f t="shared" ref="B21:B30" si="0">IF(D21&lt;&gt;"","D"&amp;#REF!,"")</f>
        <v/>
      </c>
      <c r="C21" s="682" t="s">
        <v>1980</v>
      </c>
      <c r="D21" s="234"/>
      <c r="E21" s="680"/>
      <c r="F21" s="103"/>
      <c r="G21" s="103"/>
    </row>
    <row r="22" spans="1:7" ht="31.5">
      <c r="A22" s="275"/>
      <c r="B22" s="474" t="str">
        <f t="shared" si="0"/>
        <v/>
      </c>
      <c r="C22" s="682" t="s">
        <v>1981</v>
      </c>
      <c r="D22" s="234"/>
      <c r="E22" s="680"/>
      <c r="F22" s="103"/>
      <c r="G22" s="103"/>
    </row>
    <row r="23" spans="1:7" ht="31.5">
      <c r="A23" s="275"/>
      <c r="B23" s="474" t="str">
        <f t="shared" si="0"/>
        <v/>
      </c>
      <c r="C23" s="682" t="s">
        <v>1982</v>
      </c>
      <c r="D23" s="234"/>
      <c r="E23" s="680"/>
      <c r="F23" s="103"/>
      <c r="G23" s="103"/>
    </row>
    <row r="24" spans="1:7" ht="78.75">
      <c r="A24" s="275"/>
      <c r="B24" s="474" t="str">
        <f t="shared" si="0"/>
        <v/>
      </c>
      <c r="C24" s="681" t="s">
        <v>1983</v>
      </c>
      <c r="D24" s="234"/>
      <c r="E24" s="683"/>
      <c r="F24" s="103"/>
      <c r="G24" s="103"/>
    </row>
    <row r="25" spans="1:7">
      <c r="A25" s="275"/>
      <c r="B25" s="474" t="str">
        <f t="shared" si="0"/>
        <v/>
      </c>
      <c r="C25" s="682" t="s">
        <v>1509</v>
      </c>
      <c r="D25" s="234"/>
      <c r="E25" s="680"/>
      <c r="F25" s="103"/>
      <c r="G25" s="103"/>
    </row>
    <row r="26" spans="1:7">
      <c r="A26" s="275"/>
      <c r="B26" s="474" t="str">
        <f t="shared" si="0"/>
        <v/>
      </c>
      <c r="C26" s="682" t="s">
        <v>1984</v>
      </c>
      <c r="D26" s="234"/>
      <c r="E26" s="680"/>
      <c r="F26" s="103"/>
      <c r="G26" s="103"/>
    </row>
    <row r="27" spans="1:7">
      <c r="A27" s="213">
        <f>IF(D27&lt;&gt;"",A30+1,A30)</f>
        <v>0</v>
      </c>
      <c r="B27" s="474" t="str">
        <f>IF(D27&lt;&gt;"","D"&amp;#REF!,"")</f>
        <v/>
      </c>
      <c r="C27" s="234"/>
      <c r="D27" s="234"/>
      <c r="E27" s="234"/>
      <c r="F27" s="103"/>
      <c r="G27" s="103"/>
    </row>
    <row r="28" spans="1:7">
      <c r="A28" s="213">
        <f>IF(D28&lt;&gt;"",A27+1,A27)</f>
        <v>0</v>
      </c>
      <c r="B28" s="475" t="str">
        <f>IF(D28&lt;&gt;"","D"&amp;#REF!,"")</f>
        <v/>
      </c>
      <c r="C28" s="569" t="s">
        <v>153</v>
      </c>
      <c r="D28" s="570"/>
      <c r="E28" s="570"/>
      <c r="F28" s="571"/>
      <c r="G28" s="477"/>
    </row>
    <row r="29" spans="1:7">
      <c r="A29" s="275"/>
      <c r="B29" s="474" t="str">
        <f>IF(D29&lt;&gt;"","D"&amp;#REF!,"")</f>
        <v/>
      </c>
      <c r="C29" s="573" t="s">
        <v>154</v>
      </c>
      <c r="D29" s="574"/>
      <c r="E29" s="574"/>
      <c r="F29" s="575"/>
      <c r="G29" s="477"/>
    </row>
    <row r="30" spans="1:7" ht="157.5">
      <c r="A30" s="275"/>
      <c r="B30" s="474" t="str">
        <f t="shared" si="0"/>
        <v/>
      </c>
      <c r="C30" s="680" t="s">
        <v>1985</v>
      </c>
      <c r="D30" s="234"/>
      <c r="E30" s="680" t="s">
        <v>12</v>
      </c>
      <c r="F30" s="103"/>
      <c r="G30" s="103"/>
    </row>
    <row r="31" spans="1:7" ht="63">
      <c r="A31" s="275"/>
      <c r="B31" s="474" t="str">
        <f>IF(D31&lt;&gt;"","D"&amp;#REF!,"")</f>
        <v/>
      </c>
      <c r="C31" s="680" t="s">
        <v>1986</v>
      </c>
      <c r="D31" s="234"/>
      <c r="E31" s="680" t="s">
        <v>12</v>
      </c>
      <c r="F31" s="103"/>
      <c r="G31" s="103"/>
    </row>
    <row r="32" spans="1:7" ht="7.5" customHeight="1">
      <c r="A32" s="275"/>
      <c r="B32" s="474"/>
      <c r="C32" s="276"/>
      <c r="D32" s="103"/>
      <c r="E32" s="680"/>
      <c r="F32" s="614"/>
      <c r="G32" s="103"/>
    </row>
    <row r="33" spans="1:7" ht="47.25">
      <c r="A33" s="275"/>
      <c r="B33" s="669"/>
      <c r="C33" s="276" t="s">
        <v>1987</v>
      </c>
      <c r="D33" s="515">
        <v>1</v>
      </c>
      <c r="E33" s="684" t="s">
        <v>29</v>
      </c>
      <c r="F33" s="614"/>
      <c r="G33" s="103"/>
    </row>
    <row r="34" spans="1:7">
      <c r="A34" s="275"/>
      <c r="B34" s="669" t="str">
        <f>IF(D34&gt;0,COUNT(D$6:D33),"")</f>
        <v/>
      </c>
      <c r="C34" s="276" t="s">
        <v>1988</v>
      </c>
      <c r="D34" s="103"/>
      <c r="E34" s="680"/>
      <c r="F34" s="614"/>
      <c r="G34" s="103"/>
    </row>
    <row r="35" spans="1:7" ht="31.5">
      <c r="A35" s="275"/>
      <c r="B35" s="669" t="str">
        <f>IF(D35&gt;0,COUNT(D$6:D34),"")</f>
        <v/>
      </c>
      <c r="C35" s="276" t="s">
        <v>1989</v>
      </c>
      <c r="D35" s="103"/>
      <c r="E35" s="680"/>
      <c r="F35" s="614"/>
      <c r="G35" s="103"/>
    </row>
    <row r="36" spans="1:7" ht="31.5">
      <c r="A36" s="275"/>
      <c r="B36" s="669" t="str">
        <f>IF(D36&gt;0,COUNT(D$6:D35),"")</f>
        <v/>
      </c>
      <c r="C36" s="276" t="s">
        <v>1990</v>
      </c>
      <c r="D36" s="103"/>
      <c r="E36" s="680"/>
      <c r="F36" s="614"/>
      <c r="G36" s="103"/>
    </row>
    <row r="37" spans="1:7" ht="47.25">
      <c r="A37" s="275"/>
      <c r="B37" s="669" t="str">
        <f>IF(D37&gt;0,COUNT(D$6:D36),"")</f>
        <v/>
      </c>
      <c r="C37" s="276" t="s">
        <v>1991</v>
      </c>
      <c r="D37" s="234"/>
      <c r="E37" s="680"/>
      <c r="F37" s="614"/>
      <c r="G37" s="103"/>
    </row>
    <row r="38" spans="1:7" ht="31.5">
      <c r="A38" s="275"/>
      <c r="B38" s="669" t="str">
        <f>IF(D38&gt;0,COUNT(D$6:D37),"")</f>
        <v/>
      </c>
      <c r="C38" s="680" t="s">
        <v>1992</v>
      </c>
      <c r="D38" s="103"/>
      <c r="E38" s="680"/>
      <c r="F38" s="614"/>
      <c r="G38" s="103"/>
    </row>
    <row r="39" spans="1:7" ht="63">
      <c r="A39" s="275"/>
      <c r="B39" s="669" t="str">
        <f>IF(D39&gt;0,COUNT(D$6:D38),"")</f>
        <v/>
      </c>
      <c r="C39" s="276" t="s">
        <v>1993</v>
      </c>
      <c r="D39" s="515"/>
      <c r="E39" s="680"/>
      <c r="F39" s="614"/>
      <c r="G39" s="103"/>
    </row>
    <row r="40" spans="1:7" ht="31.5">
      <c r="A40" s="275"/>
      <c r="B40" s="669" t="str">
        <f>IF(D40&gt;0,COUNT(D$6:D39),"")</f>
        <v/>
      </c>
      <c r="C40" s="680" t="s">
        <v>1994</v>
      </c>
      <c r="D40" s="103"/>
      <c r="E40" s="680"/>
      <c r="F40" s="614"/>
      <c r="G40" s="103"/>
    </row>
    <row r="41" spans="1:7" ht="94.5">
      <c r="A41" s="275"/>
      <c r="B41" s="669" t="str">
        <f>IF(D41&gt;0,COUNT(D$6:D40),"")</f>
        <v/>
      </c>
      <c r="C41" s="680" t="s">
        <v>1995</v>
      </c>
      <c r="D41" s="515"/>
      <c r="E41" s="680"/>
      <c r="F41" s="614"/>
      <c r="G41" s="103"/>
    </row>
    <row r="42" spans="1:7">
      <c r="A42" s="213">
        <f>IF(D42&lt;&gt;"",A47+1,A47)</f>
        <v>1</v>
      </c>
      <c r="B42" s="475" t="str">
        <f>IF(D42&lt;&gt;"","S3."&amp;A42,"")</f>
        <v/>
      </c>
      <c r="C42" s="569" t="s">
        <v>153</v>
      </c>
      <c r="D42" s="570"/>
      <c r="E42" s="570"/>
      <c r="F42" s="571"/>
      <c r="G42" s="477"/>
    </row>
    <row r="43" spans="1:7">
      <c r="A43" s="213">
        <f>IF(D43&lt;&gt;"",A42+1,A42)</f>
        <v>1</v>
      </c>
      <c r="B43" s="474" t="str">
        <f>IF(D43&lt;&gt;"","S3."&amp;A43,"")</f>
        <v/>
      </c>
      <c r="C43" s="573" t="s">
        <v>154</v>
      </c>
      <c r="D43" s="574"/>
      <c r="E43" s="574"/>
      <c r="F43" s="575"/>
      <c r="G43" s="477"/>
    </row>
    <row r="44" spans="1:7">
      <c r="A44" s="275"/>
      <c r="B44" s="669" t="str">
        <f>IF(D44&gt;0,COUNT(D$6:D41),"")</f>
        <v/>
      </c>
      <c r="C44" s="680"/>
      <c r="D44" s="103"/>
      <c r="E44" s="680"/>
      <c r="F44" s="614"/>
      <c r="G44" s="103"/>
    </row>
    <row r="45" spans="1:7">
      <c r="A45" s="275"/>
      <c r="B45" s="669" t="str">
        <f>IF(D45&gt;0,COUNT(D$6:D44),"")</f>
        <v/>
      </c>
      <c r="C45" s="244" t="s">
        <v>1772</v>
      </c>
      <c r="D45" s="515"/>
      <c r="E45" s="685"/>
      <c r="F45" s="614"/>
      <c r="G45" s="103"/>
    </row>
    <row r="46" spans="1:7" ht="63">
      <c r="A46" s="213">
        <f>IF(D46&lt;&gt;"",A45+1,A45)</f>
        <v>1</v>
      </c>
      <c r="B46" s="474" t="str">
        <f>IF(D46&lt;&gt;"","S3."&amp;A46,"")</f>
        <v>S3.1</v>
      </c>
      <c r="C46" s="234" t="s">
        <v>1996</v>
      </c>
      <c r="D46" s="515">
        <v>1</v>
      </c>
      <c r="E46" s="684" t="s">
        <v>29</v>
      </c>
      <c r="F46" s="614"/>
      <c r="G46" s="103"/>
    </row>
    <row r="47" spans="1:7">
      <c r="A47" s="213">
        <f t="shared" ref="A47:A52" si="1">IF(D47&lt;&gt;"",A46+1,A46)</f>
        <v>1</v>
      </c>
      <c r="B47" s="474" t="str">
        <f t="shared" ref="B47:B51" si="2">IF(D47&lt;&gt;"","S3."&amp;A47,"")</f>
        <v/>
      </c>
      <c r="C47" s="276"/>
      <c r="D47" s="515"/>
      <c r="E47" s="680"/>
      <c r="F47" s="614"/>
      <c r="G47" s="103"/>
    </row>
    <row r="48" spans="1:7" ht="6" customHeight="1">
      <c r="A48" s="213">
        <f t="shared" si="1"/>
        <v>1</v>
      </c>
      <c r="B48" s="474" t="str">
        <f t="shared" si="2"/>
        <v/>
      </c>
      <c r="C48" s="276"/>
      <c r="D48" s="103"/>
      <c r="E48" s="680"/>
      <c r="F48" s="103"/>
      <c r="G48" s="127"/>
    </row>
    <row r="49" spans="1:7">
      <c r="A49" s="213">
        <f t="shared" si="1"/>
        <v>1</v>
      </c>
      <c r="B49" s="474" t="str">
        <f t="shared" si="2"/>
        <v/>
      </c>
      <c r="C49" s="686" t="s">
        <v>1306</v>
      </c>
      <c r="D49" s="103"/>
      <c r="E49" s="687"/>
      <c r="F49" s="103"/>
      <c r="G49" s="127"/>
    </row>
    <row r="50" spans="1:7" ht="9" customHeight="1">
      <c r="A50" s="213">
        <f t="shared" si="1"/>
        <v>1</v>
      </c>
      <c r="B50" s="474" t="str">
        <f t="shared" si="2"/>
        <v/>
      </c>
      <c r="C50" s="680"/>
      <c r="D50" s="103"/>
      <c r="E50" s="687"/>
      <c r="F50" s="103"/>
      <c r="G50" s="127"/>
    </row>
    <row r="51" spans="1:7" ht="63">
      <c r="A51" s="213">
        <f t="shared" si="1"/>
        <v>2</v>
      </c>
      <c r="B51" s="474" t="str">
        <f t="shared" si="2"/>
        <v>S3.2</v>
      </c>
      <c r="C51" s="680" t="s">
        <v>1968</v>
      </c>
      <c r="D51" s="103">
        <v>1</v>
      </c>
      <c r="E51" s="234" t="s">
        <v>29</v>
      </c>
      <c r="F51" s="103"/>
      <c r="G51" s="127"/>
    </row>
    <row r="52" spans="1:7">
      <c r="A52" s="213">
        <f t="shared" si="1"/>
        <v>2</v>
      </c>
      <c r="B52" s="474"/>
      <c r="C52" s="680"/>
      <c r="D52" s="103"/>
      <c r="E52" s="234"/>
      <c r="F52" s="103"/>
      <c r="G52" s="127"/>
    </row>
    <row r="53" spans="1:7" ht="31.5">
      <c r="A53" s="213">
        <f>IF(D53&lt;&gt;"",A51+1,A51)</f>
        <v>2</v>
      </c>
      <c r="B53" s="474" t="str">
        <f>IF(D53&lt;&gt;"","D"&amp;A53,"")</f>
        <v/>
      </c>
      <c r="C53" s="244" t="s">
        <v>1997</v>
      </c>
      <c r="D53" s="103"/>
      <c r="E53" s="234"/>
      <c r="F53" s="103"/>
      <c r="G53" s="471"/>
    </row>
    <row r="54" spans="1:7">
      <c r="A54" s="213">
        <f t="shared" ref="A54:A90" si="3">IF(D54&lt;&gt;"",A53+1,A53)</f>
        <v>2</v>
      </c>
      <c r="B54" s="236"/>
      <c r="C54" s="590" t="s">
        <v>127</v>
      </c>
      <c r="D54" s="591"/>
      <c r="E54" s="591"/>
      <c r="F54" s="592"/>
      <c r="G54" s="477"/>
    </row>
    <row r="55" spans="1:7">
      <c r="A55" s="213">
        <f t="shared" si="3"/>
        <v>2</v>
      </c>
    </row>
    <row r="56" spans="1:7">
      <c r="A56" s="213">
        <f t="shared" si="3"/>
        <v>2</v>
      </c>
    </row>
    <row r="57" spans="1:7">
      <c r="A57" s="213">
        <f t="shared" si="3"/>
        <v>2</v>
      </c>
    </row>
    <row r="58" spans="1:7">
      <c r="A58" s="213">
        <f t="shared" si="3"/>
        <v>2</v>
      </c>
    </row>
    <row r="59" spans="1:7">
      <c r="A59" s="213">
        <f t="shared" si="3"/>
        <v>2</v>
      </c>
    </row>
    <row r="60" spans="1:7">
      <c r="A60" s="213">
        <f t="shared" si="3"/>
        <v>2</v>
      </c>
    </row>
    <row r="61" spans="1:7">
      <c r="A61" s="213">
        <f t="shared" si="3"/>
        <v>2</v>
      </c>
    </row>
    <row r="62" spans="1:7">
      <c r="A62" s="213">
        <f t="shared" si="3"/>
        <v>2</v>
      </c>
    </row>
    <row r="63" spans="1:7">
      <c r="A63" s="213">
        <f t="shared" si="3"/>
        <v>2</v>
      </c>
    </row>
    <row r="64" spans="1:7">
      <c r="A64" s="213">
        <f t="shared" si="3"/>
        <v>2</v>
      </c>
    </row>
    <row r="65" spans="1:1">
      <c r="A65" s="213">
        <f t="shared" si="3"/>
        <v>2</v>
      </c>
    </row>
    <row r="66" spans="1:1">
      <c r="A66" s="213">
        <f t="shared" si="3"/>
        <v>2</v>
      </c>
    </row>
    <row r="67" spans="1:1">
      <c r="A67" s="213">
        <f t="shared" si="3"/>
        <v>2</v>
      </c>
    </row>
    <row r="68" spans="1:1">
      <c r="A68" s="213">
        <f t="shared" si="3"/>
        <v>2</v>
      </c>
    </row>
    <row r="69" spans="1:1">
      <c r="A69" s="213">
        <f t="shared" si="3"/>
        <v>2</v>
      </c>
    </row>
    <row r="70" spans="1:1">
      <c r="A70" s="213">
        <f t="shared" si="3"/>
        <v>2</v>
      </c>
    </row>
    <row r="71" spans="1:1">
      <c r="A71" s="213">
        <f t="shared" si="3"/>
        <v>2</v>
      </c>
    </row>
    <row r="72" spans="1:1">
      <c r="A72" s="213">
        <f t="shared" si="3"/>
        <v>2</v>
      </c>
    </row>
    <row r="73" spans="1:1">
      <c r="A73" s="213">
        <f t="shared" si="3"/>
        <v>2</v>
      </c>
    </row>
    <row r="74" spans="1:1">
      <c r="A74" s="213">
        <f t="shared" si="3"/>
        <v>2</v>
      </c>
    </row>
    <row r="75" spans="1:1">
      <c r="A75" s="213">
        <f t="shared" si="3"/>
        <v>2</v>
      </c>
    </row>
    <row r="76" spans="1:1">
      <c r="A76" s="213">
        <f t="shared" si="3"/>
        <v>2</v>
      </c>
    </row>
    <row r="77" spans="1:1">
      <c r="A77" s="213">
        <f t="shared" si="3"/>
        <v>2</v>
      </c>
    </row>
    <row r="78" spans="1:1">
      <c r="A78" s="213">
        <f t="shared" si="3"/>
        <v>2</v>
      </c>
    </row>
    <row r="79" spans="1:1">
      <c r="A79" s="213">
        <f t="shared" si="3"/>
        <v>2</v>
      </c>
    </row>
    <row r="80" spans="1:1">
      <c r="A80" s="213">
        <f t="shared" si="3"/>
        <v>2</v>
      </c>
    </row>
    <row r="81" spans="1:1">
      <c r="A81" s="213">
        <f t="shared" si="3"/>
        <v>2</v>
      </c>
    </row>
    <row r="82" spans="1:1">
      <c r="A82" s="213">
        <f t="shared" si="3"/>
        <v>2</v>
      </c>
    </row>
    <row r="83" spans="1:1">
      <c r="A83" s="213">
        <f t="shared" si="3"/>
        <v>2</v>
      </c>
    </row>
    <row r="84" spans="1:1">
      <c r="A84" s="213">
        <f t="shared" si="3"/>
        <v>2</v>
      </c>
    </row>
    <row r="85" spans="1:1">
      <c r="A85" s="213">
        <f t="shared" si="3"/>
        <v>2</v>
      </c>
    </row>
    <row r="86" spans="1:1">
      <c r="A86" s="213">
        <f t="shared" si="3"/>
        <v>2</v>
      </c>
    </row>
    <row r="87" spans="1:1">
      <c r="A87" s="213">
        <f t="shared" si="3"/>
        <v>2</v>
      </c>
    </row>
    <row r="88" spans="1:1">
      <c r="A88" s="213">
        <f t="shared" si="3"/>
        <v>2</v>
      </c>
    </row>
    <row r="89" spans="1:1">
      <c r="A89" s="213">
        <f t="shared" si="3"/>
        <v>2</v>
      </c>
    </row>
    <row r="90" spans="1:1">
      <c r="A90" s="213">
        <f t="shared" si="3"/>
        <v>2</v>
      </c>
    </row>
    <row r="91" spans="1:1">
      <c r="A91" s="213">
        <f t="shared" ref="A91:A121" si="4">IF(D91&lt;&gt;"",A90+1,A90)</f>
        <v>2</v>
      </c>
    </row>
    <row r="92" spans="1:1">
      <c r="A92" s="213">
        <f t="shared" si="4"/>
        <v>2</v>
      </c>
    </row>
    <row r="93" spans="1:1">
      <c r="A93" s="213">
        <f t="shared" si="4"/>
        <v>2</v>
      </c>
    </row>
    <row r="94" spans="1:1">
      <c r="A94" s="213">
        <f t="shared" si="4"/>
        <v>2</v>
      </c>
    </row>
    <row r="95" spans="1:1">
      <c r="A95" s="213">
        <f t="shared" si="4"/>
        <v>2</v>
      </c>
    </row>
    <row r="96" spans="1:1">
      <c r="A96" s="213">
        <f t="shared" si="4"/>
        <v>2</v>
      </c>
    </row>
    <row r="97" spans="1:1">
      <c r="A97" s="213">
        <f t="shared" si="4"/>
        <v>2</v>
      </c>
    </row>
    <row r="98" spans="1:1">
      <c r="A98" s="213">
        <f t="shared" si="4"/>
        <v>2</v>
      </c>
    </row>
    <row r="99" spans="1:1">
      <c r="A99" s="213">
        <f t="shared" si="4"/>
        <v>2</v>
      </c>
    </row>
    <row r="100" spans="1:1">
      <c r="A100" s="213">
        <f t="shared" si="4"/>
        <v>2</v>
      </c>
    </row>
    <row r="101" spans="1:1">
      <c r="A101" s="213">
        <f t="shared" si="4"/>
        <v>2</v>
      </c>
    </row>
    <row r="102" spans="1:1">
      <c r="A102" s="213">
        <f t="shared" si="4"/>
        <v>2</v>
      </c>
    </row>
    <row r="103" spans="1:1">
      <c r="A103" s="213">
        <f t="shared" si="4"/>
        <v>2</v>
      </c>
    </row>
    <row r="104" spans="1:1">
      <c r="A104" s="213">
        <f t="shared" si="4"/>
        <v>2</v>
      </c>
    </row>
    <row r="105" spans="1:1">
      <c r="A105" s="213">
        <f t="shared" si="4"/>
        <v>2</v>
      </c>
    </row>
    <row r="106" spans="1:1">
      <c r="A106" s="213">
        <f t="shared" si="4"/>
        <v>2</v>
      </c>
    </row>
    <row r="107" spans="1:1">
      <c r="A107" s="213">
        <f t="shared" si="4"/>
        <v>2</v>
      </c>
    </row>
    <row r="108" spans="1:1">
      <c r="A108" s="213">
        <f t="shared" si="4"/>
        <v>2</v>
      </c>
    </row>
    <row r="109" spans="1:1">
      <c r="A109" s="213">
        <f t="shared" si="4"/>
        <v>2</v>
      </c>
    </row>
    <row r="110" spans="1:1">
      <c r="A110" s="213">
        <f t="shared" si="4"/>
        <v>2</v>
      </c>
    </row>
    <row r="111" spans="1:1">
      <c r="A111" s="213">
        <f t="shared" si="4"/>
        <v>2</v>
      </c>
    </row>
    <row r="112" spans="1:1">
      <c r="A112" s="213">
        <f t="shared" si="4"/>
        <v>2</v>
      </c>
    </row>
    <row r="113" spans="1:1">
      <c r="A113" s="213">
        <f t="shared" si="4"/>
        <v>2</v>
      </c>
    </row>
    <row r="114" spans="1:1">
      <c r="A114" s="213">
        <f t="shared" si="4"/>
        <v>2</v>
      </c>
    </row>
    <row r="115" spans="1:1">
      <c r="A115" s="213">
        <f t="shared" si="4"/>
        <v>2</v>
      </c>
    </row>
    <row r="116" spans="1:1">
      <c r="A116" s="213">
        <f t="shared" si="4"/>
        <v>2</v>
      </c>
    </row>
    <row r="117" spans="1:1">
      <c r="A117" s="213">
        <f t="shared" si="4"/>
        <v>2</v>
      </c>
    </row>
    <row r="118" spans="1:1">
      <c r="A118" s="213">
        <f t="shared" si="4"/>
        <v>2</v>
      </c>
    </row>
    <row r="119" spans="1:1">
      <c r="A119" s="213">
        <f t="shared" si="4"/>
        <v>2</v>
      </c>
    </row>
    <row r="120" spans="1:1">
      <c r="A120" s="213">
        <f t="shared" si="4"/>
        <v>2</v>
      </c>
    </row>
    <row r="121" spans="1:1">
      <c r="A121" s="213">
        <f t="shared" si="4"/>
        <v>2</v>
      </c>
    </row>
    <row r="122" spans="1:1">
      <c r="A122" s="213"/>
    </row>
    <row r="123" spans="1:1">
      <c r="A123" s="213"/>
    </row>
    <row r="124" spans="1:1">
      <c r="A124" s="213"/>
    </row>
  </sheetData>
  <printOptions horizontalCentered="1"/>
  <pageMargins left="0.9" right="0.5" top="0.75" bottom="0.75" header="0.3" footer="0.3"/>
  <pageSetup paperSize="9" orientation="portrait" r:id="rId1"/>
  <headerFoot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124"/>
  <sheetViews>
    <sheetView view="pageBreakPreview" topLeftCell="B106" zoomScale="90" zoomScaleSheetLayoutView="90" workbookViewId="0">
      <selection activeCell="J115" sqref="J115"/>
    </sheetView>
  </sheetViews>
  <sheetFormatPr defaultColWidth="10.28515625" defaultRowHeight="15.75"/>
  <cols>
    <col min="1" max="1" width="5.5703125" style="295" hidden="1" customWidth="1"/>
    <col min="2" max="2" width="5.42578125" style="543" customWidth="1"/>
    <col min="3" max="3" width="32.28515625" style="543" customWidth="1"/>
    <col min="4" max="4" width="15.28515625" style="543" customWidth="1"/>
    <col min="5" max="5" width="6.85546875" style="723" customWidth="1"/>
    <col min="6" max="6" width="6.5703125" style="543" customWidth="1"/>
    <col min="7" max="7" width="9.140625" style="724" customWidth="1"/>
    <col min="8" max="8" width="11.5703125" style="724" customWidth="1"/>
    <col min="9" max="9" width="10.28515625" style="295"/>
    <col min="10" max="10" width="51.5703125" style="295" customWidth="1"/>
    <col min="11" max="255" width="10.28515625" style="295"/>
    <col min="256" max="256" width="5.5703125" style="295" customWidth="1"/>
    <col min="257" max="257" width="7.7109375" style="295" customWidth="1"/>
    <col min="258" max="259" width="20.7109375" style="295" customWidth="1"/>
    <col min="260" max="261" width="7.42578125" style="295" customWidth="1"/>
    <col min="262" max="262" width="13.28515625" style="295" customWidth="1"/>
    <col min="263" max="263" width="15.85546875" style="295" customWidth="1"/>
    <col min="264" max="265" width="10.28515625" style="295"/>
    <col min="266" max="266" width="51.5703125" style="295" customWidth="1"/>
    <col min="267" max="511" width="10.28515625" style="295"/>
    <col min="512" max="512" width="5.5703125" style="295" customWidth="1"/>
    <col min="513" max="513" width="7.7109375" style="295" customWidth="1"/>
    <col min="514" max="515" width="20.7109375" style="295" customWidth="1"/>
    <col min="516" max="517" width="7.42578125" style="295" customWidth="1"/>
    <col min="518" max="518" width="13.28515625" style="295" customWidth="1"/>
    <col min="519" max="519" width="15.85546875" style="295" customWidth="1"/>
    <col min="520" max="521" width="10.28515625" style="295"/>
    <col min="522" max="522" width="51.5703125" style="295" customWidth="1"/>
    <col min="523" max="767" width="10.28515625" style="295"/>
    <col min="768" max="768" width="5.5703125" style="295" customWidth="1"/>
    <col min="769" max="769" width="7.7109375" style="295" customWidth="1"/>
    <col min="770" max="771" width="20.7109375" style="295" customWidth="1"/>
    <col min="772" max="773" width="7.42578125" style="295" customWidth="1"/>
    <col min="774" max="774" width="13.28515625" style="295" customWidth="1"/>
    <col min="775" max="775" width="15.85546875" style="295" customWidth="1"/>
    <col min="776" max="777" width="10.28515625" style="295"/>
    <col min="778" max="778" width="51.5703125" style="295" customWidth="1"/>
    <col min="779" max="1023" width="10.28515625" style="295"/>
    <col min="1024" max="1024" width="5.5703125" style="295" customWidth="1"/>
    <col min="1025" max="1025" width="7.7109375" style="295" customWidth="1"/>
    <col min="1026" max="1027" width="20.7109375" style="295" customWidth="1"/>
    <col min="1028" max="1029" width="7.42578125" style="295" customWidth="1"/>
    <col min="1030" max="1030" width="13.28515625" style="295" customWidth="1"/>
    <col min="1031" max="1031" width="15.85546875" style="295" customWidth="1"/>
    <col min="1032" max="1033" width="10.28515625" style="295"/>
    <col min="1034" max="1034" width="51.5703125" style="295" customWidth="1"/>
    <col min="1035" max="1279" width="10.28515625" style="295"/>
    <col min="1280" max="1280" width="5.5703125" style="295" customWidth="1"/>
    <col min="1281" max="1281" width="7.7109375" style="295" customWidth="1"/>
    <col min="1282" max="1283" width="20.7109375" style="295" customWidth="1"/>
    <col min="1284" max="1285" width="7.42578125" style="295" customWidth="1"/>
    <col min="1286" max="1286" width="13.28515625" style="295" customWidth="1"/>
    <col min="1287" max="1287" width="15.85546875" style="295" customWidth="1"/>
    <col min="1288" max="1289" width="10.28515625" style="295"/>
    <col min="1290" max="1290" width="51.5703125" style="295" customWidth="1"/>
    <col min="1291" max="1535" width="10.28515625" style="295"/>
    <col min="1536" max="1536" width="5.5703125" style="295" customWidth="1"/>
    <col min="1537" max="1537" width="7.7109375" style="295" customWidth="1"/>
    <col min="1538" max="1539" width="20.7109375" style="295" customWidth="1"/>
    <col min="1540" max="1541" width="7.42578125" style="295" customWidth="1"/>
    <col min="1542" max="1542" width="13.28515625" style="295" customWidth="1"/>
    <col min="1543" max="1543" width="15.85546875" style="295" customWidth="1"/>
    <col min="1544" max="1545" width="10.28515625" style="295"/>
    <col min="1546" max="1546" width="51.5703125" style="295" customWidth="1"/>
    <col min="1547" max="1791" width="10.28515625" style="295"/>
    <col min="1792" max="1792" width="5.5703125" style="295" customWidth="1"/>
    <col min="1793" max="1793" width="7.7109375" style="295" customWidth="1"/>
    <col min="1794" max="1795" width="20.7109375" style="295" customWidth="1"/>
    <col min="1796" max="1797" width="7.42578125" style="295" customWidth="1"/>
    <col min="1798" max="1798" width="13.28515625" style="295" customWidth="1"/>
    <col min="1799" max="1799" width="15.85546875" style="295" customWidth="1"/>
    <col min="1800" max="1801" width="10.28515625" style="295"/>
    <col min="1802" max="1802" width="51.5703125" style="295" customWidth="1"/>
    <col min="1803" max="2047" width="10.28515625" style="295"/>
    <col min="2048" max="2048" width="5.5703125" style="295" customWidth="1"/>
    <col min="2049" max="2049" width="7.7109375" style="295" customWidth="1"/>
    <col min="2050" max="2051" width="20.7109375" style="295" customWidth="1"/>
    <col min="2052" max="2053" width="7.42578125" style="295" customWidth="1"/>
    <col min="2054" max="2054" width="13.28515625" style="295" customWidth="1"/>
    <col min="2055" max="2055" width="15.85546875" style="295" customWidth="1"/>
    <col min="2056" max="2057" width="10.28515625" style="295"/>
    <col min="2058" max="2058" width="51.5703125" style="295" customWidth="1"/>
    <col min="2059" max="2303" width="10.28515625" style="295"/>
    <col min="2304" max="2304" width="5.5703125" style="295" customWidth="1"/>
    <col min="2305" max="2305" width="7.7109375" style="295" customWidth="1"/>
    <col min="2306" max="2307" width="20.7109375" style="295" customWidth="1"/>
    <col min="2308" max="2309" width="7.42578125" style="295" customWidth="1"/>
    <col min="2310" max="2310" width="13.28515625" style="295" customWidth="1"/>
    <col min="2311" max="2311" width="15.85546875" style="295" customWidth="1"/>
    <col min="2312" max="2313" width="10.28515625" style="295"/>
    <col min="2314" max="2314" width="51.5703125" style="295" customWidth="1"/>
    <col min="2315" max="2559" width="10.28515625" style="295"/>
    <col min="2560" max="2560" width="5.5703125" style="295" customWidth="1"/>
    <col min="2561" max="2561" width="7.7109375" style="295" customWidth="1"/>
    <col min="2562" max="2563" width="20.7109375" style="295" customWidth="1"/>
    <col min="2564" max="2565" width="7.42578125" style="295" customWidth="1"/>
    <col min="2566" max="2566" width="13.28515625" style="295" customWidth="1"/>
    <col min="2567" max="2567" width="15.85546875" style="295" customWidth="1"/>
    <col min="2568" max="2569" width="10.28515625" style="295"/>
    <col min="2570" max="2570" width="51.5703125" style="295" customWidth="1"/>
    <col min="2571" max="2815" width="10.28515625" style="295"/>
    <col min="2816" max="2816" width="5.5703125" style="295" customWidth="1"/>
    <col min="2817" max="2817" width="7.7109375" style="295" customWidth="1"/>
    <col min="2818" max="2819" width="20.7109375" style="295" customWidth="1"/>
    <col min="2820" max="2821" width="7.42578125" style="295" customWidth="1"/>
    <col min="2822" max="2822" width="13.28515625" style="295" customWidth="1"/>
    <col min="2823" max="2823" width="15.85546875" style="295" customWidth="1"/>
    <col min="2824" max="2825" width="10.28515625" style="295"/>
    <col min="2826" max="2826" width="51.5703125" style="295" customWidth="1"/>
    <col min="2827" max="3071" width="10.28515625" style="295"/>
    <col min="3072" max="3072" width="5.5703125" style="295" customWidth="1"/>
    <col min="3073" max="3073" width="7.7109375" style="295" customWidth="1"/>
    <col min="3074" max="3075" width="20.7109375" style="295" customWidth="1"/>
    <col min="3076" max="3077" width="7.42578125" style="295" customWidth="1"/>
    <col min="3078" max="3078" width="13.28515625" style="295" customWidth="1"/>
    <col min="3079" max="3079" width="15.85546875" style="295" customWidth="1"/>
    <col min="3080" max="3081" width="10.28515625" style="295"/>
    <col min="3082" max="3082" width="51.5703125" style="295" customWidth="1"/>
    <col min="3083" max="3327" width="10.28515625" style="295"/>
    <col min="3328" max="3328" width="5.5703125" style="295" customWidth="1"/>
    <col min="3329" max="3329" width="7.7109375" style="295" customWidth="1"/>
    <col min="3330" max="3331" width="20.7109375" style="295" customWidth="1"/>
    <col min="3332" max="3333" width="7.42578125" style="295" customWidth="1"/>
    <col min="3334" max="3334" width="13.28515625" style="295" customWidth="1"/>
    <col min="3335" max="3335" width="15.85546875" style="295" customWidth="1"/>
    <col min="3336" max="3337" width="10.28515625" style="295"/>
    <col min="3338" max="3338" width="51.5703125" style="295" customWidth="1"/>
    <col min="3339" max="3583" width="10.28515625" style="295"/>
    <col min="3584" max="3584" width="5.5703125" style="295" customWidth="1"/>
    <col min="3585" max="3585" width="7.7109375" style="295" customWidth="1"/>
    <col min="3586" max="3587" width="20.7109375" style="295" customWidth="1"/>
    <col min="3588" max="3589" width="7.42578125" style="295" customWidth="1"/>
    <col min="3590" max="3590" width="13.28515625" style="295" customWidth="1"/>
    <col min="3591" max="3591" width="15.85546875" style="295" customWidth="1"/>
    <col min="3592" max="3593" width="10.28515625" style="295"/>
    <col min="3594" max="3594" width="51.5703125" style="295" customWidth="1"/>
    <col min="3595" max="3839" width="10.28515625" style="295"/>
    <col min="3840" max="3840" width="5.5703125" style="295" customWidth="1"/>
    <col min="3841" max="3841" width="7.7109375" style="295" customWidth="1"/>
    <col min="3842" max="3843" width="20.7109375" style="295" customWidth="1"/>
    <col min="3844" max="3845" width="7.42578125" style="295" customWidth="1"/>
    <col min="3846" max="3846" width="13.28515625" style="295" customWidth="1"/>
    <col min="3847" max="3847" width="15.85546875" style="295" customWidth="1"/>
    <col min="3848" max="3849" width="10.28515625" style="295"/>
    <col min="3850" max="3850" width="51.5703125" style="295" customWidth="1"/>
    <col min="3851" max="4095" width="10.28515625" style="295"/>
    <col min="4096" max="4096" width="5.5703125" style="295" customWidth="1"/>
    <col min="4097" max="4097" width="7.7109375" style="295" customWidth="1"/>
    <col min="4098" max="4099" width="20.7109375" style="295" customWidth="1"/>
    <col min="4100" max="4101" width="7.42578125" style="295" customWidth="1"/>
    <col min="4102" max="4102" width="13.28515625" style="295" customWidth="1"/>
    <col min="4103" max="4103" width="15.85546875" style="295" customWidth="1"/>
    <col min="4104" max="4105" width="10.28515625" style="295"/>
    <col min="4106" max="4106" width="51.5703125" style="295" customWidth="1"/>
    <col min="4107" max="4351" width="10.28515625" style="295"/>
    <col min="4352" max="4352" width="5.5703125" style="295" customWidth="1"/>
    <col min="4353" max="4353" width="7.7109375" style="295" customWidth="1"/>
    <col min="4354" max="4355" width="20.7109375" style="295" customWidth="1"/>
    <col min="4356" max="4357" width="7.42578125" style="295" customWidth="1"/>
    <col min="4358" max="4358" width="13.28515625" style="295" customWidth="1"/>
    <col min="4359" max="4359" width="15.85546875" style="295" customWidth="1"/>
    <col min="4360" max="4361" width="10.28515625" style="295"/>
    <col min="4362" max="4362" width="51.5703125" style="295" customWidth="1"/>
    <col min="4363" max="4607" width="10.28515625" style="295"/>
    <col min="4608" max="4608" width="5.5703125" style="295" customWidth="1"/>
    <col min="4609" max="4609" width="7.7109375" style="295" customWidth="1"/>
    <col min="4610" max="4611" width="20.7109375" style="295" customWidth="1"/>
    <col min="4612" max="4613" width="7.42578125" style="295" customWidth="1"/>
    <col min="4614" max="4614" width="13.28515625" style="295" customWidth="1"/>
    <col min="4615" max="4615" width="15.85546875" style="295" customWidth="1"/>
    <col min="4616" max="4617" width="10.28515625" style="295"/>
    <col min="4618" max="4618" width="51.5703125" style="295" customWidth="1"/>
    <col min="4619" max="4863" width="10.28515625" style="295"/>
    <col min="4864" max="4864" width="5.5703125" style="295" customWidth="1"/>
    <col min="4865" max="4865" width="7.7109375" style="295" customWidth="1"/>
    <col min="4866" max="4867" width="20.7109375" style="295" customWidth="1"/>
    <col min="4868" max="4869" width="7.42578125" style="295" customWidth="1"/>
    <col min="4870" max="4870" width="13.28515625" style="295" customWidth="1"/>
    <col min="4871" max="4871" width="15.85546875" style="295" customWidth="1"/>
    <col min="4872" max="4873" width="10.28515625" style="295"/>
    <col min="4874" max="4874" width="51.5703125" style="295" customWidth="1"/>
    <col min="4875" max="5119" width="10.28515625" style="295"/>
    <col min="5120" max="5120" width="5.5703125" style="295" customWidth="1"/>
    <col min="5121" max="5121" width="7.7109375" style="295" customWidth="1"/>
    <col min="5122" max="5123" width="20.7109375" style="295" customWidth="1"/>
    <col min="5124" max="5125" width="7.42578125" style="295" customWidth="1"/>
    <col min="5126" max="5126" width="13.28515625" style="295" customWidth="1"/>
    <col min="5127" max="5127" width="15.85546875" style="295" customWidth="1"/>
    <col min="5128" max="5129" width="10.28515625" style="295"/>
    <col min="5130" max="5130" width="51.5703125" style="295" customWidth="1"/>
    <col min="5131" max="5375" width="10.28515625" style="295"/>
    <col min="5376" max="5376" width="5.5703125" style="295" customWidth="1"/>
    <col min="5377" max="5377" width="7.7109375" style="295" customWidth="1"/>
    <col min="5378" max="5379" width="20.7109375" style="295" customWidth="1"/>
    <col min="5380" max="5381" width="7.42578125" style="295" customWidth="1"/>
    <col min="5382" max="5382" width="13.28515625" style="295" customWidth="1"/>
    <col min="5383" max="5383" width="15.85546875" style="295" customWidth="1"/>
    <col min="5384" max="5385" width="10.28515625" style="295"/>
    <col min="5386" max="5386" width="51.5703125" style="295" customWidth="1"/>
    <col min="5387" max="5631" width="10.28515625" style="295"/>
    <col min="5632" max="5632" width="5.5703125" style="295" customWidth="1"/>
    <col min="5633" max="5633" width="7.7109375" style="295" customWidth="1"/>
    <col min="5634" max="5635" width="20.7109375" style="295" customWidth="1"/>
    <col min="5636" max="5637" width="7.42578125" style="295" customWidth="1"/>
    <col min="5638" max="5638" width="13.28515625" style="295" customWidth="1"/>
    <col min="5639" max="5639" width="15.85546875" style="295" customWidth="1"/>
    <col min="5640" max="5641" width="10.28515625" style="295"/>
    <col min="5642" max="5642" width="51.5703125" style="295" customWidth="1"/>
    <col min="5643" max="5887" width="10.28515625" style="295"/>
    <col min="5888" max="5888" width="5.5703125" style="295" customWidth="1"/>
    <col min="5889" max="5889" width="7.7109375" style="295" customWidth="1"/>
    <col min="5890" max="5891" width="20.7109375" style="295" customWidth="1"/>
    <col min="5892" max="5893" width="7.42578125" style="295" customWidth="1"/>
    <col min="5894" max="5894" width="13.28515625" style="295" customWidth="1"/>
    <col min="5895" max="5895" width="15.85546875" style="295" customWidth="1"/>
    <col min="5896" max="5897" width="10.28515625" style="295"/>
    <col min="5898" max="5898" width="51.5703125" style="295" customWidth="1"/>
    <col min="5899" max="6143" width="10.28515625" style="295"/>
    <col min="6144" max="6144" width="5.5703125" style="295" customWidth="1"/>
    <col min="6145" max="6145" width="7.7109375" style="295" customWidth="1"/>
    <col min="6146" max="6147" width="20.7109375" style="295" customWidth="1"/>
    <col min="6148" max="6149" width="7.42578125" style="295" customWidth="1"/>
    <col min="6150" max="6150" width="13.28515625" style="295" customWidth="1"/>
    <col min="6151" max="6151" width="15.85546875" style="295" customWidth="1"/>
    <col min="6152" max="6153" width="10.28515625" style="295"/>
    <col min="6154" max="6154" width="51.5703125" style="295" customWidth="1"/>
    <col min="6155" max="6399" width="10.28515625" style="295"/>
    <col min="6400" max="6400" width="5.5703125" style="295" customWidth="1"/>
    <col min="6401" max="6401" width="7.7109375" style="295" customWidth="1"/>
    <col min="6402" max="6403" width="20.7109375" style="295" customWidth="1"/>
    <col min="6404" max="6405" width="7.42578125" style="295" customWidth="1"/>
    <col min="6406" max="6406" width="13.28515625" style="295" customWidth="1"/>
    <col min="6407" max="6407" width="15.85546875" style="295" customWidth="1"/>
    <col min="6408" max="6409" width="10.28515625" style="295"/>
    <col min="6410" max="6410" width="51.5703125" style="295" customWidth="1"/>
    <col min="6411" max="6655" width="10.28515625" style="295"/>
    <col min="6656" max="6656" width="5.5703125" style="295" customWidth="1"/>
    <col min="6657" max="6657" width="7.7109375" style="295" customWidth="1"/>
    <col min="6658" max="6659" width="20.7109375" style="295" customWidth="1"/>
    <col min="6660" max="6661" width="7.42578125" style="295" customWidth="1"/>
    <col min="6662" max="6662" width="13.28515625" style="295" customWidth="1"/>
    <col min="6663" max="6663" width="15.85546875" style="295" customWidth="1"/>
    <col min="6664" max="6665" width="10.28515625" style="295"/>
    <col min="6666" max="6666" width="51.5703125" style="295" customWidth="1"/>
    <col min="6667" max="6911" width="10.28515625" style="295"/>
    <col min="6912" max="6912" width="5.5703125" style="295" customWidth="1"/>
    <col min="6913" max="6913" width="7.7109375" style="295" customWidth="1"/>
    <col min="6914" max="6915" width="20.7109375" style="295" customWidth="1"/>
    <col min="6916" max="6917" width="7.42578125" style="295" customWidth="1"/>
    <col min="6918" max="6918" width="13.28515625" style="295" customWidth="1"/>
    <col min="6919" max="6919" width="15.85546875" style="295" customWidth="1"/>
    <col min="6920" max="6921" width="10.28515625" style="295"/>
    <col min="6922" max="6922" width="51.5703125" style="295" customWidth="1"/>
    <col min="6923" max="7167" width="10.28515625" style="295"/>
    <col min="7168" max="7168" width="5.5703125" style="295" customWidth="1"/>
    <col min="7169" max="7169" width="7.7109375" style="295" customWidth="1"/>
    <col min="7170" max="7171" width="20.7109375" style="295" customWidth="1"/>
    <col min="7172" max="7173" width="7.42578125" style="295" customWidth="1"/>
    <col min="7174" max="7174" width="13.28515625" style="295" customWidth="1"/>
    <col min="7175" max="7175" width="15.85546875" style="295" customWidth="1"/>
    <col min="7176" max="7177" width="10.28515625" style="295"/>
    <col min="7178" max="7178" width="51.5703125" style="295" customWidth="1"/>
    <col min="7179" max="7423" width="10.28515625" style="295"/>
    <col min="7424" max="7424" width="5.5703125" style="295" customWidth="1"/>
    <col min="7425" max="7425" width="7.7109375" style="295" customWidth="1"/>
    <col min="7426" max="7427" width="20.7109375" style="295" customWidth="1"/>
    <col min="7428" max="7429" width="7.42578125" style="295" customWidth="1"/>
    <col min="7430" max="7430" width="13.28515625" style="295" customWidth="1"/>
    <col min="7431" max="7431" width="15.85546875" style="295" customWidth="1"/>
    <col min="7432" max="7433" width="10.28515625" style="295"/>
    <col min="7434" max="7434" width="51.5703125" style="295" customWidth="1"/>
    <col min="7435" max="7679" width="10.28515625" style="295"/>
    <col min="7680" max="7680" width="5.5703125" style="295" customWidth="1"/>
    <col min="7681" max="7681" width="7.7109375" style="295" customWidth="1"/>
    <col min="7682" max="7683" width="20.7109375" style="295" customWidth="1"/>
    <col min="7684" max="7685" width="7.42578125" style="295" customWidth="1"/>
    <col min="7686" max="7686" width="13.28515625" style="295" customWidth="1"/>
    <col min="7687" max="7687" width="15.85546875" style="295" customWidth="1"/>
    <col min="7688" max="7689" width="10.28515625" style="295"/>
    <col min="7690" max="7690" width="51.5703125" style="295" customWidth="1"/>
    <col min="7691" max="7935" width="10.28515625" style="295"/>
    <col min="7936" max="7936" width="5.5703125" style="295" customWidth="1"/>
    <col min="7937" max="7937" width="7.7109375" style="295" customWidth="1"/>
    <col min="7938" max="7939" width="20.7109375" style="295" customWidth="1"/>
    <col min="7940" max="7941" width="7.42578125" style="295" customWidth="1"/>
    <col min="7942" max="7942" width="13.28515625" style="295" customWidth="1"/>
    <col min="7943" max="7943" width="15.85546875" style="295" customWidth="1"/>
    <col min="7944" max="7945" width="10.28515625" style="295"/>
    <col min="7946" max="7946" width="51.5703125" style="295" customWidth="1"/>
    <col min="7947" max="8191" width="10.28515625" style="295"/>
    <col min="8192" max="8192" width="5.5703125" style="295" customWidth="1"/>
    <col min="8193" max="8193" width="7.7109375" style="295" customWidth="1"/>
    <col min="8194" max="8195" width="20.7109375" style="295" customWidth="1"/>
    <col min="8196" max="8197" width="7.42578125" style="295" customWidth="1"/>
    <col min="8198" max="8198" width="13.28515625" style="295" customWidth="1"/>
    <col min="8199" max="8199" width="15.85546875" style="295" customWidth="1"/>
    <col min="8200" max="8201" width="10.28515625" style="295"/>
    <col min="8202" max="8202" width="51.5703125" style="295" customWidth="1"/>
    <col min="8203" max="8447" width="10.28515625" style="295"/>
    <col min="8448" max="8448" width="5.5703125" style="295" customWidth="1"/>
    <col min="8449" max="8449" width="7.7109375" style="295" customWidth="1"/>
    <col min="8450" max="8451" width="20.7109375" style="295" customWidth="1"/>
    <col min="8452" max="8453" width="7.42578125" style="295" customWidth="1"/>
    <col min="8454" max="8454" width="13.28515625" style="295" customWidth="1"/>
    <col min="8455" max="8455" width="15.85546875" style="295" customWidth="1"/>
    <col min="8456" max="8457" width="10.28515625" style="295"/>
    <col min="8458" max="8458" width="51.5703125" style="295" customWidth="1"/>
    <col min="8459" max="8703" width="10.28515625" style="295"/>
    <col min="8704" max="8704" width="5.5703125" style="295" customWidth="1"/>
    <col min="8705" max="8705" width="7.7109375" style="295" customWidth="1"/>
    <col min="8706" max="8707" width="20.7109375" style="295" customWidth="1"/>
    <col min="8708" max="8709" width="7.42578125" style="295" customWidth="1"/>
    <col min="8710" max="8710" width="13.28515625" style="295" customWidth="1"/>
    <col min="8711" max="8711" width="15.85546875" style="295" customWidth="1"/>
    <col min="8712" max="8713" width="10.28515625" style="295"/>
    <col min="8714" max="8714" width="51.5703125" style="295" customWidth="1"/>
    <col min="8715" max="8959" width="10.28515625" style="295"/>
    <col min="8960" max="8960" width="5.5703125" style="295" customWidth="1"/>
    <col min="8961" max="8961" width="7.7109375" style="295" customWidth="1"/>
    <col min="8962" max="8963" width="20.7109375" style="295" customWidth="1"/>
    <col min="8964" max="8965" width="7.42578125" style="295" customWidth="1"/>
    <col min="8966" max="8966" width="13.28515625" style="295" customWidth="1"/>
    <col min="8967" max="8967" width="15.85546875" style="295" customWidth="1"/>
    <col min="8968" max="8969" width="10.28515625" style="295"/>
    <col min="8970" max="8970" width="51.5703125" style="295" customWidth="1"/>
    <col min="8971" max="9215" width="10.28515625" style="295"/>
    <col min="9216" max="9216" width="5.5703125" style="295" customWidth="1"/>
    <col min="9217" max="9217" width="7.7109375" style="295" customWidth="1"/>
    <col min="9218" max="9219" width="20.7109375" style="295" customWidth="1"/>
    <col min="9220" max="9221" width="7.42578125" style="295" customWidth="1"/>
    <col min="9222" max="9222" width="13.28515625" style="295" customWidth="1"/>
    <col min="9223" max="9223" width="15.85546875" style="295" customWidth="1"/>
    <col min="9224" max="9225" width="10.28515625" style="295"/>
    <col min="9226" max="9226" width="51.5703125" style="295" customWidth="1"/>
    <col min="9227" max="9471" width="10.28515625" style="295"/>
    <col min="9472" max="9472" width="5.5703125" style="295" customWidth="1"/>
    <col min="9473" max="9473" width="7.7109375" style="295" customWidth="1"/>
    <col min="9474" max="9475" width="20.7109375" style="295" customWidth="1"/>
    <col min="9476" max="9477" width="7.42578125" style="295" customWidth="1"/>
    <col min="9478" max="9478" width="13.28515625" style="295" customWidth="1"/>
    <col min="9479" max="9479" width="15.85546875" style="295" customWidth="1"/>
    <col min="9480" max="9481" width="10.28515625" style="295"/>
    <col min="9482" max="9482" width="51.5703125" style="295" customWidth="1"/>
    <col min="9483" max="9727" width="10.28515625" style="295"/>
    <col min="9728" max="9728" width="5.5703125" style="295" customWidth="1"/>
    <col min="9729" max="9729" width="7.7109375" style="295" customWidth="1"/>
    <col min="9730" max="9731" width="20.7109375" style="295" customWidth="1"/>
    <col min="9732" max="9733" width="7.42578125" style="295" customWidth="1"/>
    <col min="9734" max="9734" width="13.28515625" style="295" customWidth="1"/>
    <col min="9735" max="9735" width="15.85546875" style="295" customWidth="1"/>
    <col min="9736" max="9737" width="10.28515625" style="295"/>
    <col min="9738" max="9738" width="51.5703125" style="295" customWidth="1"/>
    <col min="9739" max="9983" width="10.28515625" style="295"/>
    <col min="9984" max="9984" width="5.5703125" style="295" customWidth="1"/>
    <col min="9985" max="9985" width="7.7109375" style="295" customWidth="1"/>
    <col min="9986" max="9987" width="20.7109375" style="295" customWidth="1"/>
    <col min="9988" max="9989" width="7.42578125" style="295" customWidth="1"/>
    <col min="9990" max="9990" width="13.28515625" style="295" customWidth="1"/>
    <col min="9991" max="9991" width="15.85546875" style="295" customWidth="1"/>
    <col min="9992" max="9993" width="10.28515625" style="295"/>
    <col min="9994" max="9994" width="51.5703125" style="295" customWidth="1"/>
    <col min="9995" max="10239" width="10.28515625" style="295"/>
    <col min="10240" max="10240" width="5.5703125" style="295" customWidth="1"/>
    <col min="10241" max="10241" width="7.7109375" style="295" customWidth="1"/>
    <col min="10242" max="10243" width="20.7109375" style="295" customWidth="1"/>
    <col min="10244" max="10245" width="7.42578125" style="295" customWidth="1"/>
    <col min="10246" max="10246" width="13.28515625" style="295" customWidth="1"/>
    <col min="10247" max="10247" width="15.85546875" style="295" customWidth="1"/>
    <col min="10248" max="10249" width="10.28515625" style="295"/>
    <col min="10250" max="10250" width="51.5703125" style="295" customWidth="1"/>
    <col min="10251" max="10495" width="10.28515625" style="295"/>
    <col min="10496" max="10496" width="5.5703125" style="295" customWidth="1"/>
    <col min="10497" max="10497" width="7.7109375" style="295" customWidth="1"/>
    <col min="10498" max="10499" width="20.7109375" style="295" customWidth="1"/>
    <col min="10500" max="10501" width="7.42578125" style="295" customWidth="1"/>
    <col min="10502" max="10502" width="13.28515625" style="295" customWidth="1"/>
    <col min="10503" max="10503" width="15.85546875" style="295" customWidth="1"/>
    <col min="10504" max="10505" width="10.28515625" style="295"/>
    <col min="10506" max="10506" width="51.5703125" style="295" customWidth="1"/>
    <col min="10507" max="10751" width="10.28515625" style="295"/>
    <col min="10752" max="10752" width="5.5703125" style="295" customWidth="1"/>
    <col min="10753" max="10753" width="7.7109375" style="295" customWidth="1"/>
    <col min="10754" max="10755" width="20.7109375" style="295" customWidth="1"/>
    <col min="10756" max="10757" width="7.42578125" style="295" customWidth="1"/>
    <col min="10758" max="10758" width="13.28515625" style="295" customWidth="1"/>
    <col min="10759" max="10759" width="15.85546875" style="295" customWidth="1"/>
    <col min="10760" max="10761" width="10.28515625" style="295"/>
    <col min="10762" max="10762" width="51.5703125" style="295" customWidth="1"/>
    <col min="10763" max="11007" width="10.28515625" style="295"/>
    <col min="11008" max="11008" width="5.5703125" style="295" customWidth="1"/>
    <col min="11009" max="11009" width="7.7109375" style="295" customWidth="1"/>
    <col min="11010" max="11011" width="20.7109375" style="295" customWidth="1"/>
    <col min="11012" max="11013" width="7.42578125" style="295" customWidth="1"/>
    <col min="11014" max="11014" width="13.28515625" style="295" customWidth="1"/>
    <col min="11015" max="11015" width="15.85546875" style="295" customWidth="1"/>
    <col min="11016" max="11017" width="10.28515625" style="295"/>
    <col min="11018" max="11018" width="51.5703125" style="295" customWidth="1"/>
    <col min="11019" max="11263" width="10.28515625" style="295"/>
    <col min="11264" max="11264" width="5.5703125" style="295" customWidth="1"/>
    <col min="11265" max="11265" width="7.7109375" style="295" customWidth="1"/>
    <col min="11266" max="11267" width="20.7109375" style="295" customWidth="1"/>
    <col min="11268" max="11269" width="7.42578125" style="295" customWidth="1"/>
    <col min="11270" max="11270" width="13.28515625" style="295" customWidth="1"/>
    <col min="11271" max="11271" width="15.85546875" style="295" customWidth="1"/>
    <col min="11272" max="11273" width="10.28515625" style="295"/>
    <col min="11274" max="11274" width="51.5703125" style="295" customWidth="1"/>
    <col min="11275" max="11519" width="10.28515625" style="295"/>
    <col min="11520" max="11520" width="5.5703125" style="295" customWidth="1"/>
    <col min="11521" max="11521" width="7.7109375" style="295" customWidth="1"/>
    <col min="11522" max="11523" width="20.7109375" style="295" customWidth="1"/>
    <col min="11524" max="11525" width="7.42578125" style="295" customWidth="1"/>
    <col min="11526" max="11526" width="13.28515625" style="295" customWidth="1"/>
    <col min="11527" max="11527" width="15.85546875" style="295" customWidth="1"/>
    <col min="11528" max="11529" width="10.28515625" style="295"/>
    <col min="11530" max="11530" width="51.5703125" style="295" customWidth="1"/>
    <col min="11531" max="11775" width="10.28515625" style="295"/>
    <col min="11776" max="11776" width="5.5703125" style="295" customWidth="1"/>
    <col min="11777" max="11777" width="7.7109375" style="295" customWidth="1"/>
    <col min="11778" max="11779" width="20.7109375" style="295" customWidth="1"/>
    <col min="11780" max="11781" width="7.42578125" style="295" customWidth="1"/>
    <col min="11782" max="11782" width="13.28515625" style="295" customWidth="1"/>
    <col min="11783" max="11783" width="15.85546875" style="295" customWidth="1"/>
    <col min="11784" max="11785" width="10.28515625" style="295"/>
    <col min="11786" max="11786" width="51.5703125" style="295" customWidth="1"/>
    <col min="11787" max="12031" width="10.28515625" style="295"/>
    <col min="12032" max="12032" width="5.5703125" style="295" customWidth="1"/>
    <col min="12033" max="12033" width="7.7109375" style="295" customWidth="1"/>
    <col min="12034" max="12035" width="20.7109375" style="295" customWidth="1"/>
    <col min="12036" max="12037" width="7.42578125" style="295" customWidth="1"/>
    <col min="12038" max="12038" width="13.28515625" style="295" customWidth="1"/>
    <col min="12039" max="12039" width="15.85546875" style="295" customWidth="1"/>
    <col min="12040" max="12041" width="10.28515625" style="295"/>
    <col min="12042" max="12042" width="51.5703125" style="295" customWidth="1"/>
    <col min="12043" max="12287" width="10.28515625" style="295"/>
    <col min="12288" max="12288" width="5.5703125" style="295" customWidth="1"/>
    <col min="12289" max="12289" width="7.7109375" style="295" customWidth="1"/>
    <col min="12290" max="12291" width="20.7109375" style="295" customWidth="1"/>
    <col min="12292" max="12293" width="7.42578125" style="295" customWidth="1"/>
    <col min="12294" max="12294" width="13.28515625" style="295" customWidth="1"/>
    <col min="12295" max="12295" width="15.85546875" style="295" customWidth="1"/>
    <col min="12296" max="12297" width="10.28515625" style="295"/>
    <col min="12298" max="12298" width="51.5703125" style="295" customWidth="1"/>
    <col min="12299" max="12543" width="10.28515625" style="295"/>
    <col min="12544" max="12544" width="5.5703125" style="295" customWidth="1"/>
    <col min="12545" max="12545" width="7.7109375" style="295" customWidth="1"/>
    <col min="12546" max="12547" width="20.7109375" style="295" customWidth="1"/>
    <col min="12548" max="12549" width="7.42578125" style="295" customWidth="1"/>
    <col min="12550" max="12550" width="13.28515625" style="295" customWidth="1"/>
    <col min="12551" max="12551" width="15.85546875" style="295" customWidth="1"/>
    <col min="12552" max="12553" width="10.28515625" style="295"/>
    <col min="12554" max="12554" width="51.5703125" style="295" customWidth="1"/>
    <col min="12555" max="12799" width="10.28515625" style="295"/>
    <col min="12800" max="12800" width="5.5703125" style="295" customWidth="1"/>
    <col min="12801" max="12801" width="7.7109375" style="295" customWidth="1"/>
    <col min="12802" max="12803" width="20.7109375" style="295" customWidth="1"/>
    <col min="12804" max="12805" width="7.42578125" style="295" customWidth="1"/>
    <col min="12806" max="12806" width="13.28515625" style="295" customWidth="1"/>
    <col min="12807" max="12807" width="15.85546875" style="295" customWidth="1"/>
    <col min="12808" max="12809" width="10.28515625" style="295"/>
    <col min="12810" max="12810" width="51.5703125" style="295" customWidth="1"/>
    <col min="12811" max="13055" width="10.28515625" style="295"/>
    <col min="13056" max="13056" width="5.5703125" style="295" customWidth="1"/>
    <col min="13057" max="13057" width="7.7109375" style="295" customWidth="1"/>
    <col min="13058" max="13059" width="20.7109375" style="295" customWidth="1"/>
    <col min="13060" max="13061" width="7.42578125" style="295" customWidth="1"/>
    <col min="13062" max="13062" width="13.28515625" style="295" customWidth="1"/>
    <col min="13063" max="13063" width="15.85546875" style="295" customWidth="1"/>
    <col min="13064" max="13065" width="10.28515625" style="295"/>
    <col min="13066" max="13066" width="51.5703125" style="295" customWidth="1"/>
    <col min="13067" max="13311" width="10.28515625" style="295"/>
    <col min="13312" max="13312" width="5.5703125" style="295" customWidth="1"/>
    <col min="13313" max="13313" width="7.7109375" style="295" customWidth="1"/>
    <col min="13314" max="13315" width="20.7109375" style="295" customWidth="1"/>
    <col min="13316" max="13317" width="7.42578125" style="295" customWidth="1"/>
    <col min="13318" max="13318" width="13.28515625" style="295" customWidth="1"/>
    <col min="13319" max="13319" width="15.85546875" style="295" customWidth="1"/>
    <col min="13320" max="13321" width="10.28515625" style="295"/>
    <col min="13322" max="13322" width="51.5703125" style="295" customWidth="1"/>
    <col min="13323" max="13567" width="10.28515625" style="295"/>
    <col min="13568" max="13568" width="5.5703125" style="295" customWidth="1"/>
    <col min="13569" max="13569" width="7.7109375" style="295" customWidth="1"/>
    <col min="13570" max="13571" width="20.7109375" style="295" customWidth="1"/>
    <col min="13572" max="13573" width="7.42578125" style="295" customWidth="1"/>
    <col min="13574" max="13574" width="13.28515625" style="295" customWidth="1"/>
    <col min="13575" max="13575" width="15.85546875" style="295" customWidth="1"/>
    <col min="13576" max="13577" width="10.28515625" style="295"/>
    <col min="13578" max="13578" width="51.5703125" style="295" customWidth="1"/>
    <col min="13579" max="13823" width="10.28515625" style="295"/>
    <col min="13824" max="13824" width="5.5703125" style="295" customWidth="1"/>
    <col min="13825" max="13825" width="7.7109375" style="295" customWidth="1"/>
    <col min="13826" max="13827" width="20.7109375" style="295" customWidth="1"/>
    <col min="13828" max="13829" width="7.42578125" style="295" customWidth="1"/>
    <col min="13830" max="13830" width="13.28515625" style="295" customWidth="1"/>
    <col min="13831" max="13831" width="15.85546875" style="295" customWidth="1"/>
    <col min="13832" max="13833" width="10.28515625" style="295"/>
    <col min="13834" max="13834" width="51.5703125" style="295" customWidth="1"/>
    <col min="13835" max="14079" width="10.28515625" style="295"/>
    <col min="14080" max="14080" width="5.5703125" style="295" customWidth="1"/>
    <col min="14081" max="14081" width="7.7109375" style="295" customWidth="1"/>
    <col min="14082" max="14083" width="20.7109375" style="295" customWidth="1"/>
    <col min="14084" max="14085" width="7.42578125" style="295" customWidth="1"/>
    <col min="14086" max="14086" width="13.28515625" style="295" customWidth="1"/>
    <col min="14087" max="14087" width="15.85546875" style="295" customWidth="1"/>
    <col min="14088" max="14089" width="10.28515625" style="295"/>
    <col min="14090" max="14090" width="51.5703125" style="295" customWidth="1"/>
    <col min="14091" max="14335" width="10.28515625" style="295"/>
    <col min="14336" max="14336" width="5.5703125" style="295" customWidth="1"/>
    <col min="14337" max="14337" width="7.7109375" style="295" customWidth="1"/>
    <col min="14338" max="14339" width="20.7109375" style="295" customWidth="1"/>
    <col min="14340" max="14341" width="7.42578125" style="295" customWidth="1"/>
    <col min="14342" max="14342" width="13.28515625" style="295" customWidth="1"/>
    <col min="14343" max="14343" width="15.85546875" style="295" customWidth="1"/>
    <col min="14344" max="14345" width="10.28515625" style="295"/>
    <col min="14346" max="14346" width="51.5703125" style="295" customWidth="1"/>
    <col min="14347" max="14591" width="10.28515625" style="295"/>
    <col min="14592" max="14592" width="5.5703125" style="295" customWidth="1"/>
    <col min="14593" max="14593" width="7.7109375" style="295" customWidth="1"/>
    <col min="14594" max="14595" width="20.7109375" style="295" customWidth="1"/>
    <col min="14596" max="14597" width="7.42578125" style="295" customWidth="1"/>
    <col min="14598" max="14598" width="13.28515625" style="295" customWidth="1"/>
    <col min="14599" max="14599" width="15.85546875" style="295" customWidth="1"/>
    <col min="14600" max="14601" width="10.28515625" style="295"/>
    <col min="14602" max="14602" width="51.5703125" style="295" customWidth="1"/>
    <col min="14603" max="14847" width="10.28515625" style="295"/>
    <col min="14848" max="14848" width="5.5703125" style="295" customWidth="1"/>
    <col min="14849" max="14849" width="7.7109375" style="295" customWidth="1"/>
    <col min="14850" max="14851" width="20.7109375" style="295" customWidth="1"/>
    <col min="14852" max="14853" width="7.42578125" style="295" customWidth="1"/>
    <col min="14854" max="14854" width="13.28515625" style="295" customWidth="1"/>
    <col min="14855" max="14855" width="15.85546875" style="295" customWidth="1"/>
    <col min="14856" max="14857" width="10.28515625" style="295"/>
    <col min="14858" max="14858" width="51.5703125" style="295" customWidth="1"/>
    <col min="14859" max="15103" width="10.28515625" style="295"/>
    <col min="15104" max="15104" width="5.5703125" style="295" customWidth="1"/>
    <col min="15105" max="15105" width="7.7109375" style="295" customWidth="1"/>
    <col min="15106" max="15107" width="20.7109375" style="295" customWidth="1"/>
    <col min="15108" max="15109" width="7.42578125" style="295" customWidth="1"/>
    <col min="15110" max="15110" width="13.28515625" style="295" customWidth="1"/>
    <col min="15111" max="15111" width="15.85546875" style="295" customWidth="1"/>
    <col min="15112" max="15113" width="10.28515625" style="295"/>
    <col min="15114" max="15114" width="51.5703125" style="295" customWidth="1"/>
    <col min="15115" max="15359" width="10.28515625" style="295"/>
    <col min="15360" max="15360" width="5.5703125" style="295" customWidth="1"/>
    <col min="15361" max="15361" width="7.7109375" style="295" customWidth="1"/>
    <col min="15362" max="15363" width="20.7109375" style="295" customWidth="1"/>
    <col min="15364" max="15365" width="7.42578125" style="295" customWidth="1"/>
    <col min="15366" max="15366" width="13.28515625" style="295" customWidth="1"/>
    <col min="15367" max="15367" width="15.85546875" style="295" customWidth="1"/>
    <col min="15368" max="15369" width="10.28515625" style="295"/>
    <col min="15370" max="15370" width="51.5703125" style="295" customWidth="1"/>
    <col min="15371" max="15615" width="10.28515625" style="295"/>
    <col min="15616" max="15616" width="5.5703125" style="295" customWidth="1"/>
    <col min="15617" max="15617" width="7.7109375" style="295" customWidth="1"/>
    <col min="15618" max="15619" width="20.7109375" style="295" customWidth="1"/>
    <col min="15620" max="15621" width="7.42578125" style="295" customWidth="1"/>
    <col min="15622" max="15622" width="13.28515625" style="295" customWidth="1"/>
    <col min="15623" max="15623" width="15.85546875" style="295" customWidth="1"/>
    <col min="15624" max="15625" width="10.28515625" style="295"/>
    <col min="15626" max="15626" width="51.5703125" style="295" customWidth="1"/>
    <col min="15627" max="15871" width="10.28515625" style="295"/>
    <col min="15872" max="15872" width="5.5703125" style="295" customWidth="1"/>
    <col min="15873" max="15873" width="7.7109375" style="295" customWidth="1"/>
    <col min="15874" max="15875" width="20.7109375" style="295" customWidth="1"/>
    <col min="15876" max="15877" width="7.42578125" style="295" customWidth="1"/>
    <col min="15878" max="15878" width="13.28515625" style="295" customWidth="1"/>
    <col min="15879" max="15879" width="15.85546875" style="295" customWidth="1"/>
    <col min="15880" max="15881" width="10.28515625" style="295"/>
    <col min="15882" max="15882" width="51.5703125" style="295" customWidth="1"/>
    <col min="15883" max="16127" width="10.28515625" style="295"/>
    <col min="16128" max="16128" width="5.5703125" style="295" customWidth="1"/>
    <col min="16129" max="16129" width="7.7109375" style="295" customWidth="1"/>
    <col min="16130" max="16131" width="20.7109375" style="295" customWidth="1"/>
    <col min="16132" max="16133" width="7.42578125" style="295" customWidth="1"/>
    <col min="16134" max="16134" width="13.28515625" style="295" customWidth="1"/>
    <col min="16135" max="16135" width="15.85546875" style="295" customWidth="1"/>
    <col min="16136" max="16137" width="10.28515625" style="295"/>
    <col min="16138" max="16138" width="51.5703125" style="295" customWidth="1"/>
    <col min="16139" max="16384" width="10.28515625" style="295"/>
  </cols>
  <sheetData>
    <row r="1" spans="1:8" ht="57" customHeight="1">
      <c r="B1" s="725" t="s">
        <v>0</v>
      </c>
      <c r="C1" s="726"/>
      <c r="D1" s="726"/>
      <c r="E1" s="726"/>
      <c r="F1" s="726"/>
      <c r="G1" s="726"/>
      <c r="H1" s="690"/>
    </row>
    <row r="2" spans="1:8">
      <c r="B2" s="727" t="s">
        <v>2153</v>
      </c>
      <c r="C2" s="728"/>
      <c r="D2" s="728"/>
      <c r="E2" s="728"/>
      <c r="F2" s="728"/>
      <c r="G2" s="728"/>
      <c r="H2" s="302"/>
    </row>
    <row r="3" spans="1:8">
      <c r="B3" s="301"/>
      <c r="C3" s="691"/>
      <c r="D3" s="691"/>
      <c r="E3" s="691"/>
      <c r="F3" s="691"/>
      <c r="G3" s="691"/>
      <c r="H3" s="302"/>
    </row>
    <row r="4" spans="1:8">
      <c r="B4" s="692"/>
      <c r="C4" s="693"/>
      <c r="D4" s="693"/>
      <c r="E4" s="694"/>
      <c r="F4" s="693"/>
      <c r="G4" s="695"/>
      <c r="H4" s="696"/>
    </row>
    <row r="5" spans="1:8" ht="31.5">
      <c r="A5" s="296"/>
      <c r="B5" s="697" t="s">
        <v>29</v>
      </c>
      <c r="C5" s="698" t="s">
        <v>4</v>
      </c>
      <c r="D5" s="699"/>
      <c r="E5" s="700" t="s">
        <v>5</v>
      </c>
      <c r="F5" s="700" t="s">
        <v>2219</v>
      </c>
      <c r="G5" s="549" t="s">
        <v>2115</v>
      </c>
      <c r="H5" s="550" t="s">
        <v>2116</v>
      </c>
    </row>
    <row r="6" spans="1:8" ht="6" customHeight="1">
      <c r="A6" s="297"/>
      <c r="B6" s="703"/>
      <c r="C6" s="704"/>
      <c r="D6" s="705"/>
      <c r="E6" s="706"/>
      <c r="F6" s="706"/>
      <c r="G6" s="706"/>
      <c r="H6" s="706"/>
    </row>
    <row r="7" spans="1:8" ht="47.25">
      <c r="A7" s="297"/>
      <c r="B7" s="707" t="s">
        <v>1998</v>
      </c>
      <c r="C7" s="301" t="s">
        <v>1999</v>
      </c>
      <c r="D7" s="302"/>
      <c r="E7" s="708"/>
      <c r="F7" s="708"/>
      <c r="G7" s="708"/>
      <c r="H7" s="708"/>
    </row>
    <row r="8" spans="1:8" ht="6" customHeight="1">
      <c r="A8" s="297"/>
      <c r="B8" s="707"/>
      <c r="C8" s="303"/>
      <c r="D8" s="304"/>
      <c r="E8" s="708"/>
      <c r="F8" s="708"/>
      <c r="G8" s="708"/>
      <c r="H8" s="708"/>
    </row>
    <row r="9" spans="1:8">
      <c r="A9" s="297"/>
      <c r="B9" s="707"/>
      <c r="C9" s="301" t="s">
        <v>2000</v>
      </c>
      <c r="D9" s="302"/>
      <c r="E9" s="708"/>
      <c r="F9" s="708"/>
      <c r="G9" s="708"/>
      <c r="H9" s="708"/>
    </row>
    <row r="10" spans="1:8" ht="5.25" customHeight="1">
      <c r="A10" s="297"/>
      <c r="B10" s="707"/>
      <c r="C10" s="301"/>
      <c r="D10" s="302"/>
      <c r="E10" s="708"/>
      <c r="F10" s="708"/>
      <c r="G10" s="708"/>
      <c r="H10" s="708"/>
    </row>
    <row r="11" spans="1:8" ht="98.25" customHeight="1">
      <c r="A11" s="297"/>
      <c r="B11" s="707"/>
      <c r="C11" s="688" t="s">
        <v>1072</v>
      </c>
      <c r="D11" s="689"/>
      <c r="E11" s="708"/>
      <c r="F11" s="708"/>
      <c r="G11" s="708"/>
      <c r="H11" s="708"/>
    </row>
    <row r="12" spans="1:8" ht="5.25" customHeight="1">
      <c r="A12" s="297"/>
      <c r="B12" s="707"/>
      <c r="C12" s="301"/>
      <c r="D12" s="302"/>
      <c r="E12" s="708"/>
      <c r="F12" s="708"/>
      <c r="G12" s="708"/>
      <c r="H12" s="708"/>
    </row>
    <row r="13" spans="1:8" ht="68.25" customHeight="1">
      <c r="A13" s="297"/>
      <c r="B13" s="707"/>
      <c r="C13" s="688" t="s">
        <v>1073</v>
      </c>
      <c r="D13" s="689"/>
      <c r="E13" s="708"/>
      <c r="F13" s="708"/>
      <c r="G13" s="708"/>
      <c r="H13" s="708"/>
    </row>
    <row r="14" spans="1:8" ht="3.75" customHeight="1">
      <c r="A14" s="297"/>
      <c r="B14" s="707"/>
      <c r="C14" s="301"/>
      <c r="D14" s="302"/>
      <c r="E14" s="708"/>
      <c r="F14" s="708"/>
      <c r="G14" s="708"/>
      <c r="H14" s="708"/>
    </row>
    <row r="15" spans="1:8" ht="142.5" customHeight="1">
      <c r="A15" s="297"/>
      <c r="B15" s="707"/>
      <c r="C15" s="688" t="s">
        <v>2001</v>
      </c>
      <c r="D15" s="689"/>
      <c r="E15" s="708"/>
      <c r="F15" s="708"/>
      <c r="G15" s="708"/>
      <c r="H15" s="708"/>
    </row>
    <row r="16" spans="1:8" ht="17.25" customHeight="1">
      <c r="A16" s="297"/>
      <c r="B16" s="707"/>
      <c r="C16" s="301" t="s">
        <v>2002</v>
      </c>
      <c r="D16" s="302"/>
      <c r="E16" s="708"/>
      <c r="F16" s="708"/>
      <c r="G16" s="708"/>
      <c r="H16" s="708"/>
    </row>
    <row r="17" spans="1:8" ht="225" customHeight="1">
      <c r="A17" s="297"/>
      <c r="B17" s="707"/>
      <c r="C17" s="688" t="s">
        <v>2003</v>
      </c>
      <c r="D17" s="689"/>
      <c r="E17" s="708"/>
      <c r="F17" s="708"/>
      <c r="G17" s="708"/>
      <c r="H17" s="708"/>
    </row>
    <row r="18" spans="1:8">
      <c r="A18" s="297">
        <f>IF(F18&lt;&gt;"",A17+1,A17)</f>
        <v>0</v>
      </c>
      <c r="B18" s="709"/>
      <c r="C18" s="569" t="s">
        <v>153</v>
      </c>
      <c r="D18" s="570"/>
      <c r="E18" s="570"/>
      <c r="F18" s="570"/>
      <c r="G18" s="571"/>
      <c r="H18" s="710"/>
    </row>
    <row r="19" spans="1:8">
      <c r="A19" s="297">
        <f>IF(F19&lt;&gt;"",A18+1,A18)</f>
        <v>0</v>
      </c>
      <c r="B19" s="711"/>
      <c r="C19" s="569" t="s">
        <v>154</v>
      </c>
      <c r="D19" s="570"/>
      <c r="E19" s="570"/>
      <c r="F19" s="570"/>
      <c r="G19" s="571"/>
      <c r="H19" s="710"/>
    </row>
    <row r="20" spans="1:8" ht="17.25" customHeight="1">
      <c r="A20" s="297"/>
      <c r="B20" s="707"/>
      <c r="C20" s="688"/>
      <c r="D20" s="689"/>
      <c r="E20" s="708"/>
      <c r="F20" s="708"/>
      <c r="G20" s="708"/>
      <c r="H20" s="708"/>
    </row>
    <row r="21" spans="1:8" ht="80.25" customHeight="1">
      <c r="A21" s="297"/>
      <c r="B21" s="707"/>
      <c r="C21" s="688" t="s">
        <v>2004</v>
      </c>
      <c r="D21" s="689"/>
      <c r="E21" s="708"/>
      <c r="F21" s="708"/>
      <c r="G21" s="708"/>
      <c r="H21" s="708"/>
    </row>
    <row r="22" spans="1:8" ht="17.25" customHeight="1">
      <c r="A22" s="297"/>
      <c r="B22" s="707"/>
      <c r="C22" s="688"/>
      <c r="D22" s="689"/>
      <c r="E22" s="708"/>
      <c r="F22" s="708"/>
      <c r="G22" s="708"/>
      <c r="H22" s="708"/>
    </row>
    <row r="23" spans="1:8" ht="51" customHeight="1">
      <c r="A23" s="297"/>
      <c r="B23" s="707"/>
      <c r="C23" s="688" t="s">
        <v>1081</v>
      </c>
      <c r="D23" s="689"/>
      <c r="E23" s="708"/>
      <c r="F23" s="708"/>
      <c r="G23" s="708"/>
      <c r="H23" s="708"/>
    </row>
    <row r="24" spans="1:8">
      <c r="A24" s="297"/>
      <c r="B24" s="707"/>
      <c r="C24" s="301"/>
      <c r="D24" s="302"/>
      <c r="E24" s="708"/>
      <c r="F24" s="708"/>
      <c r="G24" s="708"/>
      <c r="H24" s="708"/>
    </row>
    <row r="25" spans="1:8" ht="63" customHeight="1">
      <c r="A25" s="297"/>
      <c r="B25" s="707"/>
      <c r="C25" s="688" t="s">
        <v>2005</v>
      </c>
      <c r="D25" s="689"/>
      <c r="E25" s="708"/>
      <c r="F25" s="708"/>
      <c r="G25" s="708"/>
      <c r="H25" s="708"/>
    </row>
    <row r="26" spans="1:8">
      <c r="A26" s="297"/>
      <c r="B26" s="707"/>
      <c r="C26" s="301"/>
      <c r="D26" s="302"/>
      <c r="E26" s="708"/>
      <c r="F26" s="708"/>
      <c r="G26" s="708"/>
      <c r="H26" s="708"/>
    </row>
    <row r="27" spans="1:8" ht="97.5" customHeight="1">
      <c r="A27" s="297"/>
      <c r="B27" s="707"/>
      <c r="C27" s="688" t="s">
        <v>2006</v>
      </c>
      <c r="D27" s="689"/>
      <c r="E27" s="708"/>
      <c r="F27" s="708"/>
      <c r="G27" s="708"/>
      <c r="H27" s="708"/>
    </row>
    <row r="28" spans="1:8" ht="15" customHeight="1">
      <c r="A28" s="297"/>
      <c r="B28" s="707"/>
      <c r="C28" s="303"/>
      <c r="D28" s="304"/>
      <c r="E28" s="708"/>
      <c r="F28" s="708"/>
      <c r="G28" s="708"/>
      <c r="H28" s="708"/>
    </row>
    <row r="29" spans="1:8" ht="69.75" customHeight="1">
      <c r="A29" s="297"/>
      <c r="B29" s="707"/>
      <c r="C29" s="688" t="s">
        <v>2007</v>
      </c>
      <c r="D29" s="689"/>
      <c r="E29" s="708"/>
      <c r="F29" s="708"/>
      <c r="G29" s="708"/>
      <c r="H29" s="708"/>
    </row>
    <row r="30" spans="1:8" ht="6" customHeight="1">
      <c r="A30" s="297"/>
      <c r="B30" s="707"/>
      <c r="C30" s="688"/>
      <c r="D30" s="689"/>
      <c r="E30" s="708"/>
      <c r="F30" s="708"/>
      <c r="G30" s="708"/>
      <c r="H30" s="708"/>
    </row>
    <row r="31" spans="1:8" ht="131.25" customHeight="1">
      <c r="A31" s="297"/>
      <c r="B31" s="707"/>
      <c r="C31" s="688" t="s">
        <v>2008</v>
      </c>
      <c r="D31" s="689"/>
      <c r="E31" s="708"/>
      <c r="F31" s="708"/>
      <c r="G31" s="708"/>
      <c r="H31" s="708"/>
    </row>
    <row r="32" spans="1:8" ht="8.25" customHeight="1">
      <c r="A32" s="297"/>
      <c r="B32" s="707"/>
      <c r="C32" s="303"/>
      <c r="D32" s="304"/>
      <c r="E32" s="708"/>
      <c r="F32" s="708"/>
      <c r="G32" s="708"/>
      <c r="H32" s="708"/>
    </row>
    <row r="33" spans="1:8" ht="111.75" customHeight="1">
      <c r="A33" s="297"/>
      <c r="B33" s="707"/>
      <c r="C33" s="688" t="s">
        <v>2009</v>
      </c>
      <c r="D33" s="689"/>
      <c r="E33" s="708"/>
      <c r="F33" s="708"/>
      <c r="G33" s="708"/>
      <c r="H33" s="708"/>
    </row>
    <row r="34" spans="1:8">
      <c r="A34" s="297">
        <f>IF(F34&lt;&gt;"",A33+1,A33)</f>
        <v>0</v>
      </c>
      <c r="B34" s="709"/>
      <c r="C34" s="569" t="s">
        <v>153</v>
      </c>
      <c r="D34" s="570"/>
      <c r="E34" s="570"/>
      <c r="F34" s="570"/>
      <c r="G34" s="571"/>
      <c r="H34" s="710"/>
    </row>
    <row r="35" spans="1:8">
      <c r="A35" s="297">
        <f>IF(F35&lt;&gt;"",A34+1,A34)</f>
        <v>0</v>
      </c>
      <c r="B35" s="711"/>
      <c r="C35" s="569" t="s">
        <v>154</v>
      </c>
      <c r="D35" s="570"/>
      <c r="E35" s="570"/>
      <c r="F35" s="570"/>
      <c r="G35" s="571"/>
      <c r="H35" s="710"/>
    </row>
    <row r="36" spans="1:8" ht="13.5" customHeight="1">
      <c r="A36" s="297"/>
      <c r="B36" s="707"/>
      <c r="C36" s="688"/>
      <c r="D36" s="689"/>
      <c r="E36" s="708"/>
      <c r="F36" s="708"/>
      <c r="G36" s="708"/>
      <c r="H36" s="708"/>
    </row>
    <row r="37" spans="1:8" ht="66.75" customHeight="1">
      <c r="A37" s="297"/>
      <c r="B37" s="707"/>
      <c r="C37" s="688" t="s">
        <v>2010</v>
      </c>
      <c r="D37" s="689"/>
      <c r="E37" s="708"/>
      <c r="F37" s="708"/>
      <c r="G37" s="708"/>
      <c r="H37" s="708"/>
    </row>
    <row r="38" spans="1:8" ht="18.75" customHeight="1">
      <c r="A38" s="297"/>
      <c r="B38" s="707"/>
      <c r="C38" s="688"/>
      <c r="D38" s="689"/>
      <c r="E38" s="708"/>
      <c r="F38" s="708"/>
      <c r="G38" s="708"/>
      <c r="H38" s="708"/>
    </row>
    <row r="39" spans="1:8" ht="70.5" customHeight="1">
      <c r="A39" s="297"/>
      <c r="B39" s="707"/>
      <c r="C39" s="688" t="s">
        <v>2011</v>
      </c>
      <c r="D39" s="689"/>
      <c r="E39" s="708"/>
      <c r="F39" s="708"/>
      <c r="G39" s="708"/>
      <c r="H39" s="708"/>
    </row>
    <row r="40" spans="1:8">
      <c r="A40" s="297"/>
      <c r="B40" s="707"/>
      <c r="C40" s="303"/>
      <c r="D40" s="304"/>
      <c r="E40" s="708"/>
      <c r="F40" s="708"/>
      <c r="G40" s="708"/>
      <c r="H40" s="708"/>
    </row>
    <row r="41" spans="1:8" ht="98.25" customHeight="1">
      <c r="A41" s="297"/>
      <c r="B41" s="707"/>
      <c r="C41" s="688" t="s">
        <v>2012</v>
      </c>
      <c r="D41" s="689"/>
      <c r="E41" s="708"/>
      <c r="F41" s="708"/>
      <c r="G41" s="708"/>
      <c r="H41" s="708"/>
    </row>
    <row r="42" spans="1:8">
      <c r="A42" s="297"/>
      <c r="B42" s="707"/>
      <c r="C42" s="303"/>
      <c r="D42" s="304"/>
      <c r="E42" s="708"/>
      <c r="F42" s="708"/>
      <c r="G42" s="708"/>
      <c r="H42" s="708"/>
    </row>
    <row r="43" spans="1:8" ht="161.25" customHeight="1">
      <c r="A43" s="297"/>
      <c r="B43" s="707"/>
      <c r="C43" s="688" t="s">
        <v>2013</v>
      </c>
      <c r="D43" s="689"/>
      <c r="E43" s="708"/>
      <c r="F43" s="708"/>
      <c r="G43" s="708"/>
      <c r="H43" s="708"/>
    </row>
    <row r="44" spans="1:8" ht="14.25" customHeight="1">
      <c r="A44" s="297"/>
      <c r="B44" s="707"/>
      <c r="C44" s="688"/>
      <c r="D44" s="689"/>
      <c r="E44" s="708"/>
      <c r="F44" s="708"/>
      <c r="G44" s="708"/>
      <c r="H44" s="708"/>
    </row>
    <row r="45" spans="1:8" ht="137.25" customHeight="1">
      <c r="A45" s="297"/>
      <c r="B45" s="707"/>
      <c r="C45" s="688" t="s">
        <v>2014</v>
      </c>
      <c r="D45" s="689"/>
      <c r="E45" s="708"/>
      <c r="F45" s="708"/>
      <c r="G45" s="708"/>
      <c r="H45" s="708"/>
    </row>
    <row r="46" spans="1:8">
      <c r="A46" s="297"/>
      <c r="B46" s="707"/>
      <c r="C46" s="303"/>
      <c r="D46" s="304"/>
      <c r="E46" s="708"/>
      <c r="F46" s="708"/>
      <c r="G46" s="708"/>
      <c r="H46" s="708"/>
    </row>
    <row r="47" spans="1:8">
      <c r="A47" s="297"/>
      <c r="B47" s="707"/>
      <c r="C47" s="490" t="s">
        <v>2015</v>
      </c>
      <c r="D47" s="268"/>
      <c r="E47" s="234"/>
      <c r="F47" s="234"/>
      <c r="G47" s="234"/>
      <c r="H47" s="234"/>
    </row>
    <row r="48" spans="1:8" ht="52.5" customHeight="1">
      <c r="A48" s="297">
        <f t="shared" ref="A48:A56" si="0">IF(F48&lt;&gt;"",A47+1,A47)</f>
        <v>0</v>
      </c>
      <c r="B48" s="711" t="str">
        <f t="shared" ref="B48:B53" si="1">IF(F48&lt;&gt;"","L/"&amp;A48,"")</f>
        <v/>
      </c>
      <c r="C48" s="270" t="s">
        <v>2016</v>
      </c>
      <c r="D48" s="259"/>
      <c r="E48" s="234"/>
      <c r="F48" s="234"/>
      <c r="G48" s="234"/>
      <c r="H48" s="234"/>
    </row>
    <row r="49" spans="1:8">
      <c r="A49" s="297">
        <f t="shared" si="0"/>
        <v>0</v>
      </c>
      <c r="B49" s="711" t="str">
        <f t="shared" si="1"/>
        <v/>
      </c>
      <c r="C49" s="270"/>
      <c r="D49" s="259"/>
      <c r="E49" s="234"/>
      <c r="F49" s="234"/>
      <c r="G49" s="234"/>
      <c r="H49" s="234"/>
    </row>
    <row r="50" spans="1:8">
      <c r="A50" s="297">
        <f t="shared" si="0"/>
        <v>0</v>
      </c>
      <c r="B50" s="711" t="str">
        <f t="shared" si="1"/>
        <v/>
      </c>
      <c r="C50" s="712" t="s">
        <v>2017</v>
      </c>
      <c r="D50" s="713"/>
      <c r="E50" s="234"/>
      <c r="F50" s="234"/>
      <c r="G50" s="234"/>
      <c r="H50" s="234"/>
    </row>
    <row r="51" spans="1:8">
      <c r="A51" s="297">
        <f t="shared" si="0"/>
        <v>0</v>
      </c>
      <c r="B51" s="711" t="str">
        <f t="shared" si="1"/>
        <v/>
      </c>
      <c r="C51" s="714"/>
      <c r="D51" s="715"/>
      <c r="E51" s="234"/>
      <c r="F51" s="234"/>
      <c r="G51" s="234"/>
      <c r="H51" s="234"/>
    </row>
    <row r="52" spans="1:8" ht="82.5" customHeight="1">
      <c r="A52" s="297">
        <f t="shared" si="0"/>
        <v>0</v>
      </c>
      <c r="B52" s="711" t="str">
        <f t="shared" si="1"/>
        <v/>
      </c>
      <c r="C52" s="714" t="str">
        <f>"- Provision shall be available on the lift control panel to receive a signal from the fire detection panel through a control module to ground the lift in a fire situation"</f>
        <v>- Provision shall be available on the lift control panel to receive a signal from the fire detection panel through a control module to ground the lift in a fire situation</v>
      </c>
      <c r="D52" s="715"/>
      <c r="E52" s="234"/>
      <c r="F52" s="234"/>
      <c r="G52" s="234"/>
      <c r="H52" s="234"/>
    </row>
    <row r="53" spans="1:8" ht="6" customHeight="1">
      <c r="A53" s="297">
        <f t="shared" si="0"/>
        <v>0</v>
      </c>
      <c r="B53" s="711" t="str">
        <f t="shared" si="1"/>
        <v/>
      </c>
      <c r="C53" s="714"/>
      <c r="D53" s="715"/>
      <c r="E53" s="234"/>
      <c r="F53" s="234"/>
      <c r="G53" s="234"/>
      <c r="H53" s="234"/>
    </row>
    <row r="54" spans="1:8" ht="20.25" customHeight="1">
      <c r="A54" s="297">
        <f t="shared" si="0"/>
        <v>0</v>
      </c>
      <c r="B54" s="711"/>
      <c r="C54" s="714" t="s">
        <v>2018</v>
      </c>
      <c r="D54" s="715"/>
      <c r="E54" s="234"/>
      <c r="F54" s="234"/>
      <c r="G54" s="234"/>
      <c r="H54" s="234"/>
    </row>
    <row r="55" spans="1:8">
      <c r="A55" s="297">
        <f t="shared" si="0"/>
        <v>0</v>
      </c>
      <c r="B55" s="709"/>
      <c r="C55" s="569" t="s">
        <v>153</v>
      </c>
      <c r="D55" s="570"/>
      <c r="E55" s="570"/>
      <c r="F55" s="570"/>
      <c r="G55" s="571"/>
      <c r="H55" s="710"/>
    </row>
    <row r="56" spans="1:8">
      <c r="A56" s="297">
        <f t="shared" si="0"/>
        <v>0</v>
      </c>
      <c r="B56" s="711"/>
      <c r="C56" s="569" t="s">
        <v>154</v>
      </c>
      <c r="D56" s="570"/>
      <c r="E56" s="570"/>
      <c r="F56" s="570"/>
      <c r="G56" s="571"/>
      <c r="H56" s="710"/>
    </row>
    <row r="57" spans="1:8" ht="67.5" customHeight="1">
      <c r="A57" s="297">
        <f t="shared" ref="A57:A64" si="2">IF(F57&lt;&gt;"",A56+1,A56)</f>
        <v>0</v>
      </c>
      <c r="B57" s="711" t="str">
        <f>IF(F57&lt;&gt;"","L/"&amp;A57,"")</f>
        <v/>
      </c>
      <c r="C57" s="714" t="str">
        <f>"-Supply and Installation of Pit ladders, Hoisting hooks and access ladders to lift machine (if required) at the machine room "</f>
        <v xml:space="preserve">-Supply and Installation of Pit ladders, Hoisting hooks and access ladders to lift machine (if required) at the machine room </v>
      </c>
      <c r="D57" s="715"/>
      <c r="E57" s="234"/>
      <c r="F57" s="234"/>
      <c r="G57" s="234"/>
      <c r="H57" s="234"/>
    </row>
    <row r="58" spans="1:8" ht="64.5" customHeight="1">
      <c r="A58" s="297">
        <f t="shared" si="2"/>
        <v>0</v>
      </c>
      <c r="B58" s="711" t="str">
        <f>IF(F58&lt;&gt;"","L/"&amp;A58,"")</f>
        <v/>
      </c>
      <c r="C58" s="714" t="s">
        <v>2019</v>
      </c>
      <c r="D58" s="715"/>
      <c r="E58" s="234"/>
      <c r="F58" s="234"/>
      <c r="G58" s="234"/>
      <c r="H58" s="234"/>
    </row>
    <row r="59" spans="1:8" ht="51.75" customHeight="1">
      <c r="A59" s="297">
        <f t="shared" si="2"/>
        <v>0</v>
      </c>
      <c r="B59" s="711"/>
      <c r="C59" s="714" t="s">
        <v>2020</v>
      </c>
      <c r="D59" s="715"/>
      <c r="E59" s="234"/>
      <c r="F59" s="234"/>
      <c r="G59" s="234"/>
      <c r="H59" s="234"/>
    </row>
    <row r="60" spans="1:8" ht="3" customHeight="1">
      <c r="A60" s="297">
        <f t="shared" si="2"/>
        <v>0</v>
      </c>
      <c r="B60" s="711" t="str">
        <f>IF(F60&lt;&gt;"","L/"&amp;A60,"")</f>
        <v/>
      </c>
      <c r="C60" s="270"/>
      <c r="D60" s="259"/>
      <c r="E60" s="234"/>
      <c r="F60" s="234"/>
      <c r="G60" s="234"/>
      <c r="H60" s="234"/>
    </row>
    <row r="61" spans="1:8">
      <c r="A61" s="297">
        <f t="shared" si="2"/>
        <v>0</v>
      </c>
      <c r="B61" s="711" t="str">
        <f>IF(F61&lt;&gt;"","L/"&amp;A61,"")</f>
        <v/>
      </c>
      <c r="C61" s="267" t="s">
        <v>2021</v>
      </c>
      <c r="D61" s="267" t="s">
        <v>2022</v>
      </c>
      <c r="E61" s="234"/>
      <c r="F61" s="234"/>
      <c r="G61" s="234"/>
      <c r="H61" s="234"/>
    </row>
    <row r="62" spans="1:8" ht="31.5">
      <c r="A62" s="297">
        <f t="shared" si="2"/>
        <v>0</v>
      </c>
      <c r="B62" s="711" t="str">
        <f>IF(F62&lt;&gt;"","L/"&amp;A62,"")</f>
        <v/>
      </c>
      <c r="C62" s="176" t="s">
        <v>2023</v>
      </c>
      <c r="D62" s="176" t="s">
        <v>2024</v>
      </c>
      <c r="E62" s="234"/>
      <c r="F62" s="234"/>
      <c r="G62" s="234"/>
      <c r="H62" s="234"/>
    </row>
    <row r="63" spans="1:8">
      <c r="A63" s="297">
        <f t="shared" si="2"/>
        <v>0</v>
      </c>
      <c r="B63" s="711" t="str">
        <f>IF(F63&lt;&gt;"","L/"&amp;A63,"")</f>
        <v/>
      </c>
      <c r="C63" s="176" t="s">
        <v>2025</v>
      </c>
      <c r="D63" s="176" t="s">
        <v>2026</v>
      </c>
      <c r="E63" s="234"/>
      <c r="F63" s="234"/>
      <c r="G63" s="234"/>
      <c r="H63" s="234"/>
    </row>
    <row r="64" spans="1:8" ht="54.75" customHeight="1">
      <c r="A64" s="297">
        <f t="shared" si="2"/>
        <v>0</v>
      </c>
      <c r="B64" s="711" t="str">
        <f>IF(F64&lt;&gt;"","L/"&amp;A64,"")</f>
        <v/>
      </c>
      <c r="C64" s="176" t="s">
        <v>2027</v>
      </c>
      <c r="D64" s="176" t="s">
        <v>2028</v>
      </c>
      <c r="E64" s="234"/>
      <c r="F64" s="234"/>
      <c r="G64" s="234"/>
      <c r="H64" s="234"/>
    </row>
    <row r="65" spans="1:10" ht="48" customHeight="1">
      <c r="A65" s="297">
        <f t="shared" ref="A65:A79" si="3">IF(F65&lt;&gt;"",A64+1,A64)</f>
        <v>0</v>
      </c>
      <c r="B65" s="711"/>
      <c r="C65" s="176" t="s">
        <v>2029</v>
      </c>
      <c r="D65" s="259" t="s">
        <v>2030</v>
      </c>
      <c r="E65" s="234"/>
      <c r="F65" s="234"/>
      <c r="G65" s="259"/>
      <c r="H65" s="234"/>
    </row>
    <row r="66" spans="1:10">
      <c r="A66" s="297">
        <f t="shared" si="3"/>
        <v>0</v>
      </c>
      <c r="B66" s="711"/>
      <c r="C66" s="176" t="s">
        <v>2031</v>
      </c>
      <c r="D66" s="259">
        <v>11</v>
      </c>
      <c r="E66" s="234"/>
      <c r="F66" s="234"/>
      <c r="G66" s="259"/>
      <c r="H66" s="234"/>
    </row>
    <row r="67" spans="1:10" ht="31.5">
      <c r="A67" s="297">
        <f t="shared" si="3"/>
        <v>0</v>
      </c>
      <c r="B67" s="711" t="str">
        <f>IF(F67&lt;&gt;"","L/"&amp;A67,"")</f>
        <v/>
      </c>
      <c r="C67" s="176" t="s">
        <v>2032</v>
      </c>
      <c r="D67" s="176" t="s">
        <v>2033</v>
      </c>
      <c r="E67" s="234"/>
      <c r="F67" s="234"/>
      <c r="G67" s="716"/>
      <c r="H67" s="716"/>
      <c r="J67" s="298"/>
    </row>
    <row r="68" spans="1:10">
      <c r="A68" s="297">
        <f t="shared" si="3"/>
        <v>0</v>
      </c>
      <c r="B68" s="711" t="str">
        <f>IF(F68&lt;&gt;"","L/"&amp;A68,"")</f>
        <v/>
      </c>
      <c r="C68" s="176" t="s">
        <v>2034</v>
      </c>
      <c r="D68" s="176" t="s">
        <v>2035</v>
      </c>
      <c r="E68" s="234"/>
      <c r="F68" s="234"/>
      <c r="G68" s="716"/>
      <c r="H68" s="716"/>
      <c r="J68" s="298"/>
    </row>
    <row r="69" spans="1:10">
      <c r="A69" s="297">
        <f t="shared" si="3"/>
        <v>0</v>
      </c>
      <c r="B69" s="711" t="str">
        <f>IF(F69&lt;&gt;"","L/"&amp;A69,"")</f>
        <v/>
      </c>
      <c r="C69" s="176" t="s">
        <v>2036</v>
      </c>
      <c r="D69" s="176" t="s">
        <v>2037</v>
      </c>
      <c r="E69" s="234"/>
      <c r="F69" s="234"/>
      <c r="G69" s="716"/>
      <c r="H69" s="716"/>
      <c r="J69" s="298"/>
    </row>
    <row r="70" spans="1:10" ht="31.5">
      <c r="A70" s="297">
        <f t="shared" si="3"/>
        <v>0</v>
      </c>
      <c r="B70" s="711" t="str">
        <f>IF(F70&lt;&gt;"","L/"&amp;A70,"")</f>
        <v/>
      </c>
      <c r="C70" s="176" t="s">
        <v>2038</v>
      </c>
      <c r="D70" s="176" t="s">
        <v>2039</v>
      </c>
      <c r="E70" s="234"/>
      <c r="F70" s="234"/>
      <c r="G70" s="716"/>
      <c r="H70" s="716"/>
      <c r="J70" s="298"/>
    </row>
    <row r="71" spans="1:10" ht="31.5">
      <c r="A71" s="297">
        <f t="shared" si="3"/>
        <v>0</v>
      </c>
      <c r="B71" s="711" t="str">
        <f>IF(F71&lt;&gt;"","L/"&amp;A71,"")</f>
        <v/>
      </c>
      <c r="C71" s="176" t="s">
        <v>2040</v>
      </c>
      <c r="D71" s="176" t="s">
        <v>2041</v>
      </c>
      <c r="E71" s="234"/>
      <c r="F71" s="234"/>
      <c r="G71" s="716"/>
      <c r="H71" s="716"/>
      <c r="J71" s="298"/>
    </row>
    <row r="72" spans="1:10" ht="31.5">
      <c r="A72" s="297">
        <f t="shared" si="3"/>
        <v>0</v>
      </c>
      <c r="B72" s="711"/>
      <c r="C72" s="176" t="s">
        <v>2042</v>
      </c>
      <c r="D72" s="176" t="s">
        <v>2043</v>
      </c>
      <c r="E72" s="234"/>
      <c r="F72" s="234"/>
      <c r="G72" s="716"/>
      <c r="H72" s="716"/>
      <c r="J72" s="298"/>
    </row>
    <row r="73" spans="1:10" ht="31.5">
      <c r="A73" s="297">
        <f t="shared" si="3"/>
        <v>0</v>
      </c>
      <c r="B73" s="711" t="str">
        <f>IF(F73&lt;&gt;"","L/"&amp;A73,"")</f>
        <v/>
      </c>
      <c r="C73" s="176" t="s">
        <v>2044</v>
      </c>
      <c r="D73" s="176" t="s">
        <v>2045</v>
      </c>
      <c r="E73" s="234"/>
      <c r="F73" s="234"/>
      <c r="G73" s="716"/>
      <c r="H73" s="716"/>
      <c r="J73" s="298"/>
    </row>
    <row r="74" spans="1:10" ht="47.25">
      <c r="A74" s="297">
        <f t="shared" si="3"/>
        <v>0</v>
      </c>
      <c r="B74" s="711" t="str">
        <f>IF(F74&lt;&gt;"","L/"&amp;A74,"")</f>
        <v/>
      </c>
      <c r="C74" s="176" t="s">
        <v>2046</v>
      </c>
      <c r="D74" s="176" t="s">
        <v>2047</v>
      </c>
      <c r="E74" s="234"/>
      <c r="F74" s="234"/>
      <c r="G74" s="716"/>
      <c r="H74" s="716"/>
      <c r="J74" s="298"/>
    </row>
    <row r="75" spans="1:10">
      <c r="A75" s="297">
        <f t="shared" si="3"/>
        <v>0</v>
      </c>
      <c r="B75" s="711" t="str">
        <f>IF(F75&lt;&gt;"","L/"&amp;A75,"")</f>
        <v/>
      </c>
      <c r="C75" s="176" t="s">
        <v>2048</v>
      </c>
      <c r="D75" s="176" t="s">
        <v>2049</v>
      </c>
      <c r="E75" s="234"/>
      <c r="F75" s="234"/>
      <c r="G75" s="716"/>
      <c r="H75" s="716"/>
      <c r="J75" s="298"/>
    </row>
    <row r="76" spans="1:10">
      <c r="A76" s="297">
        <f t="shared" si="3"/>
        <v>0</v>
      </c>
      <c r="B76" s="711" t="str">
        <f>IF(F76&lt;&gt;"","L/"&amp;A76,"")</f>
        <v/>
      </c>
      <c r="C76" s="176" t="s">
        <v>2050</v>
      </c>
      <c r="D76" s="176" t="s">
        <v>2051</v>
      </c>
      <c r="E76" s="234"/>
      <c r="F76" s="234"/>
      <c r="G76" s="716"/>
      <c r="H76" s="716"/>
      <c r="J76" s="298"/>
    </row>
    <row r="77" spans="1:10" ht="31.5">
      <c r="A77" s="297">
        <f t="shared" si="3"/>
        <v>0</v>
      </c>
      <c r="B77" s="711" t="str">
        <f>IF(F77&lt;&gt;"","L/"&amp;A77,"")</f>
        <v/>
      </c>
      <c r="C77" s="176" t="s">
        <v>2052</v>
      </c>
      <c r="D77" s="176" t="s">
        <v>2053</v>
      </c>
      <c r="E77" s="234"/>
      <c r="F77" s="234"/>
      <c r="G77" s="716"/>
      <c r="H77" s="717"/>
    </row>
    <row r="78" spans="1:10">
      <c r="A78" s="297">
        <f t="shared" si="3"/>
        <v>0</v>
      </c>
      <c r="B78" s="709"/>
      <c r="C78" s="569" t="s">
        <v>153</v>
      </c>
      <c r="D78" s="570"/>
      <c r="E78" s="570"/>
      <c r="F78" s="570"/>
      <c r="G78" s="571"/>
      <c r="H78" s="710"/>
    </row>
    <row r="79" spans="1:10">
      <c r="A79" s="297">
        <f t="shared" si="3"/>
        <v>0</v>
      </c>
      <c r="B79" s="711"/>
      <c r="C79" s="569" t="s">
        <v>154</v>
      </c>
      <c r="D79" s="570"/>
      <c r="E79" s="570"/>
      <c r="F79" s="570"/>
      <c r="G79" s="571"/>
      <c r="H79" s="710"/>
    </row>
    <row r="80" spans="1:10">
      <c r="A80" s="297">
        <f>IF(F80&lt;&gt;"",A77+1,A77)</f>
        <v>0</v>
      </c>
      <c r="B80" s="711" t="str">
        <f>IF(F80&lt;&gt;"","L/"&amp;A80,"")</f>
        <v/>
      </c>
      <c r="C80" s="270"/>
      <c r="D80" s="259"/>
      <c r="E80" s="234"/>
      <c r="F80" s="234"/>
      <c r="G80" s="716"/>
      <c r="H80" s="717"/>
    </row>
    <row r="81" spans="1:10">
      <c r="A81" s="297">
        <f t="shared" ref="A81:A96" si="4">IF(F81&lt;&gt;"",A80+1,A80)</f>
        <v>1</v>
      </c>
      <c r="B81" s="711" t="str">
        <f>IF(F81&lt;&gt;"","L/"&amp;A81,"")</f>
        <v>L/1</v>
      </c>
      <c r="C81" s="270" t="s">
        <v>2054</v>
      </c>
      <c r="D81" s="259"/>
      <c r="E81" s="234"/>
      <c r="F81" s="234" t="s">
        <v>29</v>
      </c>
      <c r="G81" s="716"/>
      <c r="H81" s="716"/>
      <c r="J81" s="298"/>
    </row>
    <row r="82" spans="1:10" ht="31.5">
      <c r="A82" s="297">
        <f t="shared" si="4"/>
        <v>2</v>
      </c>
      <c r="B82" s="711" t="str">
        <f>IF(F82&lt;&gt;"","L/"&amp;A82,"")</f>
        <v>L/2</v>
      </c>
      <c r="C82" s="270" t="s">
        <v>2055</v>
      </c>
      <c r="D82" s="259"/>
      <c r="E82" s="234"/>
      <c r="F82" s="234" t="s">
        <v>29</v>
      </c>
      <c r="G82" s="716"/>
      <c r="H82" s="716"/>
      <c r="J82" s="298"/>
    </row>
    <row r="83" spans="1:10">
      <c r="A83" s="297">
        <f t="shared" si="4"/>
        <v>2</v>
      </c>
      <c r="B83" s="711"/>
      <c r="C83" s="270"/>
      <c r="D83" s="259"/>
      <c r="E83" s="234"/>
      <c r="F83" s="234"/>
      <c r="G83" s="716"/>
      <c r="H83" s="716"/>
      <c r="J83" s="298"/>
    </row>
    <row r="84" spans="1:10">
      <c r="A84" s="297">
        <f t="shared" si="4"/>
        <v>2</v>
      </c>
      <c r="B84" s="711" t="str">
        <f t="shared" ref="B84:B91" si="5">IF(F84&lt;&gt;"","L/"&amp;A84,"")</f>
        <v/>
      </c>
      <c r="C84" s="490" t="s">
        <v>2056</v>
      </c>
      <c r="D84" s="268"/>
      <c r="E84" s="234"/>
      <c r="F84" s="234"/>
      <c r="G84" s="716"/>
      <c r="H84" s="716"/>
    </row>
    <row r="85" spans="1:10" ht="47.25">
      <c r="A85" s="297">
        <f t="shared" si="4"/>
        <v>2</v>
      </c>
      <c r="B85" s="711" t="str">
        <f t="shared" si="5"/>
        <v/>
      </c>
      <c r="C85" s="270" t="s">
        <v>2057</v>
      </c>
      <c r="D85" s="259"/>
      <c r="E85" s="234"/>
      <c r="F85" s="234"/>
      <c r="G85" s="716"/>
      <c r="H85" s="717"/>
    </row>
    <row r="86" spans="1:10">
      <c r="A86" s="297">
        <f t="shared" si="4"/>
        <v>2</v>
      </c>
      <c r="B86" s="711" t="str">
        <f t="shared" si="5"/>
        <v/>
      </c>
      <c r="C86" s="270"/>
      <c r="D86" s="259"/>
      <c r="E86" s="234"/>
      <c r="F86" s="234"/>
      <c r="G86" s="716"/>
      <c r="H86" s="716"/>
    </row>
    <row r="87" spans="1:10">
      <c r="A87" s="297">
        <f t="shared" si="4"/>
        <v>2</v>
      </c>
      <c r="B87" s="711" t="str">
        <f t="shared" si="5"/>
        <v/>
      </c>
      <c r="C87" s="712" t="s">
        <v>2017</v>
      </c>
      <c r="D87" s="713"/>
      <c r="E87" s="234"/>
      <c r="F87" s="234"/>
      <c r="G87" s="716"/>
      <c r="H87" s="716"/>
    </row>
    <row r="88" spans="1:10" ht="6" customHeight="1">
      <c r="A88" s="297">
        <f t="shared" si="4"/>
        <v>2</v>
      </c>
      <c r="B88" s="711" t="str">
        <f t="shared" si="5"/>
        <v/>
      </c>
      <c r="C88" s="714"/>
      <c r="D88" s="715"/>
      <c r="E88" s="234"/>
      <c r="F88" s="234"/>
      <c r="G88" s="716"/>
      <c r="H88" s="717"/>
    </row>
    <row r="89" spans="1:10" ht="78.75">
      <c r="A89" s="297">
        <f t="shared" si="4"/>
        <v>2</v>
      </c>
      <c r="B89" s="711" t="str">
        <f t="shared" si="5"/>
        <v/>
      </c>
      <c r="C89" s="714" t="str">
        <f>"- Provision shall be available on the lift control panel to receive a signal from the fire detection panel through a control module to ground the lift in a fire situation"</f>
        <v>- Provision shall be available on the lift control panel to receive a signal from the fire detection panel through a control module to ground the lift in a fire situation</v>
      </c>
      <c r="D89" s="715"/>
      <c r="E89" s="234"/>
      <c r="F89" s="234"/>
      <c r="G89" s="716"/>
      <c r="H89" s="717"/>
    </row>
    <row r="90" spans="1:10" ht="7.5" customHeight="1">
      <c r="A90" s="297">
        <f t="shared" si="4"/>
        <v>2</v>
      </c>
      <c r="B90" s="711" t="str">
        <f t="shared" si="5"/>
        <v/>
      </c>
      <c r="C90" s="714"/>
      <c r="D90" s="715"/>
      <c r="E90" s="234"/>
      <c r="F90" s="234"/>
      <c r="G90" s="716"/>
      <c r="H90" s="716"/>
    </row>
    <row r="91" spans="1:10" ht="63">
      <c r="A91" s="297">
        <f t="shared" si="4"/>
        <v>2</v>
      </c>
      <c r="B91" s="711" t="str">
        <f t="shared" si="5"/>
        <v/>
      </c>
      <c r="C91" s="714" t="str">
        <f>"-Supply and Installation of Pit ladders, Hoisting hooks and access ladders to lift machine (if required) at the machine room"</f>
        <v>-Supply and Installation of Pit ladders, Hoisting hooks and access ladders to lift machine (if required) at the machine room</v>
      </c>
      <c r="D91" s="715"/>
      <c r="E91" s="234"/>
      <c r="F91" s="234"/>
      <c r="G91" s="716"/>
      <c r="H91" s="716"/>
    </row>
    <row r="92" spans="1:10" ht="63">
      <c r="A92" s="297">
        <f t="shared" si="4"/>
        <v>2</v>
      </c>
      <c r="B92" s="711"/>
      <c r="C92" s="714" t="s">
        <v>2058</v>
      </c>
      <c r="D92" s="715"/>
      <c r="E92" s="234"/>
      <c r="F92" s="234"/>
      <c r="G92" s="718"/>
      <c r="H92" s="716"/>
    </row>
    <row r="93" spans="1:10" ht="63">
      <c r="A93" s="297">
        <f t="shared" si="4"/>
        <v>2</v>
      </c>
      <c r="B93" s="711"/>
      <c r="C93" s="714" t="s">
        <v>2020</v>
      </c>
      <c r="D93" s="715"/>
      <c r="E93" s="234"/>
      <c r="F93" s="234"/>
      <c r="G93" s="718"/>
      <c r="H93" s="716"/>
    </row>
    <row r="94" spans="1:10">
      <c r="A94" s="297">
        <f t="shared" si="4"/>
        <v>2</v>
      </c>
      <c r="B94" s="711"/>
      <c r="C94" s="267" t="s">
        <v>2021</v>
      </c>
      <c r="D94" s="268" t="s">
        <v>2022</v>
      </c>
      <c r="E94" s="234"/>
      <c r="F94" s="234"/>
      <c r="G94" s="718"/>
      <c r="H94" s="716"/>
    </row>
    <row r="95" spans="1:10">
      <c r="A95" s="297">
        <f t="shared" si="4"/>
        <v>2</v>
      </c>
      <c r="B95" s="711"/>
      <c r="C95" s="176" t="s">
        <v>2023</v>
      </c>
      <c r="D95" s="259" t="s">
        <v>2059</v>
      </c>
      <c r="E95" s="234"/>
      <c r="F95" s="234"/>
      <c r="G95" s="718"/>
      <c r="H95" s="716"/>
    </row>
    <row r="96" spans="1:10">
      <c r="A96" s="297">
        <f t="shared" si="4"/>
        <v>2</v>
      </c>
      <c r="B96" s="711"/>
      <c r="C96" s="176" t="s">
        <v>2025</v>
      </c>
      <c r="D96" s="259" t="s">
        <v>2026</v>
      </c>
      <c r="E96" s="234"/>
      <c r="F96" s="234"/>
      <c r="G96" s="718"/>
      <c r="H96" s="716"/>
    </row>
    <row r="97" spans="1:8">
      <c r="A97" s="297">
        <f t="shared" ref="A97:A116" si="6">IF(F97&lt;&gt;"",A96+1,A96)</f>
        <v>2</v>
      </c>
      <c r="B97" s="711" t="str">
        <f t="shared" ref="B97:B104" si="7">IF(F97&lt;&gt;"","L/"&amp;A97,"")</f>
        <v/>
      </c>
      <c r="C97" s="176" t="s">
        <v>2027</v>
      </c>
      <c r="D97" s="176" t="s">
        <v>2028</v>
      </c>
      <c r="E97" s="234"/>
      <c r="F97" s="234"/>
      <c r="G97" s="716"/>
      <c r="H97" s="717"/>
    </row>
    <row r="98" spans="1:8" ht="63">
      <c r="A98" s="297">
        <f t="shared" si="6"/>
        <v>2</v>
      </c>
      <c r="B98" s="711" t="str">
        <f t="shared" si="7"/>
        <v/>
      </c>
      <c r="C98" s="176" t="s">
        <v>2029</v>
      </c>
      <c r="D98" s="176" t="s">
        <v>2030</v>
      </c>
      <c r="E98" s="234"/>
      <c r="F98" s="234"/>
      <c r="G98" s="716"/>
      <c r="H98" s="716"/>
    </row>
    <row r="99" spans="1:8">
      <c r="A99" s="297">
        <f t="shared" si="6"/>
        <v>2</v>
      </c>
      <c r="B99" s="711" t="str">
        <f t="shared" si="7"/>
        <v/>
      </c>
      <c r="C99" s="176" t="s">
        <v>2031</v>
      </c>
      <c r="D99" s="176">
        <v>11</v>
      </c>
      <c r="E99" s="234"/>
      <c r="F99" s="234"/>
      <c r="G99" s="285"/>
      <c r="H99" s="285"/>
    </row>
    <row r="100" spans="1:8" ht="31.5">
      <c r="A100" s="297">
        <f t="shared" si="6"/>
        <v>2</v>
      </c>
      <c r="B100" s="711" t="str">
        <f t="shared" si="7"/>
        <v/>
      </c>
      <c r="C100" s="176" t="s">
        <v>2032</v>
      </c>
      <c r="D100" s="176" t="s">
        <v>2033</v>
      </c>
      <c r="E100" s="234"/>
      <c r="F100" s="234"/>
      <c r="G100" s="716"/>
      <c r="H100" s="716"/>
    </row>
    <row r="101" spans="1:8">
      <c r="A101" s="297">
        <f t="shared" si="6"/>
        <v>2</v>
      </c>
      <c r="B101" s="711" t="str">
        <f t="shared" si="7"/>
        <v/>
      </c>
      <c r="C101" s="176" t="s">
        <v>2060</v>
      </c>
      <c r="D101" s="176" t="s">
        <v>2035</v>
      </c>
      <c r="E101" s="234"/>
      <c r="F101" s="234"/>
      <c r="G101" s="716"/>
      <c r="H101" s="716"/>
    </row>
    <row r="102" spans="1:8">
      <c r="A102" s="297">
        <f t="shared" si="6"/>
        <v>2</v>
      </c>
      <c r="B102" s="711" t="str">
        <f t="shared" si="7"/>
        <v/>
      </c>
      <c r="C102" s="176" t="s">
        <v>2061</v>
      </c>
      <c r="D102" s="176" t="s">
        <v>2062</v>
      </c>
      <c r="E102" s="234"/>
      <c r="F102" s="234"/>
      <c r="G102" s="716"/>
      <c r="H102" s="716"/>
    </row>
    <row r="103" spans="1:8" ht="31.5">
      <c r="A103" s="297">
        <f t="shared" si="6"/>
        <v>2</v>
      </c>
      <c r="B103" s="711" t="str">
        <f t="shared" si="7"/>
        <v/>
      </c>
      <c r="C103" s="176" t="s">
        <v>2038</v>
      </c>
      <c r="D103" s="176" t="s">
        <v>2063</v>
      </c>
      <c r="E103" s="234"/>
      <c r="F103" s="234"/>
      <c r="G103" s="716"/>
      <c r="H103" s="716"/>
    </row>
    <row r="104" spans="1:8" ht="31.5">
      <c r="A104" s="297">
        <f t="shared" si="6"/>
        <v>2</v>
      </c>
      <c r="B104" s="711" t="str">
        <f t="shared" si="7"/>
        <v/>
      </c>
      <c r="C104" s="176" t="s">
        <v>2040</v>
      </c>
      <c r="D104" s="176" t="s">
        <v>2064</v>
      </c>
      <c r="E104" s="234"/>
      <c r="F104" s="234"/>
      <c r="G104" s="716"/>
      <c r="H104" s="717"/>
    </row>
    <row r="105" spans="1:8" ht="31.5">
      <c r="A105" s="297">
        <f t="shared" si="6"/>
        <v>2</v>
      </c>
      <c r="B105" s="711"/>
      <c r="C105" s="176" t="s">
        <v>2042</v>
      </c>
      <c r="D105" s="176" t="s">
        <v>2065</v>
      </c>
      <c r="E105" s="234"/>
      <c r="F105" s="234"/>
      <c r="G105" s="716"/>
      <c r="H105" s="717"/>
    </row>
    <row r="106" spans="1:8" ht="31.5">
      <c r="A106" s="297">
        <f t="shared" si="6"/>
        <v>2</v>
      </c>
      <c r="B106" s="711" t="str">
        <f t="shared" ref="B106:B113" si="8">IF(F106&lt;&gt;"","L/"&amp;A106,"")</f>
        <v/>
      </c>
      <c r="C106" s="176" t="s">
        <v>2044</v>
      </c>
      <c r="D106" s="176" t="s">
        <v>2066</v>
      </c>
      <c r="E106" s="234"/>
      <c r="F106" s="234"/>
      <c r="G106" s="716"/>
      <c r="H106" s="717"/>
    </row>
    <row r="107" spans="1:8" ht="31.5">
      <c r="A107" s="297">
        <f t="shared" si="6"/>
        <v>2</v>
      </c>
      <c r="B107" s="711" t="str">
        <f t="shared" si="8"/>
        <v/>
      </c>
      <c r="C107" s="176" t="s">
        <v>2046</v>
      </c>
      <c r="D107" s="176" t="s">
        <v>2067</v>
      </c>
      <c r="E107" s="234"/>
      <c r="F107" s="234"/>
      <c r="G107" s="716"/>
      <c r="H107" s="716"/>
    </row>
    <row r="108" spans="1:8">
      <c r="A108" s="297">
        <f t="shared" si="6"/>
        <v>2</v>
      </c>
      <c r="B108" s="711" t="str">
        <f t="shared" si="8"/>
        <v/>
      </c>
      <c r="C108" s="176" t="s">
        <v>2048</v>
      </c>
      <c r="D108" s="176" t="s">
        <v>2049</v>
      </c>
      <c r="E108" s="234"/>
      <c r="F108" s="234"/>
      <c r="G108" s="716"/>
      <c r="H108" s="716"/>
    </row>
    <row r="109" spans="1:8">
      <c r="A109" s="297">
        <f t="shared" si="6"/>
        <v>2</v>
      </c>
      <c r="B109" s="711" t="str">
        <f t="shared" si="8"/>
        <v/>
      </c>
      <c r="C109" s="176" t="s">
        <v>2050</v>
      </c>
      <c r="D109" s="176" t="s">
        <v>2051</v>
      </c>
      <c r="E109" s="234"/>
      <c r="F109" s="234"/>
      <c r="G109" s="716"/>
      <c r="H109" s="717"/>
    </row>
    <row r="110" spans="1:8" ht="31.5">
      <c r="A110" s="297">
        <f t="shared" si="6"/>
        <v>2</v>
      </c>
      <c r="B110" s="711" t="str">
        <f t="shared" si="8"/>
        <v/>
      </c>
      <c r="C110" s="176" t="s">
        <v>2052</v>
      </c>
      <c r="D110" s="176" t="s">
        <v>2053</v>
      </c>
      <c r="E110" s="234"/>
      <c r="F110" s="234"/>
      <c r="G110" s="716"/>
      <c r="H110" s="717"/>
    </row>
    <row r="111" spans="1:8" ht="6.75" customHeight="1">
      <c r="A111" s="297">
        <f t="shared" si="6"/>
        <v>2</v>
      </c>
      <c r="B111" s="711" t="str">
        <f t="shared" si="8"/>
        <v/>
      </c>
      <c r="C111" s="270"/>
      <c r="D111" s="259"/>
      <c r="E111" s="234"/>
      <c r="F111" s="234"/>
      <c r="G111" s="716"/>
      <c r="H111" s="716"/>
    </row>
    <row r="112" spans="1:8">
      <c r="A112" s="297">
        <f t="shared" si="6"/>
        <v>3</v>
      </c>
      <c r="B112" s="711" t="str">
        <f t="shared" si="8"/>
        <v>L/3</v>
      </c>
      <c r="C112" s="270" t="s">
        <v>2054</v>
      </c>
      <c r="D112" s="259"/>
      <c r="E112" s="234"/>
      <c r="F112" s="234" t="s">
        <v>29</v>
      </c>
      <c r="G112" s="716"/>
      <c r="H112" s="717"/>
    </row>
    <row r="113" spans="1:8" ht="42" customHeight="1">
      <c r="A113" s="297">
        <f t="shared" si="6"/>
        <v>4</v>
      </c>
      <c r="B113" s="711" t="str">
        <f t="shared" si="8"/>
        <v>L/4</v>
      </c>
      <c r="C113" s="270" t="s">
        <v>2055</v>
      </c>
      <c r="D113" s="259"/>
      <c r="E113" s="234"/>
      <c r="F113" s="234" t="s">
        <v>29</v>
      </c>
      <c r="G113" s="716"/>
      <c r="H113" s="717"/>
    </row>
    <row r="114" spans="1:8">
      <c r="A114" s="297">
        <f t="shared" si="6"/>
        <v>4</v>
      </c>
      <c r="B114" s="711"/>
      <c r="C114" s="605"/>
      <c r="D114" s="719"/>
      <c r="E114" s="236"/>
      <c r="F114" s="236"/>
      <c r="G114" s="720"/>
      <c r="H114" s="721"/>
    </row>
    <row r="115" spans="1:8" ht="47.25">
      <c r="A115" s="297">
        <f t="shared" si="6"/>
        <v>4</v>
      </c>
      <c r="B115" s="711"/>
      <c r="C115" s="569" t="s">
        <v>2068</v>
      </c>
      <c r="D115" s="570"/>
      <c r="E115" s="570"/>
      <c r="F115" s="570"/>
      <c r="G115" s="571"/>
      <c r="H115" s="710"/>
    </row>
    <row r="116" spans="1:8" s="299" customFormat="1">
      <c r="A116" s="297">
        <f t="shared" si="6"/>
        <v>4</v>
      </c>
      <c r="B116" s="722"/>
      <c r="C116" s="569" t="s">
        <v>127</v>
      </c>
      <c r="D116" s="570"/>
      <c r="E116" s="570"/>
      <c r="F116" s="570"/>
      <c r="G116" s="571"/>
      <c r="H116" s="702"/>
    </row>
    <row r="117" spans="1:8">
      <c r="A117" s="297"/>
      <c r="G117" s="543"/>
      <c r="H117" s="543"/>
    </row>
    <row r="118" spans="1:8">
      <c r="A118" s="297"/>
      <c r="G118" s="543"/>
      <c r="H118" s="543"/>
    </row>
    <row r="119" spans="1:8">
      <c r="A119" s="297"/>
      <c r="G119" s="543"/>
      <c r="H119" s="543"/>
    </row>
    <row r="120" spans="1:8">
      <c r="A120" s="297"/>
      <c r="G120" s="543"/>
      <c r="H120" s="543"/>
    </row>
    <row r="121" spans="1:8">
      <c r="A121" s="297"/>
      <c r="G121" s="543"/>
      <c r="H121" s="543"/>
    </row>
    <row r="124" spans="1:8">
      <c r="H124" s="701"/>
    </row>
  </sheetData>
  <protectedRanges>
    <protectedRange sqref="H115:H116 H55:H56 H78:H79 G112:H114 G97:H97 G109:H110 G104:H106 G88:H89 G85:H85 G77:H77 H18:H19 H34:H35 G80:H80" name="Range1_1_1_1"/>
    <protectedRange sqref="F78:G79 F115:G116 F55:G56 F18:G19 F34:G35" name="Range1_1_1_2"/>
  </protectedRanges>
  <printOptions horizontalCentered="1"/>
  <pageMargins left="0.9" right="0.5" top="0.75" bottom="0.75" header="0.3" footer="0.3"/>
  <pageSetup paperSize="9" firstPageNumber="3" fitToHeight="0" orientation="portrait" useFirstPageNumber="1" r:id="rId1"/>
  <headerFooter scaleWithDoc="0" alignWithMargins="0">
    <oddFooter>Page &amp;P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7B557C"/>
  </sheetPr>
  <dimension ref="A1:X416"/>
  <sheetViews>
    <sheetView view="pageBreakPreview" topLeftCell="A19" zoomScaleSheetLayoutView="100" workbookViewId="0">
      <selection activeCell="A2" sqref="A2"/>
    </sheetView>
  </sheetViews>
  <sheetFormatPr defaultColWidth="8" defaultRowHeight="15.75"/>
  <cols>
    <col min="1" max="1" width="15.42578125" style="90" customWidth="1"/>
    <col min="2" max="2" width="41.28515625" style="90" customWidth="1"/>
    <col min="3" max="3" width="29.5703125" style="90" customWidth="1"/>
    <col min="4" max="5" width="8" style="90"/>
    <col min="6" max="7" width="8" style="505"/>
    <col min="8" max="16384" width="8" style="90"/>
  </cols>
  <sheetData>
    <row r="1" spans="1:7" s="80" customFormat="1" ht="57.75" customHeight="1">
      <c r="A1" s="508" t="s">
        <v>0</v>
      </c>
      <c r="B1" s="509"/>
      <c r="C1" s="510"/>
      <c r="D1" s="506"/>
      <c r="E1" s="507"/>
      <c r="F1" s="507"/>
      <c r="G1" s="507"/>
    </row>
    <row r="2" spans="1:7" s="80" customFormat="1">
      <c r="A2" s="735"/>
      <c r="B2" s="881" t="s">
        <v>129</v>
      </c>
      <c r="C2" s="736"/>
      <c r="D2" s="507"/>
      <c r="E2" s="507"/>
      <c r="F2" s="507"/>
      <c r="G2" s="507"/>
    </row>
    <row r="3" spans="1:7" s="80" customFormat="1">
      <c r="A3" s="925"/>
      <c r="B3" s="926"/>
      <c r="C3" s="927"/>
      <c r="F3" s="503"/>
      <c r="G3" s="503"/>
    </row>
    <row r="4" spans="1:7" s="80" customFormat="1">
      <c r="A4" s="928" t="s">
        <v>2220</v>
      </c>
      <c r="B4" s="929"/>
      <c r="C4" s="930"/>
      <c r="F4" s="503"/>
      <c r="G4" s="503"/>
    </row>
    <row r="5" spans="1:7" s="80" customFormat="1" ht="16.5" thickBot="1">
      <c r="A5" s="110"/>
      <c r="B5" s="82"/>
      <c r="C5" s="83"/>
      <c r="F5" s="503"/>
      <c r="G5" s="503"/>
    </row>
    <row r="6" spans="1:7" s="86" customFormat="1" ht="16.5" thickBot="1">
      <c r="A6" s="84" t="s">
        <v>131</v>
      </c>
      <c r="B6" s="85" t="s">
        <v>132</v>
      </c>
      <c r="C6" s="85" t="s">
        <v>489</v>
      </c>
      <c r="F6" s="504"/>
      <c r="G6" s="504"/>
    </row>
    <row r="7" spans="1:7">
      <c r="A7" s="87"/>
      <c r="B7" s="92"/>
      <c r="C7" s="89"/>
    </row>
    <row r="8" spans="1:7">
      <c r="A8" s="108" t="s">
        <v>2069</v>
      </c>
      <c r="B8" s="92" t="s">
        <v>2070</v>
      </c>
      <c r="C8" s="93"/>
    </row>
    <row r="9" spans="1:7">
      <c r="A9" s="91"/>
      <c r="B9" s="92"/>
      <c r="C9" s="93"/>
    </row>
    <row r="10" spans="1:7" ht="31.5">
      <c r="A10" s="91" t="s">
        <v>2071</v>
      </c>
      <c r="B10" s="109" t="s">
        <v>2072</v>
      </c>
      <c r="C10" s="93"/>
    </row>
    <row r="11" spans="1:7">
      <c r="A11" s="91"/>
      <c r="B11" s="92"/>
      <c r="C11" s="93"/>
    </row>
    <row r="12" spans="1:7">
      <c r="A12" s="91" t="s">
        <v>2073</v>
      </c>
      <c r="B12" s="92" t="s">
        <v>2074</v>
      </c>
      <c r="C12" s="93"/>
    </row>
    <row r="13" spans="1:7">
      <c r="A13" s="91"/>
      <c r="B13" s="92"/>
      <c r="C13" s="93"/>
    </row>
    <row r="14" spans="1:7">
      <c r="A14" s="91" t="s">
        <v>2075</v>
      </c>
      <c r="B14" s="92" t="s">
        <v>2076</v>
      </c>
      <c r="C14" s="93"/>
    </row>
    <row r="15" spans="1:7">
      <c r="A15" s="91"/>
      <c r="B15" s="92"/>
      <c r="C15" s="93"/>
    </row>
    <row r="16" spans="1:7">
      <c r="A16" s="91" t="s">
        <v>2077</v>
      </c>
      <c r="B16" s="92" t="s">
        <v>2078</v>
      </c>
      <c r="C16" s="93"/>
    </row>
    <row r="17" spans="1:24">
      <c r="A17" s="91"/>
      <c r="B17" s="92"/>
      <c r="C17" s="93"/>
    </row>
    <row r="18" spans="1:24">
      <c r="A18" s="91" t="s">
        <v>2079</v>
      </c>
      <c r="B18" s="92" t="s">
        <v>2080</v>
      </c>
      <c r="C18" s="93"/>
    </row>
    <row r="19" spans="1:24">
      <c r="A19" s="91"/>
      <c r="B19" s="92"/>
      <c r="C19" s="93"/>
    </row>
    <row r="20" spans="1:24" s="94" customFormat="1">
      <c r="A20" s="91" t="s">
        <v>2081</v>
      </c>
      <c r="B20" s="92" t="s">
        <v>2082</v>
      </c>
      <c r="C20" s="93"/>
      <c r="D20" s="90"/>
      <c r="E20" s="90"/>
      <c r="F20" s="505"/>
      <c r="G20" s="505"/>
      <c r="H20" s="90"/>
      <c r="I20" s="90"/>
      <c r="J20" s="90"/>
      <c r="K20" s="90"/>
      <c r="L20" s="90"/>
      <c r="M20" s="90"/>
      <c r="N20" s="90"/>
      <c r="O20" s="90"/>
      <c r="P20" s="90"/>
      <c r="Q20" s="90"/>
      <c r="R20" s="90"/>
      <c r="S20" s="90"/>
      <c r="T20" s="90"/>
      <c r="U20" s="90"/>
      <c r="V20" s="90"/>
      <c r="W20" s="90"/>
      <c r="X20" s="90"/>
    </row>
    <row r="21" spans="1:24" s="94" customFormat="1">
      <c r="A21" s="91"/>
      <c r="B21" s="92"/>
      <c r="C21" s="93"/>
      <c r="D21" s="90"/>
      <c r="E21" s="90"/>
      <c r="F21" s="505"/>
      <c r="G21" s="505"/>
      <c r="H21" s="90"/>
      <c r="I21" s="90"/>
      <c r="J21" s="90"/>
      <c r="K21" s="90"/>
      <c r="L21" s="90"/>
      <c r="M21" s="90"/>
      <c r="N21" s="90"/>
      <c r="O21" s="90"/>
      <c r="P21" s="90"/>
      <c r="Q21" s="90"/>
      <c r="R21" s="90"/>
      <c r="S21" s="90"/>
      <c r="T21" s="90"/>
      <c r="U21" s="90"/>
      <c r="V21" s="90"/>
      <c r="W21" s="90"/>
      <c r="X21" s="90"/>
    </row>
    <row r="22" spans="1:24" s="94" customFormat="1">
      <c r="A22" s="91" t="s">
        <v>2083</v>
      </c>
      <c r="B22" s="92" t="s">
        <v>2084</v>
      </c>
      <c r="C22" s="93"/>
      <c r="D22" s="90"/>
      <c r="E22" s="90"/>
      <c r="F22" s="505"/>
      <c r="G22" s="505"/>
      <c r="H22" s="90"/>
      <c r="I22" s="90"/>
      <c r="J22" s="90"/>
      <c r="K22" s="90"/>
      <c r="L22" s="90"/>
      <c r="M22" s="90"/>
      <c r="N22" s="90"/>
      <c r="O22" s="90"/>
      <c r="P22" s="90"/>
      <c r="Q22" s="90"/>
      <c r="R22" s="90"/>
      <c r="S22" s="90"/>
      <c r="T22" s="90"/>
      <c r="U22" s="90"/>
      <c r="V22" s="90"/>
      <c r="W22" s="90"/>
      <c r="X22" s="90"/>
    </row>
    <row r="23" spans="1:24" s="94" customFormat="1">
      <c r="A23" s="91"/>
      <c r="B23" s="92"/>
      <c r="C23" s="93"/>
      <c r="D23" s="90"/>
      <c r="E23" s="90"/>
      <c r="F23" s="505"/>
      <c r="G23" s="505"/>
      <c r="H23" s="90"/>
      <c r="I23" s="90"/>
      <c r="J23" s="90"/>
      <c r="K23" s="90"/>
      <c r="L23" s="90"/>
      <c r="M23" s="90"/>
      <c r="N23" s="90"/>
      <c r="O23" s="90"/>
      <c r="P23" s="90"/>
      <c r="Q23" s="90"/>
      <c r="R23" s="90"/>
      <c r="S23" s="90"/>
      <c r="T23" s="90"/>
      <c r="U23" s="90"/>
      <c r="V23" s="90"/>
      <c r="W23" s="90"/>
      <c r="X23" s="90"/>
    </row>
    <row r="24" spans="1:24" s="94" customFormat="1">
      <c r="A24" s="91" t="s">
        <v>2085</v>
      </c>
      <c r="B24" s="92" t="s">
        <v>2086</v>
      </c>
      <c r="C24" s="93"/>
      <c r="D24" s="90"/>
      <c r="E24" s="90"/>
      <c r="F24" s="505"/>
      <c r="G24" s="505"/>
      <c r="H24" s="90"/>
      <c r="I24" s="90"/>
      <c r="J24" s="90"/>
      <c r="K24" s="90"/>
      <c r="L24" s="90"/>
      <c r="M24" s="90"/>
      <c r="N24" s="90"/>
      <c r="O24" s="90"/>
      <c r="P24" s="90"/>
      <c r="Q24" s="90"/>
      <c r="R24" s="90"/>
      <c r="S24" s="90"/>
      <c r="T24" s="90"/>
      <c r="U24" s="90"/>
      <c r="V24" s="90"/>
      <c r="W24" s="90"/>
      <c r="X24" s="90"/>
    </row>
    <row r="25" spans="1:24" s="94" customFormat="1">
      <c r="A25" s="91"/>
      <c r="B25" s="92"/>
      <c r="C25" s="93"/>
      <c r="D25" s="90"/>
      <c r="E25" s="90"/>
      <c r="F25" s="505"/>
      <c r="G25" s="505"/>
      <c r="H25" s="90"/>
      <c r="I25" s="90"/>
      <c r="J25" s="90"/>
      <c r="K25" s="90"/>
      <c r="L25" s="90"/>
      <c r="M25" s="90"/>
      <c r="N25" s="90"/>
      <c r="O25" s="90"/>
      <c r="P25" s="90"/>
      <c r="Q25" s="90"/>
      <c r="R25" s="90"/>
      <c r="S25" s="90"/>
      <c r="T25" s="90"/>
      <c r="U25" s="90"/>
      <c r="V25" s="90"/>
      <c r="W25" s="90"/>
      <c r="X25" s="90"/>
    </row>
    <row r="26" spans="1:24" s="94" customFormat="1">
      <c r="A26" s="95"/>
      <c r="B26" s="96"/>
      <c r="C26" s="93"/>
      <c r="D26" s="90"/>
      <c r="E26" s="90"/>
      <c r="F26" s="505"/>
      <c r="G26" s="505"/>
      <c r="H26" s="90"/>
      <c r="I26" s="90"/>
      <c r="J26" s="90"/>
      <c r="K26" s="90"/>
      <c r="L26" s="90"/>
      <c r="M26" s="90"/>
      <c r="N26" s="90"/>
      <c r="O26" s="90"/>
      <c r="P26" s="90"/>
      <c r="Q26" s="90"/>
      <c r="R26" s="90"/>
      <c r="S26" s="90"/>
      <c r="T26" s="90"/>
      <c r="U26" s="90"/>
      <c r="V26" s="90"/>
      <c r="W26" s="90"/>
      <c r="X26" s="90"/>
    </row>
    <row r="27" spans="1:24" ht="16.5" customHeight="1">
      <c r="A27" s="91"/>
      <c r="B27" s="92"/>
      <c r="C27" s="93"/>
    </row>
    <row r="28" spans="1:24">
      <c r="A28" s="91"/>
      <c r="B28" s="92"/>
      <c r="C28" s="93"/>
    </row>
    <row r="29" spans="1:24">
      <c r="A29" s="91"/>
      <c r="B29" s="92"/>
      <c r="C29" s="93"/>
    </row>
    <row r="30" spans="1:24">
      <c r="A30" s="91"/>
      <c r="B30" s="92"/>
      <c r="C30" s="93"/>
    </row>
    <row r="31" spans="1:24">
      <c r="A31" s="91"/>
      <c r="B31" s="92"/>
      <c r="C31" s="93"/>
    </row>
    <row r="32" spans="1:24">
      <c r="A32" s="91"/>
      <c r="B32" s="92"/>
      <c r="C32" s="93"/>
    </row>
    <row r="33" spans="1:23">
      <c r="A33" s="91"/>
      <c r="B33" s="92"/>
      <c r="C33" s="93"/>
    </row>
    <row r="34" spans="1:23">
      <c r="A34" s="91"/>
      <c r="B34" s="92"/>
      <c r="C34" s="93"/>
    </row>
    <row r="35" spans="1:23">
      <c r="A35" s="91"/>
      <c r="B35" s="92"/>
      <c r="C35" s="93"/>
    </row>
    <row r="36" spans="1:23">
      <c r="A36" s="91"/>
      <c r="B36" s="92"/>
      <c r="C36" s="93"/>
    </row>
    <row r="37" spans="1:23">
      <c r="A37" s="91"/>
      <c r="B37" s="92"/>
      <c r="C37" s="93"/>
    </row>
    <row r="38" spans="1:23">
      <c r="A38" s="91"/>
      <c r="B38" s="92"/>
      <c r="C38" s="93"/>
    </row>
    <row r="39" spans="1:23">
      <c r="A39" s="91"/>
      <c r="B39" s="92"/>
      <c r="C39" s="93"/>
    </row>
    <row r="40" spans="1:23">
      <c r="A40" s="91"/>
      <c r="B40" s="92"/>
      <c r="C40" s="93"/>
    </row>
    <row r="41" spans="1:23">
      <c r="A41" s="91"/>
      <c r="B41" s="92"/>
      <c r="C41" s="93"/>
    </row>
    <row r="42" spans="1:23" ht="16.5" thickBot="1">
      <c r="A42" s="91"/>
      <c r="B42" s="92"/>
      <c r="C42" s="93"/>
    </row>
    <row r="43" spans="1:23" s="98" customFormat="1" ht="33.75" customHeight="1" thickBot="1">
      <c r="A43" s="931" t="s">
        <v>2087</v>
      </c>
      <c r="B43" s="932"/>
      <c r="C43" s="97"/>
      <c r="D43" s="90"/>
      <c r="E43" s="90"/>
      <c r="F43" s="505"/>
      <c r="G43" s="505"/>
      <c r="H43" s="90"/>
      <c r="I43" s="90"/>
      <c r="J43" s="90"/>
      <c r="K43" s="90"/>
      <c r="L43" s="90"/>
      <c r="M43" s="90"/>
      <c r="N43" s="90"/>
      <c r="O43" s="90"/>
      <c r="P43" s="90"/>
      <c r="Q43" s="90"/>
      <c r="R43" s="90"/>
      <c r="S43" s="90"/>
      <c r="T43" s="90"/>
      <c r="U43" s="90"/>
      <c r="V43" s="90"/>
      <c r="W43" s="90"/>
    </row>
    <row r="45" spans="1:23">
      <c r="C45" s="94"/>
    </row>
    <row r="77" spans="4:24" s="98" customFormat="1">
      <c r="D77" s="90"/>
      <c r="E77" s="90"/>
      <c r="F77" s="505"/>
      <c r="G77" s="505"/>
      <c r="H77" s="90"/>
      <c r="I77" s="90"/>
      <c r="J77" s="90"/>
      <c r="K77" s="90"/>
      <c r="L77" s="90"/>
      <c r="M77" s="90"/>
      <c r="N77" s="90"/>
      <c r="O77" s="90"/>
      <c r="P77" s="90"/>
      <c r="Q77" s="90"/>
      <c r="R77" s="90"/>
      <c r="S77" s="90"/>
      <c r="T77" s="90"/>
      <c r="U77" s="90"/>
      <c r="V77" s="90"/>
      <c r="W77" s="90"/>
      <c r="X77" s="90"/>
    </row>
    <row r="78" spans="4:24" s="98" customFormat="1">
      <c r="D78" s="90"/>
      <c r="E78" s="90"/>
      <c r="F78" s="505"/>
      <c r="G78" s="505"/>
      <c r="H78" s="90"/>
      <c r="I78" s="90"/>
      <c r="J78" s="90"/>
      <c r="K78" s="90"/>
      <c r="L78" s="90"/>
      <c r="M78" s="90"/>
      <c r="N78" s="90"/>
      <c r="O78" s="90"/>
      <c r="P78" s="90"/>
      <c r="Q78" s="90"/>
      <c r="R78" s="90"/>
      <c r="S78" s="90"/>
      <c r="T78" s="90"/>
      <c r="U78" s="90"/>
      <c r="V78" s="90"/>
      <c r="W78" s="90"/>
      <c r="X78" s="90"/>
    </row>
    <row r="79" spans="4:24" s="98" customFormat="1">
      <c r="D79" s="90"/>
      <c r="E79" s="90"/>
      <c r="F79" s="505"/>
      <c r="G79" s="505"/>
      <c r="H79" s="90"/>
      <c r="I79" s="90"/>
      <c r="J79" s="90"/>
      <c r="K79" s="90"/>
      <c r="L79" s="90"/>
      <c r="M79" s="90"/>
      <c r="N79" s="90"/>
      <c r="O79" s="90"/>
      <c r="P79" s="90"/>
      <c r="Q79" s="90"/>
      <c r="R79" s="90"/>
      <c r="S79" s="90"/>
      <c r="T79" s="90"/>
      <c r="U79" s="90"/>
      <c r="V79" s="90"/>
      <c r="W79" s="90"/>
      <c r="X79" s="90"/>
    </row>
    <row r="80" spans="4:24" s="98" customFormat="1">
      <c r="D80" s="90"/>
      <c r="E80" s="90"/>
      <c r="F80" s="505"/>
      <c r="G80" s="505"/>
      <c r="H80" s="90"/>
      <c r="I80" s="90"/>
      <c r="J80" s="90"/>
      <c r="K80" s="90"/>
      <c r="L80" s="90"/>
      <c r="M80" s="90"/>
      <c r="N80" s="90"/>
      <c r="O80" s="90"/>
      <c r="P80" s="90"/>
      <c r="Q80" s="90"/>
      <c r="R80" s="90"/>
      <c r="S80" s="90"/>
      <c r="T80" s="90"/>
      <c r="U80" s="90"/>
      <c r="V80" s="90"/>
      <c r="W80" s="90"/>
      <c r="X80" s="90"/>
    </row>
    <row r="81" spans="4:24" s="98" customFormat="1">
      <c r="D81" s="90"/>
      <c r="E81" s="90"/>
      <c r="F81" s="505"/>
      <c r="G81" s="505"/>
      <c r="H81" s="90"/>
      <c r="I81" s="90"/>
      <c r="J81" s="90"/>
      <c r="K81" s="90"/>
      <c r="L81" s="90"/>
      <c r="M81" s="90"/>
      <c r="N81" s="90"/>
      <c r="O81" s="90"/>
      <c r="P81" s="90"/>
      <c r="Q81" s="90"/>
      <c r="R81" s="90"/>
      <c r="S81" s="90"/>
      <c r="T81" s="90"/>
      <c r="U81" s="90"/>
      <c r="V81" s="90"/>
      <c r="W81" s="90"/>
      <c r="X81" s="90"/>
    </row>
    <row r="82" spans="4:24" s="98" customFormat="1">
      <c r="D82" s="90"/>
      <c r="E82" s="90"/>
      <c r="F82" s="505"/>
      <c r="G82" s="505"/>
      <c r="H82" s="90"/>
      <c r="I82" s="90"/>
      <c r="J82" s="90"/>
      <c r="K82" s="90"/>
      <c r="L82" s="90"/>
      <c r="M82" s="90"/>
      <c r="N82" s="90"/>
      <c r="O82" s="90"/>
      <c r="P82" s="90"/>
      <c r="Q82" s="90"/>
      <c r="R82" s="90"/>
      <c r="S82" s="90"/>
      <c r="T82" s="90"/>
      <c r="U82" s="90"/>
      <c r="V82" s="90"/>
      <c r="W82" s="90"/>
      <c r="X82" s="90"/>
    </row>
    <row r="83" spans="4:24" s="98" customFormat="1">
      <c r="D83" s="90"/>
      <c r="E83" s="90"/>
      <c r="F83" s="505"/>
      <c r="G83" s="505"/>
      <c r="H83" s="90"/>
      <c r="I83" s="90"/>
      <c r="J83" s="90"/>
      <c r="K83" s="90"/>
      <c r="L83" s="90"/>
      <c r="M83" s="90"/>
      <c r="N83" s="90"/>
      <c r="O83" s="90"/>
      <c r="P83" s="90"/>
      <c r="Q83" s="90"/>
      <c r="R83" s="90"/>
      <c r="S83" s="90"/>
      <c r="T83" s="90"/>
      <c r="U83" s="90"/>
      <c r="V83" s="90"/>
      <c r="W83" s="90"/>
      <c r="X83" s="90"/>
    </row>
    <row r="84" spans="4:24" s="98" customFormat="1">
      <c r="D84" s="90"/>
      <c r="E84" s="90"/>
      <c r="F84" s="505"/>
      <c r="G84" s="505"/>
      <c r="H84" s="90"/>
      <c r="I84" s="90"/>
      <c r="J84" s="90"/>
      <c r="K84" s="90"/>
      <c r="L84" s="90"/>
      <c r="M84" s="90"/>
      <c r="N84" s="90"/>
      <c r="O84" s="90"/>
      <c r="P84" s="90"/>
      <c r="Q84" s="90"/>
      <c r="R84" s="90"/>
      <c r="S84" s="90"/>
      <c r="T84" s="90"/>
      <c r="U84" s="90"/>
      <c r="V84" s="90"/>
      <c r="W84" s="90"/>
      <c r="X84" s="90"/>
    </row>
    <row r="85" spans="4:24" s="98" customFormat="1">
      <c r="D85" s="90"/>
      <c r="E85" s="90"/>
      <c r="F85" s="505"/>
      <c r="G85" s="505"/>
      <c r="H85" s="90"/>
      <c r="I85" s="90"/>
      <c r="J85" s="90"/>
      <c r="K85" s="90"/>
      <c r="L85" s="90"/>
      <c r="M85" s="90"/>
      <c r="N85" s="90"/>
      <c r="O85" s="90"/>
      <c r="P85" s="90"/>
      <c r="Q85" s="90"/>
      <c r="R85" s="90"/>
      <c r="S85" s="90"/>
      <c r="T85" s="90"/>
      <c r="U85" s="90"/>
      <c r="V85" s="90"/>
      <c r="W85" s="90"/>
      <c r="X85" s="90"/>
    </row>
    <row r="86" spans="4:24" s="98" customFormat="1">
      <c r="D86" s="90"/>
      <c r="E86" s="90"/>
      <c r="F86" s="505"/>
      <c r="G86" s="505"/>
      <c r="H86" s="90"/>
      <c r="I86" s="90"/>
      <c r="J86" s="90"/>
      <c r="K86" s="90"/>
      <c r="L86" s="90"/>
      <c r="M86" s="90"/>
      <c r="N86" s="90"/>
      <c r="O86" s="90"/>
      <c r="P86" s="90"/>
      <c r="Q86" s="90"/>
      <c r="R86" s="90"/>
      <c r="S86" s="90"/>
      <c r="T86" s="90"/>
      <c r="U86" s="90"/>
      <c r="V86" s="90"/>
      <c r="W86" s="90"/>
      <c r="X86" s="90"/>
    </row>
    <row r="87" spans="4:24" s="98" customFormat="1">
      <c r="D87" s="90"/>
      <c r="E87" s="90"/>
      <c r="F87" s="505"/>
      <c r="G87" s="505"/>
      <c r="H87" s="90"/>
      <c r="I87" s="90"/>
      <c r="J87" s="90"/>
      <c r="K87" s="90"/>
      <c r="L87" s="90"/>
      <c r="M87" s="90"/>
      <c r="N87" s="90"/>
      <c r="O87" s="90"/>
      <c r="P87" s="90"/>
      <c r="Q87" s="90"/>
      <c r="R87" s="90"/>
      <c r="S87" s="90"/>
      <c r="T87" s="90"/>
      <c r="U87" s="90"/>
      <c r="V87" s="90"/>
      <c r="W87" s="90"/>
      <c r="X87" s="90"/>
    </row>
    <row r="88" spans="4:24" s="98" customFormat="1">
      <c r="D88" s="90"/>
      <c r="E88" s="90"/>
      <c r="F88" s="505"/>
      <c r="G88" s="505"/>
      <c r="H88" s="90"/>
      <c r="I88" s="90"/>
      <c r="J88" s="90"/>
      <c r="K88" s="90"/>
      <c r="L88" s="90"/>
      <c r="M88" s="90"/>
      <c r="N88" s="90"/>
      <c r="O88" s="90"/>
      <c r="P88" s="90"/>
      <c r="Q88" s="90"/>
      <c r="R88" s="90"/>
      <c r="S88" s="90"/>
      <c r="T88" s="90"/>
      <c r="U88" s="90"/>
      <c r="V88" s="90"/>
      <c r="W88" s="90"/>
      <c r="X88" s="90"/>
    </row>
    <row r="89" spans="4:24" s="98" customFormat="1">
      <c r="D89" s="90"/>
      <c r="E89" s="90"/>
      <c r="F89" s="505"/>
      <c r="G89" s="505"/>
      <c r="H89" s="90"/>
      <c r="I89" s="90"/>
      <c r="J89" s="90"/>
      <c r="K89" s="90"/>
      <c r="L89" s="90"/>
      <c r="M89" s="90"/>
      <c r="N89" s="90"/>
      <c r="O89" s="90"/>
      <c r="P89" s="90"/>
      <c r="Q89" s="90"/>
      <c r="R89" s="90"/>
      <c r="S89" s="90"/>
      <c r="T89" s="90"/>
      <c r="U89" s="90"/>
      <c r="V89" s="90"/>
      <c r="W89" s="90"/>
      <c r="X89" s="90"/>
    </row>
    <row r="90" spans="4:24" s="98" customFormat="1">
      <c r="D90" s="90"/>
      <c r="E90" s="90"/>
      <c r="F90" s="505"/>
      <c r="G90" s="505"/>
      <c r="H90" s="90"/>
      <c r="I90" s="90"/>
      <c r="J90" s="90"/>
      <c r="K90" s="90"/>
      <c r="L90" s="90"/>
      <c r="M90" s="90"/>
      <c r="N90" s="90"/>
      <c r="O90" s="90"/>
      <c r="P90" s="90"/>
      <c r="Q90" s="90"/>
      <c r="R90" s="90"/>
      <c r="S90" s="90"/>
      <c r="T90" s="90"/>
      <c r="U90" s="90"/>
      <c r="V90" s="90"/>
      <c r="W90" s="90"/>
      <c r="X90" s="90"/>
    </row>
    <row r="91" spans="4:24" s="98" customFormat="1">
      <c r="D91" s="90"/>
      <c r="E91" s="90"/>
      <c r="F91" s="505"/>
      <c r="G91" s="505"/>
      <c r="H91" s="90"/>
      <c r="I91" s="90"/>
      <c r="J91" s="90"/>
      <c r="K91" s="90"/>
      <c r="L91" s="90"/>
      <c r="M91" s="90"/>
      <c r="N91" s="90"/>
      <c r="O91" s="90"/>
      <c r="P91" s="90"/>
      <c r="Q91" s="90"/>
      <c r="R91" s="90"/>
      <c r="S91" s="90"/>
      <c r="T91" s="90"/>
      <c r="U91" s="90"/>
      <c r="V91" s="90"/>
      <c r="W91" s="90"/>
      <c r="X91" s="90"/>
    </row>
    <row r="92" spans="4:24" s="98" customFormat="1">
      <c r="D92" s="90"/>
      <c r="E92" s="90"/>
      <c r="F92" s="505"/>
      <c r="G92" s="505"/>
      <c r="H92" s="90"/>
      <c r="I92" s="90"/>
      <c r="J92" s="90"/>
      <c r="K92" s="90"/>
      <c r="L92" s="90"/>
      <c r="M92" s="90"/>
      <c r="N92" s="90"/>
      <c r="O92" s="90"/>
      <c r="P92" s="90"/>
      <c r="Q92" s="90"/>
      <c r="R92" s="90"/>
      <c r="S92" s="90"/>
      <c r="T92" s="90"/>
      <c r="U92" s="90"/>
      <c r="V92" s="90"/>
      <c r="W92" s="90"/>
      <c r="X92" s="90"/>
    </row>
    <row r="93" spans="4:24" s="98" customFormat="1">
      <c r="D93" s="90"/>
      <c r="E93" s="90"/>
      <c r="F93" s="505"/>
      <c r="G93" s="505"/>
      <c r="H93" s="90"/>
      <c r="I93" s="90"/>
      <c r="J93" s="90"/>
      <c r="K93" s="90"/>
      <c r="L93" s="90"/>
      <c r="M93" s="90"/>
      <c r="N93" s="90"/>
      <c r="O93" s="90"/>
      <c r="P93" s="90"/>
      <c r="Q93" s="90"/>
      <c r="R93" s="90"/>
      <c r="S93" s="90"/>
      <c r="T93" s="90"/>
      <c r="U93" s="90"/>
      <c r="V93" s="90"/>
      <c r="W93" s="90"/>
      <c r="X93" s="90"/>
    </row>
    <row r="94" spans="4:24" s="98" customFormat="1">
      <c r="D94" s="90"/>
      <c r="E94" s="90"/>
      <c r="F94" s="505"/>
      <c r="G94" s="505"/>
      <c r="H94" s="90"/>
      <c r="I94" s="90"/>
      <c r="J94" s="90"/>
      <c r="K94" s="90"/>
      <c r="L94" s="90"/>
      <c r="M94" s="90"/>
      <c r="N94" s="90"/>
      <c r="O94" s="90"/>
      <c r="P94" s="90"/>
      <c r="Q94" s="90"/>
      <c r="R94" s="90"/>
      <c r="S94" s="90"/>
      <c r="T94" s="90"/>
      <c r="U94" s="90"/>
      <c r="V94" s="90"/>
      <c r="W94" s="90"/>
      <c r="X94" s="90"/>
    </row>
    <row r="95" spans="4:24" s="98" customFormat="1">
      <c r="D95" s="90"/>
      <c r="E95" s="90"/>
      <c r="F95" s="505"/>
      <c r="G95" s="505"/>
      <c r="H95" s="90"/>
      <c r="I95" s="90"/>
      <c r="J95" s="90"/>
      <c r="K95" s="90"/>
      <c r="L95" s="90"/>
      <c r="M95" s="90"/>
      <c r="N95" s="90"/>
      <c r="O95" s="90"/>
      <c r="P95" s="90"/>
      <c r="Q95" s="90"/>
      <c r="R95" s="90"/>
      <c r="S95" s="90"/>
      <c r="T95" s="90"/>
      <c r="U95" s="90"/>
      <c r="V95" s="90"/>
      <c r="W95" s="90"/>
      <c r="X95" s="90"/>
    </row>
    <row r="96" spans="4:24" s="98" customFormat="1">
      <c r="D96" s="90"/>
      <c r="E96" s="90"/>
      <c r="F96" s="505"/>
      <c r="G96" s="505"/>
      <c r="H96" s="90"/>
      <c r="I96" s="90"/>
      <c r="J96" s="90"/>
      <c r="K96" s="90"/>
      <c r="L96" s="90"/>
      <c r="M96" s="90"/>
      <c r="N96" s="90"/>
      <c r="O96" s="90"/>
      <c r="P96" s="90"/>
      <c r="Q96" s="90"/>
      <c r="R96" s="90"/>
      <c r="S96" s="90"/>
      <c r="T96" s="90"/>
      <c r="U96" s="90"/>
      <c r="V96" s="90"/>
      <c r="W96" s="90"/>
      <c r="X96" s="90"/>
    </row>
    <row r="97" spans="4:24" s="98" customFormat="1">
      <c r="D97" s="90"/>
      <c r="E97" s="90"/>
      <c r="F97" s="505"/>
      <c r="G97" s="505"/>
      <c r="H97" s="90"/>
      <c r="I97" s="90"/>
      <c r="J97" s="90"/>
      <c r="K97" s="90"/>
      <c r="L97" s="90"/>
      <c r="M97" s="90"/>
      <c r="N97" s="90"/>
      <c r="O97" s="90"/>
      <c r="P97" s="90"/>
      <c r="Q97" s="90"/>
      <c r="R97" s="90"/>
      <c r="S97" s="90"/>
      <c r="T97" s="90"/>
      <c r="U97" s="90"/>
      <c r="V97" s="90"/>
      <c r="W97" s="90"/>
      <c r="X97" s="90"/>
    </row>
    <row r="98" spans="4:24" s="98" customFormat="1">
      <c r="D98" s="90"/>
      <c r="E98" s="90"/>
      <c r="F98" s="505"/>
      <c r="G98" s="505"/>
      <c r="H98" s="90"/>
      <c r="I98" s="90"/>
      <c r="J98" s="90"/>
      <c r="K98" s="90"/>
      <c r="L98" s="90"/>
      <c r="M98" s="90"/>
      <c r="N98" s="90"/>
      <c r="O98" s="90"/>
      <c r="P98" s="90"/>
      <c r="Q98" s="90"/>
      <c r="R98" s="90"/>
      <c r="S98" s="90"/>
      <c r="T98" s="90"/>
      <c r="U98" s="90"/>
      <c r="V98" s="90"/>
      <c r="W98" s="90"/>
      <c r="X98" s="90"/>
    </row>
    <row r="99" spans="4:24" s="98" customFormat="1">
      <c r="D99" s="90"/>
      <c r="E99" s="90"/>
      <c r="F99" s="505"/>
      <c r="G99" s="505"/>
      <c r="H99" s="90"/>
      <c r="I99" s="90"/>
      <c r="J99" s="90"/>
      <c r="K99" s="90"/>
      <c r="L99" s="90"/>
      <c r="M99" s="90"/>
      <c r="N99" s="90"/>
      <c r="O99" s="90"/>
      <c r="P99" s="90"/>
      <c r="Q99" s="90"/>
      <c r="R99" s="90"/>
      <c r="S99" s="90"/>
      <c r="T99" s="90"/>
      <c r="U99" s="90"/>
      <c r="V99" s="90"/>
      <c r="W99" s="90"/>
      <c r="X99" s="90"/>
    </row>
    <row r="100" spans="4:24" s="98" customFormat="1">
      <c r="D100" s="90"/>
      <c r="E100" s="90"/>
      <c r="F100" s="505"/>
      <c r="G100" s="505"/>
      <c r="H100" s="90"/>
      <c r="I100" s="90"/>
      <c r="J100" s="90"/>
      <c r="K100" s="90"/>
      <c r="L100" s="90"/>
      <c r="M100" s="90"/>
      <c r="N100" s="90"/>
      <c r="O100" s="90"/>
      <c r="P100" s="90"/>
      <c r="Q100" s="90"/>
      <c r="R100" s="90"/>
      <c r="S100" s="90"/>
      <c r="T100" s="90"/>
      <c r="U100" s="90"/>
      <c r="V100" s="90"/>
      <c r="W100" s="90"/>
      <c r="X100" s="90"/>
    </row>
    <row r="101" spans="4:24" s="98" customFormat="1">
      <c r="D101" s="90"/>
      <c r="E101" s="90"/>
      <c r="F101" s="505"/>
      <c r="G101" s="505"/>
      <c r="H101" s="90"/>
      <c r="I101" s="90"/>
      <c r="J101" s="90"/>
      <c r="K101" s="90"/>
      <c r="L101" s="90"/>
      <c r="M101" s="90"/>
      <c r="N101" s="90"/>
      <c r="O101" s="90"/>
      <c r="P101" s="90"/>
      <c r="Q101" s="90"/>
      <c r="R101" s="90"/>
      <c r="S101" s="90"/>
      <c r="T101" s="90"/>
      <c r="U101" s="90"/>
      <c r="V101" s="90"/>
      <c r="W101" s="90"/>
      <c r="X101" s="90"/>
    </row>
    <row r="102" spans="4:24" s="98" customFormat="1">
      <c r="D102" s="90"/>
      <c r="E102" s="90"/>
      <c r="F102" s="505"/>
      <c r="G102" s="505"/>
      <c r="H102" s="90"/>
      <c r="I102" s="90"/>
      <c r="J102" s="90"/>
      <c r="K102" s="90"/>
      <c r="L102" s="90"/>
      <c r="M102" s="90"/>
      <c r="N102" s="90"/>
      <c r="O102" s="90"/>
      <c r="P102" s="90"/>
      <c r="Q102" s="90"/>
      <c r="R102" s="90"/>
      <c r="S102" s="90"/>
      <c r="T102" s="90"/>
      <c r="U102" s="90"/>
      <c r="V102" s="90"/>
      <c r="W102" s="90"/>
      <c r="X102" s="90"/>
    </row>
    <row r="103" spans="4:24" s="98" customFormat="1">
      <c r="D103" s="90"/>
      <c r="E103" s="90"/>
      <c r="F103" s="505"/>
      <c r="G103" s="505"/>
      <c r="H103" s="90"/>
      <c r="I103" s="90"/>
      <c r="J103" s="90"/>
      <c r="K103" s="90"/>
      <c r="L103" s="90"/>
      <c r="M103" s="90"/>
      <c r="N103" s="90"/>
      <c r="O103" s="90"/>
      <c r="P103" s="90"/>
      <c r="Q103" s="90"/>
      <c r="R103" s="90"/>
      <c r="S103" s="90"/>
      <c r="T103" s="90"/>
      <c r="U103" s="90"/>
      <c r="V103" s="90"/>
      <c r="W103" s="90"/>
      <c r="X103" s="90"/>
    </row>
    <row r="104" spans="4:24" s="98" customFormat="1">
      <c r="D104" s="90"/>
      <c r="E104" s="90"/>
      <c r="F104" s="505"/>
      <c r="G104" s="505"/>
      <c r="H104" s="90"/>
      <c r="I104" s="90"/>
      <c r="J104" s="90"/>
      <c r="K104" s="90"/>
      <c r="L104" s="90"/>
      <c r="M104" s="90"/>
      <c r="N104" s="90"/>
      <c r="O104" s="90"/>
      <c r="P104" s="90"/>
      <c r="Q104" s="90"/>
      <c r="R104" s="90"/>
      <c r="S104" s="90"/>
      <c r="T104" s="90"/>
      <c r="U104" s="90"/>
      <c r="V104" s="90"/>
      <c r="W104" s="90"/>
      <c r="X104" s="90"/>
    </row>
    <row r="105" spans="4:24" s="98" customFormat="1">
      <c r="D105" s="90"/>
      <c r="E105" s="90"/>
      <c r="F105" s="505"/>
      <c r="G105" s="505"/>
      <c r="H105" s="90"/>
      <c r="I105" s="90"/>
      <c r="J105" s="90"/>
      <c r="K105" s="90"/>
      <c r="L105" s="90"/>
      <c r="M105" s="90"/>
      <c r="N105" s="90"/>
      <c r="O105" s="90"/>
      <c r="P105" s="90"/>
      <c r="Q105" s="90"/>
      <c r="R105" s="90"/>
      <c r="S105" s="90"/>
      <c r="T105" s="90"/>
      <c r="U105" s="90"/>
      <c r="V105" s="90"/>
      <c r="W105" s="90"/>
      <c r="X105" s="90"/>
    </row>
    <row r="106" spans="4:24" s="98" customFormat="1">
      <c r="D106" s="90"/>
      <c r="E106" s="90"/>
      <c r="F106" s="505"/>
      <c r="G106" s="505"/>
      <c r="H106" s="90"/>
      <c r="I106" s="90"/>
      <c r="J106" s="90"/>
      <c r="K106" s="90"/>
      <c r="L106" s="90"/>
      <c r="M106" s="90"/>
      <c r="N106" s="90"/>
      <c r="O106" s="90"/>
      <c r="P106" s="90"/>
      <c r="Q106" s="90"/>
      <c r="R106" s="90"/>
      <c r="S106" s="90"/>
      <c r="T106" s="90"/>
      <c r="U106" s="90"/>
      <c r="V106" s="90"/>
      <c r="W106" s="90"/>
      <c r="X106" s="90"/>
    </row>
    <row r="107" spans="4:24" s="98" customFormat="1">
      <c r="D107" s="90"/>
      <c r="E107" s="90"/>
      <c r="F107" s="505"/>
      <c r="G107" s="505"/>
      <c r="H107" s="90"/>
      <c r="I107" s="90"/>
      <c r="J107" s="90"/>
      <c r="K107" s="90"/>
      <c r="L107" s="90"/>
      <c r="M107" s="90"/>
      <c r="N107" s="90"/>
      <c r="O107" s="90"/>
      <c r="P107" s="90"/>
      <c r="Q107" s="90"/>
      <c r="R107" s="90"/>
      <c r="S107" s="90"/>
      <c r="T107" s="90"/>
      <c r="U107" s="90"/>
      <c r="V107" s="90"/>
      <c r="W107" s="90"/>
      <c r="X107" s="90"/>
    </row>
    <row r="108" spans="4:24" s="98" customFormat="1">
      <c r="D108" s="90"/>
      <c r="E108" s="90"/>
      <c r="F108" s="505"/>
      <c r="G108" s="505"/>
      <c r="H108" s="90"/>
      <c r="I108" s="90"/>
      <c r="J108" s="90"/>
      <c r="K108" s="90"/>
      <c r="L108" s="90"/>
      <c r="M108" s="90"/>
      <c r="N108" s="90"/>
      <c r="O108" s="90"/>
      <c r="P108" s="90"/>
      <c r="Q108" s="90"/>
      <c r="R108" s="90"/>
      <c r="S108" s="90"/>
      <c r="T108" s="90"/>
      <c r="U108" s="90"/>
      <c r="V108" s="90"/>
      <c r="W108" s="90"/>
      <c r="X108" s="90"/>
    </row>
    <row r="109" spans="4:24" s="98" customFormat="1">
      <c r="D109" s="90"/>
      <c r="E109" s="90"/>
      <c r="F109" s="505"/>
      <c r="G109" s="505"/>
      <c r="H109" s="90"/>
      <c r="I109" s="90"/>
      <c r="J109" s="90"/>
      <c r="K109" s="90"/>
      <c r="L109" s="90"/>
      <c r="M109" s="90"/>
      <c r="N109" s="90"/>
      <c r="O109" s="90"/>
      <c r="P109" s="90"/>
      <c r="Q109" s="90"/>
      <c r="R109" s="90"/>
      <c r="S109" s="90"/>
      <c r="T109" s="90"/>
      <c r="U109" s="90"/>
      <c r="V109" s="90"/>
      <c r="W109" s="90"/>
      <c r="X109" s="90"/>
    </row>
    <row r="110" spans="4:24" s="98" customFormat="1">
      <c r="D110" s="90"/>
      <c r="E110" s="90"/>
      <c r="F110" s="505"/>
      <c r="G110" s="505"/>
      <c r="H110" s="90"/>
      <c r="I110" s="90"/>
      <c r="J110" s="90"/>
      <c r="K110" s="90"/>
      <c r="L110" s="90"/>
      <c r="M110" s="90"/>
      <c r="N110" s="90"/>
      <c r="O110" s="90"/>
      <c r="P110" s="90"/>
      <c r="Q110" s="90"/>
      <c r="R110" s="90"/>
      <c r="S110" s="90"/>
      <c r="T110" s="90"/>
      <c r="U110" s="90"/>
      <c r="V110" s="90"/>
      <c r="W110" s="90"/>
      <c r="X110" s="90"/>
    </row>
    <row r="111" spans="4:24" s="98" customFormat="1">
      <c r="D111" s="90"/>
      <c r="E111" s="90"/>
      <c r="F111" s="505"/>
      <c r="G111" s="505"/>
      <c r="H111" s="90"/>
      <c r="I111" s="90"/>
      <c r="J111" s="90"/>
      <c r="K111" s="90"/>
      <c r="L111" s="90"/>
      <c r="M111" s="90"/>
      <c r="N111" s="90"/>
      <c r="O111" s="90"/>
      <c r="P111" s="90"/>
      <c r="Q111" s="90"/>
      <c r="R111" s="90"/>
      <c r="S111" s="90"/>
      <c r="T111" s="90"/>
      <c r="U111" s="90"/>
      <c r="V111" s="90"/>
      <c r="W111" s="90"/>
      <c r="X111" s="90"/>
    </row>
    <row r="112" spans="4:24" s="98" customFormat="1">
      <c r="D112" s="90"/>
      <c r="E112" s="90"/>
      <c r="F112" s="505"/>
      <c r="G112" s="505"/>
      <c r="H112" s="90"/>
      <c r="I112" s="90"/>
      <c r="J112" s="90"/>
      <c r="K112" s="90"/>
      <c r="L112" s="90"/>
      <c r="M112" s="90"/>
      <c r="N112" s="90"/>
      <c r="O112" s="90"/>
      <c r="P112" s="90"/>
      <c r="Q112" s="90"/>
      <c r="R112" s="90"/>
      <c r="S112" s="90"/>
      <c r="T112" s="90"/>
      <c r="U112" s="90"/>
      <c r="V112" s="90"/>
      <c r="W112" s="90"/>
      <c r="X112" s="90"/>
    </row>
    <row r="113" spans="4:24" s="98" customFormat="1">
      <c r="D113" s="90"/>
      <c r="E113" s="90"/>
      <c r="F113" s="505"/>
      <c r="G113" s="505"/>
      <c r="H113" s="90"/>
      <c r="I113" s="90"/>
      <c r="J113" s="90"/>
      <c r="K113" s="90"/>
      <c r="L113" s="90"/>
      <c r="M113" s="90"/>
      <c r="N113" s="90"/>
      <c r="O113" s="90"/>
      <c r="P113" s="90"/>
      <c r="Q113" s="90"/>
      <c r="R113" s="90"/>
      <c r="S113" s="90"/>
      <c r="T113" s="90"/>
      <c r="U113" s="90"/>
      <c r="V113" s="90"/>
      <c r="W113" s="90"/>
      <c r="X113" s="90"/>
    </row>
    <row r="114" spans="4:24" s="98" customFormat="1">
      <c r="D114" s="90"/>
      <c r="E114" s="90"/>
      <c r="F114" s="505"/>
      <c r="G114" s="505"/>
      <c r="H114" s="90"/>
      <c r="I114" s="90"/>
      <c r="J114" s="90"/>
      <c r="K114" s="90"/>
      <c r="L114" s="90"/>
      <c r="M114" s="90"/>
      <c r="N114" s="90"/>
      <c r="O114" s="90"/>
      <c r="P114" s="90"/>
      <c r="Q114" s="90"/>
      <c r="R114" s="90"/>
      <c r="S114" s="90"/>
      <c r="T114" s="90"/>
      <c r="U114" s="90"/>
      <c r="V114" s="90"/>
      <c r="W114" s="90"/>
      <c r="X114" s="90"/>
    </row>
    <row r="115" spans="4:24" s="98" customFormat="1">
      <c r="D115" s="90"/>
      <c r="E115" s="90"/>
      <c r="F115" s="505"/>
      <c r="G115" s="505"/>
      <c r="H115" s="90"/>
      <c r="I115" s="90"/>
      <c r="J115" s="90"/>
      <c r="K115" s="90"/>
      <c r="L115" s="90"/>
      <c r="M115" s="90"/>
      <c r="N115" s="90"/>
      <c r="O115" s="90"/>
      <c r="P115" s="90"/>
      <c r="Q115" s="90"/>
      <c r="R115" s="90"/>
      <c r="S115" s="90"/>
      <c r="T115" s="90"/>
      <c r="U115" s="90"/>
      <c r="V115" s="90"/>
      <c r="W115" s="90"/>
      <c r="X115" s="90"/>
    </row>
    <row r="116" spans="4:24" s="98" customFormat="1">
      <c r="D116" s="90"/>
      <c r="E116" s="90"/>
      <c r="F116" s="505"/>
      <c r="G116" s="505"/>
      <c r="H116" s="90"/>
      <c r="I116" s="90"/>
      <c r="J116" s="90"/>
      <c r="K116" s="90"/>
      <c r="L116" s="90"/>
      <c r="M116" s="90"/>
      <c r="N116" s="90"/>
      <c r="O116" s="90"/>
      <c r="P116" s="90"/>
      <c r="Q116" s="90"/>
      <c r="R116" s="90"/>
      <c r="S116" s="90"/>
      <c r="T116" s="90"/>
      <c r="U116" s="90"/>
      <c r="V116" s="90"/>
      <c r="W116" s="90"/>
      <c r="X116" s="90"/>
    </row>
    <row r="117" spans="4:24" s="98" customFormat="1">
      <c r="D117" s="90"/>
      <c r="E117" s="90"/>
      <c r="F117" s="505"/>
      <c r="G117" s="505"/>
      <c r="H117" s="90"/>
      <c r="I117" s="90"/>
      <c r="J117" s="90"/>
      <c r="K117" s="90"/>
      <c r="L117" s="90"/>
      <c r="M117" s="90"/>
      <c r="N117" s="90"/>
      <c r="O117" s="90"/>
      <c r="P117" s="90"/>
      <c r="Q117" s="90"/>
      <c r="R117" s="90"/>
      <c r="S117" s="90"/>
      <c r="T117" s="90"/>
      <c r="U117" s="90"/>
      <c r="V117" s="90"/>
      <c r="W117" s="90"/>
      <c r="X117" s="90"/>
    </row>
    <row r="118" spans="4:24" s="98" customFormat="1">
      <c r="D118" s="90"/>
      <c r="E118" s="90"/>
      <c r="F118" s="505"/>
      <c r="G118" s="505"/>
      <c r="H118" s="90"/>
      <c r="I118" s="90"/>
      <c r="J118" s="90"/>
      <c r="K118" s="90"/>
      <c r="L118" s="90"/>
      <c r="M118" s="90"/>
      <c r="N118" s="90"/>
      <c r="O118" s="90"/>
      <c r="P118" s="90"/>
      <c r="Q118" s="90"/>
      <c r="R118" s="90"/>
      <c r="S118" s="90"/>
      <c r="T118" s="90"/>
      <c r="U118" s="90"/>
      <c r="V118" s="90"/>
      <c r="W118" s="90"/>
      <c r="X118" s="90"/>
    </row>
    <row r="119" spans="4:24" s="98" customFormat="1">
      <c r="D119" s="90"/>
      <c r="E119" s="90"/>
      <c r="F119" s="505"/>
      <c r="G119" s="505"/>
      <c r="H119" s="90"/>
      <c r="I119" s="90"/>
      <c r="J119" s="90"/>
      <c r="K119" s="90"/>
      <c r="L119" s="90"/>
      <c r="M119" s="90"/>
      <c r="N119" s="90"/>
      <c r="O119" s="90"/>
      <c r="P119" s="90"/>
      <c r="Q119" s="90"/>
      <c r="R119" s="90"/>
      <c r="S119" s="90"/>
      <c r="T119" s="90"/>
      <c r="U119" s="90"/>
      <c r="V119" s="90"/>
      <c r="W119" s="90"/>
      <c r="X119" s="90"/>
    </row>
    <row r="120" spans="4:24" s="98" customFormat="1">
      <c r="D120" s="90"/>
      <c r="E120" s="90"/>
      <c r="F120" s="505"/>
      <c r="G120" s="505"/>
      <c r="H120" s="90"/>
      <c r="I120" s="90"/>
      <c r="J120" s="90"/>
      <c r="K120" s="90"/>
      <c r="L120" s="90"/>
      <c r="M120" s="90"/>
      <c r="N120" s="90"/>
      <c r="O120" s="90"/>
      <c r="P120" s="90"/>
      <c r="Q120" s="90"/>
      <c r="R120" s="90"/>
      <c r="S120" s="90"/>
      <c r="T120" s="90"/>
      <c r="U120" s="90"/>
      <c r="V120" s="90"/>
      <c r="W120" s="90"/>
      <c r="X120" s="90"/>
    </row>
    <row r="121" spans="4:24" s="98" customFormat="1">
      <c r="D121" s="90"/>
      <c r="E121" s="90"/>
      <c r="F121" s="505"/>
      <c r="G121" s="505"/>
      <c r="H121" s="90"/>
      <c r="I121" s="90"/>
      <c r="J121" s="90"/>
      <c r="K121" s="90"/>
      <c r="L121" s="90"/>
      <c r="M121" s="90"/>
      <c r="N121" s="90"/>
      <c r="O121" s="90"/>
      <c r="P121" s="90"/>
      <c r="Q121" s="90"/>
      <c r="R121" s="90"/>
      <c r="S121" s="90"/>
      <c r="T121" s="90"/>
      <c r="U121" s="90"/>
      <c r="V121" s="90"/>
      <c r="W121" s="90"/>
      <c r="X121" s="90"/>
    </row>
    <row r="122" spans="4:24" s="98" customFormat="1">
      <c r="D122" s="90"/>
      <c r="E122" s="90"/>
      <c r="F122" s="505"/>
      <c r="G122" s="505"/>
      <c r="H122" s="90"/>
      <c r="I122" s="90"/>
      <c r="J122" s="90"/>
      <c r="K122" s="90"/>
      <c r="L122" s="90"/>
      <c r="M122" s="90"/>
      <c r="N122" s="90"/>
      <c r="O122" s="90"/>
      <c r="P122" s="90"/>
      <c r="Q122" s="90"/>
      <c r="R122" s="90"/>
      <c r="S122" s="90"/>
      <c r="T122" s="90"/>
      <c r="U122" s="90"/>
      <c r="V122" s="90"/>
      <c r="W122" s="90"/>
      <c r="X122" s="90"/>
    </row>
    <row r="123" spans="4:24" s="98" customFormat="1">
      <c r="D123" s="90"/>
      <c r="E123" s="90"/>
      <c r="F123" s="505"/>
      <c r="G123" s="505"/>
      <c r="H123" s="90"/>
      <c r="I123" s="90"/>
      <c r="J123" s="90"/>
      <c r="K123" s="90"/>
      <c r="L123" s="90"/>
      <c r="M123" s="90"/>
      <c r="N123" s="90"/>
      <c r="O123" s="90"/>
      <c r="P123" s="90"/>
      <c r="Q123" s="90"/>
      <c r="R123" s="90"/>
      <c r="S123" s="90"/>
      <c r="T123" s="90"/>
      <c r="U123" s="90"/>
      <c r="V123" s="90"/>
      <c r="W123" s="90"/>
      <c r="X123" s="90"/>
    </row>
    <row r="124" spans="4:24" s="98" customFormat="1">
      <c r="D124" s="90"/>
      <c r="E124" s="90"/>
      <c r="F124" s="505"/>
      <c r="G124" s="505"/>
      <c r="H124" s="90"/>
      <c r="I124" s="90"/>
      <c r="J124" s="90"/>
      <c r="K124" s="90"/>
      <c r="L124" s="90"/>
      <c r="M124" s="90"/>
      <c r="N124" s="90"/>
      <c r="O124" s="90"/>
      <c r="P124" s="90"/>
      <c r="Q124" s="90"/>
      <c r="R124" s="90"/>
      <c r="S124" s="90"/>
      <c r="T124" s="90"/>
      <c r="U124" s="90"/>
      <c r="V124" s="90"/>
      <c r="W124" s="90"/>
      <c r="X124" s="90"/>
    </row>
    <row r="125" spans="4:24" s="98" customFormat="1">
      <c r="D125" s="90"/>
      <c r="E125" s="90"/>
      <c r="F125" s="505"/>
      <c r="G125" s="505"/>
      <c r="H125" s="90"/>
      <c r="I125" s="90"/>
      <c r="J125" s="90"/>
      <c r="K125" s="90"/>
      <c r="L125" s="90"/>
      <c r="M125" s="90"/>
      <c r="N125" s="90"/>
      <c r="O125" s="90"/>
      <c r="P125" s="90"/>
      <c r="Q125" s="90"/>
      <c r="R125" s="90"/>
      <c r="S125" s="90"/>
      <c r="T125" s="90"/>
      <c r="U125" s="90"/>
      <c r="V125" s="90"/>
      <c r="W125" s="90"/>
      <c r="X125" s="90"/>
    </row>
    <row r="126" spans="4:24" s="98" customFormat="1">
      <c r="D126" s="90"/>
      <c r="E126" s="90"/>
      <c r="F126" s="505"/>
      <c r="G126" s="505"/>
      <c r="H126" s="90"/>
      <c r="I126" s="90"/>
      <c r="J126" s="90"/>
      <c r="K126" s="90"/>
      <c r="L126" s="90"/>
      <c r="M126" s="90"/>
      <c r="N126" s="90"/>
      <c r="O126" s="90"/>
      <c r="P126" s="90"/>
      <c r="Q126" s="90"/>
      <c r="R126" s="90"/>
      <c r="S126" s="90"/>
      <c r="T126" s="90"/>
      <c r="U126" s="90"/>
      <c r="V126" s="90"/>
      <c r="W126" s="90"/>
      <c r="X126" s="90"/>
    </row>
    <row r="127" spans="4:24" s="98" customFormat="1">
      <c r="D127" s="90"/>
      <c r="E127" s="90"/>
      <c r="F127" s="505"/>
      <c r="G127" s="505"/>
      <c r="H127" s="90"/>
      <c r="I127" s="90"/>
      <c r="J127" s="90"/>
      <c r="K127" s="90"/>
      <c r="L127" s="90"/>
      <c r="M127" s="90"/>
      <c r="N127" s="90"/>
      <c r="O127" s="90"/>
      <c r="P127" s="90"/>
      <c r="Q127" s="90"/>
      <c r="R127" s="90"/>
      <c r="S127" s="90"/>
      <c r="T127" s="90"/>
      <c r="U127" s="90"/>
      <c r="V127" s="90"/>
      <c r="W127" s="90"/>
      <c r="X127" s="90"/>
    </row>
    <row r="128" spans="4:24" s="98" customFormat="1">
      <c r="D128" s="90"/>
      <c r="E128" s="90"/>
      <c r="F128" s="505"/>
      <c r="G128" s="505"/>
      <c r="H128" s="90"/>
      <c r="I128" s="90"/>
      <c r="J128" s="90"/>
      <c r="K128" s="90"/>
      <c r="L128" s="90"/>
      <c r="M128" s="90"/>
      <c r="N128" s="90"/>
      <c r="O128" s="90"/>
      <c r="P128" s="90"/>
      <c r="Q128" s="90"/>
      <c r="R128" s="90"/>
      <c r="S128" s="90"/>
      <c r="T128" s="90"/>
      <c r="U128" s="90"/>
      <c r="V128" s="90"/>
      <c r="W128" s="90"/>
      <c r="X128" s="90"/>
    </row>
    <row r="129" spans="4:24" s="98" customFormat="1">
      <c r="D129" s="90"/>
      <c r="E129" s="90"/>
      <c r="F129" s="505"/>
      <c r="G129" s="505"/>
      <c r="H129" s="90"/>
      <c r="I129" s="90"/>
      <c r="J129" s="90"/>
      <c r="K129" s="90"/>
      <c r="L129" s="90"/>
      <c r="M129" s="90"/>
      <c r="N129" s="90"/>
      <c r="O129" s="90"/>
      <c r="P129" s="90"/>
      <c r="Q129" s="90"/>
      <c r="R129" s="90"/>
      <c r="S129" s="90"/>
      <c r="T129" s="90"/>
      <c r="U129" s="90"/>
      <c r="V129" s="90"/>
      <c r="W129" s="90"/>
      <c r="X129" s="90"/>
    </row>
    <row r="130" spans="4:24" s="98" customFormat="1">
      <c r="D130" s="90"/>
      <c r="E130" s="90"/>
      <c r="F130" s="505"/>
      <c r="G130" s="505"/>
      <c r="H130" s="90"/>
      <c r="I130" s="90"/>
      <c r="J130" s="90"/>
      <c r="K130" s="90"/>
      <c r="L130" s="90"/>
      <c r="M130" s="90"/>
      <c r="N130" s="90"/>
      <c r="O130" s="90"/>
      <c r="P130" s="90"/>
      <c r="Q130" s="90"/>
      <c r="R130" s="90"/>
      <c r="S130" s="90"/>
      <c r="T130" s="90"/>
      <c r="U130" s="90"/>
      <c r="V130" s="90"/>
      <c r="W130" s="90"/>
      <c r="X130" s="90"/>
    </row>
    <row r="131" spans="4:24" s="98" customFormat="1">
      <c r="D131" s="90"/>
      <c r="E131" s="90"/>
      <c r="F131" s="505"/>
      <c r="G131" s="505"/>
      <c r="H131" s="90"/>
      <c r="I131" s="90"/>
      <c r="J131" s="90"/>
      <c r="K131" s="90"/>
      <c r="L131" s="90"/>
      <c r="M131" s="90"/>
      <c r="N131" s="90"/>
      <c r="O131" s="90"/>
      <c r="P131" s="90"/>
      <c r="Q131" s="90"/>
      <c r="R131" s="90"/>
      <c r="S131" s="90"/>
      <c r="T131" s="90"/>
      <c r="U131" s="90"/>
      <c r="V131" s="90"/>
      <c r="W131" s="90"/>
      <c r="X131" s="90"/>
    </row>
    <row r="132" spans="4:24" s="98" customFormat="1">
      <c r="D132" s="90"/>
      <c r="E132" s="90"/>
      <c r="F132" s="505"/>
      <c r="G132" s="505"/>
      <c r="H132" s="90"/>
      <c r="I132" s="90"/>
      <c r="J132" s="90"/>
      <c r="K132" s="90"/>
      <c r="L132" s="90"/>
      <c r="M132" s="90"/>
      <c r="N132" s="90"/>
      <c r="O132" s="90"/>
      <c r="P132" s="90"/>
      <c r="Q132" s="90"/>
      <c r="R132" s="90"/>
      <c r="S132" s="90"/>
      <c r="T132" s="90"/>
      <c r="U132" s="90"/>
      <c r="V132" s="90"/>
      <c r="W132" s="90"/>
      <c r="X132" s="90"/>
    </row>
    <row r="133" spans="4:24" s="98" customFormat="1">
      <c r="D133" s="90"/>
      <c r="E133" s="90"/>
      <c r="F133" s="505"/>
      <c r="G133" s="505"/>
      <c r="H133" s="90"/>
      <c r="I133" s="90"/>
      <c r="J133" s="90"/>
      <c r="K133" s="90"/>
      <c r="L133" s="90"/>
      <c r="M133" s="90"/>
      <c r="N133" s="90"/>
      <c r="O133" s="90"/>
      <c r="P133" s="90"/>
      <c r="Q133" s="90"/>
      <c r="R133" s="90"/>
      <c r="S133" s="90"/>
      <c r="T133" s="90"/>
      <c r="U133" s="90"/>
      <c r="V133" s="90"/>
      <c r="W133" s="90"/>
      <c r="X133" s="90"/>
    </row>
    <row r="134" spans="4:24" s="98" customFormat="1">
      <c r="D134" s="90"/>
      <c r="E134" s="90"/>
      <c r="F134" s="505"/>
      <c r="G134" s="505"/>
      <c r="H134" s="90"/>
      <c r="I134" s="90"/>
      <c r="J134" s="90"/>
      <c r="K134" s="90"/>
      <c r="L134" s="90"/>
      <c r="M134" s="90"/>
      <c r="N134" s="90"/>
      <c r="O134" s="90"/>
      <c r="P134" s="90"/>
      <c r="Q134" s="90"/>
      <c r="R134" s="90"/>
      <c r="S134" s="90"/>
      <c r="T134" s="90"/>
      <c r="U134" s="90"/>
      <c r="V134" s="90"/>
      <c r="W134" s="90"/>
      <c r="X134" s="90"/>
    </row>
    <row r="135" spans="4:24" s="98" customFormat="1">
      <c r="D135" s="90"/>
      <c r="E135" s="90"/>
      <c r="F135" s="505"/>
      <c r="G135" s="505"/>
      <c r="H135" s="90"/>
      <c r="I135" s="90"/>
      <c r="J135" s="90"/>
      <c r="K135" s="90"/>
      <c r="L135" s="90"/>
      <c r="M135" s="90"/>
      <c r="N135" s="90"/>
      <c r="O135" s="90"/>
      <c r="P135" s="90"/>
      <c r="Q135" s="90"/>
      <c r="R135" s="90"/>
      <c r="S135" s="90"/>
      <c r="T135" s="90"/>
      <c r="U135" s="90"/>
      <c r="V135" s="90"/>
      <c r="W135" s="90"/>
      <c r="X135" s="90"/>
    </row>
    <row r="136" spans="4:24" s="98" customFormat="1">
      <c r="D136" s="90"/>
      <c r="E136" s="90"/>
      <c r="F136" s="505"/>
      <c r="G136" s="505"/>
      <c r="H136" s="90"/>
      <c r="I136" s="90"/>
      <c r="J136" s="90"/>
      <c r="K136" s="90"/>
      <c r="L136" s="90"/>
      <c r="M136" s="90"/>
      <c r="N136" s="90"/>
      <c r="O136" s="90"/>
      <c r="P136" s="90"/>
      <c r="Q136" s="90"/>
      <c r="R136" s="90"/>
      <c r="S136" s="90"/>
      <c r="T136" s="90"/>
      <c r="U136" s="90"/>
      <c r="V136" s="90"/>
      <c r="W136" s="90"/>
      <c r="X136" s="90"/>
    </row>
    <row r="137" spans="4:24" s="98" customFormat="1">
      <c r="D137" s="90"/>
      <c r="E137" s="90"/>
      <c r="F137" s="505"/>
      <c r="G137" s="505"/>
      <c r="H137" s="90"/>
      <c r="I137" s="90"/>
      <c r="J137" s="90"/>
      <c r="K137" s="90"/>
      <c r="L137" s="90"/>
      <c r="M137" s="90"/>
      <c r="N137" s="90"/>
      <c r="O137" s="90"/>
      <c r="P137" s="90"/>
      <c r="Q137" s="90"/>
      <c r="R137" s="90"/>
      <c r="S137" s="90"/>
      <c r="T137" s="90"/>
      <c r="U137" s="90"/>
      <c r="V137" s="90"/>
      <c r="W137" s="90"/>
      <c r="X137" s="90"/>
    </row>
    <row r="138" spans="4:24" s="98" customFormat="1">
      <c r="D138" s="90"/>
      <c r="E138" s="90"/>
      <c r="F138" s="505"/>
      <c r="G138" s="505"/>
      <c r="H138" s="90"/>
      <c r="I138" s="90"/>
      <c r="J138" s="90"/>
      <c r="K138" s="90"/>
      <c r="L138" s="90"/>
      <c r="M138" s="90"/>
      <c r="N138" s="90"/>
      <c r="O138" s="90"/>
      <c r="P138" s="90"/>
      <c r="Q138" s="90"/>
      <c r="R138" s="90"/>
      <c r="S138" s="90"/>
      <c r="T138" s="90"/>
      <c r="U138" s="90"/>
      <c r="V138" s="90"/>
      <c r="W138" s="90"/>
      <c r="X138" s="90"/>
    </row>
    <row r="139" spans="4:24" s="98" customFormat="1">
      <c r="D139" s="90"/>
      <c r="E139" s="90"/>
      <c r="F139" s="505"/>
      <c r="G139" s="505"/>
      <c r="H139" s="90"/>
      <c r="I139" s="90"/>
      <c r="J139" s="90"/>
      <c r="K139" s="90"/>
      <c r="L139" s="90"/>
      <c r="M139" s="90"/>
      <c r="N139" s="90"/>
      <c r="O139" s="90"/>
      <c r="P139" s="90"/>
      <c r="Q139" s="90"/>
      <c r="R139" s="90"/>
      <c r="S139" s="90"/>
      <c r="T139" s="90"/>
      <c r="U139" s="90"/>
      <c r="V139" s="90"/>
      <c r="W139" s="90"/>
      <c r="X139" s="90"/>
    </row>
    <row r="140" spans="4:24" s="98" customFormat="1">
      <c r="D140" s="90"/>
      <c r="E140" s="90"/>
      <c r="F140" s="505"/>
      <c r="G140" s="505"/>
      <c r="H140" s="90"/>
      <c r="I140" s="90"/>
      <c r="J140" s="90"/>
      <c r="K140" s="90"/>
      <c r="L140" s="90"/>
      <c r="M140" s="90"/>
      <c r="N140" s="90"/>
      <c r="O140" s="90"/>
      <c r="P140" s="90"/>
      <c r="Q140" s="90"/>
      <c r="R140" s="90"/>
      <c r="S140" s="90"/>
      <c r="T140" s="90"/>
      <c r="U140" s="90"/>
      <c r="V140" s="90"/>
      <c r="W140" s="90"/>
      <c r="X140" s="90"/>
    </row>
    <row r="141" spans="4:24" s="98" customFormat="1">
      <c r="D141" s="90"/>
      <c r="E141" s="90"/>
      <c r="F141" s="505"/>
      <c r="G141" s="505"/>
      <c r="H141" s="90"/>
      <c r="I141" s="90"/>
      <c r="J141" s="90"/>
      <c r="K141" s="90"/>
      <c r="L141" s="90"/>
      <c r="M141" s="90"/>
      <c r="N141" s="90"/>
      <c r="O141" s="90"/>
      <c r="P141" s="90"/>
      <c r="Q141" s="90"/>
      <c r="R141" s="90"/>
      <c r="S141" s="90"/>
      <c r="T141" s="90"/>
      <c r="U141" s="90"/>
      <c r="V141" s="90"/>
      <c r="W141" s="90"/>
      <c r="X141" s="90"/>
    </row>
    <row r="142" spans="4:24" s="98" customFormat="1">
      <c r="D142" s="90"/>
      <c r="E142" s="90"/>
      <c r="F142" s="505"/>
      <c r="G142" s="505"/>
      <c r="H142" s="90"/>
      <c r="I142" s="90"/>
      <c r="J142" s="90"/>
      <c r="K142" s="90"/>
      <c r="L142" s="90"/>
      <c r="M142" s="90"/>
      <c r="N142" s="90"/>
      <c r="O142" s="90"/>
      <c r="P142" s="90"/>
      <c r="Q142" s="90"/>
      <c r="R142" s="90"/>
      <c r="S142" s="90"/>
      <c r="T142" s="90"/>
      <c r="U142" s="90"/>
      <c r="V142" s="90"/>
      <c r="W142" s="90"/>
      <c r="X142" s="90"/>
    </row>
    <row r="143" spans="4:24" s="98" customFormat="1">
      <c r="D143" s="90"/>
      <c r="E143" s="90"/>
      <c r="F143" s="505"/>
      <c r="G143" s="505"/>
      <c r="H143" s="90"/>
      <c r="I143" s="90"/>
      <c r="J143" s="90"/>
      <c r="K143" s="90"/>
      <c r="L143" s="90"/>
      <c r="M143" s="90"/>
      <c r="N143" s="90"/>
      <c r="O143" s="90"/>
      <c r="P143" s="90"/>
      <c r="Q143" s="90"/>
      <c r="R143" s="90"/>
      <c r="S143" s="90"/>
      <c r="T143" s="90"/>
      <c r="U143" s="90"/>
      <c r="V143" s="90"/>
      <c r="W143" s="90"/>
      <c r="X143" s="90"/>
    </row>
    <row r="144" spans="4:24" s="98" customFormat="1">
      <c r="D144" s="90"/>
      <c r="E144" s="90"/>
      <c r="F144" s="505"/>
      <c r="G144" s="505"/>
      <c r="H144" s="90"/>
      <c r="I144" s="90"/>
      <c r="J144" s="90"/>
      <c r="K144" s="90"/>
      <c r="L144" s="90"/>
      <c r="M144" s="90"/>
      <c r="N144" s="90"/>
      <c r="O144" s="90"/>
      <c r="P144" s="90"/>
      <c r="Q144" s="90"/>
      <c r="R144" s="90"/>
      <c r="S144" s="90"/>
      <c r="T144" s="90"/>
      <c r="U144" s="90"/>
      <c r="V144" s="90"/>
      <c r="W144" s="90"/>
      <c r="X144" s="90"/>
    </row>
    <row r="145" spans="4:24" s="98" customFormat="1">
      <c r="D145" s="90"/>
      <c r="E145" s="90"/>
      <c r="F145" s="505"/>
      <c r="G145" s="505"/>
      <c r="H145" s="90"/>
      <c r="I145" s="90"/>
      <c r="J145" s="90"/>
      <c r="K145" s="90"/>
      <c r="L145" s="90"/>
      <c r="M145" s="90"/>
      <c r="N145" s="90"/>
      <c r="O145" s="90"/>
      <c r="P145" s="90"/>
      <c r="Q145" s="90"/>
      <c r="R145" s="90"/>
      <c r="S145" s="90"/>
      <c r="T145" s="90"/>
      <c r="U145" s="90"/>
      <c r="V145" s="90"/>
      <c r="W145" s="90"/>
      <c r="X145" s="90"/>
    </row>
    <row r="146" spans="4:24" s="98" customFormat="1">
      <c r="D146" s="90"/>
      <c r="E146" s="90"/>
      <c r="F146" s="505"/>
      <c r="G146" s="505"/>
      <c r="H146" s="90"/>
      <c r="I146" s="90"/>
      <c r="J146" s="90"/>
      <c r="K146" s="90"/>
      <c r="L146" s="90"/>
      <c r="M146" s="90"/>
      <c r="N146" s="90"/>
      <c r="O146" s="90"/>
      <c r="P146" s="90"/>
      <c r="Q146" s="90"/>
      <c r="R146" s="90"/>
      <c r="S146" s="90"/>
      <c r="T146" s="90"/>
      <c r="U146" s="90"/>
      <c r="V146" s="90"/>
      <c r="W146" s="90"/>
      <c r="X146" s="90"/>
    </row>
    <row r="147" spans="4:24" s="98" customFormat="1">
      <c r="D147" s="90"/>
      <c r="E147" s="90"/>
      <c r="F147" s="505"/>
      <c r="G147" s="505"/>
      <c r="H147" s="90"/>
      <c r="I147" s="90"/>
      <c r="J147" s="90"/>
      <c r="K147" s="90"/>
      <c r="L147" s="90"/>
      <c r="M147" s="90"/>
      <c r="N147" s="90"/>
      <c r="O147" s="90"/>
      <c r="P147" s="90"/>
      <c r="Q147" s="90"/>
      <c r="R147" s="90"/>
      <c r="S147" s="90"/>
      <c r="T147" s="90"/>
      <c r="U147" s="90"/>
      <c r="V147" s="90"/>
      <c r="W147" s="90"/>
      <c r="X147" s="90"/>
    </row>
    <row r="148" spans="4:24" s="98" customFormat="1">
      <c r="D148" s="90"/>
      <c r="E148" s="90"/>
      <c r="F148" s="505"/>
      <c r="G148" s="505"/>
      <c r="H148" s="90"/>
      <c r="I148" s="90"/>
      <c r="J148" s="90"/>
      <c r="K148" s="90"/>
      <c r="L148" s="90"/>
      <c r="M148" s="90"/>
      <c r="N148" s="90"/>
      <c r="O148" s="90"/>
      <c r="P148" s="90"/>
      <c r="Q148" s="90"/>
      <c r="R148" s="90"/>
      <c r="S148" s="90"/>
      <c r="T148" s="90"/>
      <c r="U148" s="90"/>
      <c r="V148" s="90"/>
      <c r="W148" s="90"/>
      <c r="X148" s="90"/>
    </row>
    <row r="149" spans="4:24" s="98" customFormat="1">
      <c r="D149" s="90"/>
      <c r="E149" s="90"/>
      <c r="F149" s="505"/>
      <c r="G149" s="505"/>
      <c r="H149" s="90"/>
      <c r="I149" s="90"/>
      <c r="J149" s="90"/>
      <c r="K149" s="90"/>
      <c r="L149" s="90"/>
      <c r="M149" s="90"/>
      <c r="N149" s="90"/>
      <c r="O149" s="90"/>
      <c r="P149" s="90"/>
      <c r="Q149" s="90"/>
      <c r="R149" s="90"/>
      <c r="S149" s="90"/>
      <c r="T149" s="90"/>
      <c r="U149" s="90"/>
      <c r="V149" s="90"/>
      <c r="W149" s="90"/>
      <c r="X149" s="90"/>
    </row>
    <row r="150" spans="4:24" s="98" customFormat="1">
      <c r="D150" s="90"/>
      <c r="E150" s="90"/>
      <c r="F150" s="505"/>
      <c r="G150" s="505"/>
      <c r="H150" s="90"/>
      <c r="I150" s="90"/>
      <c r="J150" s="90"/>
      <c r="K150" s="90"/>
      <c r="L150" s="90"/>
      <c r="M150" s="90"/>
      <c r="N150" s="90"/>
      <c r="O150" s="90"/>
      <c r="P150" s="90"/>
      <c r="Q150" s="90"/>
      <c r="R150" s="90"/>
      <c r="S150" s="90"/>
      <c r="T150" s="90"/>
      <c r="U150" s="90"/>
      <c r="V150" s="90"/>
      <c r="W150" s="90"/>
      <c r="X150" s="90"/>
    </row>
    <row r="151" spans="4:24" s="98" customFormat="1">
      <c r="D151" s="90"/>
      <c r="E151" s="90"/>
      <c r="F151" s="505"/>
      <c r="G151" s="505"/>
      <c r="H151" s="90"/>
      <c r="I151" s="90"/>
      <c r="J151" s="90"/>
      <c r="K151" s="90"/>
      <c r="L151" s="90"/>
      <c r="M151" s="90"/>
      <c r="N151" s="90"/>
      <c r="O151" s="90"/>
      <c r="P151" s="90"/>
      <c r="Q151" s="90"/>
      <c r="R151" s="90"/>
      <c r="S151" s="90"/>
      <c r="T151" s="90"/>
      <c r="U151" s="90"/>
      <c r="V151" s="90"/>
      <c r="W151" s="90"/>
      <c r="X151" s="90"/>
    </row>
    <row r="152" spans="4:24" s="98" customFormat="1">
      <c r="D152" s="90"/>
      <c r="E152" s="90"/>
      <c r="F152" s="505"/>
      <c r="G152" s="505"/>
      <c r="H152" s="90"/>
      <c r="I152" s="90"/>
      <c r="J152" s="90"/>
      <c r="K152" s="90"/>
      <c r="L152" s="90"/>
      <c r="M152" s="90"/>
      <c r="N152" s="90"/>
      <c r="O152" s="90"/>
      <c r="P152" s="90"/>
      <c r="Q152" s="90"/>
      <c r="R152" s="90"/>
      <c r="S152" s="90"/>
      <c r="T152" s="90"/>
      <c r="U152" s="90"/>
      <c r="V152" s="90"/>
      <c r="W152" s="90"/>
      <c r="X152" s="90"/>
    </row>
    <row r="153" spans="4:24" s="98" customFormat="1">
      <c r="D153" s="90"/>
      <c r="E153" s="90"/>
      <c r="F153" s="505"/>
      <c r="G153" s="505"/>
      <c r="H153" s="90"/>
      <c r="I153" s="90"/>
      <c r="J153" s="90"/>
      <c r="K153" s="90"/>
      <c r="L153" s="90"/>
      <c r="M153" s="90"/>
      <c r="N153" s="90"/>
      <c r="O153" s="90"/>
      <c r="P153" s="90"/>
      <c r="Q153" s="90"/>
      <c r="R153" s="90"/>
      <c r="S153" s="90"/>
      <c r="T153" s="90"/>
      <c r="U153" s="90"/>
      <c r="V153" s="90"/>
      <c r="W153" s="90"/>
      <c r="X153" s="90"/>
    </row>
    <row r="154" spans="4:24" s="98" customFormat="1">
      <c r="D154" s="90"/>
      <c r="E154" s="90"/>
      <c r="F154" s="505"/>
      <c r="G154" s="505"/>
      <c r="H154" s="90"/>
      <c r="I154" s="90"/>
      <c r="J154" s="90"/>
      <c r="K154" s="90"/>
      <c r="L154" s="90"/>
      <c r="M154" s="90"/>
      <c r="N154" s="90"/>
      <c r="O154" s="90"/>
      <c r="P154" s="90"/>
      <c r="Q154" s="90"/>
      <c r="R154" s="90"/>
      <c r="S154" s="90"/>
      <c r="T154" s="90"/>
      <c r="U154" s="90"/>
      <c r="V154" s="90"/>
      <c r="W154" s="90"/>
      <c r="X154" s="90"/>
    </row>
    <row r="155" spans="4:24" s="98" customFormat="1">
      <c r="D155" s="90"/>
      <c r="E155" s="90"/>
      <c r="F155" s="505"/>
      <c r="G155" s="505"/>
      <c r="H155" s="90"/>
      <c r="I155" s="90"/>
      <c r="J155" s="90"/>
      <c r="K155" s="90"/>
      <c r="L155" s="90"/>
      <c r="M155" s="90"/>
      <c r="N155" s="90"/>
      <c r="O155" s="90"/>
      <c r="P155" s="90"/>
      <c r="Q155" s="90"/>
      <c r="R155" s="90"/>
      <c r="S155" s="90"/>
      <c r="T155" s="90"/>
      <c r="U155" s="90"/>
      <c r="V155" s="90"/>
      <c r="W155" s="90"/>
      <c r="X155" s="90"/>
    </row>
    <row r="156" spans="4:24" s="98" customFormat="1">
      <c r="D156" s="90"/>
      <c r="E156" s="90"/>
      <c r="F156" s="505"/>
      <c r="G156" s="505"/>
      <c r="H156" s="90"/>
      <c r="I156" s="90"/>
      <c r="J156" s="90"/>
      <c r="K156" s="90"/>
      <c r="L156" s="90"/>
      <c r="M156" s="90"/>
      <c r="N156" s="90"/>
      <c r="O156" s="90"/>
      <c r="P156" s="90"/>
      <c r="Q156" s="90"/>
      <c r="R156" s="90"/>
      <c r="S156" s="90"/>
      <c r="T156" s="90"/>
      <c r="U156" s="90"/>
      <c r="V156" s="90"/>
      <c r="W156" s="90"/>
      <c r="X156" s="90"/>
    </row>
    <row r="157" spans="4:24" s="98" customFormat="1">
      <c r="D157" s="90"/>
      <c r="E157" s="90"/>
      <c r="F157" s="505"/>
      <c r="G157" s="505"/>
      <c r="H157" s="90"/>
      <c r="I157" s="90"/>
      <c r="J157" s="90"/>
      <c r="K157" s="90"/>
      <c r="L157" s="90"/>
      <c r="M157" s="90"/>
      <c r="N157" s="90"/>
      <c r="O157" s="90"/>
      <c r="P157" s="90"/>
      <c r="Q157" s="90"/>
      <c r="R157" s="90"/>
      <c r="S157" s="90"/>
      <c r="T157" s="90"/>
      <c r="U157" s="90"/>
      <c r="V157" s="90"/>
      <c r="W157" s="90"/>
      <c r="X157" s="90"/>
    </row>
    <row r="158" spans="4:24" s="98" customFormat="1">
      <c r="D158" s="90"/>
      <c r="E158" s="90"/>
      <c r="F158" s="505"/>
      <c r="G158" s="505"/>
      <c r="H158" s="90"/>
      <c r="I158" s="90"/>
      <c r="J158" s="90"/>
      <c r="K158" s="90"/>
      <c r="L158" s="90"/>
      <c r="M158" s="90"/>
      <c r="N158" s="90"/>
      <c r="O158" s="90"/>
      <c r="P158" s="90"/>
      <c r="Q158" s="90"/>
      <c r="R158" s="90"/>
      <c r="S158" s="90"/>
      <c r="T158" s="90"/>
      <c r="U158" s="90"/>
      <c r="V158" s="90"/>
      <c r="W158" s="90"/>
      <c r="X158" s="90"/>
    </row>
    <row r="159" spans="4:24" s="98" customFormat="1">
      <c r="D159" s="90"/>
      <c r="E159" s="90"/>
      <c r="F159" s="505"/>
      <c r="G159" s="505"/>
      <c r="H159" s="90"/>
      <c r="I159" s="90"/>
      <c r="J159" s="90"/>
      <c r="K159" s="90"/>
      <c r="L159" s="90"/>
      <c r="M159" s="90"/>
      <c r="N159" s="90"/>
      <c r="O159" s="90"/>
      <c r="P159" s="90"/>
      <c r="Q159" s="90"/>
      <c r="R159" s="90"/>
      <c r="S159" s="90"/>
      <c r="T159" s="90"/>
      <c r="U159" s="90"/>
      <c r="V159" s="90"/>
      <c r="W159" s="90"/>
      <c r="X159" s="90"/>
    </row>
    <row r="160" spans="4:24" s="98" customFormat="1">
      <c r="D160" s="90"/>
      <c r="E160" s="90"/>
      <c r="F160" s="505"/>
      <c r="G160" s="505"/>
      <c r="H160" s="90"/>
      <c r="I160" s="90"/>
      <c r="J160" s="90"/>
      <c r="K160" s="90"/>
      <c r="L160" s="90"/>
      <c r="M160" s="90"/>
      <c r="N160" s="90"/>
      <c r="O160" s="90"/>
      <c r="P160" s="90"/>
      <c r="Q160" s="90"/>
      <c r="R160" s="90"/>
      <c r="S160" s="90"/>
      <c r="T160" s="90"/>
      <c r="U160" s="90"/>
      <c r="V160" s="90"/>
      <c r="W160" s="90"/>
      <c r="X160" s="90"/>
    </row>
    <row r="161" spans="4:24" s="98" customFormat="1">
      <c r="D161" s="90"/>
      <c r="E161" s="90"/>
      <c r="F161" s="505"/>
      <c r="G161" s="505"/>
      <c r="H161" s="90"/>
      <c r="I161" s="90"/>
      <c r="J161" s="90"/>
      <c r="K161" s="90"/>
      <c r="L161" s="90"/>
      <c r="M161" s="90"/>
      <c r="N161" s="90"/>
      <c r="O161" s="90"/>
      <c r="P161" s="90"/>
      <c r="Q161" s="90"/>
      <c r="R161" s="90"/>
      <c r="S161" s="90"/>
      <c r="T161" s="90"/>
      <c r="U161" s="90"/>
      <c r="V161" s="90"/>
      <c r="W161" s="90"/>
      <c r="X161" s="90"/>
    </row>
    <row r="162" spans="4:24" s="98" customFormat="1">
      <c r="D162" s="90"/>
      <c r="E162" s="90"/>
      <c r="F162" s="505"/>
      <c r="G162" s="505"/>
      <c r="H162" s="90"/>
      <c r="I162" s="90"/>
      <c r="J162" s="90"/>
      <c r="K162" s="90"/>
      <c r="L162" s="90"/>
      <c r="M162" s="90"/>
      <c r="N162" s="90"/>
      <c r="O162" s="90"/>
      <c r="P162" s="90"/>
      <c r="Q162" s="90"/>
      <c r="R162" s="90"/>
      <c r="S162" s="90"/>
      <c r="T162" s="90"/>
      <c r="U162" s="90"/>
      <c r="V162" s="90"/>
      <c r="W162" s="90"/>
      <c r="X162" s="90"/>
    </row>
    <row r="163" spans="4:24" s="98" customFormat="1">
      <c r="D163" s="90"/>
      <c r="E163" s="90"/>
      <c r="F163" s="505"/>
      <c r="G163" s="505"/>
      <c r="H163" s="90"/>
      <c r="I163" s="90"/>
      <c r="J163" s="90"/>
      <c r="K163" s="90"/>
      <c r="L163" s="90"/>
      <c r="M163" s="90"/>
      <c r="N163" s="90"/>
      <c r="O163" s="90"/>
      <c r="P163" s="90"/>
      <c r="Q163" s="90"/>
      <c r="R163" s="90"/>
      <c r="S163" s="90"/>
      <c r="T163" s="90"/>
      <c r="U163" s="90"/>
      <c r="V163" s="90"/>
      <c r="W163" s="90"/>
      <c r="X163" s="90"/>
    </row>
    <row r="164" spans="4:24" s="98" customFormat="1">
      <c r="D164" s="90"/>
      <c r="E164" s="90"/>
      <c r="F164" s="505"/>
      <c r="G164" s="505"/>
      <c r="H164" s="90"/>
      <c r="I164" s="90"/>
      <c r="J164" s="90"/>
      <c r="K164" s="90"/>
      <c r="L164" s="90"/>
      <c r="M164" s="90"/>
      <c r="N164" s="90"/>
      <c r="O164" s="90"/>
      <c r="P164" s="90"/>
      <c r="Q164" s="90"/>
      <c r="R164" s="90"/>
      <c r="S164" s="90"/>
      <c r="T164" s="90"/>
      <c r="U164" s="90"/>
      <c r="V164" s="90"/>
      <c r="W164" s="90"/>
      <c r="X164" s="90"/>
    </row>
    <row r="165" spans="4:24" s="98" customFormat="1">
      <c r="D165" s="90"/>
      <c r="E165" s="90"/>
      <c r="F165" s="505"/>
      <c r="G165" s="505"/>
      <c r="H165" s="90"/>
      <c r="I165" s="90"/>
      <c r="J165" s="90"/>
      <c r="K165" s="90"/>
      <c r="L165" s="90"/>
      <c r="M165" s="90"/>
      <c r="N165" s="90"/>
      <c r="O165" s="90"/>
      <c r="P165" s="90"/>
      <c r="Q165" s="90"/>
      <c r="R165" s="90"/>
      <c r="S165" s="90"/>
      <c r="T165" s="90"/>
      <c r="U165" s="90"/>
      <c r="V165" s="90"/>
      <c r="W165" s="90"/>
      <c r="X165" s="90"/>
    </row>
    <row r="166" spans="4:24" s="98" customFormat="1">
      <c r="D166" s="90"/>
      <c r="E166" s="90"/>
      <c r="F166" s="505"/>
      <c r="G166" s="505"/>
      <c r="H166" s="90"/>
      <c r="I166" s="90"/>
      <c r="J166" s="90"/>
      <c r="K166" s="90"/>
      <c r="L166" s="90"/>
      <c r="M166" s="90"/>
      <c r="N166" s="90"/>
      <c r="O166" s="90"/>
      <c r="P166" s="90"/>
      <c r="Q166" s="90"/>
      <c r="R166" s="90"/>
      <c r="S166" s="90"/>
      <c r="T166" s="90"/>
      <c r="U166" s="90"/>
      <c r="V166" s="90"/>
      <c r="W166" s="90"/>
      <c r="X166" s="90"/>
    </row>
    <row r="167" spans="4:24" s="98" customFormat="1">
      <c r="D167" s="90"/>
      <c r="E167" s="90"/>
      <c r="F167" s="505"/>
      <c r="G167" s="505"/>
      <c r="H167" s="90"/>
      <c r="I167" s="90"/>
      <c r="J167" s="90"/>
      <c r="K167" s="90"/>
      <c r="L167" s="90"/>
      <c r="M167" s="90"/>
      <c r="N167" s="90"/>
      <c r="O167" s="90"/>
      <c r="P167" s="90"/>
      <c r="Q167" s="90"/>
      <c r="R167" s="90"/>
      <c r="S167" s="90"/>
      <c r="T167" s="90"/>
      <c r="U167" s="90"/>
      <c r="V167" s="90"/>
      <c r="W167" s="90"/>
      <c r="X167" s="90"/>
    </row>
    <row r="168" spans="4:24" s="98" customFormat="1">
      <c r="D168" s="90"/>
      <c r="E168" s="90"/>
      <c r="F168" s="505"/>
      <c r="G168" s="505"/>
      <c r="H168" s="90"/>
      <c r="I168" s="90"/>
      <c r="J168" s="90"/>
      <c r="K168" s="90"/>
      <c r="L168" s="90"/>
      <c r="M168" s="90"/>
      <c r="N168" s="90"/>
      <c r="O168" s="90"/>
      <c r="P168" s="90"/>
      <c r="Q168" s="90"/>
      <c r="R168" s="90"/>
      <c r="S168" s="90"/>
      <c r="T168" s="90"/>
      <c r="U168" s="90"/>
      <c r="V168" s="90"/>
      <c r="W168" s="90"/>
      <c r="X168" s="90"/>
    </row>
    <row r="169" spans="4:24" s="98" customFormat="1">
      <c r="D169" s="90"/>
      <c r="E169" s="90"/>
      <c r="F169" s="505"/>
      <c r="G169" s="505"/>
      <c r="H169" s="90"/>
      <c r="I169" s="90"/>
      <c r="J169" s="90"/>
      <c r="K169" s="90"/>
      <c r="L169" s="90"/>
      <c r="M169" s="90"/>
      <c r="N169" s="90"/>
      <c r="O169" s="90"/>
      <c r="P169" s="90"/>
      <c r="Q169" s="90"/>
      <c r="R169" s="90"/>
      <c r="S169" s="90"/>
      <c r="T169" s="90"/>
      <c r="U169" s="90"/>
      <c r="V169" s="90"/>
      <c r="W169" s="90"/>
      <c r="X169" s="90"/>
    </row>
    <row r="170" spans="4:24" s="98" customFormat="1">
      <c r="D170" s="90"/>
      <c r="E170" s="90"/>
      <c r="F170" s="505"/>
      <c r="G170" s="505"/>
      <c r="H170" s="90"/>
      <c r="I170" s="90"/>
      <c r="J170" s="90"/>
      <c r="K170" s="90"/>
      <c r="L170" s="90"/>
      <c r="M170" s="90"/>
      <c r="N170" s="90"/>
      <c r="O170" s="90"/>
      <c r="P170" s="90"/>
      <c r="Q170" s="90"/>
      <c r="R170" s="90"/>
      <c r="S170" s="90"/>
      <c r="T170" s="90"/>
      <c r="U170" s="90"/>
      <c r="V170" s="90"/>
      <c r="W170" s="90"/>
      <c r="X170" s="90"/>
    </row>
    <row r="171" spans="4:24" s="98" customFormat="1">
      <c r="D171" s="90"/>
      <c r="E171" s="90"/>
      <c r="F171" s="505"/>
      <c r="G171" s="505"/>
      <c r="H171" s="90"/>
      <c r="I171" s="90"/>
      <c r="J171" s="90"/>
      <c r="K171" s="90"/>
      <c r="L171" s="90"/>
      <c r="M171" s="90"/>
      <c r="N171" s="90"/>
      <c r="O171" s="90"/>
      <c r="P171" s="90"/>
      <c r="Q171" s="90"/>
      <c r="R171" s="90"/>
      <c r="S171" s="90"/>
      <c r="T171" s="90"/>
      <c r="U171" s="90"/>
      <c r="V171" s="90"/>
      <c r="W171" s="90"/>
      <c r="X171" s="90"/>
    </row>
    <row r="172" spans="4:24" s="98" customFormat="1">
      <c r="D172" s="90"/>
      <c r="E172" s="90"/>
      <c r="F172" s="505"/>
      <c r="G172" s="505"/>
      <c r="H172" s="90"/>
      <c r="I172" s="90"/>
      <c r="J172" s="90"/>
      <c r="K172" s="90"/>
      <c r="L172" s="90"/>
      <c r="M172" s="90"/>
      <c r="N172" s="90"/>
      <c r="O172" s="90"/>
      <c r="P172" s="90"/>
      <c r="Q172" s="90"/>
      <c r="R172" s="90"/>
      <c r="S172" s="90"/>
      <c r="T172" s="90"/>
      <c r="U172" s="90"/>
      <c r="V172" s="90"/>
      <c r="W172" s="90"/>
      <c r="X172" s="90"/>
    </row>
    <row r="173" spans="4:24" s="98" customFormat="1">
      <c r="D173" s="90"/>
      <c r="E173" s="90"/>
      <c r="F173" s="505"/>
      <c r="G173" s="505"/>
      <c r="H173" s="90"/>
      <c r="I173" s="90"/>
      <c r="J173" s="90"/>
      <c r="K173" s="90"/>
      <c r="L173" s="90"/>
      <c r="M173" s="90"/>
      <c r="N173" s="90"/>
      <c r="O173" s="90"/>
      <c r="P173" s="90"/>
      <c r="Q173" s="90"/>
      <c r="R173" s="90"/>
      <c r="S173" s="90"/>
      <c r="T173" s="90"/>
      <c r="U173" s="90"/>
      <c r="V173" s="90"/>
      <c r="W173" s="90"/>
      <c r="X173" s="90"/>
    </row>
    <row r="174" spans="4:24" s="98" customFormat="1">
      <c r="D174" s="90"/>
      <c r="E174" s="90"/>
      <c r="F174" s="505"/>
      <c r="G174" s="505"/>
      <c r="H174" s="90"/>
      <c r="I174" s="90"/>
      <c r="J174" s="90"/>
      <c r="K174" s="90"/>
      <c r="L174" s="90"/>
      <c r="M174" s="90"/>
      <c r="N174" s="90"/>
      <c r="O174" s="90"/>
      <c r="P174" s="90"/>
      <c r="Q174" s="90"/>
      <c r="R174" s="90"/>
      <c r="S174" s="90"/>
      <c r="T174" s="90"/>
      <c r="U174" s="90"/>
      <c r="V174" s="90"/>
      <c r="W174" s="90"/>
      <c r="X174" s="90"/>
    </row>
    <row r="175" spans="4:24" s="98" customFormat="1">
      <c r="D175" s="90"/>
      <c r="E175" s="90"/>
      <c r="F175" s="505"/>
      <c r="G175" s="505"/>
      <c r="H175" s="90"/>
      <c r="I175" s="90"/>
      <c r="J175" s="90"/>
      <c r="K175" s="90"/>
      <c r="L175" s="90"/>
      <c r="M175" s="90"/>
      <c r="N175" s="90"/>
      <c r="O175" s="90"/>
      <c r="P175" s="90"/>
      <c r="Q175" s="90"/>
      <c r="R175" s="90"/>
      <c r="S175" s="90"/>
      <c r="T175" s="90"/>
      <c r="U175" s="90"/>
      <c r="V175" s="90"/>
      <c r="W175" s="90"/>
      <c r="X175" s="90"/>
    </row>
    <row r="176" spans="4:24" s="98" customFormat="1">
      <c r="D176" s="90"/>
      <c r="E176" s="90"/>
      <c r="F176" s="505"/>
      <c r="G176" s="505"/>
      <c r="H176" s="90"/>
      <c r="I176" s="90"/>
      <c r="J176" s="90"/>
      <c r="K176" s="90"/>
      <c r="L176" s="90"/>
      <c r="M176" s="90"/>
      <c r="N176" s="90"/>
      <c r="O176" s="90"/>
      <c r="P176" s="90"/>
      <c r="Q176" s="90"/>
      <c r="R176" s="90"/>
      <c r="S176" s="90"/>
      <c r="T176" s="90"/>
      <c r="U176" s="90"/>
      <c r="V176" s="90"/>
      <c r="W176" s="90"/>
      <c r="X176" s="90"/>
    </row>
    <row r="177" spans="4:24" s="98" customFormat="1">
      <c r="D177" s="90"/>
      <c r="E177" s="90"/>
      <c r="F177" s="505"/>
      <c r="G177" s="505"/>
      <c r="H177" s="90"/>
      <c r="I177" s="90"/>
      <c r="J177" s="90"/>
      <c r="K177" s="90"/>
      <c r="L177" s="90"/>
      <c r="M177" s="90"/>
      <c r="N177" s="90"/>
      <c r="O177" s="90"/>
      <c r="P177" s="90"/>
      <c r="Q177" s="90"/>
      <c r="R177" s="90"/>
      <c r="S177" s="90"/>
      <c r="T177" s="90"/>
      <c r="U177" s="90"/>
      <c r="V177" s="90"/>
      <c r="W177" s="90"/>
      <c r="X177" s="90"/>
    </row>
    <row r="178" spans="4:24" s="98" customFormat="1">
      <c r="D178" s="90"/>
      <c r="E178" s="90"/>
      <c r="F178" s="505"/>
      <c r="G178" s="505"/>
      <c r="H178" s="90"/>
      <c r="I178" s="90"/>
      <c r="J178" s="90"/>
      <c r="K178" s="90"/>
      <c r="L178" s="90"/>
      <c r="M178" s="90"/>
      <c r="N178" s="90"/>
      <c r="O178" s="90"/>
      <c r="P178" s="90"/>
      <c r="Q178" s="90"/>
      <c r="R178" s="90"/>
      <c r="S178" s="90"/>
      <c r="T178" s="90"/>
      <c r="U178" s="90"/>
      <c r="V178" s="90"/>
      <c r="W178" s="90"/>
      <c r="X178" s="90"/>
    </row>
    <row r="179" spans="4:24" s="98" customFormat="1">
      <c r="D179" s="90"/>
      <c r="E179" s="90"/>
      <c r="F179" s="505"/>
      <c r="G179" s="505"/>
      <c r="H179" s="90"/>
      <c r="I179" s="90"/>
      <c r="J179" s="90"/>
      <c r="K179" s="90"/>
      <c r="L179" s="90"/>
      <c r="M179" s="90"/>
      <c r="N179" s="90"/>
      <c r="O179" s="90"/>
      <c r="P179" s="90"/>
      <c r="Q179" s="90"/>
      <c r="R179" s="90"/>
      <c r="S179" s="90"/>
      <c r="T179" s="90"/>
      <c r="U179" s="90"/>
      <c r="V179" s="90"/>
      <c r="W179" s="90"/>
      <c r="X179" s="90"/>
    </row>
    <row r="180" spans="4:24" s="98" customFormat="1">
      <c r="D180" s="90"/>
      <c r="E180" s="90"/>
      <c r="F180" s="505"/>
      <c r="G180" s="505"/>
      <c r="H180" s="90"/>
      <c r="I180" s="90"/>
      <c r="J180" s="90"/>
      <c r="K180" s="90"/>
      <c r="L180" s="90"/>
      <c r="M180" s="90"/>
      <c r="N180" s="90"/>
      <c r="O180" s="90"/>
      <c r="P180" s="90"/>
      <c r="Q180" s="90"/>
      <c r="R180" s="90"/>
      <c r="S180" s="90"/>
      <c r="T180" s="90"/>
      <c r="U180" s="90"/>
      <c r="V180" s="90"/>
      <c r="W180" s="90"/>
      <c r="X180" s="90"/>
    </row>
    <row r="181" spans="4:24" s="98" customFormat="1">
      <c r="D181" s="90"/>
      <c r="E181" s="90"/>
      <c r="F181" s="505"/>
      <c r="G181" s="505"/>
      <c r="H181" s="90"/>
      <c r="I181" s="90"/>
      <c r="J181" s="90"/>
      <c r="K181" s="90"/>
      <c r="L181" s="90"/>
      <c r="M181" s="90"/>
      <c r="N181" s="90"/>
      <c r="O181" s="90"/>
      <c r="P181" s="90"/>
      <c r="Q181" s="90"/>
      <c r="R181" s="90"/>
      <c r="S181" s="90"/>
      <c r="T181" s="90"/>
      <c r="U181" s="90"/>
      <c r="V181" s="90"/>
      <c r="W181" s="90"/>
      <c r="X181" s="90"/>
    </row>
    <row r="182" spans="4:24" s="98" customFormat="1">
      <c r="D182" s="90"/>
      <c r="E182" s="90"/>
      <c r="F182" s="505"/>
      <c r="G182" s="505"/>
      <c r="H182" s="90"/>
      <c r="I182" s="90"/>
      <c r="J182" s="90"/>
      <c r="K182" s="90"/>
      <c r="L182" s="90"/>
      <c r="M182" s="90"/>
      <c r="N182" s="90"/>
      <c r="O182" s="90"/>
      <c r="P182" s="90"/>
      <c r="Q182" s="90"/>
      <c r="R182" s="90"/>
      <c r="S182" s="90"/>
      <c r="T182" s="90"/>
      <c r="U182" s="90"/>
      <c r="V182" s="90"/>
      <c r="W182" s="90"/>
      <c r="X182" s="90"/>
    </row>
    <row r="183" spans="4:24" s="98" customFormat="1">
      <c r="D183" s="90"/>
      <c r="E183" s="90"/>
      <c r="F183" s="505"/>
      <c r="G183" s="505"/>
      <c r="H183" s="90"/>
      <c r="I183" s="90"/>
      <c r="J183" s="90"/>
      <c r="K183" s="90"/>
      <c r="L183" s="90"/>
      <c r="M183" s="90"/>
      <c r="N183" s="90"/>
      <c r="O183" s="90"/>
      <c r="P183" s="90"/>
      <c r="Q183" s="90"/>
      <c r="R183" s="90"/>
      <c r="S183" s="90"/>
      <c r="T183" s="90"/>
      <c r="U183" s="90"/>
      <c r="V183" s="90"/>
      <c r="W183" s="90"/>
      <c r="X183" s="90"/>
    </row>
    <row r="184" spans="4:24" s="98" customFormat="1">
      <c r="D184" s="90"/>
      <c r="E184" s="90"/>
      <c r="F184" s="505"/>
      <c r="G184" s="505"/>
      <c r="H184" s="90"/>
      <c r="I184" s="90"/>
      <c r="J184" s="90"/>
      <c r="K184" s="90"/>
      <c r="L184" s="90"/>
      <c r="M184" s="90"/>
      <c r="N184" s="90"/>
      <c r="O184" s="90"/>
      <c r="P184" s="90"/>
      <c r="Q184" s="90"/>
      <c r="R184" s="90"/>
      <c r="S184" s="90"/>
      <c r="T184" s="90"/>
      <c r="U184" s="90"/>
      <c r="V184" s="90"/>
      <c r="W184" s="90"/>
      <c r="X184" s="90"/>
    </row>
    <row r="185" spans="4:24" s="98" customFormat="1">
      <c r="D185" s="90"/>
      <c r="E185" s="90"/>
      <c r="F185" s="505"/>
      <c r="G185" s="505"/>
      <c r="H185" s="90"/>
      <c r="I185" s="90"/>
      <c r="J185" s="90"/>
      <c r="K185" s="90"/>
      <c r="L185" s="90"/>
      <c r="M185" s="90"/>
      <c r="N185" s="90"/>
      <c r="O185" s="90"/>
      <c r="P185" s="90"/>
      <c r="Q185" s="90"/>
      <c r="R185" s="90"/>
      <c r="S185" s="90"/>
      <c r="T185" s="90"/>
      <c r="U185" s="90"/>
      <c r="V185" s="90"/>
      <c r="W185" s="90"/>
      <c r="X185" s="90"/>
    </row>
    <row r="186" spans="4:24" s="98" customFormat="1">
      <c r="D186" s="90"/>
      <c r="E186" s="90"/>
      <c r="F186" s="505"/>
      <c r="G186" s="505"/>
      <c r="H186" s="90"/>
      <c r="I186" s="90"/>
      <c r="J186" s="90"/>
      <c r="K186" s="90"/>
      <c r="L186" s="90"/>
      <c r="M186" s="90"/>
      <c r="N186" s="90"/>
      <c r="O186" s="90"/>
      <c r="P186" s="90"/>
      <c r="Q186" s="90"/>
      <c r="R186" s="90"/>
      <c r="S186" s="90"/>
      <c r="T186" s="90"/>
      <c r="U186" s="90"/>
      <c r="V186" s="90"/>
      <c r="W186" s="90"/>
      <c r="X186" s="90"/>
    </row>
    <row r="187" spans="4:24" s="98" customFormat="1">
      <c r="D187" s="90"/>
      <c r="E187" s="90"/>
      <c r="F187" s="505"/>
      <c r="G187" s="505"/>
      <c r="H187" s="90"/>
      <c r="I187" s="90"/>
      <c r="J187" s="90"/>
      <c r="K187" s="90"/>
      <c r="L187" s="90"/>
      <c r="M187" s="90"/>
      <c r="N187" s="90"/>
      <c r="O187" s="90"/>
      <c r="P187" s="90"/>
      <c r="Q187" s="90"/>
      <c r="R187" s="90"/>
      <c r="S187" s="90"/>
      <c r="T187" s="90"/>
      <c r="U187" s="90"/>
      <c r="V187" s="90"/>
      <c r="W187" s="90"/>
      <c r="X187" s="90"/>
    </row>
    <row r="188" spans="4:24" s="98" customFormat="1">
      <c r="D188" s="90"/>
      <c r="E188" s="90"/>
      <c r="F188" s="505"/>
      <c r="G188" s="505"/>
      <c r="H188" s="90"/>
      <c r="I188" s="90"/>
      <c r="J188" s="90"/>
      <c r="K188" s="90"/>
      <c r="L188" s="90"/>
      <c r="M188" s="90"/>
      <c r="N188" s="90"/>
      <c r="O188" s="90"/>
      <c r="P188" s="90"/>
      <c r="Q188" s="90"/>
      <c r="R188" s="90"/>
      <c r="S188" s="90"/>
      <c r="T188" s="90"/>
      <c r="U188" s="90"/>
      <c r="V188" s="90"/>
      <c r="W188" s="90"/>
      <c r="X188" s="90"/>
    </row>
    <row r="189" spans="4:24" s="98" customFormat="1">
      <c r="D189" s="90"/>
      <c r="E189" s="90"/>
      <c r="F189" s="505"/>
      <c r="G189" s="505"/>
      <c r="H189" s="90"/>
      <c r="I189" s="90"/>
      <c r="J189" s="90"/>
      <c r="K189" s="90"/>
      <c r="L189" s="90"/>
      <c r="M189" s="90"/>
      <c r="N189" s="90"/>
      <c r="O189" s="90"/>
      <c r="P189" s="90"/>
      <c r="Q189" s="90"/>
      <c r="R189" s="90"/>
      <c r="S189" s="90"/>
      <c r="T189" s="90"/>
      <c r="U189" s="90"/>
      <c r="V189" s="90"/>
      <c r="W189" s="90"/>
      <c r="X189" s="90"/>
    </row>
    <row r="190" spans="4:24" s="98" customFormat="1">
      <c r="D190" s="90"/>
      <c r="E190" s="90"/>
      <c r="F190" s="505"/>
      <c r="G190" s="505"/>
      <c r="H190" s="90"/>
      <c r="I190" s="90"/>
      <c r="J190" s="90"/>
      <c r="K190" s="90"/>
      <c r="L190" s="90"/>
      <c r="M190" s="90"/>
      <c r="N190" s="90"/>
      <c r="O190" s="90"/>
      <c r="P190" s="90"/>
      <c r="Q190" s="90"/>
      <c r="R190" s="90"/>
      <c r="S190" s="90"/>
      <c r="T190" s="90"/>
      <c r="U190" s="90"/>
      <c r="V190" s="90"/>
      <c r="W190" s="90"/>
      <c r="X190" s="90"/>
    </row>
    <row r="191" spans="4:24" s="98" customFormat="1">
      <c r="D191" s="90"/>
      <c r="E191" s="90"/>
      <c r="F191" s="505"/>
      <c r="G191" s="505"/>
      <c r="H191" s="90"/>
      <c r="I191" s="90"/>
      <c r="J191" s="90"/>
      <c r="K191" s="90"/>
      <c r="L191" s="90"/>
      <c r="M191" s="90"/>
      <c r="N191" s="90"/>
      <c r="O191" s="90"/>
      <c r="P191" s="90"/>
      <c r="Q191" s="90"/>
      <c r="R191" s="90"/>
      <c r="S191" s="90"/>
      <c r="T191" s="90"/>
      <c r="U191" s="90"/>
      <c r="V191" s="90"/>
      <c r="W191" s="90"/>
      <c r="X191" s="90"/>
    </row>
    <row r="192" spans="4:24" s="98" customFormat="1">
      <c r="D192" s="90"/>
      <c r="E192" s="90"/>
      <c r="F192" s="505"/>
      <c r="G192" s="505"/>
      <c r="H192" s="90"/>
      <c r="I192" s="90"/>
      <c r="J192" s="90"/>
      <c r="K192" s="90"/>
      <c r="L192" s="90"/>
      <c r="M192" s="90"/>
      <c r="N192" s="90"/>
      <c r="O192" s="90"/>
      <c r="P192" s="90"/>
      <c r="Q192" s="90"/>
      <c r="R192" s="90"/>
      <c r="S192" s="90"/>
      <c r="T192" s="90"/>
      <c r="U192" s="90"/>
      <c r="V192" s="90"/>
      <c r="W192" s="90"/>
      <c r="X192" s="90"/>
    </row>
    <row r="193" spans="4:24" s="98" customFormat="1">
      <c r="D193" s="90"/>
      <c r="E193" s="90"/>
      <c r="F193" s="505"/>
      <c r="G193" s="505"/>
      <c r="H193" s="90"/>
      <c r="I193" s="90"/>
      <c r="J193" s="90"/>
      <c r="K193" s="90"/>
      <c r="L193" s="90"/>
      <c r="M193" s="90"/>
      <c r="N193" s="90"/>
      <c r="O193" s="90"/>
      <c r="P193" s="90"/>
      <c r="Q193" s="90"/>
      <c r="R193" s="90"/>
      <c r="S193" s="90"/>
      <c r="T193" s="90"/>
      <c r="U193" s="90"/>
      <c r="V193" s="90"/>
      <c r="W193" s="90"/>
      <c r="X193" s="90"/>
    </row>
    <row r="194" spans="4:24" s="98" customFormat="1">
      <c r="D194" s="90"/>
      <c r="E194" s="90"/>
      <c r="F194" s="505"/>
      <c r="G194" s="505"/>
      <c r="H194" s="90"/>
      <c r="I194" s="90"/>
      <c r="J194" s="90"/>
      <c r="K194" s="90"/>
      <c r="L194" s="90"/>
      <c r="M194" s="90"/>
      <c r="N194" s="90"/>
      <c r="O194" s="90"/>
      <c r="P194" s="90"/>
      <c r="Q194" s="90"/>
      <c r="R194" s="90"/>
      <c r="S194" s="90"/>
      <c r="T194" s="90"/>
      <c r="U194" s="90"/>
      <c r="V194" s="90"/>
      <c r="W194" s="90"/>
      <c r="X194" s="90"/>
    </row>
    <row r="195" spans="4:24" s="98" customFormat="1">
      <c r="D195" s="90"/>
      <c r="E195" s="90"/>
      <c r="F195" s="505"/>
      <c r="G195" s="505"/>
      <c r="H195" s="90"/>
      <c r="I195" s="90"/>
      <c r="J195" s="90"/>
      <c r="K195" s="90"/>
      <c r="L195" s="90"/>
      <c r="M195" s="90"/>
      <c r="N195" s="90"/>
      <c r="O195" s="90"/>
      <c r="P195" s="90"/>
      <c r="Q195" s="90"/>
      <c r="R195" s="90"/>
      <c r="S195" s="90"/>
      <c r="T195" s="90"/>
      <c r="U195" s="90"/>
      <c r="V195" s="90"/>
      <c r="W195" s="90"/>
      <c r="X195" s="90"/>
    </row>
    <row r="196" spans="4:24" s="98" customFormat="1">
      <c r="D196" s="90"/>
      <c r="E196" s="90"/>
      <c r="F196" s="505"/>
      <c r="G196" s="505"/>
      <c r="H196" s="90"/>
      <c r="I196" s="90"/>
      <c r="J196" s="90"/>
      <c r="K196" s="90"/>
      <c r="L196" s="90"/>
      <c r="M196" s="90"/>
      <c r="N196" s="90"/>
      <c r="O196" s="90"/>
      <c r="P196" s="90"/>
      <c r="Q196" s="90"/>
      <c r="R196" s="90"/>
      <c r="S196" s="90"/>
      <c r="T196" s="90"/>
      <c r="U196" s="90"/>
      <c r="V196" s="90"/>
      <c r="W196" s="90"/>
      <c r="X196" s="90"/>
    </row>
    <row r="197" spans="4:24" s="98" customFormat="1">
      <c r="D197" s="90"/>
      <c r="E197" s="90"/>
      <c r="F197" s="505"/>
      <c r="G197" s="505"/>
      <c r="H197" s="90"/>
      <c r="I197" s="90"/>
      <c r="J197" s="90"/>
      <c r="K197" s="90"/>
      <c r="L197" s="90"/>
      <c r="M197" s="90"/>
      <c r="N197" s="90"/>
      <c r="O197" s="90"/>
      <c r="P197" s="90"/>
      <c r="Q197" s="90"/>
      <c r="R197" s="90"/>
      <c r="S197" s="90"/>
      <c r="T197" s="90"/>
      <c r="U197" s="90"/>
      <c r="V197" s="90"/>
      <c r="W197" s="90"/>
      <c r="X197" s="90"/>
    </row>
    <row r="198" spans="4:24" s="98" customFormat="1">
      <c r="D198" s="90"/>
      <c r="E198" s="90"/>
      <c r="F198" s="505"/>
      <c r="G198" s="505"/>
      <c r="H198" s="90"/>
      <c r="I198" s="90"/>
      <c r="J198" s="90"/>
      <c r="K198" s="90"/>
      <c r="L198" s="90"/>
      <c r="M198" s="90"/>
      <c r="N198" s="90"/>
      <c r="O198" s="90"/>
      <c r="P198" s="90"/>
      <c r="Q198" s="90"/>
      <c r="R198" s="90"/>
      <c r="S198" s="90"/>
      <c r="T198" s="90"/>
      <c r="U198" s="90"/>
      <c r="V198" s="90"/>
      <c r="W198" s="90"/>
      <c r="X198" s="90"/>
    </row>
    <row r="199" spans="4:24" s="98" customFormat="1">
      <c r="D199" s="90"/>
      <c r="E199" s="90"/>
      <c r="F199" s="505"/>
      <c r="G199" s="505"/>
      <c r="H199" s="90"/>
      <c r="I199" s="90"/>
      <c r="J199" s="90"/>
      <c r="K199" s="90"/>
      <c r="L199" s="90"/>
      <c r="M199" s="90"/>
      <c r="N199" s="90"/>
      <c r="O199" s="90"/>
      <c r="P199" s="90"/>
      <c r="Q199" s="90"/>
      <c r="R199" s="90"/>
      <c r="S199" s="90"/>
      <c r="T199" s="90"/>
      <c r="U199" s="90"/>
      <c r="V199" s="90"/>
      <c r="W199" s="90"/>
      <c r="X199" s="90"/>
    </row>
    <row r="200" spans="4:24" s="98" customFormat="1">
      <c r="D200" s="90"/>
      <c r="E200" s="90"/>
      <c r="F200" s="505"/>
      <c r="G200" s="505"/>
      <c r="H200" s="90"/>
      <c r="I200" s="90"/>
      <c r="J200" s="90"/>
      <c r="K200" s="90"/>
      <c r="L200" s="90"/>
      <c r="M200" s="90"/>
      <c r="N200" s="90"/>
      <c r="O200" s="90"/>
      <c r="P200" s="90"/>
      <c r="Q200" s="90"/>
      <c r="R200" s="90"/>
      <c r="S200" s="90"/>
      <c r="T200" s="90"/>
      <c r="U200" s="90"/>
      <c r="V200" s="90"/>
      <c r="W200" s="90"/>
      <c r="X200" s="90"/>
    </row>
    <row r="201" spans="4:24" s="98" customFormat="1">
      <c r="D201" s="90"/>
      <c r="E201" s="90"/>
      <c r="F201" s="505"/>
      <c r="G201" s="505"/>
      <c r="H201" s="90"/>
      <c r="I201" s="90"/>
      <c r="J201" s="90"/>
      <c r="K201" s="90"/>
      <c r="L201" s="90"/>
      <c r="M201" s="90"/>
      <c r="N201" s="90"/>
      <c r="O201" s="90"/>
      <c r="P201" s="90"/>
      <c r="Q201" s="90"/>
      <c r="R201" s="90"/>
      <c r="S201" s="90"/>
      <c r="T201" s="90"/>
      <c r="U201" s="90"/>
      <c r="V201" s="90"/>
      <c r="W201" s="90"/>
      <c r="X201" s="90"/>
    </row>
    <row r="202" spans="4:24" s="98" customFormat="1">
      <c r="D202" s="90"/>
      <c r="E202" s="90"/>
      <c r="F202" s="505"/>
      <c r="G202" s="505"/>
      <c r="H202" s="90"/>
      <c r="I202" s="90"/>
      <c r="J202" s="90"/>
      <c r="K202" s="90"/>
      <c r="L202" s="90"/>
      <c r="M202" s="90"/>
      <c r="N202" s="90"/>
      <c r="O202" s="90"/>
      <c r="P202" s="90"/>
      <c r="Q202" s="90"/>
      <c r="R202" s="90"/>
      <c r="S202" s="90"/>
      <c r="T202" s="90"/>
      <c r="U202" s="90"/>
      <c r="V202" s="90"/>
      <c r="W202" s="90"/>
      <c r="X202" s="90"/>
    </row>
    <row r="203" spans="4:24" s="98" customFormat="1">
      <c r="D203" s="90"/>
      <c r="E203" s="90"/>
      <c r="F203" s="505"/>
      <c r="G203" s="505"/>
      <c r="H203" s="90"/>
      <c r="I203" s="90"/>
      <c r="J203" s="90"/>
      <c r="K203" s="90"/>
      <c r="L203" s="90"/>
      <c r="M203" s="90"/>
      <c r="N203" s="90"/>
      <c r="O203" s="90"/>
      <c r="P203" s="90"/>
      <c r="Q203" s="90"/>
      <c r="R203" s="90"/>
      <c r="S203" s="90"/>
      <c r="T203" s="90"/>
      <c r="U203" s="90"/>
      <c r="V203" s="90"/>
      <c r="W203" s="90"/>
      <c r="X203" s="90"/>
    </row>
    <row r="204" spans="4:24" s="98" customFormat="1">
      <c r="D204" s="90"/>
      <c r="E204" s="90"/>
      <c r="F204" s="505"/>
      <c r="G204" s="505"/>
      <c r="H204" s="90"/>
      <c r="I204" s="90"/>
      <c r="J204" s="90"/>
      <c r="K204" s="90"/>
      <c r="L204" s="90"/>
      <c r="M204" s="90"/>
      <c r="N204" s="90"/>
      <c r="O204" s="90"/>
      <c r="P204" s="90"/>
      <c r="Q204" s="90"/>
      <c r="R204" s="90"/>
      <c r="S204" s="90"/>
      <c r="T204" s="90"/>
      <c r="U204" s="90"/>
      <c r="V204" s="90"/>
      <c r="W204" s="90"/>
      <c r="X204" s="90"/>
    </row>
    <row r="205" spans="4:24" s="98" customFormat="1">
      <c r="D205" s="90"/>
      <c r="E205" s="90"/>
      <c r="F205" s="505"/>
      <c r="G205" s="505"/>
      <c r="H205" s="90"/>
      <c r="I205" s="90"/>
      <c r="J205" s="90"/>
      <c r="K205" s="90"/>
      <c r="L205" s="90"/>
      <c r="M205" s="90"/>
      <c r="N205" s="90"/>
      <c r="O205" s="90"/>
      <c r="P205" s="90"/>
      <c r="Q205" s="90"/>
      <c r="R205" s="90"/>
      <c r="S205" s="90"/>
      <c r="T205" s="90"/>
      <c r="U205" s="90"/>
      <c r="V205" s="90"/>
      <c r="W205" s="90"/>
      <c r="X205" s="90"/>
    </row>
    <row r="206" spans="4:24" s="98" customFormat="1">
      <c r="D206" s="90"/>
      <c r="E206" s="90"/>
      <c r="F206" s="505"/>
      <c r="G206" s="505"/>
      <c r="H206" s="90"/>
      <c r="I206" s="90"/>
      <c r="J206" s="90"/>
      <c r="K206" s="90"/>
      <c r="L206" s="90"/>
      <c r="M206" s="90"/>
      <c r="N206" s="90"/>
      <c r="O206" s="90"/>
      <c r="P206" s="90"/>
      <c r="Q206" s="90"/>
      <c r="R206" s="90"/>
      <c r="S206" s="90"/>
      <c r="T206" s="90"/>
      <c r="U206" s="90"/>
      <c r="V206" s="90"/>
      <c r="W206" s="90"/>
      <c r="X206" s="90"/>
    </row>
    <row r="207" spans="4:24" s="98" customFormat="1">
      <c r="D207" s="90"/>
      <c r="E207" s="90"/>
      <c r="F207" s="505"/>
      <c r="G207" s="505"/>
      <c r="H207" s="90"/>
      <c r="I207" s="90"/>
      <c r="J207" s="90"/>
      <c r="K207" s="90"/>
      <c r="L207" s="90"/>
      <c r="M207" s="90"/>
      <c r="N207" s="90"/>
      <c r="O207" s="90"/>
      <c r="P207" s="90"/>
      <c r="Q207" s="90"/>
      <c r="R207" s="90"/>
      <c r="S207" s="90"/>
      <c r="T207" s="90"/>
      <c r="U207" s="90"/>
      <c r="V207" s="90"/>
      <c r="W207" s="90"/>
      <c r="X207" s="90"/>
    </row>
    <row r="208" spans="4:24" s="98" customFormat="1">
      <c r="D208" s="90"/>
      <c r="E208" s="90"/>
      <c r="F208" s="505"/>
      <c r="G208" s="505"/>
      <c r="H208" s="90"/>
      <c r="I208" s="90"/>
      <c r="J208" s="90"/>
      <c r="K208" s="90"/>
      <c r="L208" s="90"/>
      <c r="M208" s="90"/>
      <c r="N208" s="90"/>
      <c r="O208" s="90"/>
      <c r="P208" s="90"/>
      <c r="Q208" s="90"/>
      <c r="R208" s="90"/>
      <c r="S208" s="90"/>
      <c r="T208" s="90"/>
      <c r="U208" s="90"/>
      <c r="V208" s="90"/>
      <c r="W208" s="90"/>
      <c r="X208" s="90"/>
    </row>
    <row r="209" spans="4:24" s="98" customFormat="1">
      <c r="D209" s="90"/>
      <c r="E209" s="90"/>
      <c r="F209" s="505"/>
      <c r="G209" s="505"/>
      <c r="H209" s="90"/>
      <c r="I209" s="90"/>
      <c r="J209" s="90"/>
      <c r="K209" s="90"/>
      <c r="L209" s="90"/>
      <c r="M209" s="90"/>
      <c r="N209" s="90"/>
      <c r="O209" s="90"/>
      <c r="P209" s="90"/>
      <c r="Q209" s="90"/>
      <c r="R209" s="90"/>
      <c r="S209" s="90"/>
      <c r="T209" s="90"/>
      <c r="U209" s="90"/>
      <c r="V209" s="90"/>
      <c r="W209" s="90"/>
      <c r="X209" s="90"/>
    </row>
    <row r="210" spans="4:24" s="98" customFormat="1">
      <c r="D210" s="90"/>
      <c r="E210" s="90"/>
      <c r="F210" s="505"/>
      <c r="G210" s="505"/>
      <c r="H210" s="90"/>
      <c r="I210" s="90"/>
      <c r="J210" s="90"/>
      <c r="K210" s="90"/>
      <c r="L210" s="90"/>
      <c r="M210" s="90"/>
      <c r="N210" s="90"/>
      <c r="O210" s="90"/>
      <c r="P210" s="90"/>
      <c r="Q210" s="90"/>
      <c r="R210" s="90"/>
      <c r="S210" s="90"/>
      <c r="T210" s="90"/>
      <c r="U210" s="90"/>
      <c r="V210" s="90"/>
      <c r="W210" s="90"/>
      <c r="X210" s="90"/>
    </row>
    <row r="211" spans="4:24" s="98" customFormat="1">
      <c r="D211" s="90"/>
      <c r="E211" s="90"/>
      <c r="F211" s="505"/>
      <c r="G211" s="505"/>
      <c r="H211" s="90"/>
      <c r="I211" s="90"/>
      <c r="J211" s="90"/>
      <c r="K211" s="90"/>
      <c r="L211" s="90"/>
      <c r="M211" s="90"/>
      <c r="N211" s="90"/>
      <c r="O211" s="90"/>
      <c r="P211" s="90"/>
      <c r="Q211" s="90"/>
      <c r="R211" s="90"/>
      <c r="S211" s="90"/>
      <c r="T211" s="90"/>
      <c r="U211" s="90"/>
      <c r="V211" s="90"/>
      <c r="W211" s="90"/>
      <c r="X211" s="90"/>
    </row>
    <row r="212" spans="4:24" s="98" customFormat="1">
      <c r="D212" s="90"/>
      <c r="E212" s="90"/>
      <c r="F212" s="505"/>
      <c r="G212" s="505"/>
      <c r="H212" s="90"/>
      <c r="I212" s="90"/>
      <c r="J212" s="90"/>
      <c r="K212" s="90"/>
      <c r="L212" s="90"/>
      <c r="M212" s="90"/>
      <c r="N212" s="90"/>
      <c r="O212" s="90"/>
      <c r="P212" s="90"/>
      <c r="Q212" s="90"/>
      <c r="R212" s="90"/>
      <c r="S212" s="90"/>
      <c r="T212" s="90"/>
      <c r="U212" s="90"/>
      <c r="V212" s="90"/>
      <c r="W212" s="90"/>
      <c r="X212" s="90"/>
    </row>
    <row r="213" spans="4:24" s="98" customFormat="1">
      <c r="D213" s="90"/>
      <c r="E213" s="90"/>
      <c r="F213" s="505"/>
      <c r="G213" s="505"/>
      <c r="H213" s="90"/>
      <c r="I213" s="90"/>
      <c r="J213" s="90"/>
      <c r="K213" s="90"/>
      <c r="L213" s="90"/>
      <c r="M213" s="90"/>
      <c r="N213" s="90"/>
      <c r="O213" s="90"/>
      <c r="P213" s="90"/>
      <c r="Q213" s="90"/>
      <c r="R213" s="90"/>
      <c r="S213" s="90"/>
      <c r="T213" s="90"/>
      <c r="U213" s="90"/>
      <c r="V213" s="90"/>
      <c r="W213" s="90"/>
      <c r="X213" s="90"/>
    </row>
    <row r="214" spans="4:24" s="98" customFormat="1">
      <c r="D214" s="90"/>
      <c r="E214" s="90"/>
      <c r="F214" s="505"/>
      <c r="G214" s="505"/>
      <c r="H214" s="90"/>
      <c r="I214" s="90"/>
      <c r="J214" s="90"/>
      <c r="K214" s="90"/>
      <c r="L214" s="90"/>
      <c r="M214" s="90"/>
      <c r="N214" s="90"/>
      <c r="O214" s="90"/>
      <c r="P214" s="90"/>
      <c r="Q214" s="90"/>
      <c r="R214" s="90"/>
      <c r="S214" s="90"/>
      <c r="T214" s="90"/>
      <c r="U214" s="90"/>
      <c r="V214" s="90"/>
      <c r="W214" s="90"/>
      <c r="X214" s="90"/>
    </row>
    <row r="215" spans="4:24" s="98" customFormat="1">
      <c r="D215" s="90"/>
      <c r="E215" s="90"/>
      <c r="F215" s="505"/>
      <c r="G215" s="505"/>
      <c r="H215" s="90"/>
      <c r="I215" s="90"/>
      <c r="J215" s="90"/>
      <c r="K215" s="90"/>
      <c r="L215" s="90"/>
      <c r="M215" s="90"/>
      <c r="N215" s="90"/>
      <c r="O215" s="90"/>
      <c r="P215" s="90"/>
      <c r="Q215" s="90"/>
      <c r="R215" s="90"/>
      <c r="S215" s="90"/>
      <c r="T215" s="90"/>
      <c r="U215" s="90"/>
      <c r="V215" s="90"/>
      <c r="W215" s="90"/>
      <c r="X215" s="90"/>
    </row>
    <row r="216" spans="4:24" s="98" customFormat="1">
      <c r="D216" s="90"/>
      <c r="E216" s="90"/>
      <c r="F216" s="505"/>
      <c r="G216" s="505"/>
      <c r="H216" s="90"/>
      <c r="I216" s="90"/>
      <c r="J216" s="90"/>
      <c r="K216" s="90"/>
      <c r="L216" s="90"/>
      <c r="M216" s="90"/>
      <c r="N216" s="90"/>
      <c r="O216" s="90"/>
      <c r="P216" s="90"/>
      <c r="Q216" s="90"/>
      <c r="R216" s="90"/>
      <c r="S216" s="90"/>
      <c r="T216" s="90"/>
      <c r="U216" s="90"/>
      <c r="V216" s="90"/>
      <c r="W216" s="90"/>
      <c r="X216" s="90"/>
    </row>
    <row r="217" spans="4:24" s="98" customFormat="1">
      <c r="D217" s="90"/>
      <c r="E217" s="90"/>
      <c r="F217" s="505"/>
      <c r="G217" s="505"/>
      <c r="H217" s="90"/>
      <c r="I217" s="90"/>
      <c r="J217" s="90"/>
      <c r="K217" s="90"/>
      <c r="L217" s="90"/>
      <c r="M217" s="90"/>
      <c r="N217" s="90"/>
      <c r="O217" s="90"/>
      <c r="P217" s="90"/>
      <c r="Q217" s="90"/>
      <c r="R217" s="90"/>
      <c r="S217" s="90"/>
      <c r="T217" s="90"/>
      <c r="U217" s="90"/>
      <c r="V217" s="90"/>
      <c r="W217" s="90"/>
      <c r="X217" s="90"/>
    </row>
    <row r="218" spans="4:24" s="98" customFormat="1">
      <c r="D218" s="90"/>
      <c r="E218" s="90"/>
      <c r="F218" s="505"/>
      <c r="G218" s="505"/>
      <c r="H218" s="90"/>
      <c r="I218" s="90"/>
      <c r="J218" s="90"/>
      <c r="K218" s="90"/>
      <c r="L218" s="90"/>
      <c r="M218" s="90"/>
      <c r="N218" s="90"/>
      <c r="O218" s="90"/>
      <c r="P218" s="90"/>
      <c r="Q218" s="90"/>
      <c r="R218" s="90"/>
      <c r="S218" s="90"/>
      <c r="T218" s="90"/>
      <c r="U218" s="90"/>
      <c r="V218" s="90"/>
      <c r="W218" s="90"/>
      <c r="X218" s="90"/>
    </row>
    <row r="219" spans="4:24" s="98" customFormat="1">
      <c r="D219" s="90"/>
      <c r="E219" s="90"/>
      <c r="F219" s="505"/>
      <c r="G219" s="505"/>
      <c r="H219" s="90"/>
      <c r="I219" s="90"/>
      <c r="J219" s="90"/>
      <c r="K219" s="90"/>
      <c r="L219" s="90"/>
      <c r="M219" s="90"/>
      <c r="N219" s="90"/>
      <c r="O219" s="90"/>
      <c r="P219" s="90"/>
      <c r="Q219" s="90"/>
      <c r="R219" s="90"/>
      <c r="S219" s="90"/>
      <c r="T219" s="90"/>
      <c r="U219" s="90"/>
      <c r="V219" s="90"/>
      <c r="W219" s="90"/>
      <c r="X219" s="90"/>
    </row>
    <row r="220" spans="4:24" s="98" customFormat="1">
      <c r="D220" s="90"/>
      <c r="E220" s="90"/>
      <c r="F220" s="505"/>
      <c r="G220" s="505"/>
      <c r="H220" s="90"/>
      <c r="I220" s="90"/>
      <c r="J220" s="90"/>
      <c r="K220" s="90"/>
      <c r="L220" s="90"/>
      <c r="M220" s="90"/>
      <c r="N220" s="90"/>
      <c r="O220" s="90"/>
      <c r="P220" s="90"/>
      <c r="Q220" s="90"/>
      <c r="R220" s="90"/>
      <c r="S220" s="90"/>
      <c r="T220" s="90"/>
      <c r="U220" s="90"/>
      <c r="V220" s="90"/>
      <c r="W220" s="90"/>
      <c r="X220" s="90"/>
    </row>
    <row r="221" spans="4:24" s="98" customFormat="1">
      <c r="D221" s="90"/>
      <c r="E221" s="90"/>
      <c r="F221" s="505"/>
      <c r="G221" s="505"/>
      <c r="H221" s="90"/>
      <c r="I221" s="90"/>
      <c r="J221" s="90"/>
      <c r="K221" s="90"/>
      <c r="L221" s="90"/>
      <c r="M221" s="90"/>
      <c r="N221" s="90"/>
      <c r="O221" s="90"/>
      <c r="P221" s="90"/>
      <c r="Q221" s="90"/>
      <c r="R221" s="90"/>
      <c r="S221" s="90"/>
      <c r="T221" s="90"/>
      <c r="U221" s="90"/>
      <c r="V221" s="90"/>
      <c r="W221" s="90"/>
      <c r="X221" s="90"/>
    </row>
    <row r="222" spans="4:24" s="98" customFormat="1">
      <c r="D222" s="90"/>
      <c r="E222" s="90"/>
      <c r="F222" s="505"/>
      <c r="G222" s="505"/>
      <c r="H222" s="90"/>
      <c r="I222" s="90"/>
      <c r="J222" s="90"/>
      <c r="K222" s="90"/>
      <c r="L222" s="90"/>
      <c r="M222" s="90"/>
      <c r="N222" s="90"/>
      <c r="O222" s="90"/>
      <c r="P222" s="90"/>
      <c r="Q222" s="90"/>
      <c r="R222" s="90"/>
      <c r="S222" s="90"/>
      <c r="T222" s="90"/>
      <c r="U222" s="90"/>
      <c r="V222" s="90"/>
      <c r="W222" s="90"/>
      <c r="X222" s="90"/>
    </row>
    <row r="223" spans="4:24" s="98" customFormat="1">
      <c r="D223" s="90"/>
      <c r="E223" s="90"/>
      <c r="F223" s="505"/>
      <c r="G223" s="505"/>
      <c r="H223" s="90"/>
      <c r="I223" s="90"/>
      <c r="J223" s="90"/>
      <c r="K223" s="90"/>
      <c r="L223" s="90"/>
      <c r="M223" s="90"/>
      <c r="N223" s="90"/>
      <c r="O223" s="90"/>
      <c r="P223" s="90"/>
      <c r="Q223" s="90"/>
      <c r="R223" s="90"/>
      <c r="S223" s="90"/>
      <c r="T223" s="90"/>
      <c r="U223" s="90"/>
      <c r="V223" s="90"/>
      <c r="W223" s="90"/>
      <c r="X223" s="90"/>
    </row>
    <row r="224" spans="4:24" s="98" customFormat="1">
      <c r="D224" s="90"/>
      <c r="E224" s="90"/>
      <c r="F224" s="505"/>
      <c r="G224" s="505"/>
      <c r="H224" s="90"/>
      <c r="I224" s="90"/>
      <c r="J224" s="90"/>
      <c r="K224" s="90"/>
      <c r="L224" s="90"/>
      <c r="M224" s="90"/>
      <c r="N224" s="90"/>
      <c r="O224" s="90"/>
      <c r="P224" s="90"/>
      <c r="Q224" s="90"/>
      <c r="R224" s="90"/>
      <c r="S224" s="90"/>
      <c r="T224" s="90"/>
      <c r="U224" s="90"/>
      <c r="V224" s="90"/>
      <c r="W224" s="90"/>
      <c r="X224" s="90"/>
    </row>
    <row r="225" spans="4:24" s="98" customFormat="1">
      <c r="D225" s="90"/>
      <c r="E225" s="90"/>
      <c r="F225" s="505"/>
      <c r="G225" s="505"/>
      <c r="H225" s="90"/>
      <c r="I225" s="90"/>
      <c r="J225" s="90"/>
      <c r="K225" s="90"/>
      <c r="L225" s="90"/>
      <c r="M225" s="90"/>
      <c r="N225" s="90"/>
      <c r="O225" s="90"/>
      <c r="P225" s="90"/>
      <c r="Q225" s="90"/>
      <c r="R225" s="90"/>
      <c r="S225" s="90"/>
      <c r="T225" s="90"/>
      <c r="U225" s="90"/>
      <c r="V225" s="90"/>
      <c r="W225" s="90"/>
      <c r="X225" s="90"/>
    </row>
    <row r="226" spans="4:24" s="98" customFormat="1">
      <c r="D226" s="90"/>
      <c r="E226" s="90"/>
      <c r="F226" s="505"/>
      <c r="G226" s="505"/>
      <c r="H226" s="90"/>
      <c r="I226" s="90"/>
      <c r="J226" s="90"/>
      <c r="K226" s="90"/>
      <c r="L226" s="90"/>
      <c r="M226" s="90"/>
      <c r="N226" s="90"/>
      <c r="O226" s="90"/>
      <c r="P226" s="90"/>
      <c r="Q226" s="90"/>
      <c r="R226" s="90"/>
      <c r="S226" s="90"/>
      <c r="T226" s="90"/>
      <c r="U226" s="90"/>
      <c r="V226" s="90"/>
      <c r="W226" s="90"/>
      <c r="X226" s="90"/>
    </row>
    <row r="227" spans="4:24" s="98" customFormat="1">
      <c r="D227" s="90"/>
      <c r="E227" s="90"/>
      <c r="F227" s="505"/>
      <c r="G227" s="505"/>
      <c r="H227" s="90"/>
      <c r="I227" s="90"/>
      <c r="J227" s="90"/>
      <c r="K227" s="90"/>
      <c r="L227" s="90"/>
      <c r="M227" s="90"/>
      <c r="N227" s="90"/>
      <c r="O227" s="90"/>
      <c r="P227" s="90"/>
      <c r="Q227" s="90"/>
      <c r="R227" s="90"/>
      <c r="S227" s="90"/>
      <c r="T227" s="90"/>
      <c r="U227" s="90"/>
      <c r="V227" s="90"/>
      <c r="W227" s="90"/>
      <c r="X227" s="90"/>
    </row>
    <row r="228" spans="4:24" s="98" customFormat="1">
      <c r="D228" s="90"/>
      <c r="E228" s="90"/>
      <c r="F228" s="505"/>
      <c r="G228" s="505"/>
      <c r="H228" s="90"/>
      <c r="I228" s="90"/>
      <c r="J228" s="90"/>
      <c r="K228" s="90"/>
      <c r="L228" s="90"/>
      <c r="M228" s="90"/>
      <c r="N228" s="90"/>
      <c r="O228" s="90"/>
      <c r="P228" s="90"/>
      <c r="Q228" s="90"/>
      <c r="R228" s="90"/>
      <c r="S228" s="90"/>
      <c r="T228" s="90"/>
      <c r="U228" s="90"/>
      <c r="V228" s="90"/>
      <c r="W228" s="90"/>
      <c r="X228" s="90"/>
    </row>
    <row r="229" spans="4:24" s="98" customFormat="1">
      <c r="D229" s="90"/>
      <c r="E229" s="90"/>
      <c r="F229" s="505"/>
      <c r="G229" s="505"/>
      <c r="H229" s="90"/>
      <c r="I229" s="90"/>
      <c r="J229" s="90"/>
      <c r="K229" s="90"/>
      <c r="L229" s="90"/>
      <c r="M229" s="90"/>
      <c r="N229" s="90"/>
      <c r="O229" s="90"/>
      <c r="P229" s="90"/>
      <c r="Q229" s="90"/>
      <c r="R229" s="90"/>
      <c r="S229" s="90"/>
      <c r="T229" s="90"/>
      <c r="U229" s="90"/>
      <c r="V229" s="90"/>
      <c r="W229" s="90"/>
      <c r="X229" s="90"/>
    </row>
    <row r="230" spans="4:24" s="98" customFormat="1">
      <c r="D230" s="90"/>
      <c r="E230" s="90"/>
      <c r="F230" s="505"/>
      <c r="G230" s="505"/>
      <c r="H230" s="90"/>
      <c r="I230" s="90"/>
      <c r="J230" s="90"/>
      <c r="K230" s="90"/>
      <c r="L230" s="90"/>
      <c r="M230" s="90"/>
      <c r="N230" s="90"/>
      <c r="O230" s="90"/>
      <c r="P230" s="90"/>
      <c r="Q230" s="90"/>
      <c r="R230" s="90"/>
      <c r="S230" s="90"/>
      <c r="T230" s="90"/>
      <c r="U230" s="90"/>
      <c r="V230" s="90"/>
      <c r="W230" s="90"/>
      <c r="X230" s="90"/>
    </row>
    <row r="231" spans="4:24" s="98" customFormat="1">
      <c r="D231" s="90"/>
      <c r="E231" s="90"/>
      <c r="F231" s="505"/>
      <c r="G231" s="505"/>
      <c r="H231" s="90"/>
      <c r="I231" s="90"/>
      <c r="J231" s="90"/>
      <c r="K231" s="90"/>
      <c r="L231" s="90"/>
      <c r="M231" s="90"/>
      <c r="N231" s="90"/>
      <c r="O231" s="90"/>
      <c r="P231" s="90"/>
      <c r="Q231" s="90"/>
      <c r="R231" s="90"/>
      <c r="S231" s="90"/>
      <c r="T231" s="90"/>
      <c r="U231" s="90"/>
      <c r="V231" s="90"/>
      <c r="W231" s="90"/>
      <c r="X231" s="90"/>
    </row>
    <row r="232" spans="4:24" s="98" customFormat="1">
      <c r="D232" s="90"/>
      <c r="E232" s="90"/>
      <c r="F232" s="505"/>
      <c r="G232" s="505"/>
      <c r="H232" s="90"/>
      <c r="I232" s="90"/>
      <c r="J232" s="90"/>
      <c r="K232" s="90"/>
      <c r="L232" s="90"/>
      <c r="M232" s="90"/>
      <c r="N232" s="90"/>
      <c r="O232" s="90"/>
      <c r="P232" s="90"/>
      <c r="Q232" s="90"/>
      <c r="R232" s="90"/>
      <c r="S232" s="90"/>
      <c r="T232" s="90"/>
      <c r="U232" s="90"/>
      <c r="V232" s="90"/>
      <c r="W232" s="90"/>
      <c r="X232" s="90"/>
    </row>
    <row r="233" spans="4:24" s="98" customFormat="1">
      <c r="D233" s="90"/>
      <c r="E233" s="90"/>
      <c r="F233" s="505"/>
      <c r="G233" s="505"/>
      <c r="H233" s="90"/>
      <c r="I233" s="90"/>
      <c r="J233" s="90"/>
      <c r="K233" s="90"/>
      <c r="L233" s="90"/>
      <c r="M233" s="90"/>
      <c r="N233" s="90"/>
      <c r="O233" s="90"/>
      <c r="P233" s="90"/>
      <c r="Q233" s="90"/>
      <c r="R233" s="90"/>
      <c r="S233" s="90"/>
      <c r="T233" s="90"/>
      <c r="U233" s="90"/>
      <c r="V233" s="90"/>
      <c r="W233" s="90"/>
      <c r="X233" s="90"/>
    </row>
    <row r="234" spans="4:24" s="98" customFormat="1">
      <c r="D234" s="90"/>
      <c r="E234" s="90"/>
      <c r="F234" s="505"/>
      <c r="G234" s="505"/>
      <c r="H234" s="90"/>
      <c r="I234" s="90"/>
      <c r="J234" s="90"/>
      <c r="K234" s="90"/>
      <c r="L234" s="90"/>
      <c r="M234" s="90"/>
      <c r="N234" s="90"/>
      <c r="O234" s="90"/>
      <c r="P234" s="90"/>
      <c r="Q234" s="90"/>
      <c r="R234" s="90"/>
      <c r="S234" s="90"/>
      <c r="T234" s="90"/>
      <c r="U234" s="90"/>
      <c r="V234" s="90"/>
      <c r="W234" s="90"/>
      <c r="X234" s="90"/>
    </row>
    <row r="235" spans="4:24" s="98" customFormat="1">
      <c r="D235" s="90"/>
      <c r="E235" s="90"/>
      <c r="F235" s="505"/>
      <c r="G235" s="505"/>
      <c r="H235" s="90"/>
      <c r="I235" s="90"/>
      <c r="J235" s="90"/>
      <c r="K235" s="90"/>
      <c r="L235" s="90"/>
      <c r="M235" s="90"/>
      <c r="N235" s="90"/>
      <c r="O235" s="90"/>
      <c r="P235" s="90"/>
      <c r="Q235" s="90"/>
      <c r="R235" s="90"/>
      <c r="S235" s="90"/>
      <c r="T235" s="90"/>
      <c r="U235" s="90"/>
      <c r="V235" s="90"/>
      <c r="W235" s="90"/>
      <c r="X235" s="90"/>
    </row>
    <row r="236" spans="4:24" s="98" customFormat="1">
      <c r="D236" s="90"/>
      <c r="E236" s="90"/>
      <c r="F236" s="505"/>
      <c r="G236" s="505"/>
      <c r="H236" s="90"/>
      <c r="I236" s="90"/>
      <c r="J236" s="90"/>
      <c r="K236" s="90"/>
      <c r="L236" s="90"/>
      <c r="M236" s="90"/>
      <c r="N236" s="90"/>
      <c r="O236" s="90"/>
      <c r="P236" s="90"/>
      <c r="Q236" s="90"/>
      <c r="R236" s="90"/>
      <c r="S236" s="90"/>
      <c r="T236" s="90"/>
      <c r="U236" s="90"/>
      <c r="V236" s="90"/>
      <c r="W236" s="90"/>
      <c r="X236" s="90"/>
    </row>
    <row r="237" spans="4:24" s="98" customFormat="1">
      <c r="D237" s="90"/>
      <c r="E237" s="90"/>
      <c r="F237" s="505"/>
      <c r="G237" s="505"/>
      <c r="H237" s="90"/>
      <c r="I237" s="90"/>
      <c r="J237" s="90"/>
      <c r="K237" s="90"/>
      <c r="L237" s="90"/>
      <c r="M237" s="90"/>
      <c r="N237" s="90"/>
      <c r="O237" s="90"/>
      <c r="P237" s="90"/>
      <c r="Q237" s="90"/>
      <c r="R237" s="90"/>
      <c r="S237" s="90"/>
      <c r="T237" s="90"/>
      <c r="U237" s="90"/>
      <c r="V237" s="90"/>
      <c r="W237" s="90"/>
      <c r="X237" s="90"/>
    </row>
    <row r="238" spans="4:24" s="98" customFormat="1">
      <c r="D238" s="90"/>
      <c r="E238" s="90"/>
      <c r="F238" s="505"/>
      <c r="G238" s="505"/>
      <c r="H238" s="90"/>
      <c r="I238" s="90"/>
      <c r="J238" s="90"/>
      <c r="K238" s="90"/>
      <c r="L238" s="90"/>
      <c r="M238" s="90"/>
      <c r="N238" s="90"/>
      <c r="O238" s="90"/>
      <c r="P238" s="90"/>
      <c r="Q238" s="90"/>
      <c r="R238" s="90"/>
      <c r="S238" s="90"/>
      <c r="T238" s="90"/>
      <c r="U238" s="90"/>
      <c r="V238" s="90"/>
      <c r="W238" s="90"/>
      <c r="X238" s="90"/>
    </row>
    <row r="239" spans="4:24" s="98" customFormat="1">
      <c r="D239" s="90"/>
      <c r="E239" s="90"/>
      <c r="F239" s="505"/>
      <c r="G239" s="505"/>
      <c r="H239" s="90"/>
      <c r="I239" s="90"/>
      <c r="J239" s="90"/>
      <c r="K239" s="90"/>
      <c r="L239" s="90"/>
      <c r="M239" s="90"/>
      <c r="N239" s="90"/>
      <c r="O239" s="90"/>
      <c r="P239" s="90"/>
      <c r="Q239" s="90"/>
      <c r="R239" s="90"/>
      <c r="S239" s="90"/>
      <c r="T239" s="90"/>
      <c r="U239" s="90"/>
      <c r="V239" s="90"/>
      <c r="W239" s="90"/>
      <c r="X239" s="90"/>
    </row>
    <row r="240" spans="4:24" s="98" customFormat="1">
      <c r="D240" s="90"/>
      <c r="E240" s="90"/>
      <c r="F240" s="505"/>
      <c r="G240" s="505"/>
      <c r="H240" s="90"/>
      <c r="I240" s="90"/>
      <c r="J240" s="90"/>
      <c r="K240" s="90"/>
      <c r="L240" s="90"/>
      <c r="M240" s="90"/>
      <c r="N240" s="90"/>
      <c r="O240" s="90"/>
      <c r="P240" s="90"/>
      <c r="Q240" s="90"/>
      <c r="R240" s="90"/>
      <c r="S240" s="90"/>
      <c r="T240" s="90"/>
      <c r="U240" s="90"/>
      <c r="V240" s="90"/>
      <c r="W240" s="90"/>
      <c r="X240" s="90"/>
    </row>
    <row r="241" spans="4:24" s="98" customFormat="1">
      <c r="D241" s="90"/>
      <c r="E241" s="90"/>
      <c r="F241" s="505"/>
      <c r="G241" s="505"/>
      <c r="H241" s="90"/>
      <c r="I241" s="90"/>
      <c r="J241" s="90"/>
      <c r="K241" s="90"/>
      <c r="L241" s="90"/>
      <c r="M241" s="90"/>
      <c r="N241" s="90"/>
      <c r="O241" s="90"/>
      <c r="P241" s="90"/>
      <c r="Q241" s="90"/>
      <c r="R241" s="90"/>
      <c r="S241" s="90"/>
      <c r="T241" s="90"/>
      <c r="U241" s="90"/>
      <c r="V241" s="90"/>
      <c r="W241" s="90"/>
      <c r="X241" s="90"/>
    </row>
    <row r="242" spans="4:24" s="98" customFormat="1">
      <c r="D242" s="90"/>
      <c r="E242" s="90"/>
      <c r="F242" s="505"/>
      <c r="G242" s="505"/>
      <c r="H242" s="90"/>
      <c r="I242" s="90"/>
      <c r="J242" s="90"/>
      <c r="K242" s="90"/>
      <c r="L242" s="90"/>
      <c r="M242" s="90"/>
      <c r="N242" s="90"/>
      <c r="O242" s="90"/>
      <c r="P242" s="90"/>
      <c r="Q242" s="90"/>
      <c r="R242" s="90"/>
      <c r="S242" s="90"/>
      <c r="T242" s="90"/>
      <c r="U242" s="90"/>
      <c r="V242" s="90"/>
      <c r="W242" s="90"/>
      <c r="X242" s="90"/>
    </row>
    <row r="243" spans="4:24" s="98" customFormat="1">
      <c r="D243" s="90"/>
      <c r="E243" s="90"/>
      <c r="F243" s="505"/>
      <c r="G243" s="505"/>
      <c r="H243" s="90"/>
      <c r="I243" s="90"/>
      <c r="J243" s="90"/>
      <c r="K243" s="90"/>
      <c r="L243" s="90"/>
      <c r="M243" s="90"/>
      <c r="N243" s="90"/>
      <c r="O243" s="90"/>
      <c r="P243" s="90"/>
      <c r="Q243" s="90"/>
      <c r="R243" s="90"/>
      <c r="S243" s="90"/>
      <c r="T243" s="90"/>
      <c r="U243" s="90"/>
      <c r="V243" s="90"/>
      <c r="W243" s="90"/>
      <c r="X243" s="90"/>
    </row>
    <row r="244" spans="4:24" s="98" customFormat="1">
      <c r="D244" s="90"/>
      <c r="E244" s="90"/>
      <c r="F244" s="505"/>
      <c r="G244" s="505"/>
      <c r="H244" s="90"/>
      <c r="I244" s="90"/>
      <c r="J244" s="90"/>
      <c r="K244" s="90"/>
      <c r="L244" s="90"/>
      <c r="M244" s="90"/>
      <c r="N244" s="90"/>
      <c r="O244" s="90"/>
      <c r="P244" s="90"/>
      <c r="Q244" s="90"/>
      <c r="R244" s="90"/>
      <c r="S244" s="90"/>
      <c r="T244" s="90"/>
      <c r="U244" s="90"/>
      <c r="V244" s="90"/>
      <c r="W244" s="90"/>
      <c r="X244" s="90"/>
    </row>
    <row r="245" spans="4:24" s="98" customFormat="1">
      <c r="D245" s="90"/>
      <c r="E245" s="90"/>
      <c r="F245" s="505"/>
      <c r="G245" s="505"/>
      <c r="H245" s="90"/>
      <c r="I245" s="90"/>
      <c r="J245" s="90"/>
      <c r="K245" s="90"/>
      <c r="L245" s="90"/>
      <c r="M245" s="90"/>
      <c r="N245" s="90"/>
      <c r="O245" s="90"/>
      <c r="P245" s="90"/>
      <c r="Q245" s="90"/>
      <c r="R245" s="90"/>
      <c r="S245" s="90"/>
      <c r="T245" s="90"/>
      <c r="U245" s="90"/>
      <c r="V245" s="90"/>
      <c r="W245" s="90"/>
      <c r="X245" s="90"/>
    </row>
    <row r="246" spans="4:24" s="98" customFormat="1">
      <c r="D246" s="90"/>
      <c r="E246" s="90"/>
      <c r="F246" s="505"/>
      <c r="G246" s="505"/>
      <c r="H246" s="90"/>
      <c r="I246" s="90"/>
      <c r="J246" s="90"/>
      <c r="K246" s="90"/>
      <c r="L246" s="90"/>
      <c r="M246" s="90"/>
      <c r="N246" s="90"/>
      <c r="O246" s="90"/>
      <c r="P246" s="90"/>
      <c r="Q246" s="90"/>
      <c r="R246" s="90"/>
      <c r="S246" s="90"/>
      <c r="T246" s="90"/>
      <c r="U246" s="90"/>
      <c r="V246" s="90"/>
      <c r="W246" s="90"/>
      <c r="X246" s="90"/>
    </row>
    <row r="247" spans="4:24" s="98" customFormat="1">
      <c r="D247" s="90"/>
      <c r="E247" s="90"/>
      <c r="F247" s="505"/>
      <c r="G247" s="505"/>
      <c r="H247" s="90"/>
      <c r="I247" s="90"/>
      <c r="J247" s="90"/>
      <c r="K247" s="90"/>
      <c r="L247" s="90"/>
      <c r="M247" s="90"/>
      <c r="N247" s="90"/>
      <c r="O247" s="90"/>
      <c r="P247" s="90"/>
      <c r="Q247" s="90"/>
      <c r="R247" s="90"/>
      <c r="S247" s="90"/>
      <c r="T247" s="90"/>
      <c r="U247" s="90"/>
      <c r="V247" s="90"/>
      <c r="W247" s="90"/>
      <c r="X247" s="90"/>
    </row>
    <row r="248" spans="4:24" s="98" customFormat="1">
      <c r="D248" s="90"/>
      <c r="E248" s="90"/>
      <c r="F248" s="505"/>
      <c r="G248" s="505"/>
      <c r="H248" s="90"/>
      <c r="I248" s="90"/>
      <c r="J248" s="90"/>
      <c r="K248" s="90"/>
      <c r="L248" s="90"/>
      <c r="M248" s="90"/>
      <c r="N248" s="90"/>
      <c r="O248" s="90"/>
      <c r="P248" s="90"/>
      <c r="Q248" s="90"/>
      <c r="R248" s="90"/>
      <c r="S248" s="90"/>
      <c r="T248" s="90"/>
      <c r="U248" s="90"/>
      <c r="V248" s="90"/>
      <c r="W248" s="90"/>
      <c r="X248" s="90"/>
    </row>
    <row r="249" spans="4:24" s="98" customFormat="1">
      <c r="D249" s="90"/>
      <c r="E249" s="90"/>
      <c r="F249" s="505"/>
      <c r="G249" s="505"/>
      <c r="H249" s="90"/>
      <c r="I249" s="90"/>
      <c r="J249" s="90"/>
      <c r="K249" s="90"/>
      <c r="L249" s="90"/>
      <c r="M249" s="90"/>
      <c r="N249" s="90"/>
      <c r="O249" s="90"/>
      <c r="P249" s="90"/>
      <c r="Q249" s="90"/>
      <c r="R249" s="90"/>
      <c r="S249" s="90"/>
      <c r="T249" s="90"/>
      <c r="U249" s="90"/>
      <c r="V249" s="90"/>
      <c r="W249" s="90"/>
      <c r="X249" s="90"/>
    </row>
    <row r="250" spans="4:24" s="98" customFormat="1">
      <c r="D250" s="90"/>
      <c r="E250" s="90"/>
      <c r="F250" s="505"/>
      <c r="G250" s="505"/>
      <c r="H250" s="90"/>
      <c r="I250" s="90"/>
      <c r="J250" s="90"/>
      <c r="K250" s="90"/>
      <c r="L250" s="90"/>
      <c r="M250" s="90"/>
      <c r="N250" s="90"/>
      <c r="O250" s="90"/>
      <c r="P250" s="90"/>
      <c r="Q250" s="90"/>
      <c r="R250" s="90"/>
      <c r="S250" s="90"/>
      <c r="T250" s="90"/>
      <c r="U250" s="90"/>
      <c r="V250" s="90"/>
      <c r="W250" s="90"/>
      <c r="X250" s="90"/>
    </row>
    <row r="251" spans="4:24" s="98" customFormat="1">
      <c r="D251" s="90"/>
      <c r="E251" s="90"/>
      <c r="F251" s="505"/>
      <c r="G251" s="505"/>
      <c r="H251" s="90"/>
      <c r="I251" s="90"/>
      <c r="J251" s="90"/>
      <c r="K251" s="90"/>
      <c r="L251" s="90"/>
      <c r="M251" s="90"/>
      <c r="N251" s="90"/>
      <c r="O251" s="90"/>
      <c r="P251" s="90"/>
      <c r="Q251" s="90"/>
      <c r="R251" s="90"/>
      <c r="S251" s="90"/>
      <c r="T251" s="90"/>
      <c r="U251" s="90"/>
      <c r="V251" s="90"/>
      <c r="W251" s="90"/>
      <c r="X251" s="90"/>
    </row>
    <row r="252" spans="4:24" s="98" customFormat="1">
      <c r="D252" s="90"/>
      <c r="E252" s="90"/>
      <c r="F252" s="505"/>
      <c r="G252" s="505"/>
      <c r="H252" s="90"/>
      <c r="I252" s="90"/>
      <c r="J252" s="90"/>
      <c r="K252" s="90"/>
      <c r="L252" s="90"/>
      <c r="M252" s="90"/>
      <c r="N252" s="90"/>
      <c r="O252" s="90"/>
      <c r="P252" s="90"/>
      <c r="Q252" s="90"/>
      <c r="R252" s="90"/>
      <c r="S252" s="90"/>
      <c r="T252" s="90"/>
      <c r="U252" s="90"/>
      <c r="V252" s="90"/>
      <c r="W252" s="90"/>
      <c r="X252" s="90"/>
    </row>
    <row r="253" spans="4:24" s="98" customFormat="1">
      <c r="D253" s="90"/>
      <c r="E253" s="90"/>
      <c r="F253" s="505"/>
      <c r="G253" s="505"/>
      <c r="H253" s="90"/>
      <c r="I253" s="90"/>
      <c r="J253" s="90"/>
      <c r="K253" s="90"/>
      <c r="L253" s="90"/>
      <c r="M253" s="90"/>
      <c r="N253" s="90"/>
      <c r="O253" s="90"/>
      <c r="P253" s="90"/>
      <c r="Q253" s="90"/>
      <c r="R253" s="90"/>
      <c r="S253" s="90"/>
      <c r="T253" s="90"/>
      <c r="U253" s="90"/>
      <c r="V253" s="90"/>
      <c r="W253" s="90"/>
      <c r="X253" s="90"/>
    </row>
    <row r="254" spans="4:24" s="98" customFormat="1">
      <c r="D254" s="90"/>
      <c r="E254" s="90"/>
      <c r="F254" s="505"/>
      <c r="G254" s="505"/>
      <c r="H254" s="90"/>
      <c r="I254" s="90"/>
      <c r="J254" s="90"/>
      <c r="K254" s="90"/>
      <c r="L254" s="90"/>
      <c r="M254" s="90"/>
      <c r="N254" s="90"/>
      <c r="O254" s="90"/>
      <c r="P254" s="90"/>
      <c r="Q254" s="90"/>
      <c r="R254" s="90"/>
      <c r="S254" s="90"/>
      <c r="T254" s="90"/>
      <c r="U254" s="90"/>
      <c r="V254" s="90"/>
      <c r="W254" s="90"/>
      <c r="X254" s="90"/>
    </row>
    <row r="255" spans="4:24" s="98" customFormat="1">
      <c r="D255" s="90"/>
      <c r="E255" s="90"/>
      <c r="F255" s="505"/>
      <c r="G255" s="505"/>
      <c r="H255" s="90"/>
      <c r="I255" s="90"/>
      <c r="J255" s="90"/>
      <c r="K255" s="90"/>
      <c r="L255" s="90"/>
      <c r="M255" s="90"/>
      <c r="N255" s="90"/>
      <c r="O255" s="90"/>
      <c r="P255" s="90"/>
      <c r="Q255" s="90"/>
      <c r="R255" s="90"/>
      <c r="S255" s="90"/>
      <c r="T255" s="90"/>
      <c r="U255" s="90"/>
      <c r="V255" s="90"/>
      <c r="W255" s="90"/>
      <c r="X255" s="90"/>
    </row>
    <row r="256" spans="4:24" s="98" customFormat="1">
      <c r="D256" s="90"/>
      <c r="E256" s="90"/>
      <c r="F256" s="505"/>
      <c r="G256" s="505"/>
      <c r="H256" s="90"/>
      <c r="I256" s="90"/>
      <c r="J256" s="90"/>
      <c r="K256" s="90"/>
      <c r="L256" s="90"/>
      <c r="M256" s="90"/>
      <c r="N256" s="90"/>
      <c r="O256" s="90"/>
      <c r="P256" s="90"/>
      <c r="Q256" s="90"/>
      <c r="R256" s="90"/>
      <c r="S256" s="90"/>
      <c r="T256" s="90"/>
      <c r="U256" s="90"/>
      <c r="V256" s="90"/>
      <c r="W256" s="90"/>
      <c r="X256" s="90"/>
    </row>
    <row r="257" spans="4:24" s="98" customFormat="1">
      <c r="D257" s="90"/>
      <c r="E257" s="90"/>
      <c r="F257" s="505"/>
      <c r="G257" s="505"/>
      <c r="H257" s="90"/>
      <c r="I257" s="90"/>
      <c r="J257" s="90"/>
      <c r="K257" s="90"/>
      <c r="L257" s="90"/>
      <c r="M257" s="90"/>
      <c r="N257" s="90"/>
      <c r="O257" s="90"/>
      <c r="P257" s="90"/>
      <c r="Q257" s="90"/>
      <c r="R257" s="90"/>
      <c r="S257" s="90"/>
      <c r="T257" s="90"/>
      <c r="U257" s="90"/>
      <c r="V257" s="90"/>
      <c r="W257" s="90"/>
      <c r="X257" s="90"/>
    </row>
    <row r="258" spans="4:24" s="98" customFormat="1">
      <c r="D258" s="90"/>
      <c r="E258" s="90"/>
      <c r="F258" s="505"/>
      <c r="G258" s="505"/>
      <c r="H258" s="90"/>
      <c r="I258" s="90"/>
      <c r="J258" s="90"/>
      <c r="K258" s="90"/>
      <c r="L258" s="90"/>
      <c r="M258" s="90"/>
      <c r="N258" s="90"/>
      <c r="O258" s="90"/>
      <c r="P258" s="90"/>
      <c r="Q258" s="90"/>
      <c r="R258" s="90"/>
      <c r="S258" s="90"/>
      <c r="T258" s="90"/>
      <c r="U258" s="90"/>
      <c r="V258" s="90"/>
      <c r="W258" s="90"/>
      <c r="X258" s="90"/>
    </row>
    <row r="259" spans="4:24" s="98" customFormat="1">
      <c r="D259" s="90"/>
      <c r="E259" s="90"/>
      <c r="F259" s="505"/>
      <c r="G259" s="505"/>
      <c r="H259" s="90"/>
      <c r="I259" s="90"/>
      <c r="J259" s="90"/>
      <c r="K259" s="90"/>
      <c r="L259" s="90"/>
      <c r="M259" s="90"/>
      <c r="N259" s="90"/>
      <c r="O259" s="90"/>
      <c r="P259" s="90"/>
      <c r="Q259" s="90"/>
      <c r="R259" s="90"/>
      <c r="S259" s="90"/>
      <c r="T259" s="90"/>
      <c r="U259" s="90"/>
      <c r="V259" s="90"/>
      <c r="W259" s="90"/>
      <c r="X259" s="90"/>
    </row>
    <row r="260" spans="4:24" s="98" customFormat="1">
      <c r="D260" s="90"/>
      <c r="E260" s="90"/>
      <c r="F260" s="505"/>
      <c r="G260" s="505"/>
      <c r="H260" s="90"/>
      <c r="I260" s="90"/>
      <c r="J260" s="90"/>
      <c r="K260" s="90"/>
      <c r="L260" s="90"/>
      <c r="M260" s="90"/>
      <c r="N260" s="90"/>
      <c r="O260" s="90"/>
      <c r="P260" s="90"/>
      <c r="Q260" s="90"/>
      <c r="R260" s="90"/>
      <c r="S260" s="90"/>
      <c r="T260" s="90"/>
      <c r="U260" s="90"/>
      <c r="V260" s="90"/>
      <c r="W260" s="90"/>
      <c r="X260" s="90"/>
    </row>
    <row r="261" spans="4:24" s="98" customFormat="1">
      <c r="D261" s="90"/>
      <c r="E261" s="90"/>
      <c r="F261" s="505"/>
      <c r="G261" s="505"/>
      <c r="H261" s="90"/>
      <c r="I261" s="90"/>
      <c r="J261" s="90"/>
      <c r="K261" s="90"/>
      <c r="L261" s="90"/>
      <c r="M261" s="90"/>
      <c r="N261" s="90"/>
      <c r="O261" s="90"/>
      <c r="P261" s="90"/>
      <c r="Q261" s="90"/>
      <c r="R261" s="90"/>
      <c r="S261" s="90"/>
      <c r="T261" s="90"/>
      <c r="U261" s="90"/>
      <c r="V261" s="90"/>
      <c r="W261" s="90"/>
      <c r="X261" s="90"/>
    </row>
    <row r="262" spans="4:24" s="98" customFormat="1">
      <c r="D262" s="90"/>
      <c r="E262" s="90"/>
      <c r="F262" s="505"/>
      <c r="G262" s="505"/>
      <c r="H262" s="90"/>
      <c r="I262" s="90"/>
      <c r="J262" s="90"/>
      <c r="K262" s="90"/>
      <c r="L262" s="90"/>
      <c r="M262" s="90"/>
      <c r="N262" s="90"/>
      <c r="O262" s="90"/>
      <c r="P262" s="90"/>
      <c r="Q262" s="90"/>
      <c r="R262" s="90"/>
      <c r="S262" s="90"/>
      <c r="T262" s="90"/>
      <c r="U262" s="90"/>
      <c r="V262" s="90"/>
      <c r="W262" s="90"/>
      <c r="X262" s="90"/>
    </row>
    <row r="263" spans="4:24" s="98" customFormat="1">
      <c r="D263" s="90"/>
      <c r="E263" s="90"/>
      <c r="F263" s="505"/>
      <c r="G263" s="505"/>
      <c r="H263" s="90"/>
      <c r="I263" s="90"/>
      <c r="J263" s="90"/>
      <c r="K263" s="90"/>
      <c r="L263" s="90"/>
      <c r="M263" s="90"/>
      <c r="N263" s="90"/>
      <c r="O263" s="90"/>
      <c r="P263" s="90"/>
      <c r="Q263" s="90"/>
      <c r="R263" s="90"/>
      <c r="S263" s="90"/>
      <c r="T263" s="90"/>
      <c r="U263" s="90"/>
      <c r="V263" s="90"/>
      <c r="W263" s="90"/>
      <c r="X263" s="90"/>
    </row>
    <row r="264" spans="4:24" s="98" customFormat="1">
      <c r="D264" s="90"/>
      <c r="E264" s="90"/>
      <c r="F264" s="505"/>
      <c r="G264" s="505"/>
      <c r="H264" s="90"/>
      <c r="I264" s="90"/>
      <c r="J264" s="90"/>
      <c r="K264" s="90"/>
      <c r="L264" s="90"/>
      <c r="M264" s="90"/>
      <c r="N264" s="90"/>
      <c r="O264" s="90"/>
      <c r="P264" s="90"/>
      <c r="Q264" s="90"/>
      <c r="R264" s="90"/>
      <c r="S264" s="90"/>
      <c r="T264" s="90"/>
      <c r="U264" s="90"/>
      <c r="V264" s="90"/>
      <c r="W264" s="90"/>
      <c r="X264" s="90"/>
    </row>
    <row r="265" spans="4:24" s="98" customFormat="1">
      <c r="D265" s="90"/>
      <c r="E265" s="90"/>
      <c r="F265" s="505"/>
      <c r="G265" s="505"/>
      <c r="H265" s="90"/>
      <c r="I265" s="90"/>
      <c r="J265" s="90"/>
      <c r="K265" s="90"/>
      <c r="L265" s="90"/>
      <c r="M265" s="90"/>
      <c r="N265" s="90"/>
      <c r="O265" s="90"/>
      <c r="P265" s="90"/>
      <c r="Q265" s="90"/>
      <c r="R265" s="90"/>
      <c r="S265" s="90"/>
      <c r="T265" s="90"/>
      <c r="U265" s="90"/>
      <c r="V265" s="90"/>
      <c r="W265" s="90"/>
      <c r="X265" s="90"/>
    </row>
    <row r="266" spans="4:24" s="98" customFormat="1">
      <c r="D266" s="90"/>
      <c r="E266" s="90"/>
      <c r="F266" s="505"/>
      <c r="G266" s="505"/>
      <c r="H266" s="90"/>
      <c r="I266" s="90"/>
      <c r="J266" s="90"/>
      <c r="K266" s="90"/>
      <c r="L266" s="90"/>
      <c r="M266" s="90"/>
      <c r="N266" s="90"/>
      <c r="O266" s="90"/>
      <c r="P266" s="90"/>
      <c r="Q266" s="90"/>
      <c r="R266" s="90"/>
      <c r="S266" s="90"/>
      <c r="T266" s="90"/>
      <c r="U266" s="90"/>
      <c r="V266" s="90"/>
      <c r="W266" s="90"/>
      <c r="X266" s="90"/>
    </row>
    <row r="267" spans="4:24" s="98" customFormat="1">
      <c r="D267" s="90"/>
      <c r="E267" s="90"/>
      <c r="F267" s="505"/>
      <c r="G267" s="505"/>
      <c r="H267" s="90"/>
      <c r="I267" s="90"/>
      <c r="J267" s="90"/>
      <c r="K267" s="90"/>
      <c r="L267" s="90"/>
      <c r="M267" s="90"/>
      <c r="N267" s="90"/>
      <c r="O267" s="90"/>
      <c r="P267" s="90"/>
      <c r="Q267" s="90"/>
      <c r="R267" s="90"/>
      <c r="S267" s="90"/>
      <c r="T267" s="90"/>
      <c r="U267" s="90"/>
      <c r="V267" s="90"/>
      <c r="W267" s="90"/>
      <c r="X267" s="90"/>
    </row>
    <row r="268" spans="4:24" s="98" customFormat="1">
      <c r="D268" s="90"/>
      <c r="E268" s="90"/>
      <c r="F268" s="505"/>
      <c r="G268" s="505"/>
      <c r="H268" s="90"/>
      <c r="I268" s="90"/>
      <c r="J268" s="90"/>
      <c r="K268" s="90"/>
      <c r="L268" s="90"/>
      <c r="M268" s="90"/>
      <c r="N268" s="90"/>
      <c r="O268" s="90"/>
      <c r="P268" s="90"/>
      <c r="Q268" s="90"/>
      <c r="R268" s="90"/>
      <c r="S268" s="90"/>
      <c r="T268" s="90"/>
      <c r="U268" s="90"/>
      <c r="V268" s="90"/>
      <c r="W268" s="90"/>
      <c r="X268" s="90"/>
    </row>
    <row r="269" spans="4:24" s="98" customFormat="1">
      <c r="D269" s="90"/>
      <c r="E269" s="90"/>
      <c r="F269" s="505"/>
      <c r="G269" s="505"/>
      <c r="H269" s="90"/>
      <c r="I269" s="90"/>
      <c r="J269" s="90"/>
      <c r="K269" s="90"/>
      <c r="L269" s="90"/>
      <c r="M269" s="90"/>
      <c r="N269" s="90"/>
      <c r="O269" s="90"/>
      <c r="P269" s="90"/>
      <c r="Q269" s="90"/>
      <c r="R269" s="90"/>
      <c r="S269" s="90"/>
      <c r="T269" s="90"/>
      <c r="U269" s="90"/>
      <c r="V269" s="90"/>
      <c r="W269" s="90"/>
      <c r="X269" s="90"/>
    </row>
    <row r="270" spans="4:24" s="98" customFormat="1">
      <c r="D270" s="90"/>
      <c r="E270" s="90"/>
      <c r="F270" s="505"/>
      <c r="G270" s="505"/>
      <c r="H270" s="90"/>
      <c r="I270" s="90"/>
      <c r="J270" s="90"/>
      <c r="K270" s="90"/>
      <c r="L270" s="90"/>
      <c r="M270" s="90"/>
      <c r="N270" s="90"/>
      <c r="O270" s="90"/>
      <c r="P270" s="90"/>
      <c r="Q270" s="90"/>
      <c r="R270" s="90"/>
      <c r="S270" s="90"/>
      <c r="T270" s="90"/>
      <c r="U270" s="90"/>
      <c r="V270" s="90"/>
      <c r="W270" s="90"/>
      <c r="X270" s="90"/>
    </row>
    <row r="271" spans="4:24" s="98" customFormat="1">
      <c r="D271" s="90"/>
      <c r="E271" s="90"/>
      <c r="F271" s="505"/>
      <c r="G271" s="505"/>
      <c r="H271" s="90"/>
      <c r="I271" s="90"/>
      <c r="J271" s="90"/>
      <c r="K271" s="90"/>
      <c r="L271" s="90"/>
      <c r="M271" s="90"/>
      <c r="N271" s="90"/>
      <c r="O271" s="90"/>
      <c r="P271" s="90"/>
      <c r="Q271" s="90"/>
      <c r="R271" s="90"/>
      <c r="S271" s="90"/>
      <c r="T271" s="90"/>
      <c r="U271" s="90"/>
      <c r="V271" s="90"/>
      <c r="W271" s="90"/>
      <c r="X271" s="90"/>
    </row>
    <row r="272" spans="4:24" s="98" customFormat="1">
      <c r="D272" s="90"/>
      <c r="E272" s="90"/>
      <c r="F272" s="505"/>
      <c r="G272" s="505"/>
      <c r="H272" s="90"/>
      <c r="I272" s="90"/>
      <c r="J272" s="90"/>
      <c r="K272" s="90"/>
      <c r="L272" s="90"/>
      <c r="M272" s="90"/>
      <c r="N272" s="90"/>
      <c r="O272" s="90"/>
      <c r="P272" s="90"/>
      <c r="Q272" s="90"/>
      <c r="R272" s="90"/>
      <c r="S272" s="90"/>
      <c r="T272" s="90"/>
      <c r="U272" s="90"/>
      <c r="V272" s="90"/>
      <c r="W272" s="90"/>
      <c r="X272" s="90"/>
    </row>
    <row r="273" spans="4:24" s="98" customFormat="1">
      <c r="D273" s="90"/>
      <c r="E273" s="90"/>
      <c r="F273" s="505"/>
      <c r="G273" s="505"/>
      <c r="H273" s="90"/>
      <c r="I273" s="90"/>
      <c r="J273" s="90"/>
      <c r="K273" s="90"/>
      <c r="L273" s="90"/>
      <c r="M273" s="90"/>
      <c r="N273" s="90"/>
      <c r="O273" s="90"/>
      <c r="P273" s="90"/>
      <c r="Q273" s="90"/>
      <c r="R273" s="90"/>
      <c r="S273" s="90"/>
      <c r="T273" s="90"/>
      <c r="U273" s="90"/>
      <c r="V273" s="90"/>
      <c r="W273" s="90"/>
      <c r="X273" s="90"/>
    </row>
    <row r="274" spans="4:24" s="98" customFormat="1">
      <c r="D274" s="90"/>
      <c r="E274" s="90"/>
      <c r="F274" s="505"/>
      <c r="G274" s="505"/>
      <c r="H274" s="90"/>
      <c r="I274" s="90"/>
      <c r="J274" s="90"/>
      <c r="K274" s="90"/>
      <c r="L274" s="90"/>
      <c r="M274" s="90"/>
      <c r="N274" s="90"/>
      <c r="O274" s="90"/>
      <c r="P274" s="90"/>
      <c r="Q274" s="90"/>
      <c r="R274" s="90"/>
      <c r="S274" s="90"/>
      <c r="T274" s="90"/>
      <c r="U274" s="90"/>
      <c r="V274" s="90"/>
      <c r="W274" s="90"/>
      <c r="X274" s="90"/>
    </row>
    <row r="275" spans="4:24" s="98" customFormat="1">
      <c r="D275" s="90"/>
      <c r="E275" s="90"/>
      <c r="F275" s="505"/>
      <c r="G275" s="505"/>
      <c r="H275" s="90"/>
      <c r="I275" s="90"/>
      <c r="J275" s="90"/>
      <c r="K275" s="90"/>
      <c r="L275" s="90"/>
      <c r="M275" s="90"/>
      <c r="N275" s="90"/>
      <c r="O275" s="90"/>
      <c r="P275" s="90"/>
      <c r="Q275" s="90"/>
      <c r="R275" s="90"/>
      <c r="S275" s="90"/>
      <c r="T275" s="90"/>
      <c r="U275" s="90"/>
      <c r="V275" s="90"/>
      <c r="W275" s="90"/>
      <c r="X275" s="90"/>
    </row>
    <row r="276" spans="4:24" s="98" customFormat="1">
      <c r="D276" s="90"/>
      <c r="E276" s="90"/>
      <c r="F276" s="505"/>
      <c r="G276" s="505"/>
      <c r="H276" s="90"/>
      <c r="I276" s="90"/>
      <c r="J276" s="90"/>
      <c r="K276" s="90"/>
      <c r="L276" s="90"/>
      <c r="M276" s="90"/>
      <c r="N276" s="90"/>
      <c r="O276" s="90"/>
      <c r="P276" s="90"/>
      <c r="Q276" s="90"/>
      <c r="R276" s="90"/>
      <c r="S276" s="90"/>
      <c r="T276" s="90"/>
      <c r="U276" s="90"/>
      <c r="V276" s="90"/>
      <c r="W276" s="90"/>
      <c r="X276" s="90"/>
    </row>
    <row r="277" spans="4:24" s="98" customFormat="1">
      <c r="D277" s="90"/>
      <c r="E277" s="90"/>
      <c r="F277" s="505"/>
      <c r="G277" s="505"/>
      <c r="H277" s="90"/>
      <c r="I277" s="90"/>
      <c r="J277" s="90"/>
      <c r="K277" s="90"/>
      <c r="L277" s="90"/>
      <c r="M277" s="90"/>
      <c r="N277" s="90"/>
      <c r="O277" s="90"/>
      <c r="P277" s="90"/>
      <c r="Q277" s="90"/>
      <c r="R277" s="90"/>
      <c r="S277" s="90"/>
      <c r="T277" s="90"/>
      <c r="U277" s="90"/>
      <c r="V277" s="90"/>
      <c r="W277" s="90"/>
      <c r="X277" s="90"/>
    </row>
    <row r="278" spans="4:24" s="98" customFormat="1">
      <c r="D278" s="90"/>
      <c r="E278" s="90"/>
      <c r="F278" s="505"/>
      <c r="G278" s="505"/>
      <c r="H278" s="90"/>
      <c r="I278" s="90"/>
      <c r="J278" s="90"/>
      <c r="K278" s="90"/>
      <c r="L278" s="90"/>
      <c r="M278" s="90"/>
      <c r="N278" s="90"/>
      <c r="O278" s="90"/>
      <c r="P278" s="90"/>
      <c r="Q278" s="90"/>
      <c r="R278" s="90"/>
      <c r="S278" s="90"/>
      <c r="T278" s="90"/>
      <c r="U278" s="90"/>
      <c r="V278" s="90"/>
      <c r="W278" s="90"/>
      <c r="X278" s="90"/>
    </row>
    <row r="279" spans="4:24" s="98" customFormat="1">
      <c r="D279" s="90"/>
      <c r="E279" s="90"/>
      <c r="F279" s="505"/>
      <c r="G279" s="505"/>
      <c r="H279" s="90"/>
      <c r="I279" s="90"/>
      <c r="J279" s="90"/>
      <c r="K279" s="90"/>
      <c r="L279" s="90"/>
      <c r="M279" s="90"/>
      <c r="N279" s="90"/>
      <c r="O279" s="90"/>
      <c r="P279" s="90"/>
      <c r="Q279" s="90"/>
      <c r="R279" s="90"/>
      <c r="S279" s="90"/>
      <c r="T279" s="90"/>
      <c r="U279" s="90"/>
      <c r="V279" s="90"/>
      <c r="W279" s="90"/>
      <c r="X279" s="90"/>
    </row>
    <row r="280" spans="4:24" s="98" customFormat="1">
      <c r="D280" s="90"/>
      <c r="E280" s="90"/>
      <c r="F280" s="505"/>
      <c r="G280" s="505"/>
      <c r="H280" s="90"/>
      <c r="I280" s="90"/>
      <c r="J280" s="90"/>
      <c r="K280" s="90"/>
      <c r="L280" s="90"/>
      <c r="M280" s="90"/>
      <c r="N280" s="90"/>
      <c r="O280" s="90"/>
      <c r="P280" s="90"/>
      <c r="Q280" s="90"/>
      <c r="R280" s="90"/>
      <c r="S280" s="90"/>
      <c r="T280" s="90"/>
      <c r="U280" s="90"/>
      <c r="V280" s="90"/>
      <c r="W280" s="90"/>
      <c r="X280" s="90"/>
    </row>
    <row r="281" spans="4:24" s="98" customFormat="1">
      <c r="D281" s="90"/>
      <c r="E281" s="90"/>
      <c r="F281" s="505"/>
      <c r="G281" s="505"/>
      <c r="H281" s="90"/>
      <c r="I281" s="90"/>
      <c r="J281" s="90"/>
      <c r="K281" s="90"/>
      <c r="L281" s="90"/>
      <c r="M281" s="90"/>
      <c r="N281" s="90"/>
      <c r="O281" s="90"/>
      <c r="P281" s="90"/>
      <c r="Q281" s="90"/>
      <c r="R281" s="90"/>
      <c r="S281" s="90"/>
      <c r="T281" s="90"/>
      <c r="U281" s="90"/>
      <c r="V281" s="90"/>
      <c r="W281" s="90"/>
      <c r="X281" s="90"/>
    </row>
    <row r="282" spans="4:24" s="98" customFormat="1">
      <c r="D282" s="90"/>
      <c r="E282" s="90"/>
      <c r="F282" s="505"/>
      <c r="G282" s="505"/>
      <c r="H282" s="90"/>
      <c r="I282" s="90"/>
      <c r="J282" s="90"/>
      <c r="K282" s="90"/>
      <c r="L282" s="90"/>
      <c r="M282" s="90"/>
      <c r="N282" s="90"/>
      <c r="O282" s="90"/>
      <c r="P282" s="90"/>
      <c r="Q282" s="90"/>
      <c r="R282" s="90"/>
      <c r="S282" s="90"/>
      <c r="T282" s="90"/>
      <c r="U282" s="90"/>
      <c r="V282" s="90"/>
      <c r="W282" s="90"/>
      <c r="X282" s="90"/>
    </row>
    <row r="283" spans="4:24" s="98" customFormat="1">
      <c r="D283" s="90"/>
      <c r="E283" s="90"/>
      <c r="F283" s="505"/>
      <c r="G283" s="505"/>
      <c r="H283" s="90"/>
      <c r="I283" s="90"/>
      <c r="J283" s="90"/>
      <c r="K283" s="90"/>
      <c r="L283" s="90"/>
      <c r="M283" s="90"/>
      <c r="N283" s="90"/>
      <c r="O283" s="90"/>
      <c r="P283" s="90"/>
      <c r="Q283" s="90"/>
      <c r="R283" s="90"/>
      <c r="S283" s="90"/>
      <c r="T283" s="90"/>
      <c r="U283" s="90"/>
      <c r="V283" s="90"/>
      <c r="W283" s="90"/>
      <c r="X283" s="90"/>
    </row>
    <row r="284" spans="4:24" s="98" customFormat="1">
      <c r="D284" s="90"/>
      <c r="E284" s="90"/>
      <c r="F284" s="505"/>
      <c r="G284" s="505"/>
      <c r="H284" s="90"/>
      <c r="I284" s="90"/>
      <c r="J284" s="90"/>
      <c r="K284" s="90"/>
      <c r="L284" s="90"/>
      <c r="M284" s="90"/>
      <c r="N284" s="90"/>
      <c r="O284" s="90"/>
      <c r="P284" s="90"/>
      <c r="Q284" s="90"/>
      <c r="R284" s="90"/>
      <c r="S284" s="90"/>
      <c r="T284" s="90"/>
      <c r="U284" s="90"/>
      <c r="V284" s="90"/>
      <c r="W284" s="90"/>
      <c r="X284" s="90"/>
    </row>
    <row r="285" spans="4:24" s="98" customFormat="1">
      <c r="D285" s="90"/>
      <c r="E285" s="90"/>
      <c r="F285" s="505"/>
      <c r="G285" s="505"/>
      <c r="H285" s="90"/>
      <c r="I285" s="90"/>
      <c r="J285" s="90"/>
      <c r="K285" s="90"/>
      <c r="L285" s="90"/>
      <c r="M285" s="90"/>
      <c r="N285" s="90"/>
      <c r="O285" s="90"/>
      <c r="P285" s="90"/>
      <c r="Q285" s="90"/>
      <c r="R285" s="90"/>
      <c r="S285" s="90"/>
      <c r="T285" s="90"/>
      <c r="U285" s="90"/>
      <c r="V285" s="90"/>
      <c r="W285" s="90"/>
      <c r="X285" s="90"/>
    </row>
    <row r="286" spans="4:24" s="98" customFormat="1">
      <c r="D286" s="90"/>
      <c r="E286" s="90"/>
      <c r="F286" s="505"/>
      <c r="G286" s="505"/>
      <c r="H286" s="90"/>
      <c r="I286" s="90"/>
      <c r="J286" s="90"/>
      <c r="K286" s="90"/>
      <c r="L286" s="90"/>
      <c r="M286" s="90"/>
      <c r="N286" s="90"/>
      <c r="O286" s="90"/>
      <c r="P286" s="90"/>
      <c r="Q286" s="90"/>
      <c r="R286" s="90"/>
      <c r="S286" s="90"/>
      <c r="T286" s="90"/>
      <c r="U286" s="90"/>
      <c r="V286" s="90"/>
      <c r="W286" s="90"/>
      <c r="X286" s="90"/>
    </row>
    <row r="287" spans="4:24" s="98" customFormat="1">
      <c r="D287" s="90"/>
      <c r="E287" s="90"/>
      <c r="F287" s="505"/>
      <c r="G287" s="505"/>
      <c r="H287" s="90"/>
      <c r="I287" s="90"/>
      <c r="J287" s="90"/>
      <c r="K287" s="90"/>
      <c r="L287" s="90"/>
      <c r="M287" s="90"/>
      <c r="N287" s="90"/>
      <c r="O287" s="90"/>
      <c r="P287" s="90"/>
      <c r="Q287" s="90"/>
      <c r="R287" s="90"/>
      <c r="S287" s="90"/>
      <c r="T287" s="90"/>
      <c r="U287" s="90"/>
      <c r="V287" s="90"/>
      <c r="W287" s="90"/>
      <c r="X287" s="90"/>
    </row>
    <row r="288" spans="4:24" s="98" customFormat="1">
      <c r="D288" s="90"/>
      <c r="E288" s="90"/>
      <c r="F288" s="505"/>
      <c r="G288" s="505"/>
      <c r="H288" s="90"/>
      <c r="I288" s="90"/>
      <c r="J288" s="90"/>
      <c r="K288" s="90"/>
      <c r="L288" s="90"/>
      <c r="M288" s="90"/>
      <c r="N288" s="90"/>
      <c r="O288" s="90"/>
      <c r="P288" s="90"/>
      <c r="Q288" s="90"/>
      <c r="R288" s="90"/>
      <c r="S288" s="90"/>
      <c r="T288" s="90"/>
      <c r="U288" s="90"/>
      <c r="V288" s="90"/>
      <c r="W288" s="90"/>
      <c r="X288" s="90"/>
    </row>
    <row r="289" spans="4:24" s="98" customFormat="1">
      <c r="D289" s="90"/>
      <c r="E289" s="90"/>
      <c r="F289" s="505"/>
      <c r="G289" s="505"/>
      <c r="H289" s="90"/>
      <c r="I289" s="90"/>
      <c r="J289" s="90"/>
      <c r="K289" s="90"/>
      <c r="L289" s="90"/>
      <c r="M289" s="90"/>
      <c r="N289" s="90"/>
      <c r="O289" s="90"/>
      <c r="P289" s="90"/>
      <c r="Q289" s="90"/>
      <c r="R289" s="90"/>
      <c r="S289" s="90"/>
      <c r="T289" s="90"/>
      <c r="U289" s="90"/>
      <c r="V289" s="90"/>
      <c r="W289" s="90"/>
      <c r="X289" s="90"/>
    </row>
    <row r="290" spans="4:24" s="98" customFormat="1">
      <c r="D290" s="90"/>
      <c r="E290" s="90"/>
      <c r="F290" s="505"/>
      <c r="G290" s="505"/>
      <c r="H290" s="90"/>
      <c r="I290" s="90"/>
      <c r="J290" s="90"/>
      <c r="K290" s="90"/>
      <c r="L290" s="90"/>
      <c r="M290" s="90"/>
      <c r="N290" s="90"/>
      <c r="O290" s="90"/>
      <c r="P290" s="90"/>
      <c r="Q290" s="90"/>
      <c r="R290" s="90"/>
      <c r="S290" s="90"/>
      <c r="T290" s="90"/>
      <c r="U290" s="90"/>
      <c r="V290" s="90"/>
      <c r="W290" s="90"/>
      <c r="X290" s="90"/>
    </row>
    <row r="291" spans="4:24" s="98" customFormat="1">
      <c r="D291" s="90"/>
      <c r="E291" s="90"/>
      <c r="F291" s="505"/>
      <c r="G291" s="505"/>
      <c r="H291" s="90"/>
      <c r="I291" s="90"/>
      <c r="J291" s="90"/>
      <c r="K291" s="90"/>
      <c r="L291" s="90"/>
      <c r="M291" s="90"/>
      <c r="N291" s="90"/>
      <c r="O291" s="90"/>
      <c r="P291" s="90"/>
      <c r="Q291" s="90"/>
      <c r="R291" s="90"/>
      <c r="S291" s="90"/>
      <c r="T291" s="90"/>
      <c r="U291" s="90"/>
      <c r="V291" s="90"/>
      <c r="W291" s="90"/>
      <c r="X291" s="90"/>
    </row>
    <row r="292" spans="4:24" s="98" customFormat="1">
      <c r="D292" s="90"/>
      <c r="E292" s="90"/>
      <c r="F292" s="505"/>
      <c r="G292" s="505"/>
      <c r="H292" s="90"/>
      <c r="I292" s="90"/>
      <c r="J292" s="90"/>
      <c r="K292" s="90"/>
      <c r="L292" s="90"/>
      <c r="M292" s="90"/>
      <c r="N292" s="90"/>
      <c r="O292" s="90"/>
      <c r="P292" s="90"/>
      <c r="Q292" s="90"/>
      <c r="R292" s="90"/>
      <c r="S292" s="90"/>
      <c r="T292" s="90"/>
      <c r="U292" s="90"/>
      <c r="V292" s="90"/>
      <c r="W292" s="90"/>
      <c r="X292" s="90"/>
    </row>
    <row r="293" spans="4:24" s="98" customFormat="1">
      <c r="D293" s="90"/>
      <c r="E293" s="90"/>
      <c r="F293" s="505"/>
      <c r="G293" s="505"/>
      <c r="H293" s="90"/>
      <c r="I293" s="90"/>
      <c r="J293" s="90"/>
      <c r="K293" s="90"/>
      <c r="L293" s="90"/>
      <c r="M293" s="90"/>
      <c r="N293" s="90"/>
      <c r="O293" s="90"/>
      <c r="P293" s="90"/>
      <c r="Q293" s="90"/>
      <c r="R293" s="90"/>
      <c r="S293" s="90"/>
      <c r="T293" s="90"/>
      <c r="U293" s="90"/>
      <c r="V293" s="90"/>
      <c r="W293" s="90"/>
      <c r="X293" s="90"/>
    </row>
    <row r="294" spans="4:24" s="98" customFormat="1">
      <c r="D294" s="90"/>
      <c r="E294" s="90"/>
      <c r="F294" s="505"/>
      <c r="G294" s="505"/>
      <c r="H294" s="90"/>
      <c r="I294" s="90"/>
      <c r="J294" s="90"/>
      <c r="K294" s="90"/>
      <c r="L294" s="90"/>
      <c r="M294" s="90"/>
      <c r="N294" s="90"/>
      <c r="O294" s="90"/>
      <c r="P294" s="90"/>
      <c r="Q294" s="90"/>
      <c r="R294" s="90"/>
      <c r="S294" s="90"/>
      <c r="T294" s="90"/>
      <c r="U294" s="90"/>
      <c r="V294" s="90"/>
      <c r="W294" s="90"/>
      <c r="X294" s="90"/>
    </row>
    <row r="295" spans="4:24" s="98" customFormat="1">
      <c r="D295" s="90"/>
      <c r="E295" s="90"/>
      <c r="F295" s="505"/>
      <c r="G295" s="505"/>
      <c r="H295" s="90"/>
      <c r="I295" s="90"/>
      <c r="J295" s="90"/>
      <c r="K295" s="90"/>
      <c r="L295" s="90"/>
      <c r="M295" s="90"/>
      <c r="N295" s="90"/>
      <c r="O295" s="90"/>
      <c r="P295" s="90"/>
      <c r="Q295" s="90"/>
      <c r="R295" s="90"/>
      <c r="S295" s="90"/>
      <c r="T295" s="90"/>
      <c r="U295" s="90"/>
      <c r="V295" s="90"/>
      <c r="W295" s="90"/>
      <c r="X295" s="90"/>
    </row>
    <row r="296" spans="4:24" s="98" customFormat="1">
      <c r="D296" s="90"/>
      <c r="E296" s="90"/>
      <c r="F296" s="505"/>
      <c r="G296" s="505"/>
      <c r="H296" s="90"/>
      <c r="I296" s="90"/>
      <c r="J296" s="90"/>
      <c r="K296" s="90"/>
      <c r="L296" s="90"/>
      <c r="M296" s="90"/>
      <c r="N296" s="90"/>
      <c r="O296" s="90"/>
      <c r="P296" s="90"/>
      <c r="Q296" s="90"/>
      <c r="R296" s="90"/>
      <c r="S296" s="90"/>
      <c r="T296" s="90"/>
      <c r="U296" s="90"/>
      <c r="V296" s="90"/>
      <c r="W296" s="90"/>
      <c r="X296" s="90"/>
    </row>
    <row r="297" spans="4:24" s="98" customFormat="1">
      <c r="D297" s="90"/>
      <c r="E297" s="90"/>
      <c r="F297" s="505"/>
      <c r="G297" s="505"/>
      <c r="H297" s="90"/>
      <c r="I297" s="90"/>
      <c r="J297" s="90"/>
      <c r="K297" s="90"/>
      <c r="L297" s="90"/>
      <c r="M297" s="90"/>
      <c r="N297" s="90"/>
      <c r="O297" s="90"/>
      <c r="P297" s="90"/>
      <c r="Q297" s="90"/>
      <c r="R297" s="90"/>
      <c r="S297" s="90"/>
      <c r="T297" s="90"/>
      <c r="U297" s="90"/>
      <c r="V297" s="90"/>
      <c r="W297" s="90"/>
      <c r="X297" s="90"/>
    </row>
    <row r="298" spans="4:24" s="98" customFormat="1">
      <c r="D298" s="90"/>
      <c r="E298" s="90"/>
      <c r="F298" s="505"/>
      <c r="G298" s="505"/>
      <c r="H298" s="90"/>
      <c r="I298" s="90"/>
      <c r="J298" s="90"/>
      <c r="K298" s="90"/>
      <c r="L298" s="90"/>
      <c r="M298" s="90"/>
      <c r="N298" s="90"/>
      <c r="O298" s="90"/>
      <c r="P298" s="90"/>
      <c r="Q298" s="90"/>
      <c r="R298" s="90"/>
      <c r="S298" s="90"/>
      <c r="T298" s="90"/>
      <c r="U298" s="90"/>
      <c r="V298" s="90"/>
      <c r="W298" s="90"/>
      <c r="X298" s="90"/>
    </row>
    <row r="299" spans="4:24" s="98" customFormat="1">
      <c r="D299" s="90"/>
      <c r="E299" s="90"/>
      <c r="F299" s="505"/>
      <c r="G299" s="505"/>
      <c r="H299" s="90"/>
      <c r="I299" s="90"/>
      <c r="J299" s="90"/>
      <c r="K299" s="90"/>
      <c r="L299" s="90"/>
      <c r="M299" s="90"/>
      <c r="N299" s="90"/>
      <c r="O299" s="90"/>
      <c r="P299" s="90"/>
      <c r="Q299" s="90"/>
      <c r="R299" s="90"/>
      <c r="S299" s="90"/>
      <c r="T299" s="90"/>
      <c r="U299" s="90"/>
      <c r="V299" s="90"/>
      <c r="W299" s="90"/>
      <c r="X299" s="90"/>
    </row>
    <row r="300" spans="4:24" s="98" customFormat="1">
      <c r="D300" s="90"/>
      <c r="E300" s="90"/>
      <c r="F300" s="505"/>
      <c r="G300" s="505"/>
      <c r="H300" s="90"/>
      <c r="I300" s="90"/>
      <c r="J300" s="90"/>
      <c r="K300" s="90"/>
      <c r="L300" s="90"/>
      <c r="M300" s="90"/>
      <c r="N300" s="90"/>
      <c r="O300" s="90"/>
      <c r="P300" s="90"/>
      <c r="Q300" s="90"/>
      <c r="R300" s="90"/>
      <c r="S300" s="90"/>
      <c r="T300" s="90"/>
      <c r="U300" s="90"/>
      <c r="V300" s="90"/>
      <c r="W300" s="90"/>
      <c r="X300" s="90"/>
    </row>
    <row r="301" spans="4:24" s="98" customFormat="1">
      <c r="D301" s="90"/>
      <c r="E301" s="90"/>
      <c r="F301" s="505"/>
      <c r="G301" s="505"/>
      <c r="H301" s="90"/>
      <c r="I301" s="90"/>
      <c r="J301" s="90"/>
      <c r="K301" s="90"/>
      <c r="L301" s="90"/>
      <c r="M301" s="90"/>
      <c r="N301" s="90"/>
      <c r="O301" s="90"/>
      <c r="P301" s="90"/>
      <c r="Q301" s="90"/>
      <c r="R301" s="90"/>
      <c r="S301" s="90"/>
      <c r="T301" s="90"/>
      <c r="U301" s="90"/>
      <c r="V301" s="90"/>
      <c r="W301" s="90"/>
      <c r="X301" s="90"/>
    </row>
    <row r="302" spans="4:24" s="98" customFormat="1">
      <c r="D302" s="90"/>
      <c r="E302" s="90"/>
      <c r="F302" s="505"/>
      <c r="G302" s="505"/>
      <c r="H302" s="90"/>
      <c r="I302" s="90"/>
      <c r="J302" s="90"/>
      <c r="K302" s="90"/>
      <c r="L302" s="90"/>
      <c r="M302" s="90"/>
      <c r="N302" s="90"/>
      <c r="O302" s="90"/>
      <c r="P302" s="90"/>
      <c r="Q302" s="90"/>
      <c r="R302" s="90"/>
      <c r="S302" s="90"/>
      <c r="T302" s="90"/>
      <c r="U302" s="90"/>
      <c r="V302" s="90"/>
      <c r="W302" s="90"/>
      <c r="X302" s="90"/>
    </row>
    <row r="303" spans="4:24" s="98" customFormat="1">
      <c r="D303" s="90"/>
      <c r="E303" s="90"/>
      <c r="F303" s="505"/>
      <c r="G303" s="505"/>
      <c r="H303" s="90"/>
      <c r="I303" s="90"/>
      <c r="J303" s="90"/>
      <c r="K303" s="90"/>
      <c r="L303" s="90"/>
      <c r="M303" s="90"/>
      <c r="N303" s="90"/>
      <c r="O303" s="90"/>
      <c r="P303" s="90"/>
      <c r="Q303" s="90"/>
      <c r="R303" s="90"/>
      <c r="S303" s="90"/>
      <c r="T303" s="90"/>
      <c r="U303" s="90"/>
      <c r="V303" s="90"/>
      <c r="W303" s="90"/>
      <c r="X303" s="90"/>
    </row>
    <row r="304" spans="4:24" s="98" customFormat="1">
      <c r="D304" s="90"/>
      <c r="E304" s="90"/>
      <c r="F304" s="505"/>
      <c r="G304" s="505"/>
      <c r="H304" s="90"/>
      <c r="I304" s="90"/>
      <c r="J304" s="90"/>
      <c r="K304" s="90"/>
      <c r="L304" s="90"/>
      <c r="M304" s="90"/>
      <c r="N304" s="90"/>
      <c r="O304" s="90"/>
      <c r="P304" s="90"/>
      <c r="Q304" s="90"/>
      <c r="R304" s="90"/>
      <c r="S304" s="90"/>
      <c r="T304" s="90"/>
      <c r="U304" s="90"/>
      <c r="V304" s="90"/>
      <c r="W304" s="90"/>
      <c r="X304" s="90"/>
    </row>
    <row r="305" spans="4:24" s="98" customFormat="1">
      <c r="D305" s="90"/>
      <c r="E305" s="90"/>
      <c r="F305" s="505"/>
      <c r="G305" s="505"/>
      <c r="H305" s="90"/>
      <c r="I305" s="90"/>
      <c r="J305" s="90"/>
      <c r="K305" s="90"/>
      <c r="L305" s="90"/>
      <c r="M305" s="90"/>
      <c r="N305" s="90"/>
      <c r="O305" s="90"/>
      <c r="P305" s="90"/>
      <c r="Q305" s="90"/>
      <c r="R305" s="90"/>
      <c r="S305" s="90"/>
      <c r="T305" s="90"/>
      <c r="U305" s="90"/>
      <c r="V305" s="90"/>
      <c r="W305" s="90"/>
      <c r="X305" s="90"/>
    </row>
    <row r="306" spans="4:24" s="98" customFormat="1">
      <c r="D306" s="90"/>
      <c r="E306" s="90"/>
      <c r="F306" s="505"/>
      <c r="G306" s="505"/>
      <c r="H306" s="90"/>
      <c r="I306" s="90"/>
      <c r="J306" s="90"/>
      <c r="K306" s="90"/>
      <c r="L306" s="90"/>
      <c r="M306" s="90"/>
      <c r="N306" s="90"/>
      <c r="O306" s="90"/>
      <c r="P306" s="90"/>
      <c r="Q306" s="90"/>
      <c r="R306" s="90"/>
      <c r="S306" s="90"/>
      <c r="T306" s="90"/>
      <c r="U306" s="90"/>
      <c r="V306" s="90"/>
      <c r="W306" s="90"/>
      <c r="X306" s="90"/>
    </row>
    <row r="307" spans="4:24" s="98" customFormat="1">
      <c r="D307" s="90"/>
      <c r="E307" s="90"/>
      <c r="F307" s="505"/>
      <c r="G307" s="505"/>
      <c r="H307" s="90"/>
      <c r="I307" s="90"/>
      <c r="J307" s="90"/>
      <c r="K307" s="90"/>
      <c r="L307" s="90"/>
      <c r="M307" s="90"/>
      <c r="N307" s="90"/>
      <c r="O307" s="90"/>
      <c r="P307" s="90"/>
      <c r="Q307" s="90"/>
      <c r="R307" s="90"/>
      <c r="S307" s="90"/>
      <c r="T307" s="90"/>
      <c r="U307" s="90"/>
      <c r="V307" s="90"/>
      <c r="W307" s="90"/>
      <c r="X307" s="90"/>
    </row>
    <row r="308" spans="4:24" s="98" customFormat="1">
      <c r="D308" s="90"/>
      <c r="E308" s="90"/>
      <c r="F308" s="505"/>
      <c r="G308" s="505"/>
      <c r="H308" s="90"/>
      <c r="I308" s="90"/>
      <c r="J308" s="90"/>
      <c r="K308" s="90"/>
      <c r="L308" s="90"/>
      <c r="M308" s="90"/>
      <c r="N308" s="90"/>
      <c r="O308" s="90"/>
      <c r="P308" s="90"/>
      <c r="Q308" s="90"/>
      <c r="R308" s="90"/>
      <c r="S308" s="90"/>
      <c r="T308" s="90"/>
      <c r="U308" s="90"/>
      <c r="V308" s="90"/>
      <c r="W308" s="90"/>
      <c r="X308" s="90"/>
    </row>
    <row r="309" spans="4:24" s="98" customFormat="1">
      <c r="D309" s="90"/>
      <c r="E309" s="90"/>
      <c r="F309" s="505"/>
      <c r="G309" s="505"/>
      <c r="H309" s="90"/>
      <c r="I309" s="90"/>
      <c r="J309" s="90"/>
      <c r="K309" s="90"/>
      <c r="L309" s="90"/>
      <c r="M309" s="90"/>
      <c r="N309" s="90"/>
      <c r="O309" s="90"/>
      <c r="P309" s="90"/>
      <c r="Q309" s="90"/>
      <c r="R309" s="90"/>
      <c r="S309" s="90"/>
      <c r="T309" s="90"/>
      <c r="U309" s="90"/>
      <c r="V309" s="90"/>
      <c r="W309" s="90"/>
      <c r="X309" s="90"/>
    </row>
    <row r="310" spans="4:24" s="98" customFormat="1">
      <c r="D310" s="90"/>
      <c r="E310" s="90"/>
      <c r="F310" s="505"/>
      <c r="G310" s="505"/>
      <c r="H310" s="90"/>
      <c r="I310" s="90"/>
      <c r="J310" s="90"/>
      <c r="K310" s="90"/>
      <c r="L310" s="90"/>
      <c r="M310" s="90"/>
      <c r="N310" s="90"/>
      <c r="O310" s="90"/>
      <c r="P310" s="90"/>
      <c r="Q310" s="90"/>
      <c r="R310" s="90"/>
      <c r="S310" s="90"/>
      <c r="T310" s="90"/>
      <c r="U310" s="90"/>
      <c r="V310" s="90"/>
      <c r="W310" s="90"/>
      <c r="X310" s="90"/>
    </row>
    <row r="311" spans="4:24" s="98" customFormat="1">
      <c r="D311" s="90"/>
      <c r="E311" s="90"/>
      <c r="F311" s="505"/>
      <c r="G311" s="505"/>
      <c r="H311" s="90"/>
      <c r="I311" s="90"/>
      <c r="J311" s="90"/>
      <c r="K311" s="90"/>
      <c r="L311" s="90"/>
      <c r="M311" s="90"/>
      <c r="N311" s="90"/>
      <c r="O311" s="90"/>
      <c r="P311" s="90"/>
      <c r="Q311" s="90"/>
      <c r="R311" s="90"/>
      <c r="S311" s="90"/>
      <c r="T311" s="90"/>
      <c r="U311" s="90"/>
      <c r="V311" s="90"/>
      <c r="W311" s="90"/>
      <c r="X311" s="90"/>
    </row>
    <row r="312" spans="4:24" s="98" customFormat="1">
      <c r="D312" s="90"/>
      <c r="E312" s="90"/>
      <c r="F312" s="505"/>
      <c r="G312" s="505"/>
      <c r="H312" s="90"/>
      <c r="I312" s="90"/>
      <c r="J312" s="90"/>
      <c r="K312" s="90"/>
      <c r="L312" s="90"/>
      <c r="M312" s="90"/>
      <c r="N312" s="90"/>
      <c r="O312" s="90"/>
      <c r="P312" s="90"/>
      <c r="Q312" s="90"/>
      <c r="R312" s="90"/>
      <c r="S312" s="90"/>
      <c r="T312" s="90"/>
      <c r="U312" s="90"/>
      <c r="V312" s="90"/>
      <c r="W312" s="90"/>
      <c r="X312" s="90"/>
    </row>
    <row r="313" spans="4:24" s="98" customFormat="1">
      <c r="D313" s="90"/>
      <c r="E313" s="90"/>
      <c r="F313" s="505"/>
      <c r="G313" s="505"/>
      <c r="H313" s="90"/>
      <c r="I313" s="90"/>
      <c r="J313" s="90"/>
      <c r="K313" s="90"/>
      <c r="L313" s="90"/>
      <c r="M313" s="90"/>
      <c r="N313" s="90"/>
      <c r="O313" s="90"/>
      <c r="P313" s="90"/>
      <c r="Q313" s="90"/>
      <c r="R313" s="90"/>
      <c r="S313" s="90"/>
      <c r="T313" s="90"/>
      <c r="U313" s="90"/>
      <c r="V313" s="90"/>
      <c r="W313" s="90"/>
      <c r="X313" s="90"/>
    </row>
    <row r="314" spans="4:24" s="98" customFormat="1">
      <c r="D314" s="90"/>
      <c r="E314" s="90"/>
      <c r="F314" s="505"/>
      <c r="G314" s="505"/>
      <c r="H314" s="90"/>
      <c r="I314" s="90"/>
      <c r="J314" s="90"/>
      <c r="K314" s="90"/>
      <c r="L314" s="90"/>
      <c r="M314" s="90"/>
      <c r="N314" s="90"/>
      <c r="O314" s="90"/>
      <c r="P314" s="90"/>
      <c r="Q314" s="90"/>
      <c r="R314" s="90"/>
      <c r="S314" s="90"/>
      <c r="T314" s="90"/>
      <c r="U314" s="90"/>
      <c r="V314" s="90"/>
      <c r="W314" s="90"/>
      <c r="X314" s="90"/>
    </row>
    <row r="315" spans="4:24" s="98" customFormat="1">
      <c r="D315" s="90"/>
      <c r="E315" s="90"/>
      <c r="F315" s="505"/>
      <c r="G315" s="505"/>
      <c r="H315" s="90"/>
      <c r="I315" s="90"/>
      <c r="J315" s="90"/>
      <c r="K315" s="90"/>
      <c r="L315" s="90"/>
      <c r="M315" s="90"/>
      <c r="N315" s="90"/>
      <c r="O315" s="90"/>
      <c r="P315" s="90"/>
      <c r="Q315" s="90"/>
      <c r="R315" s="90"/>
      <c r="S315" s="90"/>
      <c r="T315" s="90"/>
      <c r="U315" s="90"/>
      <c r="V315" s="90"/>
      <c r="W315" s="90"/>
      <c r="X315" s="90"/>
    </row>
    <row r="316" spans="4:24" s="98" customFormat="1">
      <c r="D316" s="90"/>
      <c r="E316" s="90"/>
      <c r="F316" s="505"/>
      <c r="G316" s="505"/>
      <c r="H316" s="90"/>
      <c r="I316" s="90"/>
      <c r="J316" s="90"/>
      <c r="K316" s="90"/>
      <c r="L316" s="90"/>
      <c r="M316" s="90"/>
      <c r="N316" s="90"/>
      <c r="O316" s="90"/>
      <c r="P316" s="90"/>
      <c r="Q316" s="90"/>
      <c r="R316" s="90"/>
      <c r="S316" s="90"/>
      <c r="T316" s="90"/>
      <c r="U316" s="90"/>
      <c r="V316" s="90"/>
      <c r="W316" s="90"/>
      <c r="X316" s="90"/>
    </row>
    <row r="317" spans="4:24" s="98" customFormat="1">
      <c r="D317" s="90"/>
      <c r="E317" s="90"/>
      <c r="F317" s="505"/>
      <c r="G317" s="505"/>
      <c r="H317" s="90"/>
      <c r="I317" s="90"/>
      <c r="J317" s="90"/>
      <c r="K317" s="90"/>
      <c r="L317" s="90"/>
      <c r="M317" s="90"/>
      <c r="N317" s="90"/>
      <c r="O317" s="90"/>
      <c r="P317" s="90"/>
      <c r="Q317" s="90"/>
      <c r="R317" s="90"/>
      <c r="S317" s="90"/>
      <c r="T317" s="90"/>
      <c r="U317" s="90"/>
      <c r="V317" s="90"/>
      <c r="W317" s="90"/>
      <c r="X317" s="90"/>
    </row>
    <row r="318" spans="4:24" s="98" customFormat="1">
      <c r="D318" s="90"/>
      <c r="E318" s="90"/>
      <c r="F318" s="505"/>
      <c r="G318" s="505"/>
      <c r="H318" s="90"/>
      <c r="I318" s="90"/>
      <c r="J318" s="90"/>
      <c r="K318" s="90"/>
      <c r="L318" s="90"/>
      <c r="M318" s="90"/>
      <c r="N318" s="90"/>
      <c r="O318" s="90"/>
      <c r="P318" s="90"/>
      <c r="Q318" s="90"/>
      <c r="R318" s="90"/>
      <c r="S318" s="90"/>
      <c r="T318" s="90"/>
      <c r="U318" s="90"/>
      <c r="V318" s="90"/>
      <c r="W318" s="90"/>
      <c r="X318" s="90"/>
    </row>
    <row r="319" spans="4:24" s="98" customFormat="1">
      <c r="D319" s="90"/>
      <c r="E319" s="90"/>
      <c r="F319" s="505"/>
      <c r="G319" s="505"/>
      <c r="H319" s="90"/>
      <c r="I319" s="90"/>
      <c r="J319" s="90"/>
      <c r="K319" s="90"/>
      <c r="L319" s="90"/>
      <c r="M319" s="90"/>
      <c r="N319" s="90"/>
      <c r="O319" s="90"/>
      <c r="P319" s="90"/>
      <c r="Q319" s="90"/>
      <c r="R319" s="90"/>
      <c r="S319" s="90"/>
      <c r="T319" s="90"/>
      <c r="U319" s="90"/>
      <c r="V319" s="90"/>
      <c r="W319" s="90"/>
      <c r="X319" s="90"/>
    </row>
    <row r="320" spans="4:24" s="98" customFormat="1">
      <c r="D320" s="90"/>
      <c r="E320" s="90"/>
      <c r="F320" s="505"/>
      <c r="G320" s="505"/>
      <c r="H320" s="90"/>
      <c r="I320" s="90"/>
      <c r="J320" s="90"/>
      <c r="K320" s="90"/>
      <c r="L320" s="90"/>
      <c r="M320" s="90"/>
      <c r="N320" s="90"/>
      <c r="O320" s="90"/>
      <c r="P320" s="90"/>
      <c r="Q320" s="90"/>
      <c r="R320" s="90"/>
      <c r="S320" s="90"/>
      <c r="T320" s="90"/>
      <c r="U320" s="90"/>
      <c r="V320" s="90"/>
      <c r="W320" s="90"/>
      <c r="X320" s="90"/>
    </row>
    <row r="321" spans="4:24" s="98" customFormat="1">
      <c r="D321" s="90"/>
      <c r="E321" s="90"/>
      <c r="F321" s="505"/>
      <c r="G321" s="505"/>
      <c r="H321" s="90"/>
      <c r="I321" s="90"/>
      <c r="J321" s="90"/>
      <c r="K321" s="90"/>
      <c r="L321" s="90"/>
      <c r="M321" s="90"/>
      <c r="N321" s="90"/>
      <c r="O321" s="90"/>
      <c r="P321" s="90"/>
      <c r="Q321" s="90"/>
      <c r="R321" s="90"/>
      <c r="S321" s="90"/>
      <c r="T321" s="90"/>
      <c r="U321" s="90"/>
      <c r="V321" s="90"/>
      <c r="W321" s="90"/>
      <c r="X321" s="90"/>
    </row>
    <row r="322" spans="4:24" s="98" customFormat="1">
      <c r="D322" s="90"/>
      <c r="E322" s="90"/>
      <c r="F322" s="505"/>
      <c r="G322" s="505"/>
      <c r="H322" s="90"/>
      <c r="I322" s="90"/>
      <c r="J322" s="90"/>
      <c r="K322" s="90"/>
      <c r="L322" s="90"/>
      <c r="M322" s="90"/>
      <c r="N322" s="90"/>
      <c r="O322" s="90"/>
      <c r="P322" s="90"/>
      <c r="Q322" s="90"/>
      <c r="R322" s="90"/>
      <c r="S322" s="90"/>
      <c r="T322" s="90"/>
      <c r="U322" s="90"/>
      <c r="V322" s="90"/>
      <c r="W322" s="90"/>
      <c r="X322" s="90"/>
    </row>
    <row r="323" spans="4:24" s="98" customFormat="1">
      <c r="D323" s="90"/>
      <c r="E323" s="90"/>
      <c r="F323" s="505"/>
      <c r="G323" s="505"/>
      <c r="H323" s="90"/>
      <c r="I323" s="90"/>
      <c r="J323" s="90"/>
      <c r="K323" s="90"/>
      <c r="L323" s="90"/>
      <c r="M323" s="90"/>
      <c r="N323" s="90"/>
      <c r="O323" s="90"/>
      <c r="P323" s="90"/>
      <c r="Q323" s="90"/>
      <c r="R323" s="90"/>
      <c r="S323" s="90"/>
      <c r="T323" s="90"/>
      <c r="U323" s="90"/>
      <c r="V323" s="90"/>
      <c r="W323" s="90"/>
      <c r="X323" s="90"/>
    </row>
    <row r="324" spans="4:24" s="98" customFormat="1">
      <c r="D324" s="90"/>
      <c r="E324" s="90"/>
      <c r="F324" s="505"/>
      <c r="G324" s="505"/>
      <c r="H324" s="90"/>
      <c r="I324" s="90"/>
      <c r="J324" s="90"/>
      <c r="K324" s="90"/>
      <c r="L324" s="90"/>
      <c r="M324" s="90"/>
      <c r="N324" s="90"/>
      <c r="O324" s="90"/>
      <c r="P324" s="90"/>
      <c r="Q324" s="90"/>
      <c r="R324" s="90"/>
      <c r="S324" s="90"/>
      <c r="T324" s="90"/>
      <c r="U324" s="90"/>
      <c r="V324" s="90"/>
      <c r="W324" s="90"/>
      <c r="X324" s="90"/>
    </row>
    <row r="325" spans="4:24" s="98" customFormat="1">
      <c r="D325" s="90"/>
      <c r="E325" s="90"/>
      <c r="F325" s="505"/>
      <c r="G325" s="505"/>
      <c r="H325" s="90"/>
      <c r="I325" s="90"/>
      <c r="J325" s="90"/>
      <c r="K325" s="90"/>
      <c r="L325" s="90"/>
      <c r="M325" s="90"/>
      <c r="N325" s="90"/>
      <c r="O325" s="90"/>
      <c r="P325" s="90"/>
      <c r="Q325" s="90"/>
      <c r="R325" s="90"/>
      <c r="S325" s="90"/>
      <c r="T325" s="90"/>
      <c r="U325" s="90"/>
      <c r="V325" s="90"/>
      <c r="W325" s="90"/>
      <c r="X325" s="90"/>
    </row>
    <row r="326" spans="4:24" s="98" customFormat="1">
      <c r="D326" s="90"/>
      <c r="E326" s="90"/>
      <c r="F326" s="505"/>
      <c r="G326" s="505"/>
      <c r="H326" s="90"/>
      <c r="I326" s="90"/>
      <c r="J326" s="90"/>
      <c r="K326" s="90"/>
      <c r="L326" s="90"/>
      <c r="M326" s="90"/>
      <c r="N326" s="90"/>
      <c r="O326" s="90"/>
      <c r="P326" s="90"/>
      <c r="Q326" s="90"/>
      <c r="R326" s="90"/>
      <c r="S326" s="90"/>
      <c r="T326" s="90"/>
      <c r="U326" s="90"/>
      <c r="V326" s="90"/>
      <c r="W326" s="90"/>
      <c r="X326" s="90"/>
    </row>
    <row r="327" spans="4:24" s="98" customFormat="1">
      <c r="D327" s="90"/>
      <c r="E327" s="90"/>
      <c r="F327" s="505"/>
      <c r="G327" s="505"/>
      <c r="H327" s="90"/>
      <c r="I327" s="90"/>
      <c r="J327" s="90"/>
      <c r="K327" s="90"/>
      <c r="L327" s="90"/>
      <c r="M327" s="90"/>
      <c r="N327" s="90"/>
      <c r="O327" s="90"/>
      <c r="P327" s="90"/>
      <c r="Q327" s="90"/>
      <c r="R327" s="90"/>
      <c r="S327" s="90"/>
      <c r="T327" s="90"/>
      <c r="U327" s="90"/>
      <c r="V327" s="90"/>
      <c r="W327" s="90"/>
      <c r="X327" s="90"/>
    </row>
    <row r="328" spans="4:24" s="98" customFormat="1">
      <c r="D328" s="90"/>
      <c r="E328" s="90"/>
      <c r="F328" s="505"/>
      <c r="G328" s="505"/>
      <c r="H328" s="90"/>
      <c r="I328" s="90"/>
      <c r="J328" s="90"/>
      <c r="K328" s="90"/>
      <c r="L328" s="90"/>
      <c r="M328" s="90"/>
      <c r="N328" s="90"/>
      <c r="O328" s="90"/>
      <c r="P328" s="90"/>
      <c r="Q328" s="90"/>
      <c r="R328" s="90"/>
      <c r="S328" s="90"/>
      <c r="T328" s="90"/>
      <c r="U328" s="90"/>
      <c r="V328" s="90"/>
      <c r="W328" s="90"/>
      <c r="X328" s="90"/>
    </row>
    <row r="329" spans="4:24" s="98" customFormat="1">
      <c r="D329" s="90"/>
      <c r="E329" s="90"/>
      <c r="F329" s="505"/>
      <c r="G329" s="505"/>
      <c r="H329" s="90"/>
      <c r="I329" s="90"/>
      <c r="J329" s="90"/>
      <c r="K329" s="90"/>
      <c r="L329" s="90"/>
      <c r="M329" s="90"/>
      <c r="N329" s="90"/>
      <c r="O329" s="90"/>
      <c r="P329" s="90"/>
      <c r="Q329" s="90"/>
      <c r="R329" s="90"/>
      <c r="S329" s="90"/>
      <c r="T329" s="90"/>
      <c r="U329" s="90"/>
      <c r="V329" s="90"/>
      <c r="W329" s="90"/>
      <c r="X329" s="90"/>
    </row>
    <row r="330" spans="4:24" s="98" customFormat="1">
      <c r="D330" s="90"/>
      <c r="E330" s="90"/>
      <c r="F330" s="505"/>
      <c r="G330" s="505"/>
      <c r="H330" s="90"/>
      <c r="I330" s="90"/>
      <c r="J330" s="90"/>
      <c r="K330" s="90"/>
      <c r="L330" s="90"/>
      <c r="M330" s="90"/>
      <c r="N330" s="90"/>
      <c r="O330" s="90"/>
      <c r="P330" s="90"/>
      <c r="Q330" s="90"/>
      <c r="R330" s="90"/>
      <c r="S330" s="90"/>
      <c r="T330" s="90"/>
      <c r="U330" s="90"/>
      <c r="V330" s="90"/>
      <c r="W330" s="90"/>
      <c r="X330" s="90"/>
    </row>
    <row r="331" spans="4:24" s="98" customFormat="1">
      <c r="D331" s="90"/>
      <c r="E331" s="90"/>
      <c r="F331" s="505"/>
      <c r="G331" s="505"/>
      <c r="H331" s="90"/>
      <c r="I331" s="90"/>
      <c r="J331" s="90"/>
      <c r="K331" s="90"/>
      <c r="L331" s="90"/>
      <c r="M331" s="90"/>
      <c r="N331" s="90"/>
      <c r="O331" s="90"/>
      <c r="P331" s="90"/>
      <c r="Q331" s="90"/>
      <c r="R331" s="90"/>
      <c r="S331" s="90"/>
      <c r="T331" s="90"/>
      <c r="U331" s="90"/>
      <c r="V331" s="90"/>
      <c r="W331" s="90"/>
      <c r="X331" s="90"/>
    </row>
    <row r="332" spans="4:24" s="98" customFormat="1">
      <c r="D332" s="90"/>
      <c r="E332" s="90"/>
      <c r="F332" s="505"/>
      <c r="G332" s="505"/>
      <c r="H332" s="90"/>
      <c r="I332" s="90"/>
      <c r="J332" s="90"/>
      <c r="K332" s="90"/>
      <c r="L332" s="90"/>
      <c r="M332" s="90"/>
      <c r="N332" s="90"/>
      <c r="O332" s="90"/>
      <c r="P332" s="90"/>
      <c r="Q332" s="90"/>
      <c r="R332" s="90"/>
      <c r="S332" s="90"/>
      <c r="T332" s="90"/>
      <c r="U332" s="90"/>
      <c r="V332" s="90"/>
      <c r="W332" s="90"/>
      <c r="X332" s="90"/>
    </row>
    <row r="333" spans="4:24" s="98" customFormat="1">
      <c r="D333" s="90"/>
      <c r="E333" s="90"/>
      <c r="F333" s="505"/>
      <c r="G333" s="505"/>
      <c r="H333" s="90"/>
      <c r="I333" s="90"/>
      <c r="J333" s="90"/>
      <c r="K333" s="90"/>
      <c r="L333" s="90"/>
      <c r="M333" s="90"/>
      <c r="N333" s="90"/>
      <c r="O333" s="90"/>
      <c r="P333" s="90"/>
      <c r="Q333" s="90"/>
      <c r="R333" s="90"/>
      <c r="S333" s="90"/>
      <c r="T333" s="90"/>
      <c r="U333" s="90"/>
      <c r="V333" s="90"/>
      <c r="W333" s="90"/>
      <c r="X333" s="90"/>
    </row>
    <row r="334" spans="4:24" s="98" customFormat="1">
      <c r="D334" s="90"/>
      <c r="E334" s="90"/>
      <c r="F334" s="505"/>
      <c r="G334" s="505"/>
      <c r="H334" s="90"/>
      <c r="I334" s="90"/>
      <c r="J334" s="90"/>
      <c r="K334" s="90"/>
      <c r="L334" s="90"/>
      <c r="M334" s="90"/>
      <c r="N334" s="90"/>
      <c r="O334" s="90"/>
      <c r="P334" s="90"/>
      <c r="Q334" s="90"/>
      <c r="R334" s="90"/>
      <c r="S334" s="90"/>
      <c r="T334" s="90"/>
      <c r="U334" s="90"/>
      <c r="V334" s="90"/>
      <c r="W334" s="90"/>
      <c r="X334" s="90"/>
    </row>
    <row r="335" spans="4:24" s="98" customFormat="1">
      <c r="D335" s="90"/>
      <c r="E335" s="90"/>
      <c r="F335" s="505"/>
      <c r="G335" s="505"/>
      <c r="H335" s="90"/>
      <c r="I335" s="90"/>
      <c r="J335" s="90"/>
      <c r="K335" s="90"/>
      <c r="L335" s="90"/>
      <c r="M335" s="90"/>
      <c r="N335" s="90"/>
      <c r="O335" s="90"/>
      <c r="P335" s="90"/>
      <c r="Q335" s="90"/>
      <c r="R335" s="90"/>
      <c r="S335" s="90"/>
      <c r="T335" s="90"/>
      <c r="U335" s="90"/>
      <c r="V335" s="90"/>
      <c r="W335" s="90"/>
      <c r="X335" s="90"/>
    </row>
    <row r="336" spans="4:24" s="98" customFormat="1">
      <c r="D336" s="90"/>
      <c r="E336" s="90"/>
      <c r="F336" s="505"/>
      <c r="G336" s="505"/>
      <c r="H336" s="90"/>
      <c r="I336" s="90"/>
      <c r="J336" s="90"/>
      <c r="K336" s="90"/>
      <c r="L336" s="90"/>
      <c r="M336" s="90"/>
      <c r="N336" s="90"/>
      <c r="O336" s="90"/>
      <c r="P336" s="90"/>
      <c r="Q336" s="90"/>
      <c r="R336" s="90"/>
      <c r="S336" s="90"/>
      <c r="T336" s="90"/>
      <c r="U336" s="90"/>
      <c r="V336" s="90"/>
      <c r="W336" s="90"/>
      <c r="X336" s="90"/>
    </row>
    <row r="337" spans="4:24" s="98" customFormat="1">
      <c r="D337" s="90"/>
      <c r="E337" s="90"/>
      <c r="F337" s="505"/>
      <c r="G337" s="505"/>
      <c r="H337" s="90"/>
      <c r="I337" s="90"/>
      <c r="J337" s="90"/>
      <c r="K337" s="90"/>
      <c r="L337" s="90"/>
      <c r="M337" s="90"/>
      <c r="N337" s="90"/>
      <c r="O337" s="90"/>
      <c r="P337" s="90"/>
      <c r="Q337" s="90"/>
      <c r="R337" s="90"/>
      <c r="S337" s="90"/>
      <c r="T337" s="90"/>
      <c r="U337" s="90"/>
      <c r="V337" s="90"/>
      <c r="W337" s="90"/>
      <c r="X337" s="90"/>
    </row>
    <row r="338" spans="4:24" s="98" customFormat="1">
      <c r="D338" s="90"/>
      <c r="E338" s="90"/>
      <c r="F338" s="505"/>
      <c r="G338" s="505"/>
      <c r="H338" s="90"/>
      <c r="I338" s="90"/>
      <c r="J338" s="90"/>
      <c r="K338" s="90"/>
      <c r="L338" s="90"/>
      <c r="M338" s="90"/>
      <c r="N338" s="90"/>
      <c r="O338" s="90"/>
      <c r="P338" s="90"/>
      <c r="Q338" s="90"/>
      <c r="R338" s="90"/>
      <c r="S338" s="90"/>
      <c r="T338" s="90"/>
      <c r="U338" s="90"/>
      <c r="V338" s="90"/>
      <c r="W338" s="90"/>
      <c r="X338" s="90"/>
    </row>
    <row r="339" spans="4:24" s="98" customFormat="1">
      <c r="D339" s="90"/>
      <c r="E339" s="90"/>
      <c r="F339" s="505"/>
      <c r="G339" s="505"/>
      <c r="H339" s="90"/>
      <c r="I339" s="90"/>
      <c r="J339" s="90"/>
      <c r="K339" s="90"/>
      <c r="L339" s="90"/>
      <c r="M339" s="90"/>
      <c r="N339" s="90"/>
      <c r="O339" s="90"/>
      <c r="P339" s="90"/>
      <c r="Q339" s="90"/>
      <c r="R339" s="90"/>
      <c r="S339" s="90"/>
      <c r="T339" s="90"/>
      <c r="U339" s="90"/>
      <c r="V339" s="90"/>
      <c r="W339" s="90"/>
      <c r="X339" s="90"/>
    </row>
    <row r="340" spans="4:24" s="98" customFormat="1">
      <c r="D340" s="90"/>
      <c r="E340" s="90"/>
      <c r="F340" s="505"/>
      <c r="G340" s="505"/>
      <c r="H340" s="90"/>
      <c r="I340" s="90"/>
      <c r="J340" s="90"/>
      <c r="K340" s="90"/>
      <c r="L340" s="90"/>
      <c r="M340" s="90"/>
      <c r="N340" s="90"/>
      <c r="O340" s="90"/>
      <c r="P340" s="90"/>
      <c r="Q340" s="90"/>
      <c r="R340" s="90"/>
      <c r="S340" s="90"/>
      <c r="T340" s="90"/>
      <c r="U340" s="90"/>
      <c r="V340" s="90"/>
      <c r="W340" s="90"/>
      <c r="X340" s="90"/>
    </row>
    <row r="341" spans="4:24" s="98" customFormat="1">
      <c r="D341" s="90"/>
      <c r="E341" s="90"/>
      <c r="F341" s="505"/>
      <c r="G341" s="505"/>
      <c r="H341" s="90"/>
      <c r="I341" s="90"/>
      <c r="J341" s="90"/>
      <c r="K341" s="90"/>
      <c r="L341" s="90"/>
      <c r="M341" s="90"/>
      <c r="N341" s="90"/>
      <c r="O341" s="90"/>
      <c r="P341" s="90"/>
      <c r="Q341" s="90"/>
      <c r="R341" s="90"/>
      <c r="S341" s="90"/>
      <c r="T341" s="90"/>
      <c r="U341" s="90"/>
      <c r="V341" s="90"/>
      <c r="W341" s="90"/>
      <c r="X341" s="90"/>
    </row>
    <row r="342" spans="4:24" s="98" customFormat="1">
      <c r="D342" s="90"/>
      <c r="E342" s="90"/>
      <c r="F342" s="505"/>
      <c r="G342" s="505"/>
      <c r="H342" s="90"/>
      <c r="I342" s="90"/>
      <c r="J342" s="90"/>
      <c r="K342" s="90"/>
      <c r="L342" s="90"/>
      <c r="M342" s="90"/>
      <c r="N342" s="90"/>
      <c r="O342" s="90"/>
      <c r="P342" s="90"/>
      <c r="Q342" s="90"/>
      <c r="R342" s="90"/>
      <c r="S342" s="90"/>
      <c r="T342" s="90"/>
      <c r="U342" s="90"/>
      <c r="V342" s="90"/>
      <c r="W342" s="90"/>
      <c r="X342" s="90"/>
    </row>
    <row r="343" spans="4:24" s="98" customFormat="1">
      <c r="D343" s="90"/>
      <c r="E343" s="90"/>
      <c r="F343" s="505"/>
      <c r="G343" s="505"/>
      <c r="H343" s="90"/>
      <c r="I343" s="90"/>
      <c r="J343" s="90"/>
      <c r="K343" s="90"/>
      <c r="L343" s="90"/>
      <c r="M343" s="90"/>
      <c r="N343" s="90"/>
      <c r="O343" s="90"/>
      <c r="P343" s="90"/>
      <c r="Q343" s="90"/>
      <c r="R343" s="90"/>
      <c r="S343" s="90"/>
      <c r="T343" s="90"/>
      <c r="U343" s="90"/>
      <c r="V343" s="90"/>
      <c r="W343" s="90"/>
      <c r="X343" s="90"/>
    </row>
    <row r="344" spans="4:24" s="98" customFormat="1">
      <c r="D344" s="90"/>
      <c r="E344" s="90"/>
      <c r="F344" s="505"/>
      <c r="G344" s="505"/>
      <c r="H344" s="90"/>
      <c r="I344" s="90"/>
      <c r="J344" s="90"/>
      <c r="K344" s="90"/>
      <c r="L344" s="90"/>
      <c r="M344" s="90"/>
      <c r="N344" s="90"/>
      <c r="O344" s="90"/>
      <c r="P344" s="90"/>
      <c r="Q344" s="90"/>
      <c r="R344" s="90"/>
      <c r="S344" s="90"/>
      <c r="T344" s="90"/>
      <c r="U344" s="90"/>
      <c r="V344" s="90"/>
      <c r="W344" s="90"/>
      <c r="X344" s="90"/>
    </row>
    <row r="345" spans="4:24" s="98" customFormat="1">
      <c r="D345" s="90"/>
      <c r="E345" s="90"/>
      <c r="F345" s="505"/>
      <c r="G345" s="505"/>
      <c r="H345" s="90"/>
      <c r="I345" s="90"/>
      <c r="J345" s="90"/>
      <c r="K345" s="90"/>
      <c r="L345" s="90"/>
      <c r="M345" s="90"/>
      <c r="N345" s="90"/>
      <c r="O345" s="90"/>
      <c r="P345" s="90"/>
      <c r="Q345" s="90"/>
      <c r="R345" s="90"/>
      <c r="S345" s="90"/>
      <c r="T345" s="90"/>
      <c r="U345" s="90"/>
      <c r="V345" s="90"/>
      <c r="W345" s="90"/>
      <c r="X345" s="90"/>
    </row>
    <row r="346" spans="4:24" s="98" customFormat="1">
      <c r="D346" s="90"/>
      <c r="E346" s="90"/>
      <c r="F346" s="505"/>
      <c r="G346" s="505"/>
      <c r="H346" s="90"/>
      <c r="I346" s="90"/>
      <c r="J346" s="90"/>
      <c r="K346" s="90"/>
      <c r="L346" s="90"/>
      <c r="M346" s="90"/>
      <c r="N346" s="90"/>
      <c r="O346" s="90"/>
      <c r="P346" s="90"/>
      <c r="Q346" s="90"/>
      <c r="R346" s="90"/>
      <c r="S346" s="90"/>
      <c r="T346" s="90"/>
      <c r="U346" s="90"/>
      <c r="V346" s="90"/>
      <c r="W346" s="90"/>
      <c r="X346" s="90"/>
    </row>
    <row r="347" spans="4:24" s="98" customFormat="1">
      <c r="D347" s="90"/>
      <c r="E347" s="90"/>
      <c r="F347" s="505"/>
      <c r="G347" s="505"/>
      <c r="H347" s="90"/>
      <c r="I347" s="90"/>
      <c r="J347" s="90"/>
      <c r="K347" s="90"/>
      <c r="L347" s="90"/>
      <c r="M347" s="90"/>
      <c r="N347" s="90"/>
      <c r="O347" s="90"/>
      <c r="P347" s="90"/>
      <c r="Q347" s="90"/>
      <c r="R347" s="90"/>
      <c r="S347" s="90"/>
      <c r="T347" s="90"/>
      <c r="U347" s="90"/>
      <c r="V347" s="90"/>
      <c r="W347" s="90"/>
      <c r="X347" s="90"/>
    </row>
    <row r="348" spans="4:24" s="98" customFormat="1">
      <c r="D348" s="90"/>
      <c r="E348" s="90"/>
      <c r="F348" s="505"/>
      <c r="G348" s="505"/>
      <c r="H348" s="90"/>
      <c r="I348" s="90"/>
      <c r="J348" s="90"/>
      <c r="K348" s="90"/>
      <c r="L348" s="90"/>
      <c r="M348" s="90"/>
      <c r="N348" s="90"/>
      <c r="O348" s="90"/>
      <c r="P348" s="90"/>
      <c r="Q348" s="90"/>
      <c r="R348" s="90"/>
      <c r="S348" s="90"/>
      <c r="T348" s="90"/>
      <c r="U348" s="90"/>
      <c r="V348" s="90"/>
      <c r="W348" s="90"/>
      <c r="X348" s="90"/>
    </row>
    <row r="349" spans="4:24" s="98" customFormat="1">
      <c r="D349" s="90"/>
      <c r="E349" s="90"/>
      <c r="F349" s="505"/>
      <c r="G349" s="505"/>
      <c r="H349" s="90"/>
      <c r="I349" s="90"/>
      <c r="J349" s="90"/>
      <c r="K349" s="90"/>
      <c r="L349" s="90"/>
      <c r="M349" s="90"/>
      <c r="N349" s="90"/>
      <c r="O349" s="90"/>
      <c r="P349" s="90"/>
      <c r="Q349" s="90"/>
      <c r="R349" s="90"/>
      <c r="S349" s="90"/>
      <c r="T349" s="90"/>
      <c r="U349" s="90"/>
      <c r="V349" s="90"/>
      <c r="W349" s="90"/>
      <c r="X349" s="90"/>
    </row>
    <row r="350" spans="4:24" s="98" customFormat="1">
      <c r="D350" s="90"/>
      <c r="E350" s="90"/>
      <c r="F350" s="505"/>
      <c r="G350" s="505"/>
      <c r="H350" s="90"/>
      <c r="I350" s="90"/>
      <c r="J350" s="90"/>
      <c r="K350" s="90"/>
      <c r="L350" s="90"/>
      <c r="M350" s="90"/>
      <c r="N350" s="90"/>
      <c r="O350" s="90"/>
      <c r="P350" s="90"/>
      <c r="Q350" s="90"/>
      <c r="R350" s="90"/>
      <c r="S350" s="90"/>
      <c r="T350" s="90"/>
      <c r="U350" s="90"/>
      <c r="V350" s="90"/>
      <c r="W350" s="90"/>
      <c r="X350" s="90"/>
    </row>
    <row r="351" spans="4:24" s="98" customFormat="1">
      <c r="D351" s="90"/>
      <c r="E351" s="90"/>
      <c r="F351" s="505"/>
      <c r="G351" s="505"/>
      <c r="H351" s="90"/>
      <c r="I351" s="90"/>
      <c r="J351" s="90"/>
      <c r="K351" s="90"/>
      <c r="L351" s="90"/>
      <c r="M351" s="90"/>
      <c r="N351" s="90"/>
      <c r="O351" s="90"/>
      <c r="P351" s="90"/>
      <c r="Q351" s="90"/>
      <c r="R351" s="90"/>
      <c r="S351" s="90"/>
      <c r="T351" s="90"/>
      <c r="U351" s="90"/>
      <c r="V351" s="90"/>
      <c r="W351" s="90"/>
      <c r="X351" s="90"/>
    </row>
    <row r="352" spans="4:24" s="98" customFormat="1">
      <c r="D352" s="90"/>
      <c r="E352" s="90"/>
      <c r="F352" s="505"/>
      <c r="G352" s="505"/>
      <c r="H352" s="90"/>
      <c r="I352" s="90"/>
      <c r="J352" s="90"/>
      <c r="K352" s="90"/>
      <c r="L352" s="90"/>
      <c r="M352" s="90"/>
      <c r="N352" s="90"/>
      <c r="O352" s="90"/>
      <c r="P352" s="90"/>
      <c r="Q352" s="90"/>
      <c r="R352" s="90"/>
      <c r="S352" s="90"/>
      <c r="T352" s="90"/>
      <c r="U352" s="90"/>
      <c r="V352" s="90"/>
      <c r="W352" s="90"/>
      <c r="X352" s="90"/>
    </row>
    <row r="353" spans="4:24" s="98" customFormat="1">
      <c r="D353" s="90"/>
      <c r="E353" s="90"/>
      <c r="F353" s="505"/>
      <c r="G353" s="505"/>
      <c r="H353" s="90"/>
      <c r="I353" s="90"/>
      <c r="J353" s="90"/>
      <c r="K353" s="90"/>
      <c r="L353" s="90"/>
      <c r="M353" s="90"/>
      <c r="N353" s="90"/>
      <c r="O353" s="90"/>
      <c r="P353" s="90"/>
      <c r="Q353" s="90"/>
      <c r="R353" s="90"/>
      <c r="S353" s="90"/>
      <c r="T353" s="90"/>
      <c r="U353" s="90"/>
      <c r="V353" s="90"/>
      <c r="W353" s="90"/>
      <c r="X353" s="90"/>
    </row>
    <row r="354" spans="4:24" s="98" customFormat="1">
      <c r="D354" s="90"/>
      <c r="E354" s="90"/>
      <c r="F354" s="505"/>
      <c r="G354" s="505"/>
      <c r="H354" s="90"/>
      <c r="I354" s="90"/>
      <c r="J354" s="90"/>
      <c r="K354" s="90"/>
      <c r="L354" s="90"/>
      <c r="M354" s="90"/>
      <c r="N354" s="90"/>
      <c r="O354" s="90"/>
      <c r="P354" s="90"/>
      <c r="Q354" s="90"/>
      <c r="R354" s="90"/>
      <c r="S354" s="90"/>
      <c r="T354" s="90"/>
      <c r="U354" s="90"/>
      <c r="V354" s="90"/>
      <c r="W354" s="90"/>
      <c r="X354" s="90"/>
    </row>
    <row r="355" spans="4:24" s="98" customFormat="1">
      <c r="D355" s="90"/>
      <c r="E355" s="90"/>
      <c r="F355" s="505"/>
      <c r="G355" s="505"/>
      <c r="H355" s="90"/>
      <c r="I355" s="90"/>
      <c r="J355" s="90"/>
      <c r="K355" s="90"/>
      <c r="L355" s="90"/>
      <c r="M355" s="90"/>
      <c r="N355" s="90"/>
      <c r="O355" s="90"/>
      <c r="P355" s="90"/>
      <c r="Q355" s="90"/>
      <c r="R355" s="90"/>
      <c r="S355" s="90"/>
      <c r="T355" s="90"/>
      <c r="U355" s="90"/>
      <c r="V355" s="90"/>
      <c r="W355" s="90"/>
      <c r="X355" s="90"/>
    </row>
    <row r="356" spans="4:24" s="98" customFormat="1">
      <c r="D356" s="90"/>
      <c r="E356" s="90"/>
      <c r="F356" s="505"/>
      <c r="G356" s="505"/>
      <c r="H356" s="90"/>
      <c r="I356" s="90"/>
      <c r="J356" s="90"/>
      <c r="K356" s="90"/>
      <c r="L356" s="90"/>
      <c r="M356" s="90"/>
      <c r="N356" s="90"/>
      <c r="O356" s="90"/>
      <c r="P356" s="90"/>
      <c r="Q356" s="90"/>
      <c r="R356" s="90"/>
      <c r="S356" s="90"/>
      <c r="T356" s="90"/>
      <c r="U356" s="90"/>
      <c r="V356" s="90"/>
      <c r="W356" s="90"/>
      <c r="X356" s="90"/>
    </row>
    <row r="357" spans="4:24" s="98" customFormat="1">
      <c r="D357" s="90"/>
      <c r="E357" s="90"/>
      <c r="F357" s="505"/>
      <c r="G357" s="505"/>
      <c r="H357" s="90"/>
      <c r="I357" s="90"/>
      <c r="J357" s="90"/>
      <c r="K357" s="90"/>
      <c r="L357" s="90"/>
      <c r="M357" s="90"/>
      <c r="N357" s="90"/>
      <c r="O357" s="90"/>
      <c r="P357" s="90"/>
      <c r="Q357" s="90"/>
      <c r="R357" s="90"/>
      <c r="S357" s="90"/>
      <c r="T357" s="90"/>
      <c r="U357" s="90"/>
      <c r="V357" s="90"/>
      <c r="W357" s="90"/>
      <c r="X357" s="90"/>
    </row>
    <row r="358" spans="4:24" s="98" customFormat="1">
      <c r="D358" s="90"/>
      <c r="E358" s="90"/>
      <c r="F358" s="505"/>
      <c r="G358" s="505"/>
      <c r="H358" s="90"/>
      <c r="I358" s="90"/>
      <c r="J358" s="90"/>
      <c r="K358" s="90"/>
      <c r="L358" s="90"/>
      <c r="M358" s="90"/>
      <c r="N358" s="90"/>
      <c r="O358" s="90"/>
      <c r="P358" s="90"/>
      <c r="Q358" s="90"/>
      <c r="R358" s="90"/>
      <c r="S358" s="90"/>
      <c r="T358" s="90"/>
      <c r="U358" s="90"/>
      <c r="V358" s="90"/>
      <c r="W358" s="90"/>
      <c r="X358" s="90"/>
    </row>
    <row r="359" spans="4:24" s="98" customFormat="1">
      <c r="D359" s="90"/>
      <c r="E359" s="90"/>
      <c r="F359" s="505"/>
      <c r="G359" s="505"/>
      <c r="H359" s="90"/>
      <c r="I359" s="90"/>
      <c r="J359" s="90"/>
      <c r="K359" s="90"/>
      <c r="L359" s="90"/>
      <c r="M359" s="90"/>
      <c r="N359" s="90"/>
      <c r="O359" s="90"/>
      <c r="P359" s="90"/>
      <c r="Q359" s="90"/>
      <c r="R359" s="90"/>
      <c r="S359" s="90"/>
      <c r="T359" s="90"/>
      <c r="U359" s="90"/>
      <c r="V359" s="90"/>
      <c r="W359" s="90"/>
      <c r="X359" s="90"/>
    </row>
    <row r="360" spans="4:24" s="98" customFormat="1">
      <c r="D360" s="90"/>
      <c r="E360" s="90"/>
      <c r="F360" s="505"/>
      <c r="G360" s="505"/>
      <c r="H360" s="90"/>
      <c r="I360" s="90"/>
      <c r="J360" s="90"/>
      <c r="K360" s="90"/>
      <c r="L360" s="90"/>
      <c r="M360" s="90"/>
      <c r="N360" s="90"/>
      <c r="O360" s="90"/>
      <c r="P360" s="90"/>
      <c r="Q360" s="90"/>
      <c r="R360" s="90"/>
      <c r="S360" s="90"/>
      <c r="T360" s="90"/>
      <c r="U360" s="90"/>
      <c r="V360" s="90"/>
      <c r="W360" s="90"/>
      <c r="X360" s="90"/>
    </row>
    <row r="361" spans="4:24" s="98" customFormat="1">
      <c r="D361" s="90"/>
      <c r="E361" s="90"/>
      <c r="F361" s="505"/>
      <c r="G361" s="505"/>
      <c r="H361" s="90"/>
      <c r="I361" s="90"/>
      <c r="J361" s="90"/>
      <c r="K361" s="90"/>
      <c r="L361" s="90"/>
      <c r="M361" s="90"/>
      <c r="N361" s="90"/>
      <c r="O361" s="90"/>
      <c r="P361" s="90"/>
      <c r="Q361" s="90"/>
      <c r="R361" s="90"/>
      <c r="S361" s="90"/>
      <c r="T361" s="90"/>
      <c r="U361" s="90"/>
      <c r="V361" s="90"/>
      <c r="W361" s="90"/>
      <c r="X361" s="90"/>
    </row>
    <row r="362" spans="4:24" s="98" customFormat="1">
      <c r="D362" s="90"/>
      <c r="E362" s="90"/>
      <c r="F362" s="505"/>
      <c r="G362" s="505"/>
      <c r="H362" s="90"/>
      <c r="I362" s="90"/>
      <c r="J362" s="90"/>
      <c r="K362" s="90"/>
      <c r="L362" s="90"/>
      <c r="M362" s="90"/>
      <c r="N362" s="90"/>
      <c r="O362" s="90"/>
      <c r="P362" s="90"/>
      <c r="Q362" s="90"/>
      <c r="R362" s="90"/>
      <c r="S362" s="90"/>
      <c r="T362" s="90"/>
      <c r="U362" s="90"/>
      <c r="V362" s="90"/>
      <c r="W362" s="90"/>
      <c r="X362" s="90"/>
    </row>
    <row r="363" spans="4:24" s="98" customFormat="1">
      <c r="D363" s="90"/>
      <c r="E363" s="90"/>
      <c r="F363" s="505"/>
      <c r="G363" s="505"/>
      <c r="H363" s="90"/>
      <c r="I363" s="90"/>
      <c r="J363" s="90"/>
      <c r="K363" s="90"/>
      <c r="L363" s="90"/>
      <c r="M363" s="90"/>
      <c r="N363" s="90"/>
      <c r="O363" s="90"/>
      <c r="P363" s="90"/>
      <c r="Q363" s="90"/>
      <c r="R363" s="90"/>
      <c r="S363" s="90"/>
      <c r="T363" s="90"/>
      <c r="U363" s="90"/>
      <c r="V363" s="90"/>
      <c r="W363" s="90"/>
      <c r="X363" s="90"/>
    </row>
    <row r="364" spans="4:24" s="98" customFormat="1">
      <c r="D364" s="90"/>
      <c r="E364" s="90"/>
      <c r="F364" s="505"/>
      <c r="G364" s="505"/>
      <c r="H364" s="90"/>
      <c r="I364" s="90"/>
      <c r="J364" s="90"/>
      <c r="K364" s="90"/>
      <c r="L364" s="90"/>
      <c r="M364" s="90"/>
      <c r="N364" s="90"/>
      <c r="O364" s="90"/>
      <c r="P364" s="90"/>
      <c r="Q364" s="90"/>
      <c r="R364" s="90"/>
      <c r="S364" s="90"/>
      <c r="T364" s="90"/>
      <c r="U364" s="90"/>
      <c r="V364" s="90"/>
      <c r="W364" s="90"/>
      <c r="X364" s="90"/>
    </row>
    <row r="365" spans="4:24" s="98" customFormat="1">
      <c r="D365" s="90"/>
      <c r="E365" s="90"/>
      <c r="F365" s="505"/>
      <c r="G365" s="505"/>
      <c r="H365" s="90"/>
      <c r="I365" s="90"/>
      <c r="J365" s="90"/>
      <c r="K365" s="90"/>
      <c r="L365" s="90"/>
      <c r="M365" s="90"/>
      <c r="N365" s="90"/>
      <c r="O365" s="90"/>
      <c r="P365" s="90"/>
      <c r="Q365" s="90"/>
      <c r="R365" s="90"/>
      <c r="S365" s="90"/>
      <c r="T365" s="90"/>
      <c r="U365" s="90"/>
      <c r="V365" s="90"/>
      <c r="W365" s="90"/>
      <c r="X365" s="90"/>
    </row>
    <row r="366" spans="4:24" s="98" customFormat="1">
      <c r="D366" s="90"/>
      <c r="E366" s="90"/>
      <c r="F366" s="505"/>
      <c r="G366" s="505"/>
      <c r="H366" s="90"/>
      <c r="I366" s="90"/>
      <c r="J366" s="90"/>
      <c r="K366" s="90"/>
      <c r="L366" s="90"/>
      <c r="M366" s="90"/>
      <c r="N366" s="90"/>
      <c r="O366" s="90"/>
      <c r="P366" s="90"/>
      <c r="Q366" s="90"/>
      <c r="R366" s="90"/>
      <c r="S366" s="90"/>
      <c r="T366" s="90"/>
      <c r="U366" s="90"/>
      <c r="V366" s="90"/>
      <c r="W366" s="90"/>
      <c r="X366" s="90"/>
    </row>
    <row r="367" spans="4:24" s="98" customFormat="1">
      <c r="D367" s="90"/>
      <c r="E367" s="90"/>
      <c r="F367" s="505"/>
      <c r="G367" s="505"/>
      <c r="H367" s="90"/>
      <c r="I367" s="90"/>
      <c r="J367" s="90"/>
      <c r="K367" s="90"/>
      <c r="L367" s="90"/>
      <c r="M367" s="90"/>
      <c r="N367" s="90"/>
      <c r="O367" s="90"/>
      <c r="P367" s="90"/>
      <c r="Q367" s="90"/>
      <c r="R367" s="90"/>
      <c r="S367" s="90"/>
      <c r="T367" s="90"/>
      <c r="U367" s="90"/>
      <c r="V367" s="90"/>
      <c r="W367" s="90"/>
      <c r="X367" s="90"/>
    </row>
    <row r="368" spans="4:24" s="98" customFormat="1">
      <c r="D368" s="90"/>
      <c r="E368" s="90"/>
      <c r="F368" s="505"/>
      <c r="G368" s="505"/>
      <c r="H368" s="90"/>
      <c r="I368" s="90"/>
      <c r="J368" s="90"/>
      <c r="K368" s="90"/>
      <c r="L368" s="90"/>
      <c r="M368" s="90"/>
      <c r="N368" s="90"/>
      <c r="O368" s="90"/>
      <c r="P368" s="90"/>
      <c r="Q368" s="90"/>
      <c r="R368" s="90"/>
      <c r="S368" s="90"/>
      <c r="T368" s="90"/>
      <c r="U368" s="90"/>
      <c r="V368" s="90"/>
      <c r="W368" s="90"/>
      <c r="X368" s="90"/>
    </row>
    <row r="369" spans="4:24" s="98" customFormat="1">
      <c r="D369" s="90"/>
      <c r="E369" s="90"/>
      <c r="F369" s="505"/>
      <c r="G369" s="505"/>
      <c r="H369" s="90"/>
      <c r="I369" s="90"/>
      <c r="J369" s="90"/>
      <c r="K369" s="90"/>
      <c r="L369" s="90"/>
      <c r="M369" s="90"/>
      <c r="N369" s="90"/>
      <c r="O369" s="90"/>
      <c r="P369" s="90"/>
      <c r="Q369" s="90"/>
      <c r="R369" s="90"/>
      <c r="S369" s="90"/>
      <c r="T369" s="90"/>
      <c r="U369" s="90"/>
      <c r="V369" s="90"/>
      <c r="W369" s="90"/>
      <c r="X369" s="90"/>
    </row>
    <row r="370" spans="4:24" s="98" customFormat="1">
      <c r="D370" s="90"/>
      <c r="E370" s="90"/>
      <c r="F370" s="505"/>
      <c r="G370" s="505"/>
      <c r="H370" s="90"/>
      <c r="I370" s="90"/>
      <c r="J370" s="90"/>
      <c r="K370" s="90"/>
      <c r="L370" s="90"/>
      <c r="M370" s="90"/>
      <c r="N370" s="90"/>
      <c r="O370" s="90"/>
      <c r="P370" s="90"/>
      <c r="Q370" s="90"/>
      <c r="R370" s="90"/>
      <c r="S370" s="90"/>
      <c r="T370" s="90"/>
      <c r="U370" s="90"/>
      <c r="V370" s="90"/>
      <c r="W370" s="90"/>
      <c r="X370" s="90"/>
    </row>
    <row r="371" spans="4:24" s="98" customFormat="1">
      <c r="D371" s="90"/>
      <c r="E371" s="90"/>
      <c r="F371" s="505"/>
      <c r="G371" s="505"/>
      <c r="H371" s="90"/>
      <c r="I371" s="90"/>
      <c r="J371" s="90"/>
      <c r="K371" s="90"/>
      <c r="L371" s="90"/>
      <c r="M371" s="90"/>
      <c r="N371" s="90"/>
      <c r="O371" s="90"/>
      <c r="P371" s="90"/>
      <c r="Q371" s="90"/>
      <c r="R371" s="90"/>
      <c r="S371" s="90"/>
      <c r="T371" s="90"/>
      <c r="U371" s="90"/>
      <c r="V371" s="90"/>
      <c r="W371" s="90"/>
      <c r="X371" s="90"/>
    </row>
    <row r="372" spans="4:24" s="98" customFormat="1">
      <c r="D372" s="90"/>
      <c r="E372" s="90"/>
      <c r="F372" s="505"/>
      <c r="G372" s="505"/>
      <c r="H372" s="90"/>
      <c r="I372" s="90"/>
      <c r="J372" s="90"/>
      <c r="K372" s="90"/>
      <c r="L372" s="90"/>
      <c r="M372" s="90"/>
      <c r="N372" s="90"/>
      <c r="O372" s="90"/>
      <c r="P372" s="90"/>
      <c r="Q372" s="90"/>
      <c r="R372" s="90"/>
      <c r="S372" s="90"/>
      <c r="T372" s="90"/>
      <c r="U372" s="90"/>
      <c r="V372" s="90"/>
      <c r="W372" s="90"/>
      <c r="X372" s="90"/>
    </row>
    <row r="373" spans="4:24" s="98" customFormat="1">
      <c r="D373" s="90"/>
      <c r="E373" s="90"/>
      <c r="F373" s="505"/>
      <c r="G373" s="505"/>
      <c r="H373" s="90"/>
      <c r="I373" s="90"/>
      <c r="J373" s="90"/>
      <c r="K373" s="90"/>
      <c r="L373" s="90"/>
      <c r="M373" s="90"/>
      <c r="N373" s="90"/>
      <c r="O373" s="90"/>
      <c r="P373" s="90"/>
      <c r="Q373" s="90"/>
      <c r="R373" s="90"/>
      <c r="S373" s="90"/>
      <c r="T373" s="90"/>
      <c r="U373" s="90"/>
      <c r="V373" s="90"/>
      <c r="W373" s="90"/>
      <c r="X373" s="90"/>
    </row>
    <row r="374" spans="4:24" s="98" customFormat="1">
      <c r="D374" s="90"/>
      <c r="E374" s="90"/>
      <c r="F374" s="505"/>
      <c r="G374" s="505"/>
      <c r="H374" s="90"/>
      <c r="I374" s="90"/>
      <c r="J374" s="90"/>
      <c r="K374" s="90"/>
      <c r="L374" s="90"/>
      <c r="M374" s="90"/>
      <c r="N374" s="90"/>
      <c r="O374" s="90"/>
      <c r="P374" s="90"/>
      <c r="Q374" s="90"/>
      <c r="R374" s="90"/>
      <c r="S374" s="90"/>
      <c r="T374" s="90"/>
      <c r="U374" s="90"/>
      <c r="V374" s="90"/>
      <c r="W374" s="90"/>
      <c r="X374" s="90"/>
    </row>
    <row r="375" spans="4:24" s="98" customFormat="1">
      <c r="D375" s="90"/>
      <c r="E375" s="90"/>
      <c r="F375" s="505"/>
      <c r="G375" s="505"/>
      <c r="H375" s="90"/>
      <c r="I375" s="90"/>
      <c r="J375" s="90"/>
      <c r="K375" s="90"/>
      <c r="L375" s="90"/>
      <c r="M375" s="90"/>
      <c r="N375" s="90"/>
      <c r="O375" s="90"/>
      <c r="P375" s="90"/>
      <c r="Q375" s="90"/>
      <c r="R375" s="90"/>
      <c r="S375" s="90"/>
      <c r="T375" s="90"/>
      <c r="U375" s="90"/>
      <c r="V375" s="90"/>
      <c r="W375" s="90"/>
      <c r="X375" s="90"/>
    </row>
    <row r="376" spans="4:24" s="98" customFormat="1">
      <c r="D376" s="90"/>
      <c r="E376" s="90"/>
      <c r="F376" s="505"/>
      <c r="G376" s="505"/>
      <c r="H376" s="90"/>
      <c r="I376" s="90"/>
      <c r="J376" s="90"/>
      <c r="K376" s="90"/>
      <c r="L376" s="90"/>
      <c r="M376" s="90"/>
      <c r="N376" s="90"/>
      <c r="O376" s="90"/>
      <c r="P376" s="90"/>
      <c r="Q376" s="90"/>
      <c r="R376" s="90"/>
      <c r="S376" s="90"/>
      <c r="T376" s="90"/>
      <c r="U376" s="90"/>
      <c r="V376" s="90"/>
      <c r="W376" s="90"/>
      <c r="X376" s="90"/>
    </row>
    <row r="377" spans="4:24" s="98" customFormat="1">
      <c r="D377" s="90"/>
      <c r="E377" s="90"/>
      <c r="F377" s="505"/>
      <c r="G377" s="505"/>
      <c r="H377" s="90"/>
      <c r="I377" s="90"/>
      <c r="J377" s="90"/>
      <c r="K377" s="90"/>
      <c r="L377" s="90"/>
      <c r="M377" s="90"/>
      <c r="N377" s="90"/>
      <c r="O377" s="90"/>
      <c r="P377" s="90"/>
      <c r="Q377" s="90"/>
      <c r="R377" s="90"/>
      <c r="S377" s="90"/>
      <c r="T377" s="90"/>
      <c r="U377" s="90"/>
      <c r="V377" s="90"/>
      <c r="W377" s="90"/>
      <c r="X377" s="90"/>
    </row>
    <row r="378" spans="4:24" s="98" customFormat="1">
      <c r="D378" s="90"/>
      <c r="E378" s="90"/>
      <c r="F378" s="505"/>
      <c r="G378" s="505"/>
      <c r="H378" s="90"/>
      <c r="I378" s="90"/>
      <c r="J378" s="90"/>
      <c r="K378" s="90"/>
      <c r="L378" s="90"/>
      <c r="M378" s="90"/>
      <c r="N378" s="90"/>
      <c r="O378" s="90"/>
      <c r="P378" s="90"/>
      <c r="Q378" s="90"/>
      <c r="R378" s="90"/>
      <c r="S378" s="90"/>
      <c r="T378" s="90"/>
      <c r="U378" s="90"/>
      <c r="V378" s="90"/>
      <c r="W378" s="90"/>
      <c r="X378" s="90"/>
    </row>
    <row r="379" spans="4:24" s="98" customFormat="1">
      <c r="D379" s="90"/>
      <c r="E379" s="90"/>
      <c r="F379" s="505"/>
      <c r="G379" s="505"/>
      <c r="H379" s="90"/>
      <c r="I379" s="90"/>
      <c r="J379" s="90"/>
      <c r="K379" s="90"/>
      <c r="L379" s="90"/>
      <c r="M379" s="90"/>
      <c r="N379" s="90"/>
      <c r="O379" s="90"/>
      <c r="P379" s="90"/>
      <c r="Q379" s="90"/>
      <c r="R379" s="90"/>
      <c r="S379" s="90"/>
      <c r="T379" s="90"/>
      <c r="U379" s="90"/>
      <c r="V379" s="90"/>
      <c r="W379" s="90"/>
      <c r="X379" s="90"/>
    </row>
    <row r="380" spans="4:24" s="98" customFormat="1">
      <c r="D380" s="90"/>
      <c r="E380" s="90"/>
      <c r="F380" s="505"/>
      <c r="G380" s="505"/>
      <c r="H380" s="90"/>
      <c r="I380" s="90"/>
      <c r="J380" s="90"/>
      <c r="K380" s="90"/>
      <c r="L380" s="90"/>
      <c r="M380" s="90"/>
      <c r="N380" s="90"/>
      <c r="O380" s="90"/>
      <c r="P380" s="90"/>
      <c r="Q380" s="90"/>
      <c r="R380" s="90"/>
      <c r="S380" s="90"/>
      <c r="T380" s="90"/>
      <c r="U380" s="90"/>
      <c r="V380" s="90"/>
      <c r="W380" s="90"/>
      <c r="X380" s="90"/>
    </row>
    <row r="381" spans="4:24" s="98" customFormat="1">
      <c r="D381" s="90"/>
      <c r="E381" s="90"/>
      <c r="F381" s="505"/>
      <c r="G381" s="505"/>
      <c r="H381" s="90"/>
      <c r="I381" s="90"/>
      <c r="J381" s="90"/>
      <c r="K381" s="90"/>
      <c r="L381" s="90"/>
      <c r="M381" s="90"/>
      <c r="N381" s="90"/>
      <c r="O381" s="90"/>
      <c r="P381" s="90"/>
      <c r="Q381" s="90"/>
      <c r="R381" s="90"/>
      <c r="S381" s="90"/>
      <c r="T381" s="90"/>
      <c r="U381" s="90"/>
      <c r="V381" s="90"/>
      <c r="W381" s="90"/>
      <c r="X381" s="90"/>
    </row>
    <row r="382" spans="4:24" s="98" customFormat="1">
      <c r="D382" s="90"/>
      <c r="E382" s="90"/>
      <c r="F382" s="505"/>
      <c r="G382" s="505"/>
      <c r="H382" s="90"/>
      <c r="I382" s="90"/>
      <c r="J382" s="90"/>
      <c r="K382" s="90"/>
      <c r="L382" s="90"/>
      <c r="M382" s="90"/>
      <c r="N382" s="90"/>
      <c r="O382" s="90"/>
      <c r="P382" s="90"/>
      <c r="Q382" s="90"/>
      <c r="R382" s="90"/>
      <c r="S382" s="90"/>
      <c r="T382" s="90"/>
      <c r="U382" s="90"/>
      <c r="V382" s="90"/>
      <c r="W382" s="90"/>
      <c r="X382" s="90"/>
    </row>
    <row r="383" spans="4:24" s="98" customFormat="1">
      <c r="D383" s="90"/>
      <c r="E383" s="90"/>
      <c r="F383" s="505"/>
      <c r="G383" s="505"/>
      <c r="H383" s="90"/>
      <c r="I383" s="90"/>
      <c r="J383" s="90"/>
      <c r="K383" s="90"/>
      <c r="L383" s="90"/>
      <c r="M383" s="90"/>
      <c r="N383" s="90"/>
      <c r="O383" s="90"/>
      <c r="P383" s="90"/>
      <c r="Q383" s="90"/>
      <c r="R383" s="90"/>
      <c r="S383" s="90"/>
      <c r="T383" s="90"/>
      <c r="U383" s="90"/>
      <c r="V383" s="90"/>
      <c r="W383" s="90"/>
      <c r="X383" s="90"/>
    </row>
    <row r="384" spans="4:24" s="98" customFormat="1">
      <c r="D384" s="90"/>
      <c r="E384" s="90"/>
      <c r="F384" s="505"/>
      <c r="G384" s="505"/>
      <c r="H384" s="90"/>
      <c r="I384" s="90"/>
      <c r="J384" s="90"/>
      <c r="K384" s="90"/>
      <c r="L384" s="90"/>
      <c r="M384" s="90"/>
      <c r="N384" s="90"/>
      <c r="O384" s="90"/>
      <c r="P384" s="90"/>
      <c r="Q384" s="90"/>
      <c r="R384" s="90"/>
      <c r="S384" s="90"/>
      <c r="T384" s="90"/>
      <c r="U384" s="90"/>
      <c r="V384" s="90"/>
      <c r="W384" s="90"/>
      <c r="X384" s="90"/>
    </row>
    <row r="385" spans="4:24" s="98" customFormat="1">
      <c r="D385" s="90"/>
      <c r="E385" s="90"/>
      <c r="F385" s="505"/>
      <c r="G385" s="505"/>
      <c r="H385" s="90"/>
      <c r="I385" s="90"/>
      <c r="J385" s="90"/>
      <c r="K385" s="90"/>
      <c r="L385" s="90"/>
      <c r="M385" s="90"/>
      <c r="N385" s="90"/>
      <c r="O385" s="90"/>
      <c r="P385" s="90"/>
      <c r="Q385" s="90"/>
      <c r="R385" s="90"/>
      <c r="S385" s="90"/>
      <c r="T385" s="90"/>
      <c r="U385" s="90"/>
      <c r="V385" s="90"/>
      <c r="W385" s="90"/>
      <c r="X385" s="90"/>
    </row>
    <row r="386" spans="4:24" s="98" customFormat="1">
      <c r="D386" s="90"/>
      <c r="E386" s="90"/>
      <c r="F386" s="505"/>
      <c r="G386" s="505"/>
      <c r="H386" s="90"/>
      <c r="I386" s="90"/>
      <c r="J386" s="90"/>
      <c r="K386" s="90"/>
      <c r="L386" s="90"/>
      <c r="M386" s="90"/>
      <c r="N386" s="90"/>
      <c r="O386" s="90"/>
      <c r="P386" s="90"/>
      <c r="Q386" s="90"/>
      <c r="R386" s="90"/>
      <c r="S386" s="90"/>
      <c r="T386" s="90"/>
      <c r="U386" s="90"/>
      <c r="V386" s="90"/>
      <c r="W386" s="90"/>
      <c r="X386" s="90"/>
    </row>
    <row r="387" spans="4:24" s="98" customFormat="1">
      <c r="D387" s="90"/>
      <c r="E387" s="90"/>
      <c r="F387" s="505"/>
      <c r="G387" s="505"/>
      <c r="H387" s="90"/>
      <c r="I387" s="90"/>
      <c r="J387" s="90"/>
      <c r="K387" s="90"/>
      <c r="L387" s="90"/>
      <c r="M387" s="90"/>
      <c r="N387" s="90"/>
      <c r="O387" s="90"/>
      <c r="P387" s="90"/>
      <c r="Q387" s="90"/>
      <c r="R387" s="90"/>
      <c r="S387" s="90"/>
      <c r="T387" s="90"/>
      <c r="U387" s="90"/>
      <c r="V387" s="90"/>
      <c r="W387" s="90"/>
      <c r="X387" s="90"/>
    </row>
    <row r="388" spans="4:24" s="98" customFormat="1">
      <c r="D388" s="90"/>
      <c r="E388" s="90"/>
      <c r="F388" s="505"/>
      <c r="G388" s="505"/>
      <c r="H388" s="90"/>
      <c r="I388" s="90"/>
      <c r="J388" s="90"/>
      <c r="K388" s="90"/>
      <c r="L388" s="90"/>
      <c r="M388" s="90"/>
      <c r="N388" s="90"/>
      <c r="O388" s="90"/>
      <c r="P388" s="90"/>
      <c r="Q388" s="90"/>
      <c r="R388" s="90"/>
      <c r="S388" s="90"/>
      <c r="T388" s="90"/>
      <c r="U388" s="90"/>
      <c r="V388" s="90"/>
      <c r="W388" s="90"/>
      <c r="X388" s="90"/>
    </row>
    <row r="389" spans="4:24" s="98" customFormat="1">
      <c r="D389" s="90"/>
      <c r="E389" s="90"/>
      <c r="F389" s="505"/>
      <c r="G389" s="505"/>
      <c r="H389" s="90"/>
      <c r="I389" s="90"/>
      <c r="J389" s="90"/>
      <c r="K389" s="90"/>
      <c r="L389" s="90"/>
      <c r="M389" s="90"/>
      <c r="N389" s="90"/>
      <c r="O389" s="90"/>
      <c r="P389" s="90"/>
      <c r="Q389" s="90"/>
      <c r="R389" s="90"/>
      <c r="S389" s="90"/>
      <c r="T389" s="90"/>
      <c r="U389" s="90"/>
      <c r="V389" s="90"/>
      <c r="W389" s="90"/>
      <c r="X389" s="90"/>
    </row>
    <row r="390" spans="4:24" s="98" customFormat="1">
      <c r="D390" s="90"/>
      <c r="E390" s="90"/>
      <c r="F390" s="505"/>
      <c r="G390" s="505"/>
      <c r="H390" s="90"/>
      <c r="I390" s="90"/>
      <c r="J390" s="90"/>
      <c r="K390" s="90"/>
      <c r="L390" s="90"/>
      <c r="M390" s="90"/>
      <c r="N390" s="90"/>
      <c r="O390" s="90"/>
      <c r="P390" s="90"/>
      <c r="Q390" s="90"/>
      <c r="R390" s="90"/>
      <c r="S390" s="90"/>
      <c r="T390" s="90"/>
      <c r="U390" s="90"/>
      <c r="V390" s="90"/>
      <c r="W390" s="90"/>
      <c r="X390" s="90"/>
    </row>
    <row r="391" spans="4:24" s="98" customFormat="1">
      <c r="D391" s="90"/>
      <c r="E391" s="90"/>
      <c r="F391" s="505"/>
      <c r="G391" s="505"/>
      <c r="H391" s="90"/>
      <c r="I391" s="90"/>
      <c r="J391" s="90"/>
      <c r="K391" s="90"/>
      <c r="L391" s="90"/>
      <c r="M391" s="90"/>
      <c r="N391" s="90"/>
      <c r="O391" s="90"/>
      <c r="P391" s="90"/>
      <c r="Q391" s="90"/>
      <c r="R391" s="90"/>
      <c r="S391" s="90"/>
      <c r="T391" s="90"/>
      <c r="U391" s="90"/>
      <c r="V391" s="90"/>
      <c r="W391" s="90"/>
      <c r="X391" s="90"/>
    </row>
    <row r="392" spans="4:24" s="98" customFormat="1">
      <c r="D392" s="90"/>
      <c r="E392" s="90"/>
      <c r="F392" s="505"/>
      <c r="G392" s="505"/>
      <c r="H392" s="90"/>
      <c r="I392" s="90"/>
      <c r="J392" s="90"/>
      <c r="K392" s="90"/>
      <c r="L392" s="90"/>
      <c r="M392" s="90"/>
      <c r="N392" s="90"/>
      <c r="O392" s="90"/>
      <c r="P392" s="90"/>
      <c r="Q392" s="90"/>
      <c r="R392" s="90"/>
      <c r="S392" s="90"/>
      <c r="T392" s="90"/>
      <c r="U392" s="90"/>
      <c r="V392" s="90"/>
      <c r="W392" s="90"/>
      <c r="X392" s="90"/>
    </row>
    <row r="393" spans="4:24" s="98" customFormat="1">
      <c r="D393" s="90"/>
      <c r="E393" s="90"/>
      <c r="F393" s="505"/>
      <c r="G393" s="505"/>
      <c r="H393" s="90"/>
      <c r="I393" s="90"/>
      <c r="J393" s="90"/>
      <c r="K393" s="90"/>
      <c r="L393" s="90"/>
      <c r="M393" s="90"/>
      <c r="N393" s="90"/>
      <c r="O393" s="90"/>
      <c r="P393" s="90"/>
      <c r="Q393" s="90"/>
      <c r="R393" s="90"/>
      <c r="S393" s="90"/>
      <c r="T393" s="90"/>
      <c r="U393" s="90"/>
      <c r="V393" s="90"/>
      <c r="W393" s="90"/>
      <c r="X393" s="90"/>
    </row>
    <row r="394" spans="4:24" s="98" customFormat="1">
      <c r="D394" s="90"/>
      <c r="E394" s="90"/>
      <c r="F394" s="505"/>
      <c r="G394" s="505"/>
      <c r="H394" s="90"/>
      <c r="I394" s="90"/>
      <c r="J394" s="90"/>
      <c r="K394" s="90"/>
      <c r="L394" s="90"/>
      <c r="M394" s="90"/>
      <c r="N394" s="90"/>
      <c r="O394" s="90"/>
      <c r="P394" s="90"/>
      <c r="Q394" s="90"/>
      <c r="R394" s="90"/>
      <c r="S394" s="90"/>
      <c r="T394" s="90"/>
      <c r="U394" s="90"/>
      <c r="V394" s="90"/>
      <c r="W394" s="90"/>
      <c r="X394" s="90"/>
    </row>
    <row r="395" spans="4:24" s="98" customFormat="1">
      <c r="D395" s="90"/>
      <c r="E395" s="90"/>
      <c r="F395" s="505"/>
      <c r="G395" s="505"/>
      <c r="H395" s="90"/>
      <c r="I395" s="90"/>
      <c r="J395" s="90"/>
      <c r="K395" s="90"/>
      <c r="L395" s="90"/>
      <c r="M395" s="90"/>
      <c r="N395" s="90"/>
      <c r="O395" s="90"/>
      <c r="P395" s="90"/>
      <c r="Q395" s="90"/>
      <c r="R395" s="90"/>
      <c r="S395" s="90"/>
      <c r="T395" s="90"/>
      <c r="U395" s="90"/>
      <c r="V395" s="90"/>
      <c r="W395" s="90"/>
      <c r="X395" s="90"/>
    </row>
    <row r="396" spans="4:24" s="98" customFormat="1">
      <c r="D396" s="90"/>
      <c r="E396" s="90"/>
      <c r="F396" s="505"/>
      <c r="G396" s="505"/>
      <c r="H396" s="90"/>
      <c r="I396" s="90"/>
      <c r="J396" s="90"/>
      <c r="K396" s="90"/>
      <c r="L396" s="90"/>
      <c r="M396" s="90"/>
      <c r="N396" s="90"/>
      <c r="O396" s="90"/>
      <c r="P396" s="90"/>
      <c r="Q396" s="90"/>
      <c r="R396" s="90"/>
      <c r="S396" s="90"/>
      <c r="T396" s="90"/>
      <c r="U396" s="90"/>
      <c r="V396" s="90"/>
      <c r="W396" s="90"/>
      <c r="X396" s="90"/>
    </row>
    <row r="397" spans="4:24" s="98" customFormat="1">
      <c r="D397" s="90"/>
      <c r="E397" s="90"/>
      <c r="F397" s="505"/>
      <c r="G397" s="505"/>
      <c r="H397" s="90"/>
      <c r="I397" s="90"/>
      <c r="J397" s="90"/>
      <c r="K397" s="90"/>
      <c r="L397" s="90"/>
      <c r="M397" s="90"/>
      <c r="N397" s="90"/>
      <c r="O397" s="90"/>
      <c r="P397" s="90"/>
      <c r="Q397" s="90"/>
      <c r="R397" s="90"/>
      <c r="S397" s="90"/>
      <c r="T397" s="90"/>
      <c r="U397" s="90"/>
      <c r="V397" s="90"/>
      <c r="W397" s="90"/>
      <c r="X397" s="90"/>
    </row>
    <row r="398" spans="4:24" s="98" customFormat="1">
      <c r="D398" s="90"/>
      <c r="E398" s="90"/>
      <c r="F398" s="505"/>
      <c r="G398" s="505"/>
      <c r="H398" s="90"/>
      <c r="I398" s="90"/>
      <c r="J398" s="90"/>
      <c r="K398" s="90"/>
      <c r="L398" s="90"/>
      <c r="M398" s="90"/>
      <c r="N398" s="90"/>
      <c r="O398" s="90"/>
      <c r="P398" s="90"/>
      <c r="Q398" s="90"/>
      <c r="R398" s="90"/>
      <c r="S398" s="90"/>
      <c r="T398" s="90"/>
      <c r="U398" s="90"/>
      <c r="V398" s="90"/>
      <c r="W398" s="90"/>
      <c r="X398" s="90"/>
    </row>
    <row r="399" spans="4:24" s="98" customFormat="1">
      <c r="D399" s="90"/>
      <c r="E399" s="90"/>
      <c r="F399" s="505"/>
      <c r="G399" s="505"/>
      <c r="H399" s="90"/>
      <c r="I399" s="90"/>
      <c r="J399" s="90"/>
      <c r="K399" s="90"/>
      <c r="L399" s="90"/>
      <c r="M399" s="90"/>
      <c r="N399" s="90"/>
      <c r="O399" s="90"/>
      <c r="P399" s="90"/>
      <c r="Q399" s="90"/>
      <c r="R399" s="90"/>
      <c r="S399" s="90"/>
      <c r="T399" s="90"/>
      <c r="U399" s="90"/>
      <c r="V399" s="90"/>
      <c r="W399" s="90"/>
      <c r="X399" s="90"/>
    </row>
    <row r="400" spans="4:24" s="98" customFormat="1">
      <c r="D400" s="90"/>
      <c r="E400" s="90"/>
      <c r="F400" s="505"/>
      <c r="G400" s="505"/>
      <c r="H400" s="90"/>
      <c r="I400" s="90"/>
      <c r="J400" s="90"/>
      <c r="K400" s="90"/>
      <c r="L400" s="90"/>
      <c r="M400" s="90"/>
      <c r="N400" s="90"/>
      <c r="O400" s="90"/>
      <c r="P400" s="90"/>
      <c r="Q400" s="90"/>
      <c r="R400" s="90"/>
      <c r="S400" s="90"/>
      <c r="T400" s="90"/>
      <c r="U400" s="90"/>
      <c r="V400" s="90"/>
      <c r="W400" s="90"/>
      <c r="X400" s="90"/>
    </row>
    <row r="401" spans="4:24" s="98" customFormat="1">
      <c r="D401" s="90"/>
      <c r="E401" s="90"/>
      <c r="F401" s="505"/>
      <c r="G401" s="505"/>
      <c r="H401" s="90"/>
      <c r="I401" s="90"/>
      <c r="J401" s="90"/>
      <c r="K401" s="90"/>
      <c r="L401" s="90"/>
      <c r="M401" s="90"/>
      <c r="N401" s="90"/>
      <c r="O401" s="90"/>
      <c r="P401" s="90"/>
      <c r="Q401" s="90"/>
      <c r="R401" s="90"/>
      <c r="S401" s="90"/>
      <c r="T401" s="90"/>
      <c r="U401" s="90"/>
      <c r="V401" s="90"/>
      <c r="W401" s="90"/>
      <c r="X401" s="90"/>
    </row>
    <row r="402" spans="4:24" s="98" customFormat="1">
      <c r="D402" s="90"/>
      <c r="E402" s="90"/>
      <c r="F402" s="505"/>
      <c r="G402" s="505"/>
      <c r="H402" s="90"/>
      <c r="I402" s="90"/>
      <c r="J402" s="90"/>
      <c r="K402" s="90"/>
      <c r="L402" s="90"/>
      <c r="M402" s="90"/>
      <c r="N402" s="90"/>
      <c r="O402" s="90"/>
      <c r="P402" s="90"/>
      <c r="Q402" s="90"/>
      <c r="R402" s="90"/>
      <c r="S402" s="90"/>
      <c r="T402" s="90"/>
      <c r="U402" s="90"/>
      <c r="V402" s="90"/>
      <c r="W402" s="90"/>
      <c r="X402" s="90"/>
    </row>
    <row r="403" spans="4:24" s="98" customFormat="1">
      <c r="D403" s="90"/>
      <c r="E403" s="90"/>
      <c r="F403" s="505"/>
      <c r="G403" s="505"/>
      <c r="H403" s="90"/>
      <c r="I403" s="90"/>
      <c r="J403" s="90"/>
      <c r="K403" s="90"/>
      <c r="L403" s="90"/>
      <c r="M403" s="90"/>
      <c r="N403" s="90"/>
      <c r="O403" s="90"/>
      <c r="P403" s="90"/>
      <c r="Q403" s="90"/>
      <c r="R403" s="90"/>
      <c r="S403" s="90"/>
      <c r="T403" s="90"/>
      <c r="U403" s="90"/>
      <c r="V403" s="90"/>
      <c r="W403" s="90"/>
      <c r="X403" s="90"/>
    </row>
    <row r="404" spans="4:24" s="98" customFormat="1">
      <c r="D404" s="90"/>
      <c r="E404" s="90"/>
      <c r="F404" s="505"/>
      <c r="G404" s="505"/>
      <c r="H404" s="90"/>
      <c r="I404" s="90"/>
      <c r="J404" s="90"/>
      <c r="K404" s="90"/>
      <c r="L404" s="90"/>
      <c r="M404" s="90"/>
      <c r="N404" s="90"/>
      <c r="O404" s="90"/>
      <c r="P404" s="90"/>
      <c r="Q404" s="90"/>
      <c r="R404" s="90"/>
      <c r="S404" s="90"/>
      <c r="T404" s="90"/>
      <c r="U404" s="90"/>
      <c r="V404" s="90"/>
      <c r="W404" s="90"/>
      <c r="X404" s="90"/>
    </row>
    <row r="405" spans="4:24" s="98" customFormat="1">
      <c r="D405" s="90"/>
      <c r="E405" s="90"/>
      <c r="F405" s="505"/>
      <c r="G405" s="505"/>
      <c r="H405" s="90"/>
      <c r="I405" s="90"/>
      <c r="J405" s="90"/>
      <c r="K405" s="90"/>
      <c r="L405" s="90"/>
      <c r="M405" s="90"/>
      <c r="N405" s="90"/>
      <c r="O405" s="90"/>
      <c r="P405" s="90"/>
      <c r="Q405" s="90"/>
      <c r="R405" s="90"/>
      <c r="S405" s="90"/>
      <c r="T405" s="90"/>
      <c r="U405" s="90"/>
      <c r="V405" s="90"/>
      <c r="W405" s="90"/>
      <c r="X405" s="90"/>
    </row>
    <row r="406" spans="4:24" s="98" customFormat="1">
      <c r="D406" s="90"/>
      <c r="E406" s="90"/>
      <c r="F406" s="505"/>
      <c r="G406" s="505"/>
      <c r="H406" s="90"/>
      <c r="I406" s="90"/>
      <c r="J406" s="90"/>
      <c r="K406" s="90"/>
      <c r="L406" s="90"/>
      <c r="M406" s="90"/>
      <c r="N406" s="90"/>
      <c r="O406" s="90"/>
      <c r="P406" s="90"/>
      <c r="Q406" s="90"/>
      <c r="R406" s="90"/>
      <c r="S406" s="90"/>
      <c r="T406" s="90"/>
      <c r="U406" s="90"/>
      <c r="V406" s="90"/>
      <c r="W406" s="90"/>
      <c r="X406" s="90"/>
    </row>
    <row r="407" spans="4:24" s="98" customFormat="1">
      <c r="D407" s="90"/>
      <c r="E407" s="90"/>
      <c r="F407" s="505"/>
      <c r="G407" s="505"/>
      <c r="H407" s="90"/>
      <c r="I407" s="90"/>
      <c r="J407" s="90"/>
      <c r="K407" s="90"/>
      <c r="L407" s="90"/>
      <c r="M407" s="90"/>
      <c r="N407" s="90"/>
      <c r="O407" s="90"/>
      <c r="P407" s="90"/>
      <c r="Q407" s="90"/>
      <c r="R407" s="90"/>
      <c r="S407" s="90"/>
      <c r="T407" s="90"/>
      <c r="U407" s="90"/>
      <c r="V407" s="90"/>
      <c r="W407" s="90"/>
      <c r="X407" s="90"/>
    </row>
    <row r="408" spans="4:24" s="98" customFormat="1">
      <c r="D408" s="90"/>
      <c r="E408" s="90"/>
      <c r="F408" s="505"/>
      <c r="G408" s="505"/>
      <c r="H408" s="90"/>
      <c r="I408" s="90"/>
      <c r="J408" s="90"/>
      <c r="K408" s="90"/>
      <c r="L408" s="90"/>
      <c r="M408" s="90"/>
      <c r="N408" s="90"/>
      <c r="O408" s="90"/>
      <c r="P408" s="90"/>
      <c r="Q408" s="90"/>
      <c r="R408" s="90"/>
      <c r="S408" s="90"/>
      <c r="T408" s="90"/>
      <c r="U408" s="90"/>
      <c r="V408" s="90"/>
      <c r="W408" s="90"/>
      <c r="X408" s="90"/>
    </row>
    <row r="409" spans="4:24" s="98" customFormat="1">
      <c r="D409" s="90"/>
      <c r="E409" s="90"/>
      <c r="F409" s="505"/>
      <c r="G409" s="505"/>
      <c r="H409" s="90"/>
      <c r="I409" s="90"/>
      <c r="J409" s="90"/>
      <c r="K409" s="90"/>
      <c r="L409" s="90"/>
      <c r="M409" s="90"/>
      <c r="N409" s="90"/>
      <c r="O409" s="90"/>
      <c r="P409" s="90"/>
      <c r="Q409" s="90"/>
      <c r="R409" s="90"/>
      <c r="S409" s="90"/>
      <c r="T409" s="90"/>
      <c r="U409" s="90"/>
      <c r="V409" s="90"/>
      <c r="W409" s="90"/>
      <c r="X409" s="90"/>
    </row>
    <row r="410" spans="4:24" s="98" customFormat="1">
      <c r="D410" s="90"/>
      <c r="E410" s="90"/>
      <c r="F410" s="505"/>
      <c r="G410" s="505"/>
      <c r="H410" s="90"/>
      <c r="I410" s="90"/>
      <c r="J410" s="90"/>
      <c r="K410" s="90"/>
      <c r="L410" s="90"/>
      <c r="M410" s="90"/>
      <c r="N410" s="90"/>
      <c r="O410" s="90"/>
      <c r="P410" s="90"/>
      <c r="Q410" s="90"/>
      <c r="R410" s="90"/>
      <c r="S410" s="90"/>
      <c r="T410" s="90"/>
      <c r="U410" s="90"/>
      <c r="V410" s="90"/>
      <c r="W410" s="90"/>
      <c r="X410" s="90"/>
    </row>
    <row r="411" spans="4:24" s="98" customFormat="1">
      <c r="D411" s="90"/>
      <c r="E411" s="90"/>
      <c r="F411" s="505"/>
      <c r="G411" s="505"/>
      <c r="H411" s="90"/>
      <c r="I411" s="90"/>
      <c r="J411" s="90"/>
      <c r="K411" s="90"/>
      <c r="L411" s="90"/>
      <c r="M411" s="90"/>
      <c r="N411" s="90"/>
      <c r="O411" s="90"/>
      <c r="P411" s="90"/>
      <c r="Q411" s="90"/>
      <c r="R411" s="90"/>
      <c r="S411" s="90"/>
      <c r="T411" s="90"/>
      <c r="U411" s="90"/>
      <c r="V411" s="90"/>
      <c r="W411" s="90"/>
      <c r="X411" s="90"/>
    </row>
    <row r="412" spans="4:24" s="98" customFormat="1">
      <c r="D412" s="90"/>
      <c r="E412" s="90"/>
      <c r="F412" s="505"/>
      <c r="G412" s="505"/>
      <c r="H412" s="90"/>
      <c r="I412" s="90"/>
      <c r="J412" s="90"/>
      <c r="K412" s="90"/>
      <c r="L412" s="90"/>
      <c r="M412" s="90"/>
      <c r="N412" s="90"/>
      <c r="O412" s="90"/>
      <c r="P412" s="90"/>
      <c r="Q412" s="90"/>
      <c r="R412" s="90"/>
      <c r="S412" s="90"/>
      <c r="T412" s="90"/>
      <c r="U412" s="90"/>
      <c r="V412" s="90"/>
      <c r="W412" s="90"/>
      <c r="X412" s="90"/>
    </row>
    <row r="413" spans="4:24" s="98" customFormat="1">
      <c r="D413" s="90"/>
      <c r="E413" s="90"/>
      <c r="F413" s="505"/>
      <c r="G413" s="505"/>
      <c r="H413" s="90"/>
      <c r="I413" s="90"/>
      <c r="J413" s="90"/>
      <c r="K413" s="90"/>
      <c r="L413" s="90"/>
      <c r="M413" s="90"/>
      <c r="N413" s="90"/>
      <c r="O413" s="90"/>
      <c r="P413" s="90"/>
      <c r="Q413" s="90"/>
      <c r="R413" s="90"/>
      <c r="S413" s="90"/>
      <c r="T413" s="90"/>
      <c r="U413" s="90"/>
      <c r="V413" s="90"/>
      <c r="W413" s="90"/>
      <c r="X413" s="90"/>
    </row>
    <row r="414" spans="4:24" s="98" customFormat="1">
      <c r="D414" s="90"/>
      <c r="E414" s="90"/>
      <c r="F414" s="505"/>
      <c r="G414" s="505"/>
      <c r="H414" s="90"/>
      <c r="I414" s="90"/>
      <c r="J414" s="90"/>
      <c r="K414" s="90"/>
      <c r="L414" s="90"/>
      <c r="M414" s="90"/>
      <c r="N414" s="90"/>
      <c r="O414" s="90"/>
      <c r="P414" s="90"/>
      <c r="Q414" s="90"/>
      <c r="R414" s="90"/>
      <c r="S414" s="90"/>
      <c r="T414" s="90"/>
      <c r="U414" s="90"/>
      <c r="V414" s="90"/>
      <c r="W414" s="90"/>
      <c r="X414" s="90"/>
    </row>
    <row r="415" spans="4:24" s="98" customFormat="1">
      <c r="D415" s="90"/>
      <c r="E415" s="90"/>
      <c r="F415" s="505"/>
      <c r="G415" s="505"/>
      <c r="H415" s="90"/>
      <c r="I415" s="90"/>
      <c r="J415" s="90"/>
      <c r="K415" s="90"/>
      <c r="L415" s="90"/>
      <c r="M415" s="90"/>
      <c r="N415" s="90"/>
      <c r="O415" s="90"/>
      <c r="P415" s="90"/>
      <c r="Q415" s="90"/>
      <c r="R415" s="90"/>
      <c r="S415" s="90"/>
      <c r="T415" s="90"/>
      <c r="U415" s="90"/>
      <c r="V415" s="90"/>
      <c r="W415" s="90"/>
      <c r="X415" s="90"/>
    </row>
    <row r="416" spans="4:24" s="98" customFormat="1">
      <c r="D416" s="90"/>
      <c r="E416" s="90"/>
      <c r="F416" s="505"/>
      <c r="G416" s="505"/>
      <c r="H416" s="90"/>
      <c r="I416" s="90"/>
      <c r="J416" s="90"/>
      <c r="K416" s="90"/>
      <c r="L416" s="90"/>
      <c r="M416" s="90"/>
      <c r="N416" s="90"/>
      <c r="O416" s="90"/>
      <c r="P416" s="90"/>
      <c r="Q416" s="90"/>
      <c r="R416" s="90"/>
      <c r="S416" s="90"/>
      <c r="T416" s="90"/>
      <c r="U416" s="90"/>
      <c r="V416" s="90"/>
      <c r="W416" s="90"/>
      <c r="X416" s="90"/>
    </row>
  </sheetData>
  <mergeCells count="3">
    <mergeCell ref="A3:C3"/>
    <mergeCell ref="A4:C4"/>
    <mergeCell ref="A43:B43"/>
  </mergeCells>
  <printOptions horizontalCentered="1"/>
  <pageMargins left="0.9" right="0.5" top="0.75" bottom="0.75" header="0.3" footer="0.3"/>
  <pageSetup paperSize="9" orientation="portrait" r:id="rId1"/>
  <headerFooter>
    <oddFooter>Page &amp;P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7B557C"/>
  </sheetPr>
  <dimension ref="A1:W408"/>
  <sheetViews>
    <sheetView view="pageBreakPreview" zoomScale="90" zoomScaleSheetLayoutView="90" workbookViewId="0">
      <selection activeCell="F37" sqref="F37"/>
    </sheetView>
  </sheetViews>
  <sheetFormatPr defaultColWidth="8" defaultRowHeight="15.75"/>
  <cols>
    <col min="1" max="1" width="12.140625" style="90" customWidth="1"/>
    <col min="2" max="2" width="37.85546875" style="90" customWidth="1"/>
    <col min="3" max="3" width="7.5703125" style="90" customWidth="1"/>
    <col min="4" max="4" width="4.5703125" style="90" customWidth="1"/>
    <col min="5" max="5" width="17.140625" style="90" customWidth="1"/>
    <col min="6" max="6" width="19.5703125" style="505" customWidth="1"/>
    <col min="7" max="7" width="16" style="505" hidden="1" customWidth="1"/>
    <col min="8" max="8" width="14.5703125" style="90" hidden="1" customWidth="1"/>
    <col min="9" max="9" width="22" style="90" hidden="1" customWidth="1"/>
    <col min="10" max="10" width="18.42578125" style="90" hidden="1" customWidth="1"/>
    <col min="11" max="16384" width="8" style="90"/>
  </cols>
  <sheetData>
    <row r="1" spans="1:10" s="80" customFormat="1" ht="60.75" customHeight="1">
      <c r="A1" s="731" t="s">
        <v>0</v>
      </c>
      <c r="B1" s="732"/>
      <c r="C1" s="733"/>
      <c r="D1" s="733"/>
      <c r="E1" s="734"/>
      <c r="F1" s="507"/>
      <c r="G1" s="507"/>
    </row>
    <row r="2" spans="1:10" s="80" customFormat="1">
      <c r="A2" s="928" t="s">
        <v>129</v>
      </c>
      <c r="B2" s="962"/>
      <c r="C2" s="962"/>
      <c r="D2" s="962"/>
      <c r="E2" s="930"/>
      <c r="F2" s="507"/>
      <c r="G2" s="507"/>
    </row>
    <row r="3" spans="1:10" s="80" customFormat="1">
      <c r="A3" s="925"/>
      <c r="B3" s="926"/>
      <c r="C3" s="963"/>
      <c r="D3" s="963"/>
      <c r="E3" s="927"/>
      <c r="F3" s="503"/>
      <c r="G3" s="503"/>
    </row>
    <row r="4" spans="1:10" s="80" customFormat="1">
      <c r="A4" s="928" t="s">
        <v>130</v>
      </c>
      <c r="B4" s="929"/>
      <c r="C4" s="964"/>
      <c r="D4" s="964"/>
      <c r="E4" s="930"/>
      <c r="F4" s="503"/>
      <c r="G4" s="503"/>
    </row>
    <row r="5" spans="1:10" s="80" customFormat="1" ht="10.5" customHeight="1" thickBot="1">
      <c r="A5" s="81"/>
      <c r="B5" s="111"/>
      <c r="C5" s="111"/>
      <c r="D5" s="111"/>
      <c r="E5" s="105"/>
      <c r="F5" s="503"/>
      <c r="G5" s="503"/>
    </row>
    <row r="6" spans="1:10">
      <c r="A6" s="112"/>
      <c r="B6" s="113"/>
      <c r="C6" s="113"/>
      <c r="D6" s="113"/>
      <c r="E6" s="114"/>
    </row>
    <row r="7" spans="1:10">
      <c r="A7" s="87"/>
      <c r="B7" s="130"/>
      <c r="C7" s="130"/>
      <c r="D7" s="130"/>
      <c r="E7" s="89"/>
    </row>
    <row r="8" spans="1:10" ht="15" customHeight="1">
      <c r="A8" s="115" t="s">
        <v>2088</v>
      </c>
      <c r="B8" s="116" t="s">
        <v>2089</v>
      </c>
      <c r="C8" s="965"/>
      <c r="D8" s="965"/>
      <c r="E8" s="117"/>
    </row>
    <row r="9" spans="1:10">
      <c r="A9" s="115"/>
      <c r="B9" s="116"/>
      <c r="C9" s="79"/>
      <c r="D9" s="79"/>
      <c r="E9" s="117"/>
    </row>
    <row r="10" spans="1:10">
      <c r="A10" s="115" t="s">
        <v>2090</v>
      </c>
      <c r="B10" s="116" t="s">
        <v>2091</v>
      </c>
      <c r="C10" s="965"/>
      <c r="D10" s="965"/>
      <c r="E10" s="117"/>
    </row>
    <row r="11" spans="1:10">
      <c r="A11" s="115"/>
      <c r="B11" s="116"/>
      <c r="C11" s="79"/>
      <c r="D11" s="79"/>
      <c r="E11" s="117"/>
    </row>
    <row r="12" spans="1:10">
      <c r="A12" s="115" t="s">
        <v>2092</v>
      </c>
      <c r="B12" s="116" t="s">
        <v>2093</v>
      </c>
      <c r="C12" s="965"/>
      <c r="D12" s="965"/>
      <c r="E12" s="117"/>
    </row>
    <row r="13" spans="1:10">
      <c r="A13" s="115"/>
      <c r="B13" s="116"/>
      <c r="C13" s="79"/>
      <c r="D13" s="79"/>
      <c r="E13" s="117"/>
    </row>
    <row r="14" spans="1:10">
      <c r="A14" s="115" t="s">
        <v>2094</v>
      </c>
      <c r="B14" s="116" t="s">
        <v>2095</v>
      </c>
      <c r="C14" s="965"/>
      <c r="D14" s="965"/>
      <c r="E14" s="117"/>
      <c r="F14" s="729"/>
    </row>
    <row r="15" spans="1:10">
      <c r="A15" s="115"/>
      <c r="B15" s="116"/>
      <c r="C15" s="79"/>
      <c r="D15" s="79"/>
      <c r="E15" s="117"/>
      <c r="G15" s="729"/>
      <c r="H15" s="173"/>
      <c r="I15" s="173"/>
      <c r="J15" s="173"/>
    </row>
    <row r="16" spans="1:10">
      <c r="A16" s="115" t="s">
        <v>2096</v>
      </c>
      <c r="B16" s="116" t="s">
        <v>2097</v>
      </c>
      <c r="C16" s="965"/>
      <c r="D16" s="965"/>
      <c r="E16" s="117"/>
    </row>
    <row r="17" spans="1:6">
      <c r="A17" s="115"/>
      <c r="B17" s="116"/>
      <c r="C17" s="79"/>
      <c r="D17" s="79"/>
      <c r="E17" s="117"/>
    </row>
    <row r="18" spans="1:6">
      <c r="A18" s="115" t="s">
        <v>2118</v>
      </c>
      <c r="B18" s="116" t="s">
        <v>2119</v>
      </c>
      <c r="C18" s="116"/>
      <c r="D18" s="116"/>
      <c r="E18" s="117"/>
    </row>
    <row r="19" spans="1:6">
      <c r="A19" s="115"/>
      <c r="B19" s="118" t="s">
        <v>2098</v>
      </c>
      <c r="C19" s="116"/>
      <c r="D19" s="116"/>
      <c r="E19" s="119"/>
      <c r="F19" s="730"/>
    </row>
    <row r="20" spans="1:6">
      <c r="A20" s="115"/>
      <c r="B20" s="79"/>
      <c r="C20" s="116"/>
      <c r="D20" s="116"/>
      <c r="E20" s="117"/>
    </row>
    <row r="21" spans="1:6">
      <c r="A21" s="115"/>
      <c r="B21" s="79" t="s">
        <v>2117</v>
      </c>
      <c r="C21" s="116"/>
      <c r="D21" s="116"/>
      <c r="E21" s="119"/>
    </row>
    <row r="22" spans="1:6">
      <c r="A22" s="115"/>
      <c r="B22" s="79"/>
      <c r="C22" s="116"/>
      <c r="D22" s="116"/>
      <c r="E22" s="117"/>
    </row>
    <row r="23" spans="1:6" ht="16.5" thickBot="1">
      <c r="A23" s="115"/>
      <c r="B23" s="118" t="s">
        <v>2099</v>
      </c>
      <c r="C23" s="116"/>
      <c r="D23" s="116"/>
      <c r="E23" s="120"/>
    </row>
    <row r="24" spans="1:6" ht="16.5" thickTop="1">
      <c r="A24" s="115"/>
      <c r="B24" s="118"/>
      <c r="C24" s="116"/>
      <c r="D24" s="116"/>
      <c r="E24" s="117"/>
    </row>
    <row r="25" spans="1:6">
      <c r="A25" s="115"/>
      <c r="B25" s="116"/>
      <c r="C25" s="116"/>
      <c r="D25" s="116"/>
      <c r="E25" s="117"/>
    </row>
    <row r="26" spans="1:6">
      <c r="A26" s="115"/>
      <c r="B26" s="121"/>
      <c r="C26" s="116"/>
      <c r="D26" s="116"/>
      <c r="E26" s="117"/>
    </row>
    <row r="27" spans="1:6">
      <c r="A27" s="115"/>
      <c r="B27" s="118"/>
      <c r="C27" s="116"/>
      <c r="D27" s="116"/>
      <c r="E27" s="117"/>
    </row>
    <row r="28" spans="1:6">
      <c r="A28" s="115"/>
      <c r="B28" s="118"/>
      <c r="C28" s="116"/>
      <c r="D28" s="116"/>
      <c r="E28" s="117"/>
    </row>
    <row r="29" spans="1:6">
      <c r="A29" s="115"/>
      <c r="B29" s="118"/>
      <c r="C29" s="116"/>
      <c r="D29" s="116"/>
      <c r="E29" s="117"/>
    </row>
    <row r="30" spans="1:6">
      <c r="A30" s="115"/>
      <c r="B30" s="118"/>
      <c r="C30" s="116"/>
      <c r="D30" s="116"/>
      <c r="E30" s="117"/>
    </row>
    <row r="31" spans="1:6">
      <c r="A31" s="115"/>
      <c r="B31" s="118"/>
      <c r="C31" s="116"/>
      <c r="D31" s="116"/>
      <c r="E31" s="117"/>
    </row>
    <row r="32" spans="1:6" ht="16.5" thickBot="1">
      <c r="A32" s="115"/>
      <c r="B32" s="118"/>
      <c r="C32" s="116"/>
      <c r="D32" s="116"/>
      <c r="E32" s="117"/>
    </row>
    <row r="33" spans="1:20" s="98" customFormat="1" ht="22.5" customHeight="1" thickBot="1">
      <c r="A33" s="931" t="s">
        <v>2100</v>
      </c>
      <c r="B33" s="967"/>
      <c r="C33" s="968"/>
      <c r="D33" s="969"/>
      <c r="E33" s="172"/>
      <c r="F33" s="730"/>
      <c r="G33" s="505"/>
      <c r="H33" s="90"/>
      <c r="I33" s="90"/>
      <c r="J33" s="90"/>
      <c r="K33" s="90"/>
      <c r="L33" s="90"/>
      <c r="M33" s="90"/>
      <c r="N33" s="90"/>
      <c r="O33" s="90"/>
      <c r="P33" s="90"/>
      <c r="Q33" s="90"/>
      <c r="R33" s="90"/>
      <c r="S33" s="90"/>
      <c r="T33" s="90"/>
    </row>
    <row r="34" spans="1:20" s="98" customFormat="1" ht="22.5" customHeight="1">
      <c r="A34" s="192"/>
      <c r="B34" s="192"/>
      <c r="C34" s="193"/>
      <c r="D34" s="193"/>
      <c r="E34" s="194"/>
      <c r="F34" s="505"/>
      <c r="G34" s="505"/>
      <c r="H34" s="90"/>
      <c r="I34" s="90"/>
      <c r="J34" s="90"/>
      <c r="K34" s="90"/>
      <c r="L34" s="90"/>
      <c r="M34" s="90"/>
      <c r="N34" s="90"/>
      <c r="O34" s="90"/>
      <c r="P34" s="90"/>
      <c r="Q34" s="90"/>
      <c r="R34" s="90"/>
      <c r="S34" s="90"/>
      <c r="T34" s="90"/>
    </row>
    <row r="35" spans="1:20" s="98" customFormat="1" ht="34.5" customHeight="1">
      <c r="A35" s="192" t="s">
        <v>2101</v>
      </c>
      <c r="B35" s="966"/>
      <c r="C35" s="966"/>
      <c r="D35" s="966"/>
      <c r="E35" s="966"/>
      <c r="F35" s="505"/>
      <c r="G35" s="505"/>
      <c r="H35" s="90"/>
      <c r="I35" s="90"/>
      <c r="J35" s="90"/>
      <c r="K35" s="90"/>
      <c r="L35" s="90"/>
      <c r="M35" s="90"/>
      <c r="N35" s="90"/>
      <c r="O35" s="90"/>
      <c r="P35" s="90"/>
      <c r="Q35" s="90"/>
      <c r="R35" s="90"/>
      <c r="S35" s="90"/>
      <c r="T35" s="90"/>
    </row>
    <row r="36" spans="1:20" s="98" customFormat="1" ht="15.75" customHeight="1">
      <c r="A36" s="192"/>
      <c r="B36" s="192"/>
      <c r="C36" s="193"/>
      <c r="D36" s="193"/>
      <c r="E36" s="194"/>
      <c r="F36" s="505"/>
      <c r="G36" s="505"/>
      <c r="H36" s="90"/>
      <c r="I36" s="90"/>
      <c r="J36" s="90"/>
      <c r="K36" s="90"/>
      <c r="L36" s="90"/>
      <c r="M36" s="90"/>
      <c r="N36" s="90"/>
      <c r="O36" s="90"/>
      <c r="P36" s="90"/>
      <c r="Q36" s="90"/>
      <c r="R36" s="90"/>
      <c r="S36" s="90"/>
      <c r="T36" s="90"/>
    </row>
    <row r="37" spans="1:20" s="98" customFormat="1" ht="15.75" customHeight="1">
      <c r="A37" s="192"/>
      <c r="B37" s="192"/>
      <c r="C37" s="193"/>
      <c r="D37" s="193"/>
      <c r="E37" s="194"/>
      <c r="F37" s="505"/>
      <c r="G37" s="505"/>
      <c r="H37" s="90"/>
      <c r="I37" s="90"/>
      <c r="J37" s="90"/>
      <c r="K37" s="90"/>
      <c r="L37" s="90"/>
      <c r="M37" s="90"/>
      <c r="N37" s="90"/>
      <c r="O37" s="90"/>
      <c r="P37" s="90"/>
      <c r="Q37" s="90"/>
      <c r="R37" s="90"/>
      <c r="S37" s="90"/>
      <c r="T37" s="90"/>
    </row>
    <row r="38" spans="1:20" s="98" customFormat="1" ht="15.75" customHeight="1">
      <c r="A38" s="192"/>
      <c r="B38" s="192"/>
      <c r="C38" s="193"/>
      <c r="D38" s="193"/>
      <c r="E38" s="194"/>
      <c r="F38" s="505"/>
      <c r="G38" s="505"/>
      <c r="H38" s="90"/>
      <c r="I38" s="90"/>
      <c r="J38" s="90"/>
      <c r="K38" s="90"/>
      <c r="L38" s="90"/>
      <c r="M38" s="90"/>
      <c r="N38" s="90"/>
      <c r="O38" s="90"/>
      <c r="P38" s="90"/>
      <c r="Q38" s="90"/>
      <c r="R38" s="90"/>
      <c r="S38" s="90"/>
      <c r="T38" s="90"/>
    </row>
    <row r="39" spans="1:20" s="98" customFormat="1" ht="15.75" customHeight="1">
      <c r="A39" s="90" t="s">
        <v>2102</v>
      </c>
      <c r="B39" s="192"/>
      <c r="C39" s="90"/>
      <c r="D39" s="90"/>
      <c r="E39" s="94" t="s">
        <v>2223</v>
      </c>
      <c r="F39" s="505"/>
      <c r="G39" s="505"/>
      <c r="H39" s="90"/>
      <c r="I39" s="90"/>
      <c r="J39" s="90"/>
      <c r="K39" s="90"/>
      <c r="L39" s="90"/>
      <c r="M39" s="90"/>
      <c r="N39" s="90"/>
      <c r="O39" s="90"/>
      <c r="P39" s="90"/>
      <c r="Q39" s="90"/>
      <c r="R39" s="90"/>
      <c r="S39" s="90"/>
      <c r="T39" s="90"/>
    </row>
    <row r="40" spans="1:20">
      <c r="A40" s="90" t="s">
        <v>2221</v>
      </c>
      <c r="E40" s="94" t="s">
        <v>2222</v>
      </c>
    </row>
    <row r="41" spans="1:20">
      <c r="E41" s="94"/>
    </row>
    <row r="69" spans="6:23" s="98" customFormat="1">
      <c r="F69" s="505"/>
      <c r="G69" s="505"/>
      <c r="H69" s="90"/>
      <c r="I69" s="90"/>
      <c r="J69" s="90"/>
      <c r="K69" s="90"/>
      <c r="L69" s="90"/>
      <c r="M69" s="90"/>
      <c r="N69" s="90"/>
      <c r="O69" s="90"/>
      <c r="P69" s="90"/>
      <c r="Q69" s="90"/>
      <c r="R69" s="90"/>
      <c r="S69" s="90"/>
      <c r="T69" s="90"/>
      <c r="U69" s="90"/>
      <c r="V69" s="90"/>
      <c r="W69" s="90"/>
    </row>
    <row r="70" spans="6:23" s="98" customFormat="1">
      <c r="F70" s="505"/>
      <c r="G70" s="505"/>
      <c r="H70" s="90"/>
      <c r="I70" s="90"/>
      <c r="J70" s="90"/>
      <c r="K70" s="90"/>
      <c r="L70" s="90"/>
      <c r="M70" s="90"/>
      <c r="N70" s="90"/>
      <c r="O70" s="90"/>
      <c r="P70" s="90"/>
      <c r="Q70" s="90"/>
      <c r="R70" s="90"/>
      <c r="S70" s="90"/>
      <c r="T70" s="90"/>
      <c r="U70" s="90"/>
      <c r="V70" s="90"/>
      <c r="W70" s="90"/>
    </row>
    <row r="71" spans="6:23" s="98" customFormat="1">
      <c r="F71" s="505"/>
      <c r="G71" s="505"/>
      <c r="H71" s="90"/>
      <c r="I71" s="90"/>
      <c r="J71" s="90"/>
      <c r="K71" s="90"/>
      <c r="L71" s="90"/>
      <c r="M71" s="90"/>
      <c r="N71" s="90"/>
      <c r="O71" s="90"/>
      <c r="P71" s="90"/>
      <c r="Q71" s="90"/>
      <c r="R71" s="90"/>
      <c r="S71" s="90"/>
      <c r="T71" s="90"/>
      <c r="U71" s="90"/>
      <c r="V71" s="90"/>
      <c r="W71" s="90"/>
    </row>
    <row r="72" spans="6:23" s="98" customFormat="1">
      <c r="F72" s="505"/>
      <c r="G72" s="505"/>
      <c r="H72" s="90"/>
      <c r="I72" s="90"/>
      <c r="J72" s="90"/>
      <c r="K72" s="90"/>
      <c r="L72" s="90"/>
      <c r="M72" s="90"/>
      <c r="N72" s="90"/>
      <c r="O72" s="90"/>
      <c r="P72" s="90"/>
      <c r="Q72" s="90"/>
      <c r="R72" s="90"/>
      <c r="S72" s="90"/>
      <c r="T72" s="90"/>
      <c r="U72" s="90"/>
      <c r="V72" s="90"/>
      <c r="W72" s="90"/>
    </row>
    <row r="73" spans="6:23" s="98" customFormat="1">
      <c r="F73" s="505"/>
      <c r="G73" s="505"/>
      <c r="H73" s="90"/>
      <c r="I73" s="90"/>
      <c r="J73" s="90"/>
      <c r="K73" s="90"/>
      <c r="L73" s="90"/>
      <c r="M73" s="90"/>
      <c r="N73" s="90"/>
      <c r="O73" s="90"/>
      <c r="P73" s="90"/>
      <c r="Q73" s="90"/>
      <c r="R73" s="90"/>
      <c r="S73" s="90"/>
      <c r="T73" s="90"/>
      <c r="U73" s="90"/>
      <c r="V73" s="90"/>
      <c r="W73" s="90"/>
    </row>
    <row r="74" spans="6:23" s="98" customFormat="1">
      <c r="F74" s="505"/>
      <c r="G74" s="505"/>
      <c r="H74" s="90"/>
      <c r="I74" s="90"/>
      <c r="J74" s="90"/>
      <c r="K74" s="90"/>
      <c r="L74" s="90"/>
      <c r="M74" s="90"/>
      <c r="N74" s="90"/>
      <c r="O74" s="90"/>
      <c r="P74" s="90"/>
      <c r="Q74" s="90"/>
      <c r="R74" s="90"/>
      <c r="S74" s="90"/>
      <c r="T74" s="90"/>
      <c r="U74" s="90"/>
      <c r="V74" s="90"/>
      <c r="W74" s="90"/>
    </row>
    <row r="75" spans="6:23" s="98" customFormat="1">
      <c r="F75" s="505"/>
      <c r="G75" s="505"/>
      <c r="H75" s="90"/>
      <c r="I75" s="90"/>
      <c r="J75" s="90"/>
      <c r="K75" s="90"/>
      <c r="L75" s="90"/>
      <c r="M75" s="90"/>
      <c r="N75" s="90"/>
      <c r="O75" s="90"/>
      <c r="P75" s="90"/>
      <c r="Q75" s="90"/>
      <c r="R75" s="90"/>
      <c r="S75" s="90"/>
      <c r="T75" s="90"/>
      <c r="U75" s="90"/>
      <c r="V75" s="90"/>
      <c r="W75" s="90"/>
    </row>
    <row r="76" spans="6:23" s="98" customFormat="1">
      <c r="F76" s="505"/>
      <c r="G76" s="505"/>
      <c r="H76" s="90"/>
      <c r="I76" s="90"/>
      <c r="J76" s="90"/>
      <c r="K76" s="90"/>
      <c r="L76" s="90"/>
      <c r="M76" s="90"/>
      <c r="N76" s="90"/>
      <c r="O76" s="90"/>
      <c r="P76" s="90"/>
      <c r="Q76" s="90"/>
      <c r="R76" s="90"/>
      <c r="S76" s="90"/>
      <c r="T76" s="90"/>
      <c r="U76" s="90"/>
      <c r="V76" s="90"/>
      <c r="W76" s="90"/>
    </row>
    <row r="77" spans="6:23" s="98" customFormat="1">
      <c r="F77" s="505"/>
      <c r="G77" s="505"/>
      <c r="H77" s="90"/>
      <c r="I77" s="90"/>
      <c r="J77" s="90"/>
      <c r="K77" s="90"/>
      <c r="L77" s="90"/>
      <c r="M77" s="90"/>
      <c r="N77" s="90"/>
      <c r="O77" s="90"/>
      <c r="P77" s="90"/>
      <c r="Q77" s="90"/>
      <c r="R77" s="90"/>
      <c r="S77" s="90"/>
      <c r="T77" s="90"/>
      <c r="U77" s="90"/>
      <c r="V77" s="90"/>
      <c r="W77" s="90"/>
    </row>
    <row r="78" spans="6:23" s="98" customFormat="1">
      <c r="F78" s="505"/>
      <c r="G78" s="505"/>
      <c r="H78" s="90"/>
      <c r="I78" s="90"/>
      <c r="J78" s="90"/>
      <c r="K78" s="90"/>
      <c r="L78" s="90"/>
      <c r="M78" s="90"/>
      <c r="N78" s="90"/>
      <c r="O78" s="90"/>
      <c r="P78" s="90"/>
      <c r="Q78" s="90"/>
      <c r="R78" s="90"/>
      <c r="S78" s="90"/>
      <c r="T78" s="90"/>
      <c r="U78" s="90"/>
      <c r="V78" s="90"/>
      <c r="W78" s="90"/>
    </row>
    <row r="79" spans="6:23" s="98" customFormat="1">
      <c r="F79" s="505"/>
      <c r="G79" s="505"/>
      <c r="H79" s="90"/>
      <c r="I79" s="90"/>
      <c r="J79" s="90"/>
      <c r="K79" s="90"/>
      <c r="L79" s="90"/>
      <c r="M79" s="90"/>
      <c r="N79" s="90"/>
      <c r="O79" s="90"/>
      <c r="P79" s="90"/>
      <c r="Q79" s="90"/>
      <c r="R79" s="90"/>
      <c r="S79" s="90"/>
      <c r="T79" s="90"/>
      <c r="U79" s="90"/>
      <c r="V79" s="90"/>
      <c r="W79" s="90"/>
    </row>
    <row r="80" spans="6:23" s="98" customFormat="1">
      <c r="F80" s="505"/>
      <c r="G80" s="505"/>
      <c r="H80" s="90"/>
      <c r="I80" s="90"/>
      <c r="J80" s="90"/>
      <c r="K80" s="90"/>
      <c r="L80" s="90"/>
      <c r="M80" s="90"/>
      <c r="N80" s="90"/>
      <c r="O80" s="90"/>
      <c r="P80" s="90"/>
      <c r="Q80" s="90"/>
      <c r="R80" s="90"/>
      <c r="S80" s="90"/>
      <c r="T80" s="90"/>
      <c r="U80" s="90"/>
      <c r="V80" s="90"/>
      <c r="W80" s="90"/>
    </row>
    <row r="81" spans="6:23" s="98" customFormat="1">
      <c r="F81" s="505"/>
      <c r="G81" s="505"/>
      <c r="H81" s="90"/>
      <c r="I81" s="90"/>
      <c r="J81" s="90"/>
      <c r="K81" s="90"/>
      <c r="L81" s="90"/>
      <c r="M81" s="90"/>
      <c r="N81" s="90"/>
      <c r="O81" s="90"/>
      <c r="P81" s="90"/>
      <c r="Q81" s="90"/>
      <c r="R81" s="90"/>
      <c r="S81" s="90"/>
      <c r="T81" s="90"/>
      <c r="U81" s="90"/>
      <c r="V81" s="90"/>
      <c r="W81" s="90"/>
    </row>
    <row r="82" spans="6:23" s="98" customFormat="1">
      <c r="F82" s="505"/>
      <c r="G82" s="505"/>
      <c r="H82" s="90"/>
      <c r="I82" s="90"/>
      <c r="J82" s="90"/>
      <c r="K82" s="90"/>
      <c r="L82" s="90"/>
      <c r="M82" s="90"/>
      <c r="N82" s="90"/>
      <c r="O82" s="90"/>
      <c r="P82" s="90"/>
      <c r="Q82" s="90"/>
      <c r="R82" s="90"/>
      <c r="S82" s="90"/>
      <c r="T82" s="90"/>
      <c r="U82" s="90"/>
      <c r="V82" s="90"/>
      <c r="W82" s="90"/>
    </row>
    <row r="83" spans="6:23" s="98" customFormat="1">
      <c r="F83" s="505"/>
      <c r="G83" s="505"/>
      <c r="H83" s="90"/>
      <c r="I83" s="90"/>
      <c r="J83" s="90"/>
      <c r="K83" s="90"/>
      <c r="L83" s="90"/>
      <c r="M83" s="90"/>
      <c r="N83" s="90"/>
      <c r="O83" s="90"/>
      <c r="P83" s="90"/>
      <c r="Q83" s="90"/>
      <c r="R83" s="90"/>
      <c r="S83" s="90"/>
      <c r="T83" s="90"/>
      <c r="U83" s="90"/>
      <c r="V83" s="90"/>
      <c r="W83" s="90"/>
    </row>
    <row r="84" spans="6:23" s="98" customFormat="1">
      <c r="F84" s="505"/>
      <c r="G84" s="505"/>
      <c r="H84" s="90"/>
      <c r="I84" s="90"/>
      <c r="J84" s="90"/>
      <c r="K84" s="90"/>
      <c r="L84" s="90"/>
      <c r="M84" s="90"/>
      <c r="N84" s="90"/>
      <c r="O84" s="90"/>
      <c r="P84" s="90"/>
      <c r="Q84" s="90"/>
      <c r="R84" s="90"/>
      <c r="S84" s="90"/>
      <c r="T84" s="90"/>
      <c r="U84" s="90"/>
      <c r="V84" s="90"/>
      <c r="W84" s="90"/>
    </row>
    <row r="85" spans="6:23" s="98" customFormat="1">
      <c r="F85" s="505"/>
      <c r="G85" s="505"/>
      <c r="H85" s="90"/>
      <c r="I85" s="90"/>
      <c r="J85" s="90"/>
      <c r="K85" s="90"/>
      <c r="L85" s="90"/>
      <c r="M85" s="90"/>
      <c r="N85" s="90"/>
      <c r="O85" s="90"/>
      <c r="P85" s="90"/>
      <c r="Q85" s="90"/>
      <c r="R85" s="90"/>
      <c r="S85" s="90"/>
      <c r="T85" s="90"/>
      <c r="U85" s="90"/>
      <c r="V85" s="90"/>
      <c r="W85" s="90"/>
    </row>
    <row r="86" spans="6:23" s="98" customFormat="1">
      <c r="F86" s="505"/>
      <c r="G86" s="505"/>
      <c r="H86" s="90"/>
      <c r="I86" s="90"/>
      <c r="J86" s="90"/>
      <c r="K86" s="90"/>
      <c r="L86" s="90"/>
      <c r="M86" s="90"/>
      <c r="N86" s="90"/>
      <c r="O86" s="90"/>
      <c r="P86" s="90"/>
      <c r="Q86" s="90"/>
      <c r="R86" s="90"/>
      <c r="S86" s="90"/>
      <c r="T86" s="90"/>
      <c r="U86" s="90"/>
      <c r="V86" s="90"/>
      <c r="W86" s="90"/>
    </row>
    <row r="87" spans="6:23" s="98" customFormat="1">
      <c r="F87" s="505"/>
      <c r="G87" s="505"/>
      <c r="H87" s="90"/>
      <c r="I87" s="90"/>
      <c r="J87" s="90"/>
      <c r="K87" s="90"/>
      <c r="L87" s="90"/>
      <c r="M87" s="90"/>
      <c r="N87" s="90"/>
      <c r="O87" s="90"/>
      <c r="P87" s="90"/>
      <c r="Q87" s="90"/>
      <c r="R87" s="90"/>
      <c r="S87" s="90"/>
      <c r="T87" s="90"/>
      <c r="U87" s="90"/>
      <c r="V87" s="90"/>
      <c r="W87" s="90"/>
    </row>
    <row r="88" spans="6:23" s="98" customFormat="1">
      <c r="F88" s="505"/>
      <c r="G88" s="505"/>
      <c r="H88" s="90"/>
      <c r="I88" s="90"/>
      <c r="J88" s="90"/>
      <c r="K88" s="90"/>
      <c r="L88" s="90"/>
      <c r="M88" s="90"/>
      <c r="N88" s="90"/>
      <c r="O88" s="90"/>
      <c r="P88" s="90"/>
      <c r="Q88" s="90"/>
      <c r="R88" s="90"/>
      <c r="S88" s="90"/>
      <c r="T88" s="90"/>
      <c r="U88" s="90"/>
      <c r="V88" s="90"/>
      <c r="W88" s="90"/>
    </row>
    <row r="89" spans="6:23" s="98" customFormat="1">
      <c r="F89" s="505"/>
      <c r="G89" s="505"/>
      <c r="H89" s="90"/>
      <c r="I89" s="90"/>
      <c r="J89" s="90"/>
      <c r="K89" s="90"/>
      <c r="L89" s="90"/>
      <c r="M89" s="90"/>
      <c r="N89" s="90"/>
      <c r="O89" s="90"/>
      <c r="P89" s="90"/>
      <c r="Q89" s="90"/>
      <c r="R89" s="90"/>
      <c r="S89" s="90"/>
      <c r="T89" s="90"/>
      <c r="U89" s="90"/>
      <c r="V89" s="90"/>
      <c r="W89" s="90"/>
    </row>
    <row r="90" spans="6:23" s="98" customFormat="1">
      <c r="F90" s="505"/>
      <c r="G90" s="505"/>
      <c r="H90" s="90"/>
      <c r="I90" s="90"/>
      <c r="J90" s="90"/>
      <c r="K90" s="90"/>
      <c r="L90" s="90"/>
      <c r="M90" s="90"/>
      <c r="N90" s="90"/>
      <c r="O90" s="90"/>
      <c r="P90" s="90"/>
      <c r="Q90" s="90"/>
      <c r="R90" s="90"/>
      <c r="S90" s="90"/>
      <c r="T90" s="90"/>
      <c r="U90" s="90"/>
      <c r="V90" s="90"/>
      <c r="W90" s="90"/>
    </row>
    <row r="91" spans="6:23" s="98" customFormat="1">
      <c r="F91" s="505"/>
      <c r="G91" s="505"/>
      <c r="H91" s="90"/>
      <c r="I91" s="90"/>
      <c r="J91" s="90"/>
      <c r="K91" s="90"/>
      <c r="L91" s="90"/>
      <c r="M91" s="90"/>
      <c r="N91" s="90"/>
      <c r="O91" s="90"/>
      <c r="P91" s="90"/>
      <c r="Q91" s="90"/>
      <c r="R91" s="90"/>
      <c r="S91" s="90"/>
      <c r="T91" s="90"/>
      <c r="U91" s="90"/>
      <c r="V91" s="90"/>
      <c r="W91" s="90"/>
    </row>
    <row r="92" spans="6:23" s="98" customFormat="1">
      <c r="F92" s="505"/>
      <c r="G92" s="505"/>
      <c r="H92" s="90"/>
      <c r="I92" s="90"/>
      <c r="J92" s="90"/>
      <c r="K92" s="90"/>
      <c r="L92" s="90"/>
      <c r="M92" s="90"/>
      <c r="N92" s="90"/>
      <c r="O92" s="90"/>
      <c r="P92" s="90"/>
      <c r="Q92" s="90"/>
      <c r="R92" s="90"/>
      <c r="S92" s="90"/>
      <c r="T92" s="90"/>
      <c r="U92" s="90"/>
      <c r="V92" s="90"/>
      <c r="W92" s="90"/>
    </row>
    <row r="93" spans="6:23" s="98" customFormat="1">
      <c r="F93" s="505"/>
      <c r="G93" s="505"/>
      <c r="H93" s="90"/>
      <c r="I93" s="90"/>
      <c r="J93" s="90"/>
      <c r="K93" s="90"/>
      <c r="L93" s="90"/>
      <c r="M93" s="90"/>
      <c r="N93" s="90"/>
      <c r="O93" s="90"/>
      <c r="P93" s="90"/>
      <c r="Q93" s="90"/>
      <c r="R93" s="90"/>
      <c r="S93" s="90"/>
      <c r="T93" s="90"/>
      <c r="U93" s="90"/>
      <c r="V93" s="90"/>
      <c r="W93" s="90"/>
    </row>
    <row r="94" spans="6:23" s="98" customFormat="1">
      <c r="F94" s="505"/>
      <c r="G94" s="505"/>
      <c r="H94" s="90"/>
      <c r="I94" s="90"/>
      <c r="J94" s="90"/>
      <c r="K94" s="90"/>
      <c r="L94" s="90"/>
      <c r="M94" s="90"/>
      <c r="N94" s="90"/>
      <c r="O94" s="90"/>
      <c r="P94" s="90"/>
      <c r="Q94" s="90"/>
      <c r="R94" s="90"/>
      <c r="S94" s="90"/>
      <c r="T94" s="90"/>
      <c r="U94" s="90"/>
      <c r="V94" s="90"/>
      <c r="W94" s="90"/>
    </row>
    <row r="95" spans="6:23" s="98" customFormat="1">
      <c r="F95" s="505"/>
      <c r="G95" s="505"/>
      <c r="H95" s="90"/>
      <c r="I95" s="90"/>
      <c r="J95" s="90"/>
      <c r="K95" s="90"/>
      <c r="L95" s="90"/>
      <c r="M95" s="90"/>
      <c r="N95" s="90"/>
      <c r="O95" s="90"/>
      <c r="P95" s="90"/>
      <c r="Q95" s="90"/>
      <c r="R95" s="90"/>
      <c r="S95" s="90"/>
      <c r="T95" s="90"/>
      <c r="U95" s="90"/>
      <c r="V95" s="90"/>
      <c r="W95" s="90"/>
    </row>
    <row r="96" spans="6:23" s="98" customFormat="1">
      <c r="F96" s="505"/>
      <c r="G96" s="505"/>
      <c r="H96" s="90"/>
      <c r="I96" s="90"/>
      <c r="J96" s="90"/>
      <c r="K96" s="90"/>
      <c r="L96" s="90"/>
      <c r="M96" s="90"/>
      <c r="N96" s="90"/>
      <c r="O96" s="90"/>
      <c r="P96" s="90"/>
      <c r="Q96" s="90"/>
      <c r="R96" s="90"/>
      <c r="S96" s="90"/>
      <c r="T96" s="90"/>
      <c r="U96" s="90"/>
      <c r="V96" s="90"/>
      <c r="W96" s="90"/>
    </row>
    <row r="97" spans="6:23" s="98" customFormat="1">
      <c r="F97" s="505"/>
      <c r="G97" s="505"/>
      <c r="H97" s="90"/>
      <c r="I97" s="90"/>
      <c r="J97" s="90"/>
      <c r="K97" s="90"/>
      <c r="L97" s="90"/>
      <c r="M97" s="90"/>
      <c r="N97" s="90"/>
      <c r="O97" s="90"/>
      <c r="P97" s="90"/>
      <c r="Q97" s="90"/>
      <c r="R97" s="90"/>
      <c r="S97" s="90"/>
      <c r="T97" s="90"/>
      <c r="U97" s="90"/>
      <c r="V97" s="90"/>
      <c r="W97" s="90"/>
    </row>
    <row r="98" spans="6:23" s="98" customFormat="1">
      <c r="F98" s="505"/>
      <c r="G98" s="505"/>
      <c r="H98" s="90"/>
      <c r="I98" s="90"/>
      <c r="J98" s="90"/>
      <c r="K98" s="90"/>
      <c r="L98" s="90"/>
      <c r="M98" s="90"/>
      <c r="N98" s="90"/>
      <c r="O98" s="90"/>
      <c r="P98" s="90"/>
      <c r="Q98" s="90"/>
      <c r="R98" s="90"/>
      <c r="S98" s="90"/>
      <c r="T98" s="90"/>
      <c r="U98" s="90"/>
      <c r="V98" s="90"/>
      <c r="W98" s="90"/>
    </row>
    <row r="99" spans="6:23" s="98" customFormat="1">
      <c r="F99" s="505"/>
      <c r="G99" s="505"/>
      <c r="H99" s="90"/>
      <c r="I99" s="90"/>
      <c r="J99" s="90"/>
      <c r="K99" s="90"/>
      <c r="L99" s="90"/>
      <c r="M99" s="90"/>
      <c r="N99" s="90"/>
      <c r="O99" s="90"/>
      <c r="P99" s="90"/>
      <c r="Q99" s="90"/>
      <c r="R99" s="90"/>
      <c r="S99" s="90"/>
      <c r="T99" s="90"/>
      <c r="U99" s="90"/>
      <c r="V99" s="90"/>
      <c r="W99" s="90"/>
    </row>
    <row r="100" spans="6:23" s="98" customFormat="1">
      <c r="F100" s="505"/>
      <c r="G100" s="505"/>
      <c r="H100" s="90"/>
      <c r="I100" s="90"/>
      <c r="J100" s="90"/>
      <c r="K100" s="90"/>
      <c r="L100" s="90"/>
      <c r="M100" s="90"/>
      <c r="N100" s="90"/>
      <c r="O100" s="90"/>
      <c r="P100" s="90"/>
      <c r="Q100" s="90"/>
      <c r="R100" s="90"/>
      <c r="S100" s="90"/>
      <c r="T100" s="90"/>
      <c r="U100" s="90"/>
      <c r="V100" s="90"/>
      <c r="W100" s="90"/>
    </row>
    <row r="101" spans="6:23" s="98" customFormat="1">
      <c r="F101" s="505"/>
      <c r="G101" s="505"/>
      <c r="H101" s="90"/>
      <c r="I101" s="90"/>
      <c r="J101" s="90"/>
      <c r="K101" s="90"/>
      <c r="L101" s="90"/>
      <c r="M101" s="90"/>
      <c r="N101" s="90"/>
      <c r="O101" s="90"/>
      <c r="P101" s="90"/>
      <c r="Q101" s="90"/>
      <c r="R101" s="90"/>
      <c r="S101" s="90"/>
      <c r="T101" s="90"/>
      <c r="U101" s="90"/>
      <c r="V101" s="90"/>
      <c r="W101" s="90"/>
    </row>
    <row r="102" spans="6:23" s="98" customFormat="1">
      <c r="F102" s="505"/>
      <c r="G102" s="505"/>
      <c r="H102" s="90"/>
      <c r="I102" s="90"/>
      <c r="J102" s="90"/>
      <c r="K102" s="90"/>
      <c r="L102" s="90"/>
      <c r="M102" s="90"/>
      <c r="N102" s="90"/>
      <c r="O102" s="90"/>
      <c r="P102" s="90"/>
      <c r="Q102" s="90"/>
      <c r="R102" s="90"/>
      <c r="S102" s="90"/>
      <c r="T102" s="90"/>
      <c r="U102" s="90"/>
      <c r="V102" s="90"/>
      <c r="W102" s="90"/>
    </row>
    <row r="103" spans="6:23" s="98" customFormat="1">
      <c r="F103" s="505"/>
      <c r="G103" s="505"/>
      <c r="H103" s="90"/>
      <c r="I103" s="90"/>
      <c r="J103" s="90"/>
      <c r="K103" s="90"/>
      <c r="L103" s="90"/>
      <c r="M103" s="90"/>
      <c r="N103" s="90"/>
      <c r="O103" s="90"/>
      <c r="P103" s="90"/>
      <c r="Q103" s="90"/>
      <c r="R103" s="90"/>
      <c r="S103" s="90"/>
      <c r="T103" s="90"/>
      <c r="U103" s="90"/>
      <c r="V103" s="90"/>
      <c r="W103" s="90"/>
    </row>
    <row r="104" spans="6:23" s="98" customFormat="1">
      <c r="F104" s="505"/>
      <c r="G104" s="505"/>
      <c r="H104" s="90"/>
      <c r="I104" s="90"/>
      <c r="J104" s="90"/>
      <c r="K104" s="90"/>
      <c r="L104" s="90"/>
      <c r="M104" s="90"/>
      <c r="N104" s="90"/>
      <c r="O104" s="90"/>
      <c r="P104" s="90"/>
      <c r="Q104" s="90"/>
      <c r="R104" s="90"/>
      <c r="S104" s="90"/>
      <c r="T104" s="90"/>
      <c r="U104" s="90"/>
      <c r="V104" s="90"/>
      <c r="W104" s="90"/>
    </row>
    <row r="105" spans="6:23" s="98" customFormat="1">
      <c r="F105" s="505"/>
      <c r="G105" s="505"/>
      <c r="H105" s="90"/>
      <c r="I105" s="90"/>
      <c r="J105" s="90"/>
      <c r="K105" s="90"/>
      <c r="L105" s="90"/>
      <c r="M105" s="90"/>
      <c r="N105" s="90"/>
      <c r="O105" s="90"/>
      <c r="P105" s="90"/>
      <c r="Q105" s="90"/>
      <c r="R105" s="90"/>
      <c r="S105" s="90"/>
      <c r="T105" s="90"/>
      <c r="U105" s="90"/>
      <c r="V105" s="90"/>
      <c r="W105" s="90"/>
    </row>
    <row r="106" spans="6:23" s="98" customFormat="1">
      <c r="F106" s="505"/>
      <c r="G106" s="505"/>
      <c r="H106" s="90"/>
      <c r="I106" s="90"/>
      <c r="J106" s="90"/>
      <c r="K106" s="90"/>
      <c r="L106" s="90"/>
      <c r="M106" s="90"/>
      <c r="N106" s="90"/>
      <c r="O106" s="90"/>
      <c r="P106" s="90"/>
      <c r="Q106" s="90"/>
      <c r="R106" s="90"/>
      <c r="S106" s="90"/>
      <c r="T106" s="90"/>
      <c r="U106" s="90"/>
      <c r="V106" s="90"/>
      <c r="W106" s="90"/>
    </row>
    <row r="107" spans="6:23" s="98" customFormat="1">
      <c r="F107" s="505"/>
      <c r="G107" s="505"/>
      <c r="H107" s="90"/>
      <c r="I107" s="90"/>
      <c r="J107" s="90"/>
      <c r="K107" s="90"/>
      <c r="L107" s="90"/>
      <c r="M107" s="90"/>
      <c r="N107" s="90"/>
      <c r="O107" s="90"/>
      <c r="P107" s="90"/>
      <c r="Q107" s="90"/>
      <c r="R107" s="90"/>
      <c r="S107" s="90"/>
      <c r="T107" s="90"/>
      <c r="U107" s="90"/>
      <c r="V107" s="90"/>
      <c r="W107" s="90"/>
    </row>
    <row r="108" spans="6:23" s="98" customFormat="1">
      <c r="F108" s="505"/>
      <c r="G108" s="505"/>
      <c r="H108" s="90"/>
      <c r="I108" s="90"/>
      <c r="J108" s="90"/>
      <c r="K108" s="90"/>
      <c r="L108" s="90"/>
      <c r="M108" s="90"/>
      <c r="N108" s="90"/>
      <c r="O108" s="90"/>
      <c r="P108" s="90"/>
      <c r="Q108" s="90"/>
      <c r="R108" s="90"/>
      <c r="S108" s="90"/>
      <c r="T108" s="90"/>
      <c r="U108" s="90"/>
      <c r="V108" s="90"/>
      <c r="W108" s="90"/>
    </row>
    <row r="109" spans="6:23" s="98" customFormat="1">
      <c r="F109" s="505"/>
      <c r="G109" s="505"/>
      <c r="H109" s="90"/>
      <c r="I109" s="90"/>
      <c r="J109" s="90"/>
      <c r="K109" s="90"/>
      <c r="L109" s="90"/>
      <c r="M109" s="90"/>
      <c r="N109" s="90"/>
      <c r="O109" s="90"/>
      <c r="P109" s="90"/>
      <c r="Q109" s="90"/>
      <c r="R109" s="90"/>
      <c r="S109" s="90"/>
      <c r="T109" s="90"/>
      <c r="U109" s="90"/>
      <c r="V109" s="90"/>
      <c r="W109" s="90"/>
    </row>
    <row r="110" spans="6:23" s="98" customFormat="1">
      <c r="F110" s="505"/>
      <c r="G110" s="505"/>
      <c r="H110" s="90"/>
      <c r="I110" s="90"/>
      <c r="J110" s="90"/>
      <c r="K110" s="90"/>
      <c r="L110" s="90"/>
      <c r="M110" s="90"/>
      <c r="N110" s="90"/>
      <c r="O110" s="90"/>
      <c r="P110" s="90"/>
      <c r="Q110" s="90"/>
      <c r="R110" s="90"/>
      <c r="S110" s="90"/>
      <c r="T110" s="90"/>
      <c r="U110" s="90"/>
      <c r="V110" s="90"/>
      <c r="W110" s="90"/>
    </row>
    <row r="111" spans="6:23" s="98" customFormat="1">
      <c r="F111" s="505"/>
      <c r="G111" s="505"/>
      <c r="H111" s="90"/>
      <c r="I111" s="90"/>
      <c r="J111" s="90"/>
      <c r="K111" s="90"/>
      <c r="L111" s="90"/>
      <c r="M111" s="90"/>
      <c r="N111" s="90"/>
      <c r="O111" s="90"/>
      <c r="P111" s="90"/>
      <c r="Q111" s="90"/>
      <c r="R111" s="90"/>
      <c r="S111" s="90"/>
      <c r="T111" s="90"/>
      <c r="U111" s="90"/>
      <c r="V111" s="90"/>
      <c r="W111" s="90"/>
    </row>
    <row r="112" spans="6:23" s="98" customFormat="1">
      <c r="F112" s="505"/>
      <c r="G112" s="505"/>
      <c r="H112" s="90"/>
      <c r="I112" s="90"/>
      <c r="J112" s="90"/>
      <c r="K112" s="90"/>
      <c r="L112" s="90"/>
      <c r="M112" s="90"/>
      <c r="N112" s="90"/>
      <c r="O112" s="90"/>
      <c r="P112" s="90"/>
      <c r="Q112" s="90"/>
      <c r="R112" s="90"/>
      <c r="S112" s="90"/>
      <c r="T112" s="90"/>
      <c r="U112" s="90"/>
      <c r="V112" s="90"/>
      <c r="W112" s="90"/>
    </row>
    <row r="113" spans="6:23" s="98" customFormat="1">
      <c r="F113" s="505"/>
      <c r="G113" s="505"/>
      <c r="H113" s="90"/>
      <c r="I113" s="90"/>
      <c r="J113" s="90"/>
      <c r="K113" s="90"/>
      <c r="L113" s="90"/>
      <c r="M113" s="90"/>
      <c r="N113" s="90"/>
      <c r="O113" s="90"/>
      <c r="P113" s="90"/>
      <c r="Q113" s="90"/>
      <c r="R113" s="90"/>
      <c r="S113" s="90"/>
      <c r="T113" s="90"/>
      <c r="U113" s="90"/>
      <c r="V113" s="90"/>
      <c r="W113" s="90"/>
    </row>
    <row r="114" spans="6:23" s="98" customFormat="1">
      <c r="F114" s="505"/>
      <c r="G114" s="505"/>
      <c r="H114" s="90"/>
      <c r="I114" s="90"/>
      <c r="J114" s="90"/>
      <c r="K114" s="90"/>
      <c r="L114" s="90"/>
      <c r="M114" s="90"/>
      <c r="N114" s="90"/>
      <c r="O114" s="90"/>
      <c r="P114" s="90"/>
      <c r="Q114" s="90"/>
      <c r="R114" s="90"/>
      <c r="S114" s="90"/>
      <c r="T114" s="90"/>
      <c r="U114" s="90"/>
      <c r="V114" s="90"/>
      <c r="W114" s="90"/>
    </row>
    <row r="115" spans="6:23" s="98" customFormat="1">
      <c r="F115" s="505"/>
      <c r="G115" s="505"/>
      <c r="H115" s="90"/>
      <c r="I115" s="90"/>
      <c r="J115" s="90"/>
      <c r="K115" s="90"/>
      <c r="L115" s="90"/>
      <c r="M115" s="90"/>
      <c r="N115" s="90"/>
      <c r="O115" s="90"/>
      <c r="P115" s="90"/>
      <c r="Q115" s="90"/>
      <c r="R115" s="90"/>
      <c r="S115" s="90"/>
      <c r="T115" s="90"/>
      <c r="U115" s="90"/>
      <c r="V115" s="90"/>
      <c r="W115" s="90"/>
    </row>
    <row r="116" spans="6:23" s="98" customFormat="1">
      <c r="F116" s="505"/>
      <c r="G116" s="505"/>
      <c r="H116" s="90"/>
      <c r="I116" s="90"/>
      <c r="J116" s="90"/>
      <c r="K116" s="90"/>
      <c r="L116" s="90"/>
      <c r="M116" s="90"/>
      <c r="N116" s="90"/>
      <c r="O116" s="90"/>
      <c r="P116" s="90"/>
      <c r="Q116" s="90"/>
      <c r="R116" s="90"/>
      <c r="S116" s="90"/>
      <c r="T116" s="90"/>
      <c r="U116" s="90"/>
      <c r="V116" s="90"/>
      <c r="W116" s="90"/>
    </row>
    <row r="117" spans="6:23" s="98" customFormat="1">
      <c r="F117" s="505"/>
      <c r="G117" s="505"/>
      <c r="H117" s="90"/>
      <c r="I117" s="90"/>
      <c r="J117" s="90"/>
      <c r="K117" s="90"/>
      <c r="L117" s="90"/>
      <c r="M117" s="90"/>
      <c r="N117" s="90"/>
      <c r="O117" s="90"/>
      <c r="P117" s="90"/>
      <c r="Q117" s="90"/>
      <c r="R117" s="90"/>
      <c r="S117" s="90"/>
      <c r="T117" s="90"/>
      <c r="U117" s="90"/>
      <c r="V117" s="90"/>
      <c r="W117" s="90"/>
    </row>
    <row r="118" spans="6:23" s="98" customFormat="1">
      <c r="F118" s="505"/>
      <c r="G118" s="505"/>
      <c r="H118" s="90"/>
      <c r="I118" s="90"/>
      <c r="J118" s="90"/>
      <c r="K118" s="90"/>
      <c r="L118" s="90"/>
      <c r="M118" s="90"/>
      <c r="N118" s="90"/>
      <c r="O118" s="90"/>
      <c r="P118" s="90"/>
      <c r="Q118" s="90"/>
      <c r="R118" s="90"/>
      <c r="S118" s="90"/>
      <c r="T118" s="90"/>
      <c r="U118" s="90"/>
      <c r="V118" s="90"/>
      <c r="W118" s="90"/>
    </row>
    <row r="119" spans="6:23" s="98" customFormat="1">
      <c r="F119" s="505"/>
      <c r="G119" s="505"/>
      <c r="H119" s="90"/>
      <c r="I119" s="90"/>
      <c r="J119" s="90"/>
      <c r="K119" s="90"/>
      <c r="L119" s="90"/>
      <c r="M119" s="90"/>
      <c r="N119" s="90"/>
      <c r="O119" s="90"/>
      <c r="P119" s="90"/>
      <c r="Q119" s="90"/>
      <c r="R119" s="90"/>
      <c r="S119" s="90"/>
      <c r="T119" s="90"/>
      <c r="U119" s="90"/>
      <c r="V119" s="90"/>
      <c r="W119" s="90"/>
    </row>
    <row r="120" spans="6:23" s="98" customFormat="1">
      <c r="F120" s="505"/>
      <c r="G120" s="505"/>
      <c r="H120" s="90"/>
      <c r="I120" s="90"/>
      <c r="J120" s="90"/>
      <c r="K120" s="90"/>
      <c r="L120" s="90"/>
      <c r="M120" s="90"/>
      <c r="N120" s="90"/>
      <c r="O120" s="90"/>
      <c r="P120" s="90"/>
      <c r="Q120" s="90"/>
      <c r="R120" s="90"/>
      <c r="S120" s="90"/>
      <c r="T120" s="90"/>
      <c r="U120" s="90"/>
      <c r="V120" s="90"/>
      <c r="W120" s="90"/>
    </row>
    <row r="121" spans="6:23" s="98" customFormat="1">
      <c r="F121" s="505"/>
      <c r="G121" s="505"/>
      <c r="H121" s="90"/>
      <c r="I121" s="90"/>
      <c r="J121" s="90"/>
      <c r="K121" s="90"/>
      <c r="L121" s="90"/>
      <c r="M121" s="90"/>
      <c r="N121" s="90"/>
      <c r="O121" s="90"/>
      <c r="P121" s="90"/>
      <c r="Q121" s="90"/>
      <c r="R121" s="90"/>
      <c r="S121" s="90"/>
      <c r="T121" s="90"/>
      <c r="U121" s="90"/>
      <c r="V121" s="90"/>
      <c r="W121" s="90"/>
    </row>
    <row r="122" spans="6:23" s="98" customFormat="1">
      <c r="F122" s="505"/>
      <c r="G122" s="505"/>
      <c r="H122" s="90"/>
      <c r="I122" s="90"/>
      <c r="J122" s="90"/>
      <c r="K122" s="90"/>
      <c r="L122" s="90"/>
      <c r="M122" s="90"/>
      <c r="N122" s="90"/>
      <c r="O122" s="90"/>
      <c r="P122" s="90"/>
      <c r="Q122" s="90"/>
      <c r="R122" s="90"/>
      <c r="S122" s="90"/>
      <c r="T122" s="90"/>
      <c r="U122" s="90"/>
      <c r="V122" s="90"/>
      <c r="W122" s="90"/>
    </row>
    <row r="123" spans="6:23" s="98" customFormat="1">
      <c r="F123" s="505"/>
      <c r="G123" s="505"/>
      <c r="H123" s="90"/>
      <c r="I123" s="90"/>
      <c r="J123" s="90"/>
      <c r="K123" s="90"/>
      <c r="L123" s="90"/>
      <c r="M123" s="90"/>
      <c r="N123" s="90"/>
      <c r="O123" s="90"/>
      <c r="P123" s="90"/>
      <c r="Q123" s="90"/>
      <c r="R123" s="90"/>
      <c r="S123" s="90"/>
      <c r="T123" s="90"/>
      <c r="U123" s="90"/>
      <c r="V123" s="90"/>
      <c r="W123" s="90"/>
    </row>
    <row r="124" spans="6:23" s="98" customFormat="1">
      <c r="F124" s="505"/>
      <c r="G124" s="505"/>
      <c r="H124" s="90"/>
      <c r="I124" s="90"/>
      <c r="J124" s="90"/>
      <c r="K124" s="90"/>
      <c r="L124" s="90"/>
      <c r="M124" s="90"/>
      <c r="N124" s="90"/>
      <c r="O124" s="90"/>
      <c r="P124" s="90"/>
      <c r="Q124" s="90"/>
      <c r="R124" s="90"/>
      <c r="S124" s="90"/>
      <c r="T124" s="90"/>
      <c r="U124" s="90"/>
      <c r="V124" s="90"/>
      <c r="W124" s="90"/>
    </row>
    <row r="125" spans="6:23" s="98" customFormat="1">
      <c r="F125" s="505"/>
      <c r="G125" s="505"/>
      <c r="H125" s="90"/>
      <c r="I125" s="90"/>
      <c r="J125" s="90"/>
      <c r="K125" s="90"/>
      <c r="L125" s="90"/>
      <c r="M125" s="90"/>
      <c r="N125" s="90"/>
      <c r="O125" s="90"/>
      <c r="P125" s="90"/>
      <c r="Q125" s="90"/>
      <c r="R125" s="90"/>
      <c r="S125" s="90"/>
      <c r="T125" s="90"/>
      <c r="U125" s="90"/>
      <c r="V125" s="90"/>
      <c r="W125" s="90"/>
    </row>
    <row r="126" spans="6:23" s="98" customFormat="1">
      <c r="F126" s="505"/>
      <c r="G126" s="505"/>
      <c r="H126" s="90"/>
      <c r="I126" s="90"/>
      <c r="J126" s="90"/>
      <c r="K126" s="90"/>
      <c r="L126" s="90"/>
      <c r="M126" s="90"/>
      <c r="N126" s="90"/>
      <c r="O126" s="90"/>
      <c r="P126" s="90"/>
      <c r="Q126" s="90"/>
      <c r="R126" s="90"/>
      <c r="S126" s="90"/>
      <c r="T126" s="90"/>
      <c r="U126" s="90"/>
      <c r="V126" s="90"/>
      <c r="W126" s="90"/>
    </row>
    <row r="127" spans="6:23" s="98" customFormat="1">
      <c r="F127" s="505"/>
      <c r="G127" s="505"/>
      <c r="H127" s="90"/>
      <c r="I127" s="90"/>
      <c r="J127" s="90"/>
      <c r="K127" s="90"/>
      <c r="L127" s="90"/>
      <c r="M127" s="90"/>
      <c r="N127" s="90"/>
      <c r="O127" s="90"/>
      <c r="P127" s="90"/>
      <c r="Q127" s="90"/>
      <c r="R127" s="90"/>
      <c r="S127" s="90"/>
      <c r="T127" s="90"/>
      <c r="U127" s="90"/>
      <c r="V127" s="90"/>
      <c r="W127" s="90"/>
    </row>
    <row r="128" spans="6:23" s="98" customFormat="1">
      <c r="F128" s="505"/>
      <c r="G128" s="505"/>
      <c r="H128" s="90"/>
      <c r="I128" s="90"/>
      <c r="J128" s="90"/>
      <c r="K128" s="90"/>
      <c r="L128" s="90"/>
      <c r="M128" s="90"/>
      <c r="N128" s="90"/>
      <c r="O128" s="90"/>
      <c r="P128" s="90"/>
      <c r="Q128" s="90"/>
      <c r="R128" s="90"/>
      <c r="S128" s="90"/>
      <c r="T128" s="90"/>
      <c r="U128" s="90"/>
      <c r="V128" s="90"/>
      <c r="W128" s="90"/>
    </row>
    <row r="129" spans="6:23" s="98" customFormat="1">
      <c r="F129" s="505"/>
      <c r="G129" s="505"/>
      <c r="H129" s="90"/>
      <c r="I129" s="90"/>
      <c r="J129" s="90"/>
      <c r="K129" s="90"/>
      <c r="L129" s="90"/>
      <c r="M129" s="90"/>
      <c r="N129" s="90"/>
      <c r="O129" s="90"/>
      <c r="P129" s="90"/>
      <c r="Q129" s="90"/>
      <c r="R129" s="90"/>
      <c r="S129" s="90"/>
      <c r="T129" s="90"/>
      <c r="U129" s="90"/>
      <c r="V129" s="90"/>
      <c r="W129" s="90"/>
    </row>
    <row r="130" spans="6:23" s="98" customFormat="1">
      <c r="F130" s="505"/>
      <c r="G130" s="505"/>
      <c r="H130" s="90"/>
      <c r="I130" s="90"/>
      <c r="J130" s="90"/>
      <c r="K130" s="90"/>
      <c r="L130" s="90"/>
      <c r="M130" s="90"/>
      <c r="N130" s="90"/>
      <c r="O130" s="90"/>
      <c r="P130" s="90"/>
      <c r="Q130" s="90"/>
      <c r="R130" s="90"/>
      <c r="S130" s="90"/>
      <c r="T130" s="90"/>
      <c r="U130" s="90"/>
      <c r="V130" s="90"/>
      <c r="W130" s="90"/>
    </row>
    <row r="131" spans="6:23" s="98" customFormat="1">
      <c r="F131" s="505"/>
      <c r="G131" s="505"/>
      <c r="H131" s="90"/>
      <c r="I131" s="90"/>
      <c r="J131" s="90"/>
      <c r="K131" s="90"/>
      <c r="L131" s="90"/>
      <c r="M131" s="90"/>
      <c r="N131" s="90"/>
      <c r="O131" s="90"/>
      <c r="P131" s="90"/>
      <c r="Q131" s="90"/>
      <c r="R131" s="90"/>
      <c r="S131" s="90"/>
      <c r="T131" s="90"/>
      <c r="U131" s="90"/>
      <c r="V131" s="90"/>
      <c r="W131" s="90"/>
    </row>
    <row r="132" spans="6:23" s="98" customFormat="1">
      <c r="F132" s="505"/>
      <c r="G132" s="505"/>
      <c r="H132" s="90"/>
      <c r="I132" s="90"/>
      <c r="J132" s="90"/>
      <c r="K132" s="90"/>
      <c r="L132" s="90"/>
      <c r="M132" s="90"/>
      <c r="N132" s="90"/>
      <c r="O132" s="90"/>
      <c r="P132" s="90"/>
      <c r="Q132" s="90"/>
      <c r="R132" s="90"/>
      <c r="S132" s="90"/>
      <c r="T132" s="90"/>
      <c r="U132" s="90"/>
      <c r="V132" s="90"/>
      <c r="W132" s="90"/>
    </row>
    <row r="133" spans="6:23" s="98" customFormat="1">
      <c r="F133" s="505"/>
      <c r="G133" s="505"/>
      <c r="H133" s="90"/>
      <c r="I133" s="90"/>
      <c r="J133" s="90"/>
      <c r="K133" s="90"/>
      <c r="L133" s="90"/>
      <c r="M133" s="90"/>
      <c r="N133" s="90"/>
      <c r="O133" s="90"/>
      <c r="P133" s="90"/>
      <c r="Q133" s="90"/>
      <c r="R133" s="90"/>
      <c r="S133" s="90"/>
      <c r="T133" s="90"/>
      <c r="U133" s="90"/>
      <c r="V133" s="90"/>
      <c r="W133" s="90"/>
    </row>
    <row r="134" spans="6:23" s="98" customFormat="1">
      <c r="F134" s="505"/>
      <c r="G134" s="505"/>
      <c r="H134" s="90"/>
      <c r="I134" s="90"/>
      <c r="J134" s="90"/>
      <c r="K134" s="90"/>
      <c r="L134" s="90"/>
      <c r="M134" s="90"/>
      <c r="N134" s="90"/>
      <c r="O134" s="90"/>
      <c r="P134" s="90"/>
      <c r="Q134" s="90"/>
      <c r="R134" s="90"/>
      <c r="S134" s="90"/>
      <c r="T134" s="90"/>
      <c r="U134" s="90"/>
      <c r="V134" s="90"/>
      <c r="W134" s="90"/>
    </row>
    <row r="135" spans="6:23" s="98" customFormat="1">
      <c r="F135" s="505"/>
      <c r="G135" s="505"/>
      <c r="H135" s="90"/>
      <c r="I135" s="90"/>
      <c r="J135" s="90"/>
      <c r="K135" s="90"/>
      <c r="L135" s="90"/>
      <c r="M135" s="90"/>
      <c r="N135" s="90"/>
      <c r="O135" s="90"/>
      <c r="P135" s="90"/>
      <c r="Q135" s="90"/>
      <c r="R135" s="90"/>
      <c r="S135" s="90"/>
      <c r="T135" s="90"/>
      <c r="U135" s="90"/>
      <c r="V135" s="90"/>
      <c r="W135" s="90"/>
    </row>
    <row r="136" spans="6:23" s="98" customFormat="1">
      <c r="F136" s="505"/>
      <c r="G136" s="505"/>
      <c r="H136" s="90"/>
      <c r="I136" s="90"/>
      <c r="J136" s="90"/>
      <c r="K136" s="90"/>
      <c r="L136" s="90"/>
      <c r="M136" s="90"/>
      <c r="N136" s="90"/>
      <c r="O136" s="90"/>
      <c r="P136" s="90"/>
      <c r="Q136" s="90"/>
      <c r="R136" s="90"/>
      <c r="S136" s="90"/>
      <c r="T136" s="90"/>
      <c r="U136" s="90"/>
      <c r="V136" s="90"/>
      <c r="W136" s="90"/>
    </row>
    <row r="137" spans="6:23" s="98" customFormat="1">
      <c r="F137" s="505"/>
      <c r="G137" s="505"/>
      <c r="H137" s="90"/>
      <c r="I137" s="90"/>
      <c r="J137" s="90"/>
      <c r="K137" s="90"/>
      <c r="L137" s="90"/>
      <c r="M137" s="90"/>
      <c r="N137" s="90"/>
      <c r="O137" s="90"/>
      <c r="P137" s="90"/>
      <c r="Q137" s="90"/>
      <c r="R137" s="90"/>
      <c r="S137" s="90"/>
      <c r="T137" s="90"/>
      <c r="U137" s="90"/>
      <c r="V137" s="90"/>
      <c r="W137" s="90"/>
    </row>
    <row r="138" spans="6:23" s="98" customFormat="1">
      <c r="F138" s="505"/>
      <c r="G138" s="505"/>
      <c r="H138" s="90"/>
      <c r="I138" s="90"/>
      <c r="J138" s="90"/>
      <c r="K138" s="90"/>
      <c r="L138" s="90"/>
      <c r="M138" s="90"/>
      <c r="N138" s="90"/>
      <c r="O138" s="90"/>
      <c r="P138" s="90"/>
      <c r="Q138" s="90"/>
      <c r="R138" s="90"/>
      <c r="S138" s="90"/>
      <c r="T138" s="90"/>
      <c r="U138" s="90"/>
      <c r="V138" s="90"/>
      <c r="W138" s="90"/>
    </row>
    <row r="139" spans="6:23" s="98" customFormat="1">
      <c r="F139" s="505"/>
      <c r="G139" s="505"/>
      <c r="H139" s="90"/>
      <c r="I139" s="90"/>
      <c r="J139" s="90"/>
      <c r="K139" s="90"/>
      <c r="L139" s="90"/>
      <c r="M139" s="90"/>
      <c r="N139" s="90"/>
      <c r="O139" s="90"/>
      <c r="P139" s="90"/>
      <c r="Q139" s="90"/>
      <c r="R139" s="90"/>
      <c r="S139" s="90"/>
      <c r="T139" s="90"/>
      <c r="U139" s="90"/>
      <c r="V139" s="90"/>
      <c r="W139" s="90"/>
    </row>
    <row r="140" spans="6:23" s="98" customFormat="1">
      <c r="F140" s="505"/>
      <c r="G140" s="505"/>
      <c r="H140" s="90"/>
      <c r="I140" s="90"/>
      <c r="J140" s="90"/>
      <c r="K140" s="90"/>
      <c r="L140" s="90"/>
      <c r="M140" s="90"/>
      <c r="N140" s="90"/>
      <c r="O140" s="90"/>
      <c r="P140" s="90"/>
      <c r="Q140" s="90"/>
      <c r="R140" s="90"/>
      <c r="S140" s="90"/>
      <c r="T140" s="90"/>
      <c r="U140" s="90"/>
      <c r="V140" s="90"/>
      <c r="W140" s="90"/>
    </row>
    <row r="141" spans="6:23" s="98" customFormat="1">
      <c r="F141" s="505"/>
      <c r="G141" s="505"/>
      <c r="H141" s="90"/>
      <c r="I141" s="90"/>
      <c r="J141" s="90"/>
      <c r="K141" s="90"/>
      <c r="L141" s="90"/>
      <c r="M141" s="90"/>
      <c r="N141" s="90"/>
      <c r="O141" s="90"/>
      <c r="P141" s="90"/>
      <c r="Q141" s="90"/>
      <c r="R141" s="90"/>
      <c r="S141" s="90"/>
      <c r="T141" s="90"/>
      <c r="U141" s="90"/>
      <c r="V141" s="90"/>
      <c r="W141" s="90"/>
    </row>
    <row r="142" spans="6:23" s="98" customFormat="1">
      <c r="F142" s="505"/>
      <c r="G142" s="505"/>
      <c r="H142" s="90"/>
      <c r="I142" s="90"/>
      <c r="J142" s="90"/>
      <c r="K142" s="90"/>
      <c r="L142" s="90"/>
      <c r="M142" s="90"/>
      <c r="N142" s="90"/>
      <c r="O142" s="90"/>
      <c r="P142" s="90"/>
      <c r="Q142" s="90"/>
      <c r="R142" s="90"/>
      <c r="S142" s="90"/>
      <c r="T142" s="90"/>
      <c r="U142" s="90"/>
      <c r="V142" s="90"/>
      <c r="W142" s="90"/>
    </row>
    <row r="143" spans="6:23" s="98" customFormat="1">
      <c r="F143" s="505"/>
      <c r="G143" s="505"/>
      <c r="H143" s="90"/>
      <c r="I143" s="90"/>
      <c r="J143" s="90"/>
      <c r="K143" s="90"/>
      <c r="L143" s="90"/>
      <c r="M143" s="90"/>
      <c r="N143" s="90"/>
      <c r="O143" s="90"/>
      <c r="P143" s="90"/>
      <c r="Q143" s="90"/>
      <c r="R143" s="90"/>
      <c r="S143" s="90"/>
      <c r="T143" s="90"/>
      <c r="U143" s="90"/>
      <c r="V143" s="90"/>
      <c r="W143" s="90"/>
    </row>
    <row r="144" spans="6:23" s="98" customFormat="1">
      <c r="F144" s="505"/>
      <c r="G144" s="505"/>
      <c r="H144" s="90"/>
      <c r="I144" s="90"/>
      <c r="J144" s="90"/>
      <c r="K144" s="90"/>
      <c r="L144" s="90"/>
      <c r="M144" s="90"/>
      <c r="N144" s="90"/>
      <c r="O144" s="90"/>
      <c r="P144" s="90"/>
      <c r="Q144" s="90"/>
      <c r="R144" s="90"/>
      <c r="S144" s="90"/>
      <c r="T144" s="90"/>
      <c r="U144" s="90"/>
      <c r="V144" s="90"/>
      <c r="W144" s="90"/>
    </row>
    <row r="145" spans="6:23" s="98" customFormat="1">
      <c r="F145" s="505"/>
      <c r="G145" s="505"/>
      <c r="H145" s="90"/>
      <c r="I145" s="90"/>
      <c r="J145" s="90"/>
      <c r="K145" s="90"/>
      <c r="L145" s="90"/>
      <c r="M145" s="90"/>
      <c r="N145" s="90"/>
      <c r="O145" s="90"/>
      <c r="P145" s="90"/>
      <c r="Q145" s="90"/>
      <c r="R145" s="90"/>
      <c r="S145" s="90"/>
      <c r="T145" s="90"/>
      <c r="U145" s="90"/>
      <c r="V145" s="90"/>
      <c r="W145" s="90"/>
    </row>
    <row r="146" spans="6:23" s="98" customFormat="1">
      <c r="F146" s="505"/>
      <c r="G146" s="505"/>
      <c r="H146" s="90"/>
      <c r="I146" s="90"/>
      <c r="J146" s="90"/>
      <c r="K146" s="90"/>
      <c r="L146" s="90"/>
      <c r="M146" s="90"/>
      <c r="N146" s="90"/>
      <c r="O146" s="90"/>
      <c r="P146" s="90"/>
      <c r="Q146" s="90"/>
      <c r="R146" s="90"/>
      <c r="S146" s="90"/>
      <c r="T146" s="90"/>
      <c r="U146" s="90"/>
      <c r="V146" s="90"/>
      <c r="W146" s="90"/>
    </row>
    <row r="147" spans="6:23" s="98" customFormat="1">
      <c r="F147" s="505"/>
      <c r="G147" s="505"/>
      <c r="H147" s="90"/>
      <c r="I147" s="90"/>
      <c r="J147" s="90"/>
      <c r="K147" s="90"/>
      <c r="L147" s="90"/>
      <c r="M147" s="90"/>
      <c r="N147" s="90"/>
      <c r="O147" s="90"/>
      <c r="P147" s="90"/>
      <c r="Q147" s="90"/>
      <c r="R147" s="90"/>
      <c r="S147" s="90"/>
      <c r="T147" s="90"/>
      <c r="U147" s="90"/>
      <c r="V147" s="90"/>
      <c r="W147" s="90"/>
    </row>
    <row r="148" spans="6:23" s="98" customFormat="1">
      <c r="F148" s="505"/>
      <c r="G148" s="505"/>
      <c r="H148" s="90"/>
      <c r="I148" s="90"/>
      <c r="J148" s="90"/>
      <c r="K148" s="90"/>
      <c r="L148" s="90"/>
      <c r="M148" s="90"/>
      <c r="N148" s="90"/>
      <c r="O148" s="90"/>
      <c r="P148" s="90"/>
      <c r="Q148" s="90"/>
      <c r="R148" s="90"/>
      <c r="S148" s="90"/>
      <c r="T148" s="90"/>
      <c r="U148" s="90"/>
      <c r="V148" s="90"/>
      <c r="W148" s="90"/>
    </row>
    <row r="149" spans="6:23" s="98" customFormat="1">
      <c r="F149" s="505"/>
      <c r="G149" s="505"/>
      <c r="H149" s="90"/>
      <c r="I149" s="90"/>
      <c r="J149" s="90"/>
      <c r="K149" s="90"/>
      <c r="L149" s="90"/>
      <c r="M149" s="90"/>
      <c r="N149" s="90"/>
      <c r="O149" s="90"/>
      <c r="P149" s="90"/>
      <c r="Q149" s="90"/>
      <c r="R149" s="90"/>
      <c r="S149" s="90"/>
      <c r="T149" s="90"/>
      <c r="U149" s="90"/>
      <c r="V149" s="90"/>
      <c r="W149" s="90"/>
    </row>
    <row r="150" spans="6:23" s="98" customFormat="1">
      <c r="F150" s="505"/>
      <c r="G150" s="505"/>
      <c r="H150" s="90"/>
      <c r="I150" s="90"/>
      <c r="J150" s="90"/>
      <c r="K150" s="90"/>
      <c r="L150" s="90"/>
      <c r="M150" s="90"/>
      <c r="N150" s="90"/>
      <c r="O150" s="90"/>
      <c r="P150" s="90"/>
      <c r="Q150" s="90"/>
      <c r="R150" s="90"/>
      <c r="S150" s="90"/>
      <c r="T150" s="90"/>
      <c r="U150" s="90"/>
      <c r="V150" s="90"/>
      <c r="W150" s="90"/>
    </row>
    <row r="151" spans="6:23" s="98" customFormat="1">
      <c r="F151" s="505"/>
      <c r="G151" s="505"/>
      <c r="H151" s="90"/>
      <c r="I151" s="90"/>
      <c r="J151" s="90"/>
      <c r="K151" s="90"/>
      <c r="L151" s="90"/>
      <c r="M151" s="90"/>
      <c r="N151" s="90"/>
      <c r="O151" s="90"/>
      <c r="P151" s="90"/>
      <c r="Q151" s="90"/>
      <c r="R151" s="90"/>
      <c r="S151" s="90"/>
      <c r="T151" s="90"/>
      <c r="U151" s="90"/>
      <c r="V151" s="90"/>
      <c r="W151" s="90"/>
    </row>
    <row r="152" spans="6:23" s="98" customFormat="1">
      <c r="F152" s="505"/>
      <c r="G152" s="505"/>
      <c r="H152" s="90"/>
      <c r="I152" s="90"/>
      <c r="J152" s="90"/>
      <c r="K152" s="90"/>
      <c r="L152" s="90"/>
      <c r="M152" s="90"/>
      <c r="N152" s="90"/>
      <c r="O152" s="90"/>
      <c r="P152" s="90"/>
      <c r="Q152" s="90"/>
      <c r="R152" s="90"/>
      <c r="S152" s="90"/>
      <c r="T152" s="90"/>
      <c r="U152" s="90"/>
      <c r="V152" s="90"/>
      <c r="W152" s="90"/>
    </row>
    <row r="153" spans="6:23" s="98" customFormat="1">
      <c r="F153" s="505"/>
      <c r="G153" s="505"/>
      <c r="H153" s="90"/>
      <c r="I153" s="90"/>
      <c r="J153" s="90"/>
      <c r="K153" s="90"/>
      <c r="L153" s="90"/>
      <c r="M153" s="90"/>
      <c r="N153" s="90"/>
      <c r="O153" s="90"/>
      <c r="P153" s="90"/>
      <c r="Q153" s="90"/>
      <c r="R153" s="90"/>
      <c r="S153" s="90"/>
      <c r="T153" s="90"/>
      <c r="U153" s="90"/>
      <c r="V153" s="90"/>
      <c r="W153" s="90"/>
    </row>
    <row r="154" spans="6:23" s="98" customFormat="1">
      <c r="F154" s="505"/>
      <c r="G154" s="505"/>
      <c r="H154" s="90"/>
      <c r="I154" s="90"/>
      <c r="J154" s="90"/>
      <c r="K154" s="90"/>
      <c r="L154" s="90"/>
      <c r="M154" s="90"/>
      <c r="N154" s="90"/>
      <c r="O154" s="90"/>
      <c r="P154" s="90"/>
      <c r="Q154" s="90"/>
      <c r="R154" s="90"/>
      <c r="S154" s="90"/>
      <c r="T154" s="90"/>
      <c r="U154" s="90"/>
      <c r="V154" s="90"/>
      <c r="W154" s="90"/>
    </row>
    <row r="155" spans="6:23" s="98" customFormat="1">
      <c r="F155" s="505"/>
      <c r="G155" s="505"/>
      <c r="H155" s="90"/>
      <c r="I155" s="90"/>
      <c r="J155" s="90"/>
      <c r="K155" s="90"/>
      <c r="L155" s="90"/>
      <c r="M155" s="90"/>
      <c r="N155" s="90"/>
      <c r="O155" s="90"/>
      <c r="P155" s="90"/>
      <c r="Q155" s="90"/>
      <c r="R155" s="90"/>
      <c r="S155" s="90"/>
      <c r="T155" s="90"/>
      <c r="U155" s="90"/>
      <c r="V155" s="90"/>
      <c r="W155" s="90"/>
    </row>
    <row r="156" spans="6:23" s="98" customFormat="1">
      <c r="F156" s="505"/>
      <c r="G156" s="505"/>
      <c r="H156" s="90"/>
      <c r="I156" s="90"/>
      <c r="J156" s="90"/>
      <c r="K156" s="90"/>
      <c r="L156" s="90"/>
      <c r="M156" s="90"/>
      <c r="N156" s="90"/>
      <c r="O156" s="90"/>
      <c r="P156" s="90"/>
      <c r="Q156" s="90"/>
      <c r="R156" s="90"/>
      <c r="S156" s="90"/>
      <c r="T156" s="90"/>
      <c r="U156" s="90"/>
      <c r="V156" s="90"/>
      <c r="W156" s="90"/>
    </row>
    <row r="157" spans="6:23" s="98" customFormat="1">
      <c r="F157" s="505"/>
      <c r="G157" s="505"/>
      <c r="H157" s="90"/>
      <c r="I157" s="90"/>
      <c r="J157" s="90"/>
      <c r="K157" s="90"/>
      <c r="L157" s="90"/>
      <c r="M157" s="90"/>
      <c r="N157" s="90"/>
      <c r="O157" s="90"/>
      <c r="P157" s="90"/>
      <c r="Q157" s="90"/>
      <c r="R157" s="90"/>
      <c r="S157" s="90"/>
      <c r="T157" s="90"/>
      <c r="U157" s="90"/>
      <c r="V157" s="90"/>
      <c r="W157" s="90"/>
    </row>
    <row r="158" spans="6:23" s="98" customFormat="1">
      <c r="F158" s="505"/>
      <c r="G158" s="505"/>
      <c r="H158" s="90"/>
      <c r="I158" s="90"/>
      <c r="J158" s="90"/>
      <c r="K158" s="90"/>
      <c r="L158" s="90"/>
      <c r="M158" s="90"/>
      <c r="N158" s="90"/>
      <c r="O158" s="90"/>
      <c r="P158" s="90"/>
      <c r="Q158" s="90"/>
      <c r="R158" s="90"/>
      <c r="S158" s="90"/>
      <c r="T158" s="90"/>
      <c r="U158" s="90"/>
      <c r="V158" s="90"/>
      <c r="W158" s="90"/>
    </row>
    <row r="159" spans="6:23" s="98" customFormat="1">
      <c r="F159" s="505"/>
      <c r="G159" s="505"/>
      <c r="H159" s="90"/>
      <c r="I159" s="90"/>
      <c r="J159" s="90"/>
      <c r="K159" s="90"/>
      <c r="L159" s="90"/>
      <c r="M159" s="90"/>
      <c r="N159" s="90"/>
      <c r="O159" s="90"/>
      <c r="P159" s="90"/>
      <c r="Q159" s="90"/>
      <c r="R159" s="90"/>
      <c r="S159" s="90"/>
      <c r="T159" s="90"/>
      <c r="U159" s="90"/>
      <c r="V159" s="90"/>
      <c r="W159" s="90"/>
    </row>
    <row r="160" spans="6:23" s="98" customFormat="1">
      <c r="F160" s="505"/>
      <c r="G160" s="505"/>
      <c r="H160" s="90"/>
      <c r="I160" s="90"/>
      <c r="J160" s="90"/>
      <c r="K160" s="90"/>
      <c r="L160" s="90"/>
      <c r="M160" s="90"/>
      <c r="N160" s="90"/>
      <c r="O160" s="90"/>
      <c r="P160" s="90"/>
      <c r="Q160" s="90"/>
      <c r="R160" s="90"/>
      <c r="S160" s="90"/>
      <c r="T160" s="90"/>
      <c r="U160" s="90"/>
      <c r="V160" s="90"/>
      <c r="W160" s="90"/>
    </row>
    <row r="161" spans="6:23" s="98" customFormat="1">
      <c r="F161" s="505"/>
      <c r="G161" s="505"/>
      <c r="H161" s="90"/>
      <c r="I161" s="90"/>
      <c r="J161" s="90"/>
      <c r="K161" s="90"/>
      <c r="L161" s="90"/>
      <c r="M161" s="90"/>
      <c r="N161" s="90"/>
      <c r="O161" s="90"/>
      <c r="P161" s="90"/>
      <c r="Q161" s="90"/>
      <c r="R161" s="90"/>
      <c r="S161" s="90"/>
      <c r="T161" s="90"/>
      <c r="U161" s="90"/>
      <c r="V161" s="90"/>
      <c r="W161" s="90"/>
    </row>
    <row r="162" spans="6:23" s="98" customFormat="1">
      <c r="F162" s="505"/>
      <c r="G162" s="505"/>
      <c r="H162" s="90"/>
      <c r="I162" s="90"/>
      <c r="J162" s="90"/>
      <c r="K162" s="90"/>
      <c r="L162" s="90"/>
      <c r="M162" s="90"/>
      <c r="N162" s="90"/>
      <c r="O162" s="90"/>
      <c r="P162" s="90"/>
      <c r="Q162" s="90"/>
      <c r="R162" s="90"/>
      <c r="S162" s="90"/>
      <c r="T162" s="90"/>
      <c r="U162" s="90"/>
      <c r="V162" s="90"/>
      <c r="W162" s="90"/>
    </row>
    <row r="163" spans="6:23" s="98" customFormat="1">
      <c r="F163" s="505"/>
      <c r="G163" s="505"/>
      <c r="H163" s="90"/>
      <c r="I163" s="90"/>
      <c r="J163" s="90"/>
      <c r="K163" s="90"/>
      <c r="L163" s="90"/>
      <c r="M163" s="90"/>
      <c r="N163" s="90"/>
      <c r="O163" s="90"/>
      <c r="P163" s="90"/>
      <c r="Q163" s="90"/>
      <c r="R163" s="90"/>
      <c r="S163" s="90"/>
      <c r="T163" s="90"/>
      <c r="U163" s="90"/>
      <c r="V163" s="90"/>
      <c r="W163" s="90"/>
    </row>
    <row r="164" spans="6:23" s="98" customFormat="1">
      <c r="F164" s="505"/>
      <c r="G164" s="505"/>
      <c r="H164" s="90"/>
      <c r="I164" s="90"/>
      <c r="J164" s="90"/>
      <c r="K164" s="90"/>
      <c r="L164" s="90"/>
      <c r="M164" s="90"/>
      <c r="N164" s="90"/>
      <c r="O164" s="90"/>
      <c r="P164" s="90"/>
      <c r="Q164" s="90"/>
      <c r="R164" s="90"/>
      <c r="S164" s="90"/>
      <c r="T164" s="90"/>
      <c r="U164" s="90"/>
      <c r="V164" s="90"/>
      <c r="W164" s="90"/>
    </row>
    <row r="165" spans="6:23" s="98" customFormat="1">
      <c r="F165" s="505"/>
      <c r="G165" s="505"/>
      <c r="H165" s="90"/>
      <c r="I165" s="90"/>
      <c r="J165" s="90"/>
      <c r="K165" s="90"/>
      <c r="L165" s="90"/>
      <c r="M165" s="90"/>
      <c r="N165" s="90"/>
      <c r="O165" s="90"/>
      <c r="P165" s="90"/>
      <c r="Q165" s="90"/>
      <c r="R165" s="90"/>
      <c r="S165" s="90"/>
      <c r="T165" s="90"/>
      <c r="U165" s="90"/>
      <c r="V165" s="90"/>
      <c r="W165" s="90"/>
    </row>
    <row r="166" spans="6:23" s="98" customFormat="1">
      <c r="F166" s="505"/>
      <c r="G166" s="505"/>
      <c r="H166" s="90"/>
      <c r="I166" s="90"/>
      <c r="J166" s="90"/>
      <c r="K166" s="90"/>
      <c r="L166" s="90"/>
      <c r="M166" s="90"/>
      <c r="N166" s="90"/>
      <c r="O166" s="90"/>
      <c r="P166" s="90"/>
      <c r="Q166" s="90"/>
      <c r="R166" s="90"/>
      <c r="S166" s="90"/>
      <c r="T166" s="90"/>
      <c r="U166" s="90"/>
      <c r="V166" s="90"/>
      <c r="W166" s="90"/>
    </row>
    <row r="167" spans="6:23" s="98" customFormat="1">
      <c r="F167" s="505"/>
      <c r="G167" s="505"/>
      <c r="H167" s="90"/>
      <c r="I167" s="90"/>
      <c r="J167" s="90"/>
      <c r="K167" s="90"/>
      <c r="L167" s="90"/>
      <c r="M167" s="90"/>
      <c r="N167" s="90"/>
      <c r="O167" s="90"/>
      <c r="P167" s="90"/>
      <c r="Q167" s="90"/>
      <c r="R167" s="90"/>
      <c r="S167" s="90"/>
      <c r="T167" s="90"/>
      <c r="U167" s="90"/>
      <c r="V167" s="90"/>
      <c r="W167" s="90"/>
    </row>
    <row r="168" spans="6:23" s="98" customFormat="1">
      <c r="F168" s="505"/>
      <c r="G168" s="505"/>
      <c r="H168" s="90"/>
      <c r="I168" s="90"/>
      <c r="J168" s="90"/>
      <c r="K168" s="90"/>
      <c r="L168" s="90"/>
      <c r="M168" s="90"/>
      <c r="N168" s="90"/>
      <c r="O168" s="90"/>
      <c r="P168" s="90"/>
      <c r="Q168" s="90"/>
      <c r="R168" s="90"/>
      <c r="S168" s="90"/>
      <c r="T168" s="90"/>
      <c r="U168" s="90"/>
      <c r="V168" s="90"/>
      <c r="W168" s="90"/>
    </row>
    <row r="169" spans="6:23" s="98" customFormat="1">
      <c r="F169" s="505"/>
      <c r="G169" s="505"/>
      <c r="H169" s="90"/>
      <c r="I169" s="90"/>
      <c r="J169" s="90"/>
      <c r="K169" s="90"/>
      <c r="L169" s="90"/>
      <c r="M169" s="90"/>
      <c r="N169" s="90"/>
      <c r="O169" s="90"/>
      <c r="P169" s="90"/>
      <c r="Q169" s="90"/>
      <c r="R169" s="90"/>
      <c r="S169" s="90"/>
      <c r="T169" s="90"/>
      <c r="U169" s="90"/>
      <c r="V169" s="90"/>
      <c r="W169" s="90"/>
    </row>
    <row r="170" spans="6:23" s="98" customFormat="1">
      <c r="F170" s="505"/>
      <c r="G170" s="505"/>
      <c r="H170" s="90"/>
      <c r="I170" s="90"/>
      <c r="J170" s="90"/>
      <c r="K170" s="90"/>
      <c r="L170" s="90"/>
      <c r="M170" s="90"/>
      <c r="N170" s="90"/>
      <c r="O170" s="90"/>
      <c r="P170" s="90"/>
      <c r="Q170" s="90"/>
      <c r="R170" s="90"/>
      <c r="S170" s="90"/>
      <c r="T170" s="90"/>
      <c r="U170" s="90"/>
      <c r="V170" s="90"/>
      <c r="W170" s="90"/>
    </row>
    <row r="171" spans="6:23" s="98" customFormat="1">
      <c r="F171" s="505"/>
      <c r="G171" s="505"/>
      <c r="H171" s="90"/>
      <c r="I171" s="90"/>
      <c r="J171" s="90"/>
      <c r="K171" s="90"/>
      <c r="L171" s="90"/>
      <c r="M171" s="90"/>
      <c r="N171" s="90"/>
      <c r="O171" s="90"/>
      <c r="P171" s="90"/>
      <c r="Q171" s="90"/>
      <c r="R171" s="90"/>
      <c r="S171" s="90"/>
      <c r="T171" s="90"/>
      <c r="U171" s="90"/>
      <c r="V171" s="90"/>
      <c r="W171" s="90"/>
    </row>
    <row r="172" spans="6:23" s="98" customFormat="1">
      <c r="F172" s="505"/>
      <c r="G172" s="505"/>
      <c r="H172" s="90"/>
      <c r="I172" s="90"/>
      <c r="J172" s="90"/>
      <c r="K172" s="90"/>
      <c r="L172" s="90"/>
      <c r="M172" s="90"/>
      <c r="N172" s="90"/>
      <c r="O172" s="90"/>
      <c r="P172" s="90"/>
      <c r="Q172" s="90"/>
      <c r="R172" s="90"/>
      <c r="S172" s="90"/>
      <c r="T172" s="90"/>
      <c r="U172" s="90"/>
      <c r="V172" s="90"/>
      <c r="W172" s="90"/>
    </row>
    <row r="173" spans="6:23" s="98" customFormat="1">
      <c r="F173" s="505"/>
      <c r="G173" s="505"/>
      <c r="H173" s="90"/>
      <c r="I173" s="90"/>
      <c r="J173" s="90"/>
      <c r="K173" s="90"/>
      <c r="L173" s="90"/>
      <c r="M173" s="90"/>
      <c r="N173" s="90"/>
      <c r="O173" s="90"/>
      <c r="P173" s="90"/>
      <c r="Q173" s="90"/>
      <c r="R173" s="90"/>
      <c r="S173" s="90"/>
      <c r="T173" s="90"/>
      <c r="U173" s="90"/>
      <c r="V173" s="90"/>
      <c r="W173" s="90"/>
    </row>
    <row r="174" spans="6:23" s="98" customFormat="1">
      <c r="F174" s="505"/>
      <c r="G174" s="505"/>
      <c r="H174" s="90"/>
      <c r="I174" s="90"/>
      <c r="J174" s="90"/>
      <c r="K174" s="90"/>
      <c r="L174" s="90"/>
      <c r="M174" s="90"/>
      <c r="N174" s="90"/>
      <c r="O174" s="90"/>
      <c r="P174" s="90"/>
      <c r="Q174" s="90"/>
      <c r="R174" s="90"/>
      <c r="S174" s="90"/>
      <c r="T174" s="90"/>
      <c r="U174" s="90"/>
      <c r="V174" s="90"/>
      <c r="W174" s="90"/>
    </row>
    <row r="175" spans="6:23" s="98" customFormat="1">
      <c r="F175" s="505"/>
      <c r="G175" s="505"/>
      <c r="H175" s="90"/>
      <c r="I175" s="90"/>
      <c r="J175" s="90"/>
      <c r="K175" s="90"/>
      <c r="L175" s="90"/>
      <c r="M175" s="90"/>
      <c r="N175" s="90"/>
      <c r="O175" s="90"/>
      <c r="P175" s="90"/>
      <c r="Q175" s="90"/>
      <c r="R175" s="90"/>
      <c r="S175" s="90"/>
      <c r="T175" s="90"/>
      <c r="U175" s="90"/>
      <c r="V175" s="90"/>
      <c r="W175" s="90"/>
    </row>
    <row r="176" spans="6:23" s="98" customFormat="1">
      <c r="F176" s="505"/>
      <c r="G176" s="505"/>
      <c r="H176" s="90"/>
      <c r="I176" s="90"/>
      <c r="J176" s="90"/>
      <c r="K176" s="90"/>
      <c r="L176" s="90"/>
      <c r="M176" s="90"/>
      <c r="N176" s="90"/>
      <c r="O176" s="90"/>
      <c r="P176" s="90"/>
      <c r="Q176" s="90"/>
      <c r="R176" s="90"/>
      <c r="S176" s="90"/>
      <c r="T176" s="90"/>
      <c r="U176" s="90"/>
      <c r="V176" s="90"/>
      <c r="W176" s="90"/>
    </row>
    <row r="177" spans="6:23" s="98" customFormat="1">
      <c r="F177" s="505"/>
      <c r="G177" s="505"/>
      <c r="H177" s="90"/>
      <c r="I177" s="90"/>
      <c r="J177" s="90"/>
      <c r="K177" s="90"/>
      <c r="L177" s="90"/>
      <c r="M177" s="90"/>
      <c r="N177" s="90"/>
      <c r="O177" s="90"/>
      <c r="P177" s="90"/>
      <c r="Q177" s="90"/>
      <c r="R177" s="90"/>
      <c r="S177" s="90"/>
      <c r="T177" s="90"/>
      <c r="U177" s="90"/>
      <c r="V177" s="90"/>
      <c r="W177" s="90"/>
    </row>
    <row r="178" spans="6:23" s="98" customFormat="1">
      <c r="F178" s="505"/>
      <c r="G178" s="505"/>
      <c r="H178" s="90"/>
      <c r="I178" s="90"/>
      <c r="J178" s="90"/>
      <c r="K178" s="90"/>
      <c r="L178" s="90"/>
      <c r="M178" s="90"/>
      <c r="N178" s="90"/>
      <c r="O178" s="90"/>
      <c r="P178" s="90"/>
      <c r="Q178" s="90"/>
      <c r="R178" s="90"/>
      <c r="S178" s="90"/>
      <c r="T178" s="90"/>
      <c r="U178" s="90"/>
      <c r="V178" s="90"/>
      <c r="W178" s="90"/>
    </row>
    <row r="179" spans="6:23" s="98" customFormat="1">
      <c r="F179" s="505"/>
      <c r="G179" s="505"/>
      <c r="H179" s="90"/>
      <c r="I179" s="90"/>
      <c r="J179" s="90"/>
      <c r="K179" s="90"/>
      <c r="L179" s="90"/>
      <c r="M179" s="90"/>
      <c r="N179" s="90"/>
      <c r="O179" s="90"/>
      <c r="P179" s="90"/>
      <c r="Q179" s="90"/>
      <c r="R179" s="90"/>
      <c r="S179" s="90"/>
      <c r="T179" s="90"/>
      <c r="U179" s="90"/>
      <c r="V179" s="90"/>
      <c r="W179" s="90"/>
    </row>
    <row r="180" spans="6:23" s="98" customFormat="1">
      <c r="F180" s="505"/>
      <c r="G180" s="505"/>
      <c r="H180" s="90"/>
      <c r="I180" s="90"/>
      <c r="J180" s="90"/>
      <c r="K180" s="90"/>
      <c r="L180" s="90"/>
      <c r="M180" s="90"/>
      <c r="N180" s="90"/>
      <c r="O180" s="90"/>
      <c r="P180" s="90"/>
      <c r="Q180" s="90"/>
      <c r="R180" s="90"/>
      <c r="S180" s="90"/>
      <c r="T180" s="90"/>
      <c r="U180" s="90"/>
      <c r="V180" s="90"/>
      <c r="W180" s="90"/>
    </row>
    <row r="181" spans="6:23" s="98" customFormat="1">
      <c r="F181" s="505"/>
      <c r="G181" s="505"/>
      <c r="H181" s="90"/>
      <c r="I181" s="90"/>
      <c r="J181" s="90"/>
      <c r="K181" s="90"/>
      <c r="L181" s="90"/>
      <c r="M181" s="90"/>
      <c r="N181" s="90"/>
      <c r="O181" s="90"/>
      <c r="P181" s="90"/>
      <c r="Q181" s="90"/>
      <c r="R181" s="90"/>
      <c r="S181" s="90"/>
      <c r="T181" s="90"/>
      <c r="U181" s="90"/>
      <c r="V181" s="90"/>
      <c r="W181" s="90"/>
    </row>
    <row r="182" spans="6:23" s="98" customFormat="1">
      <c r="F182" s="505"/>
      <c r="G182" s="505"/>
      <c r="H182" s="90"/>
      <c r="I182" s="90"/>
      <c r="J182" s="90"/>
      <c r="K182" s="90"/>
      <c r="L182" s="90"/>
      <c r="M182" s="90"/>
      <c r="N182" s="90"/>
      <c r="O182" s="90"/>
      <c r="P182" s="90"/>
      <c r="Q182" s="90"/>
      <c r="R182" s="90"/>
      <c r="S182" s="90"/>
      <c r="T182" s="90"/>
      <c r="U182" s="90"/>
      <c r="V182" s="90"/>
      <c r="W182" s="90"/>
    </row>
    <row r="183" spans="6:23" s="98" customFormat="1">
      <c r="F183" s="505"/>
      <c r="G183" s="505"/>
      <c r="H183" s="90"/>
      <c r="I183" s="90"/>
      <c r="J183" s="90"/>
      <c r="K183" s="90"/>
      <c r="L183" s="90"/>
      <c r="M183" s="90"/>
      <c r="N183" s="90"/>
      <c r="O183" s="90"/>
      <c r="P183" s="90"/>
      <c r="Q183" s="90"/>
      <c r="R183" s="90"/>
      <c r="S183" s="90"/>
      <c r="T183" s="90"/>
      <c r="U183" s="90"/>
      <c r="V183" s="90"/>
      <c r="W183" s="90"/>
    </row>
    <row r="184" spans="6:23" s="98" customFormat="1">
      <c r="F184" s="505"/>
      <c r="G184" s="505"/>
      <c r="H184" s="90"/>
      <c r="I184" s="90"/>
      <c r="J184" s="90"/>
      <c r="K184" s="90"/>
      <c r="L184" s="90"/>
      <c r="M184" s="90"/>
      <c r="N184" s="90"/>
      <c r="O184" s="90"/>
      <c r="P184" s="90"/>
      <c r="Q184" s="90"/>
      <c r="R184" s="90"/>
      <c r="S184" s="90"/>
      <c r="T184" s="90"/>
      <c r="U184" s="90"/>
      <c r="V184" s="90"/>
      <c r="W184" s="90"/>
    </row>
    <row r="185" spans="6:23" s="98" customFormat="1">
      <c r="F185" s="505"/>
      <c r="G185" s="505"/>
      <c r="H185" s="90"/>
      <c r="I185" s="90"/>
      <c r="J185" s="90"/>
      <c r="K185" s="90"/>
      <c r="L185" s="90"/>
      <c r="M185" s="90"/>
      <c r="N185" s="90"/>
      <c r="O185" s="90"/>
      <c r="P185" s="90"/>
      <c r="Q185" s="90"/>
      <c r="R185" s="90"/>
      <c r="S185" s="90"/>
      <c r="T185" s="90"/>
      <c r="U185" s="90"/>
      <c r="V185" s="90"/>
      <c r="W185" s="90"/>
    </row>
    <row r="186" spans="6:23" s="98" customFormat="1">
      <c r="F186" s="505"/>
      <c r="G186" s="505"/>
      <c r="H186" s="90"/>
      <c r="I186" s="90"/>
      <c r="J186" s="90"/>
      <c r="K186" s="90"/>
      <c r="L186" s="90"/>
      <c r="M186" s="90"/>
      <c r="N186" s="90"/>
      <c r="O186" s="90"/>
      <c r="P186" s="90"/>
      <c r="Q186" s="90"/>
      <c r="R186" s="90"/>
      <c r="S186" s="90"/>
      <c r="T186" s="90"/>
      <c r="U186" s="90"/>
      <c r="V186" s="90"/>
      <c r="W186" s="90"/>
    </row>
    <row r="187" spans="6:23" s="98" customFormat="1">
      <c r="F187" s="505"/>
      <c r="G187" s="505"/>
      <c r="H187" s="90"/>
      <c r="I187" s="90"/>
      <c r="J187" s="90"/>
      <c r="K187" s="90"/>
      <c r="L187" s="90"/>
      <c r="M187" s="90"/>
      <c r="N187" s="90"/>
      <c r="O187" s="90"/>
      <c r="P187" s="90"/>
      <c r="Q187" s="90"/>
      <c r="R187" s="90"/>
      <c r="S187" s="90"/>
      <c r="T187" s="90"/>
      <c r="U187" s="90"/>
      <c r="V187" s="90"/>
      <c r="W187" s="90"/>
    </row>
    <row r="188" spans="6:23" s="98" customFormat="1">
      <c r="F188" s="505"/>
      <c r="G188" s="505"/>
      <c r="H188" s="90"/>
      <c r="I188" s="90"/>
      <c r="J188" s="90"/>
      <c r="K188" s="90"/>
      <c r="L188" s="90"/>
      <c r="M188" s="90"/>
      <c r="N188" s="90"/>
      <c r="O188" s="90"/>
      <c r="P188" s="90"/>
      <c r="Q188" s="90"/>
      <c r="R188" s="90"/>
      <c r="S188" s="90"/>
      <c r="T188" s="90"/>
      <c r="U188" s="90"/>
      <c r="V188" s="90"/>
      <c r="W188" s="90"/>
    </row>
    <row r="189" spans="6:23" s="98" customFormat="1">
      <c r="F189" s="505"/>
      <c r="G189" s="505"/>
      <c r="H189" s="90"/>
      <c r="I189" s="90"/>
      <c r="J189" s="90"/>
      <c r="K189" s="90"/>
      <c r="L189" s="90"/>
      <c r="M189" s="90"/>
      <c r="N189" s="90"/>
      <c r="O189" s="90"/>
      <c r="P189" s="90"/>
      <c r="Q189" s="90"/>
      <c r="R189" s="90"/>
      <c r="S189" s="90"/>
      <c r="T189" s="90"/>
      <c r="U189" s="90"/>
      <c r="V189" s="90"/>
      <c r="W189" s="90"/>
    </row>
    <row r="190" spans="6:23" s="98" customFormat="1">
      <c r="F190" s="505"/>
      <c r="G190" s="505"/>
      <c r="H190" s="90"/>
      <c r="I190" s="90"/>
      <c r="J190" s="90"/>
      <c r="K190" s="90"/>
      <c r="L190" s="90"/>
      <c r="M190" s="90"/>
      <c r="N190" s="90"/>
      <c r="O190" s="90"/>
      <c r="P190" s="90"/>
      <c r="Q190" s="90"/>
      <c r="R190" s="90"/>
      <c r="S190" s="90"/>
      <c r="T190" s="90"/>
      <c r="U190" s="90"/>
      <c r="V190" s="90"/>
      <c r="W190" s="90"/>
    </row>
    <row r="191" spans="6:23" s="98" customFormat="1">
      <c r="F191" s="505"/>
      <c r="G191" s="505"/>
      <c r="H191" s="90"/>
      <c r="I191" s="90"/>
      <c r="J191" s="90"/>
      <c r="K191" s="90"/>
      <c r="L191" s="90"/>
      <c r="M191" s="90"/>
      <c r="N191" s="90"/>
      <c r="O191" s="90"/>
      <c r="P191" s="90"/>
      <c r="Q191" s="90"/>
      <c r="R191" s="90"/>
      <c r="S191" s="90"/>
      <c r="T191" s="90"/>
      <c r="U191" s="90"/>
      <c r="V191" s="90"/>
      <c r="W191" s="90"/>
    </row>
    <row r="192" spans="6:23" s="98" customFormat="1">
      <c r="F192" s="505"/>
      <c r="G192" s="505"/>
      <c r="H192" s="90"/>
      <c r="I192" s="90"/>
      <c r="J192" s="90"/>
      <c r="K192" s="90"/>
      <c r="L192" s="90"/>
      <c r="M192" s="90"/>
      <c r="N192" s="90"/>
      <c r="O192" s="90"/>
      <c r="P192" s="90"/>
      <c r="Q192" s="90"/>
      <c r="R192" s="90"/>
      <c r="S192" s="90"/>
      <c r="T192" s="90"/>
      <c r="U192" s="90"/>
      <c r="V192" s="90"/>
      <c r="W192" s="90"/>
    </row>
    <row r="193" spans="6:23" s="98" customFormat="1">
      <c r="F193" s="505"/>
      <c r="G193" s="505"/>
      <c r="H193" s="90"/>
      <c r="I193" s="90"/>
      <c r="J193" s="90"/>
      <c r="K193" s="90"/>
      <c r="L193" s="90"/>
      <c r="M193" s="90"/>
      <c r="N193" s="90"/>
      <c r="O193" s="90"/>
      <c r="P193" s="90"/>
      <c r="Q193" s="90"/>
      <c r="R193" s="90"/>
      <c r="S193" s="90"/>
      <c r="T193" s="90"/>
      <c r="U193" s="90"/>
      <c r="V193" s="90"/>
      <c r="W193" s="90"/>
    </row>
    <row r="194" spans="6:23" s="98" customFormat="1">
      <c r="F194" s="505"/>
      <c r="G194" s="505"/>
      <c r="H194" s="90"/>
      <c r="I194" s="90"/>
      <c r="J194" s="90"/>
      <c r="K194" s="90"/>
      <c r="L194" s="90"/>
      <c r="M194" s="90"/>
      <c r="N194" s="90"/>
      <c r="O194" s="90"/>
      <c r="P194" s="90"/>
      <c r="Q194" s="90"/>
      <c r="R194" s="90"/>
      <c r="S194" s="90"/>
      <c r="T194" s="90"/>
      <c r="U194" s="90"/>
      <c r="V194" s="90"/>
      <c r="W194" s="90"/>
    </row>
    <row r="195" spans="6:23" s="98" customFormat="1">
      <c r="F195" s="505"/>
      <c r="G195" s="505"/>
      <c r="H195" s="90"/>
      <c r="I195" s="90"/>
      <c r="J195" s="90"/>
      <c r="K195" s="90"/>
      <c r="L195" s="90"/>
      <c r="M195" s="90"/>
      <c r="N195" s="90"/>
      <c r="O195" s="90"/>
      <c r="P195" s="90"/>
      <c r="Q195" s="90"/>
      <c r="R195" s="90"/>
      <c r="S195" s="90"/>
      <c r="T195" s="90"/>
      <c r="U195" s="90"/>
      <c r="V195" s="90"/>
      <c r="W195" s="90"/>
    </row>
    <row r="196" spans="6:23" s="98" customFormat="1">
      <c r="F196" s="505"/>
      <c r="G196" s="505"/>
      <c r="H196" s="90"/>
      <c r="I196" s="90"/>
      <c r="J196" s="90"/>
      <c r="K196" s="90"/>
      <c r="L196" s="90"/>
      <c r="M196" s="90"/>
      <c r="N196" s="90"/>
      <c r="O196" s="90"/>
      <c r="P196" s="90"/>
      <c r="Q196" s="90"/>
      <c r="R196" s="90"/>
      <c r="S196" s="90"/>
      <c r="T196" s="90"/>
      <c r="U196" s="90"/>
      <c r="V196" s="90"/>
      <c r="W196" s="90"/>
    </row>
    <row r="197" spans="6:23" s="98" customFormat="1">
      <c r="F197" s="505"/>
      <c r="G197" s="505"/>
      <c r="H197" s="90"/>
      <c r="I197" s="90"/>
      <c r="J197" s="90"/>
      <c r="K197" s="90"/>
      <c r="L197" s="90"/>
      <c r="M197" s="90"/>
      <c r="N197" s="90"/>
      <c r="O197" s="90"/>
      <c r="P197" s="90"/>
      <c r="Q197" s="90"/>
      <c r="R197" s="90"/>
      <c r="S197" s="90"/>
      <c r="T197" s="90"/>
      <c r="U197" s="90"/>
      <c r="V197" s="90"/>
      <c r="W197" s="90"/>
    </row>
    <row r="198" spans="6:23" s="98" customFormat="1">
      <c r="F198" s="505"/>
      <c r="G198" s="505"/>
      <c r="H198" s="90"/>
      <c r="I198" s="90"/>
      <c r="J198" s="90"/>
      <c r="K198" s="90"/>
      <c r="L198" s="90"/>
      <c r="M198" s="90"/>
      <c r="N198" s="90"/>
      <c r="O198" s="90"/>
      <c r="P198" s="90"/>
      <c r="Q198" s="90"/>
      <c r="R198" s="90"/>
      <c r="S198" s="90"/>
      <c r="T198" s="90"/>
      <c r="U198" s="90"/>
      <c r="V198" s="90"/>
      <c r="W198" s="90"/>
    </row>
    <row r="199" spans="6:23" s="98" customFormat="1">
      <c r="F199" s="505"/>
      <c r="G199" s="505"/>
      <c r="H199" s="90"/>
      <c r="I199" s="90"/>
      <c r="J199" s="90"/>
      <c r="K199" s="90"/>
      <c r="L199" s="90"/>
      <c r="M199" s="90"/>
      <c r="N199" s="90"/>
      <c r="O199" s="90"/>
      <c r="P199" s="90"/>
      <c r="Q199" s="90"/>
      <c r="R199" s="90"/>
      <c r="S199" s="90"/>
      <c r="T199" s="90"/>
      <c r="U199" s="90"/>
      <c r="V199" s="90"/>
      <c r="W199" s="90"/>
    </row>
    <row r="200" spans="6:23" s="98" customFormat="1">
      <c r="F200" s="505"/>
      <c r="G200" s="505"/>
      <c r="H200" s="90"/>
      <c r="I200" s="90"/>
      <c r="J200" s="90"/>
      <c r="K200" s="90"/>
      <c r="L200" s="90"/>
      <c r="M200" s="90"/>
      <c r="N200" s="90"/>
      <c r="O200" s="90"/>
      <c r="P200" s="90"/>
      <c r="Q200" s="90"/>
      <c r="R200" s="90"/>
      <c r="S200" s="90"/>
      <c r="T200" s="90"/>
      <c r="U200" s="90"/>
      <c r="V200" s="90"/>
      <c r="W200" s="90"/>
    </row>
    <row r="201" spans="6:23" s="98" customFormat="1">
      <c r="F201" s="505"/>
      <c r="G201" s="505"/>
      <c r="H201" s="90"/>
      <c r="I201" s="90"/>
      <c r="J201" s="90"/>
      <c r="K201" s="90"/>
      <c r="L201" s="90"/>
      <c r="M201" s="90"/>
      <c r="N201" s="90"/>
      <c r="O201" s="90"/>
      <c r="P201" s="90"/>
      <c r="Q201" s="90"/>
      <c r="R201" s="90"/>
      <c r="S201" s="90"/>
      <c r="T201" s="90"/>
      <c r="U201" s="90"/>
      <c r="V201" s="90"/>
      <c r="W201" s="90"/>
    </row>
    <row r="202" spans="6:23" s="98" customFormat="1">
      <c r="F202" s="505"/>
      <c r="G202" s="505"/>
      <c r="H202" s="90"/>
      <c r="I202" s="90"/>
      <c r="J202" s="90"/>
      <c r="K202" s="90"/>
      <c r="L202" s="90"/>
      <c r="M202" s="90"/>
      <c r="N202" s="90"/>
      <c r="O202" s="90"/>
      <c r="P202" s="90"/>
      <c r="Q202" s="90"/>
      <c r="R202" s="90"/>
      <c r="S202" s="90"/>
      <c r="T202" s="90"/>
      <c r="U202" s="90"/>
      <c r="V202" s="90"/>
      <c r="W202" s="90"/>
    </row>
    <row r="203" spans="6:23" s="98" customFormat="1">
      <c r="F203" s="505"/>
      <c r="G203" s="505"/>
      <c r="H203" s="90"/>
      <c r="I203" s="90"/>
      <c r="J203" s="90"/>
      <c r="K203" s="90"/>
      <c r="L203" s="90"/>
      <c r="M203" s="90"/>
      <c r="N203" s="90"/>
      <c r="O203" s="90"/>
      <c r="P203" s="90"/>
      <c r="Q203" s="90"/>
      <c r="R203" s="90"/>
      <c r="S203" s="90"/>
      <c r="T203" s="90"/>
      <c r="U203" s="90"/>
      <c r="V203" s="90"/>
      <c r="W203" s="90"/>
    </row>
    <row r="204" spans="6:23" s="98" customFormat="1">
      <c r="F204" s="505"/>
      <c r="G204" s="505"/>
      <c r="H204" s="90"/>
      <c r="I204" s="90"/>
      <c r="J204" s="90"/>
      <c r="K204" s="90"/>
      <c r="L204" s="90"/>
      <c r="M204" s="90"/>
      <c r="N204" s="90"/>
      <c r="O204" s="90"/>
      <c r="P204" s="90"/>
      <c r="Q204" s="90"/>
      <c r="R204" s="90"/>
      <c r="S204" s="90"/>
      <c r="T204" s="90"/>
      <c r="U204" s="90"/>
      <c r="V204" s="90"/>
      <c r="W204" s="90"/>
    </row>
    <row r="205" spans="6:23" s="98" customFormat="1">
      <c r="F205" s="505"/>
      <c r="G205" s="505"/>
      <c r="H205" s="90"/>
      <c r="I205" s="90"/>
      <c r="J205" s="90"/>
      <c r="K205" s="90"/>
      <c r="L205" s="90"/>
      <c r="M205" s="90"/>
      <c r="N205" s="90"/>
      <c r="O205" s="90"/>
      <c r="P205" s="90"/>
      <c r="Q205" s="90"/>
      <c r="R205" s="90"/>
      <c r="S205" s="90"/>
      <c r="T205" s="90"/>
      <c r="U205" s="90"/>
      <c r="V205" s="90"/>
      <c r="W205" s="90"/>
    </row>
    <row r="206" spans="6:23" s="98" customFormat="1">
      <c r="F206" s="505"/>
      <c r="G206" s="505"/>
      <c r="H206" s="90"/>
      <c r="I206" s="90"/>
      <c r="J206" s="90"/>
      <c r="K206" s="90"/>
      <c r="L206" s="90"/>
      <c r="M206" s="90"/>
      <c r="N206" s="90"/>
      <c r="O206" s="90"/>
      <c r="P206" s="90"/>
      <c r="Q206" s="90"/>
      <c r="R206" s="90"/>
      <c r="S206" s="90"/>
      <c r="T206" s="90"/>
      <c r="U206" s="90"/>
      <c r="V206" s="90"/>
      <c r="W206" s="90"/>
    </row>
    <row r="207" spans="6:23" s="98" customFormat="1">
      <c r="F207" s="505"/>
      <c r="G207" s="505"/>
      <c r="H207" s="90"/>
      <c r="I207" s="90"/>
      <c r="J207" s="90"/>
      <c r="K207" s="90"/>
      <c r="L207" s="90"/>
      <c r="M207" s="90"/>
      <c r="N207" s="90"/>
      <c r="O207" s="90"/>
      <c r="P207" s="90"/>
      <c r="Q207" s="90"/>
      <c r="R207" s="90"/>
      <c r="S207" s="90"/>
      <c r="T207" s="90"/>
      <c r="U207" s="90"/>
      <c r="V207" s="90"/>
      <c r="W207" s="90"/>
    </row>
    <row r="208" spans="6:23" s="98" customFormat="1">
      <c r="F208" s="505"/>
      <c r="G208" s="505"/>
      <c r="H208" s="90"/>
      <c r="I208" s="90"/>
      <c r="J208" s="90"/>
      <c r="K208" s="90"/>
      <c r="L208" s="90"/>
      <c r="M208" s="90"/>
      <c r="N208" s="90"/>
      <c r="O208" s="90"/>
      <c r="P208" s="90"/>
      <c r="Q208" s="90"/>
      <c r="R208" s="90"/>
      <c r="S208" s="90"/>
      <c r="T208" s="90"/>
      <c r="U208" s="90"/>
      <c r="V208" s="90"/>
      <c r="W208" s="90"/>
    </row>
    <row r="209" spans="6:23" s="98" customFormat="1">
      <c r="F209" s="505"/>
      <c r="G209" s="505"/>
      <c r="H209" s="90"/>
      <c r="I209" s="90"/>
      <c r="J209" s="90"/>
      <c r="K209" s="90"/>
      <c r="L209" s="90"/>
      <c r="M209" s="90"/>
      <c r="N209" s="90"/>
      <c r="O209" s="90"/>
      <c r="P209" s="90"/>
      <c r="Q209" s="90"/>
      <c r="R209" s="90"/>
      <c r="S209" s="90"/>
      <c r="T209" s="90"/>
      <c r="U209" s="90"/>
      <c r="V209" s="90"/>
      <c r="W209" s="90"/>
    </row>
    <row r="210" spans="6:23" s="98" customFormat="1">
      <c r="F210" s="505"/>
      <c r="G210" s="505"/>
      <c r="H210" s="90"/>
      <c r="I210" s="90"/>
      <c r="J210" s="90"/>
      <c r="K210" s="90"/>
      <c r="L210" s="90"/>
      <c r="M210" s="90"/>
      <c r="N210" s="90"/>
      <c r="O210" s="90"/>
      <c r="P210" s="90"/>
      <c r="Q210" s="90"/>
      <c r="R210" s="90"/>
      <c r="S210" s="90"/>
      <c r="T210" s="90"/>
      <c r="U210" s="90"/>
      <c r="V210" s="90"/>
      <c r="W210" s="90"/>
    </row>
    <row r="211" spans="6:23" s="98" customFormat="1">
      <c r="F211" s="505"/>
      <c r="G211" s="505"/>
      <c r="H211" s="90"/>
      <c r="I211" s="90"/>
      <c r="J211" s="90"/>
      <c r="K211" s="90"/>
      <c r="L211" s="90"/>
      <c r="M211" s="90"/>
      <c r="N211" s="90"/>
      <c r="O211" s="90"/>
      <c r="P211" s="90"/>
      <c r="Q211" s="90"/>
      <c r="R211" s="90"/>
      <c r="S211" s="90"/>
      <c r="T211" s="90"/>
      <c r="U211" s="90"/>
      <c r="V211" s="90"/>
      <c r="W211" s="90"/>
    </row>
    <row r="212" spans="6:23" s="98" customFormat="1">
      <c r="F212" s="505"/>
      <c r="G212" s="505"/>
      <c r="H212" s="90"/>
      <c r="I212" s="90"/>
      <c r="J212" s="90"/>
      <c r="K212" s="90"/>
      <c r="L212" s="90"/>
      <c r="M212" s="90"/>
      <c r="N212" s="90"/>
      <c r="O212" s="90"/>
      <c r="P212" s="90"/>
      <c r="Q212" s="90"/>
      <c r="R212" s="90"/>
      <c r="S212" s="90"/>
      <c r="T212" s="90"/>
      <c r="U212" s="90"/>
      <c r="V212" s="90"/>
      <c r="W212" s="90"/>
    </row>
    <row r="213" spans="6:23" s="98" customFormat="1">
      <c r="F213" s="505"/>
      <c r="G213" s="505"/>
      <c r="H213" s="90"/>
      <c r="I213" s="90"/>
      <c r="J213" s="90"/>
      <c r="K213" s="90"/>
      <c r="L213" s="90"/>
      <c r="M213" s="90"/>
      <c r="N213" s="90"/>
      <c r="O213" s="90"/>
      <c r="P213" s="90"/>
      <c r="Q213" s="90"/>
      <c r="R213" s="90"/>
      <c r="S213" s="90"/>
      <c r="T213" s="90"/>
      <c r="U213" s="90"/>
      <c r="V213" s="90"/>
      <c r="W213" s="90"/>
    </row>
    <row r="214" spans="6:23" s="98" customFormat="1">
      <c r="F214" s="505"/>
      <c r="G214" s="505"/>
      <c r="H214" s="90"/>
      <c r="I214" s="90"/>
      <c r="J214" s="90"/>
      <c r="K214" s="90"/>
      <c r="L214" s="90"/>
      <c r="M214" s="90"/>
      <c r="N214" s="90"/>
      <c r="O214" s="90"/>
      <c r="P214" s="90"/>
      <c r="Q214" s="90"/>
      <c r="R214" s="90"/>
      <c r="S214" s="90"/>
      <c r="T214" s="90"/>
      <c r="U214" s="90"/>
      <c r="V214" s="90"/>
      <c r="W214" s="90"/>
    </row>
    <row r="215" spans="6:23" s="98" customFormat="1">
      <c r="F215" s="505"/>
      <c r="G215" s="505"/>
      <c r="H215" s="90"/>
      <c r="I215" s="90"/>
      <c r="J215" s="90"/>
      <c r="K215" s="90"/>
      <c r="L215" s="90"/>
      <c r="M215" s="90"/>
      <c r="N215" s="90"/>
      <c r="O215" s="90"/>
      <c r="P215" s="90"/>
      <c r="Q215" s="90"/>
      <c r="R215" s="90"/>
      <c r="S215" s="90"/>
      <c r="T215" s="90"/>
      <c r="U215" s="90"/>
      <c r="V215" s="90"/>
      <c r="W215" s="90"/>
    </row>
    <row r="216" spans="6:23" s="98" customFormat="1">
      <c r="F216" s="505"/>
      <c r="G216" s="505"/>
      <c r="H216" s="90"/>
      <c r="I216" s="90"/>
      <c r="J216" s="90"/>
      <c r="K216" s="90"/>
      <c r="L216" s="90"/>
      <c r="M216" s="90"/>
      <c r="N216" s="90"/>
      <c r="O216" s="90"/>
      <c r="P216" s="90"/>
      <c r="Q216" s="90"/>
      <c r="R216" s="90"/>
      <c r="S216" s="90"/>
      <c r="T216" s="90"/>
      <c r="U216" s="90"/>
      <c r="V216" s="90"/>
      <c r="W216" s="90"/>
    </row>
    <row r="217" spans="6:23" s="98" customFormat="1">
      <c r="F217" s="505"/>
      <c r="G217" s="505"/>
      <c r="H217" s="90"/>
      <c r="I217" s="90"/>
      <c r="J217" s="90"/>
      <c r="K217" s="90"/>
      <c r="L217" s="90"/>
      <c r="M217" s="90"/>
      <c r="N217" s="90"/>
      <c r="O217" s="90"/>
      <c r="P217" s="90"/>
      <c r="Q217" s="90"/>
      <c r="R217" s="90"/>
      <c r="S217" s="90"/>
      <c r="T217" s="90"/>
      <c r="U217" s="90"/>
      <c r="V217" s="90"/>
      <c r="W217" s="90"/>
    </row>
    <row r="218" spans="6:23" s="98" customFormat="1">
      <c r="F218" s="505"/>
      <c r="G218" s="505"/>
      <c r="H218" s="90"/>
      <c r="I218" s="90"/>
      <c r="J218" s="90"/>
      <c r="K218" s="90"/>
      <c r="L218" s="90"/>
      <c r="M218" s="90"/>
      <c r="N218" s="90"/>
      <c r="O218" s="90"/>
      <c r="P218" s="90"/>
      <c r="Q218" s="90"/>
      <c r="R218" s="90"/>
      <c r="S218" s="90"/>
      <c r="T218" s="90"/>
      <c r="U218" s="90"/>
      <c r="V218" s="90"/>
      <c r="W218" s="90"/>
    </row>
    <row r="219" spans="6:23" s="98" customFormat="1">
      <c r="F219" s="505"/>
      <c r="G219" s="505"/>
      <c r="H219" s="90"/>
      <c r="I219" s="90"/>
      <c r="J219" s="90"/>
      <c r="K219" s="90"/>
      <c r="L219" s="90"/>
      <c r="M219" s="90"/>
      <c r="N219" s="90"/>
      <c r="O219" s="90"/>
      <c r="P219" s="90"/>
      <c r="Q219" s="90"/>
      <c r="R219" s="90"/>
      <c r="S219" s="90"/>
      <c r="T219" s="90"/>
      <c r="U219" s="90"/>
      <c r="V219" s="90"/>
      <c r="W219" s="90"/>
    </row>
    <row r="220" spans="6:23" s="98" customFormat="1">
      <c r="F220" s="505"/>
      <c r="G220" s="505"/>
      <c r="H220" s="90"/>
      <c r="I220" s="90"/>
      <c r="J220" s="90"/>
      <c r="K220" s="90"/>
      <c r="L220" s="90"/>
      <c r="M220" s="90"/>
      <c r="N220" s="90"/>
      <c r="O220" s="90"/>
      <c r="P220" s="90"/>
      <c r="Q220" s="90"/>
      <c r="R220" s="90"/>
      <c r="S220" s="90"/>
      <c r="T220" s="90"/>
      <c r="U220" s="90"/>
      <c r="V220" s="90"/>
      <c r="W220" s="90"/>
    </row>
    <row r="221" spans="6:23" s="98" customFormat="1">
      <c r="F221" s="505"/>
      <c r="G221" s="505"/>
      <c r="H221" s="90"/>
      <c r="I221" s="90"/>
      <c r="J221" s="90"/>
      <c r="K221" s="90"/>
      <c r="L221" s="90"/>
      <c r="M221" s="90"/>
      <c r="N221" s="90"/>
      <c r="O221" s="90"/>
      <c r="P221" s="90"/>
      <c r="Q221" s="90"/>
      <c r="R221" s="90"/>
      <c r="S221" s="90"/>
      <c r="T221" s="90"/>
      <c r="U221" s="90"/>
      <c r="V221" s="90"/>
      <c r="W221" s="90"/>
    </row>
    <row r="222" spans="6:23" s="98" customFormat="1">
      <c r="F222" s="505"/>
      <c r="G222" s="505"/>
      <c r="H222" s="90"/>
      <c r="I222" s="90"/>
      <c r="J222" s="90"/>
      <c r="K222" s="90"/>
      <c r="L222" s="90"/>
      <c r="M222" s="90"/>
      <c r="N222" s="90"/>
      <c r="O222" s="90"/>
      <c r="P222" s="90"/>
      <c r="Q222" s="90"/>
      <c r="R222" s="90"/>
      <c r="S222" s="90"/>
      <c r="T222" s="90"/>
      <c r="U222" s="90"/>
      <c r="V222" s="90"/>
      <c r="W222" s="90"/>
    </row>
    <row r="223" spans="6:23" s="98" customFormat="1">
      <c r="F223" s="505"/>
      <c r="G223" s="505"/>
      <c r="H223" s="90"/>
      <c r="I223" s="90"/>
      <c r="J223" s="90"/>
      <c r="K223" s="90"/>
      <c r="L223" s="90"/>
      <c r="M223" s="90"/>
      <c r="N223" s="90"/>
      <c r="O223" s="90"/>
      <c r="P223" s="90"/>
      <c r="Q223" s="90"/>
      <c r="R223" s="90"/>
      <c r="S223" s="90"/>
      <c r="T223" s="90"/>
      <c r="U223" s="90"/>
      <c r="V223" s="90"/>
      <c r="W223" s="90"/>
    </row>
    <row r="224" spans="6:23" s="98" customFormat="1">
      <c r="F224" s="505"/>
      <c r="G224" s="505"/>
      <c r="H224" s="90"/>
      <c r="I224" s="90"/>
      <c r="J224" s="90"/>
      <c r="K224" s="90"/>
      <c r="L224" s="90"/>
      <c r="M224" s="90"/>
      <c r="N224" s="90"/>
      <c r="O224" s="90"/>
      <c r="P224" s="90"/>
      <c r="Q224" s="90"/>
      <c r="R224" s="90"/>
      <c r="S224" s="90"/>
      <c r="T224" s="90"/>
      <c r="U224" s="90"/>
      <c r="V224" s="90"/>
      <c r="W224" s="90"/>
    </row>
    <row r="225" spans="6:23" s="98" customFormat="1">
      <c r="F225" s="505"/>
      <c r="G225" s="505"/>
      <c r="H225" s="90"/>
      <c r="I225" s="90"/>
      <c r="J225" s="90"/>
      <c r="K225" s="90"/>
      <c r="L225" s="90"/>
      <c r="M225" s="90"/>
      <c r="N225" s="90"/>
      <c r="O225" s="90"/>
      <c r="P225" s="90"/>
      <c r="Q225" s="90"/>
      <c r="R225" s="90"/>
      <c r="S225" s="90"/>
      <c r="T225" s="90"/>
      <c r="U225" s="90"/>
      <c r="V225" s="90"/>
      <c r="W225" s="90"/>
    </row>
    <row r="226" spans="6:23" s="98" customFormat="1">
      <c r="F226" s="505"/>
      <c r="G226" s="505"/>
      <c r="H226" s="90"/>
      <c r="I226" s="90"/>
      <c r="J226" s="90"/>
      <c r="K226" s="90"/>
      <c r="L226" s="90"/>
      <c r="M226" s="90"/>
      <c r="N226" s="90"/>
      <c r="O226" s="90"/>
      <c r="P226" s="90"/>
      <c r="Q226" s="90"/>
      <c r="R226" s="90"/>
      <c r="S226" s="90"/>
      <c r="T226" s="90"/>
      <c r="U226" s="90"/>
      <c r="V226" s="90"/>
      <c r="W226" s="90"/>
    </row>
    <row r="227" spans="6:23" s="98" customFormat="1">
      <c r="F227" s="505"/>
      <c r="G227" s="505"/>
      <c r="H227" s="90"/>
      <c r="I227" s="90"/>
      <c r="J227" s="90"/>
      <c r="K227" s="90"/>
      <c r="L227" s="90"/>
      <c r="M227" s="90"/>
      <c r="N227" s="90"/>
      <c r="O227" s="90"/>
      <c r="P227" s="90"/>
      <c r="Q227" s="90"/>
      <c r="R227" s="90"/>
      <c r="S227" s="90"/>
      <c r="T227" s="90"/>
      <c r="U227" s="90"/>
      <c r="V227" s="90"/>
      <c r="W227" s="90"/>
    </row>
    <row r="228" spans="6:23" s="98" customFormat="1">
      <c r="F228" s="505"/>
      <c r="G228" s="505"/>
      <c r="H228" s="90"/>
      <c r="I228" s="90"/>
      <c r="J228" s="90"/>
      <c r="K228" s="90"/>
      <c r="L228" s="90"/>
      <c r="M228" s="90"/>
      <c r="N228" s="90"/>
      <c r="O228" s="90"/>
      <c r="P228" s="90"/>
      <c r="Q228" s="90"/>
      <c r="R228" s="90"/>
      <c r="S228" s="90"/>
      <c r="T228" s="90"/>
      <c r="U228" s="90"/>
      <c r="V228" s="90"/>
      <c r="W228" s="90"/>
    </row>
    <row r="229" spans="6:23" s="98" customFormat="1">
      <c r="F229" s="505"/>
      <c r="G229" s="505"/>
      <c r="H229" s="90"/>
      <c r="I229" s="90"/>
      <c r="J229" s="90"/>
      <c r="K229" s="90"/>
      <c r="L229" s="90"/>
      <c r="M229" s="90"/>
      <c r="N229" s="90"/>
      <c r="O229" s="90"/>
      <c r="P229" s="90"/>
      <c r="Q229" s="90"/>
      <c r="R229" s="90"/>
      <c r="S229" s="90"/>
      <c r="T229" s="90"/>
      <c r="U229" s="90"/>
      <c r="V229" s="90"/>
      <c r="W229" s="90"/>
    </row>
    <row r="230" spans="6:23" s="98" customFormat="1">
      <c r="F230" s="505"/>
      <c r="G230" s="505"/>
      <c r="H230" s="90"/>
      <c r="I230" s="90"/>
      <c r="J230" s="90"/>
      <c r="K230" s="90"/>
      <c r="L230" s="90"/>
      <c r="M230" s="90"/>
      <c r="N230" s="90"/>
      <c r="O230" s="90"/>
      <c r="P230" s="90"/>
      <c r="Q230" s="90"/>
      <c r="R230" s="90"/>
      <c r="S230" s="90"/>
      <c r="T230" s="90"/>
      <c r="U230" s="90"/>
      <c r="V230" s="90"/>
      <c r="W230" s="90"/>
    </row>
    <row r="231" spans="6:23" s="98" customFormat="1">
      <c r="F231" s="505"/>
      <c r="G231" s="505"/>
      <c r="H231" s="90"/>
      <c r="I231" s="90"/>
      <c r="J231" s="90"/>
      <c r="K231" s="90"/>
      <c r="L231" s="90"/>
      <c r="M231" s="90"/>
      <c r="N231" s="90"/>
      <c r="O231" s="90"/>
      <c r="P231" s="90"/>
      <c r="Q231" s="90"/>
      <c r="R231" s="90"/>
      <c r="S231" s="90"/>
      <c r="T231" s="90"/>
      <c r="U231" s="90"/>
      <c r="V231" s="90"/>
      <c r="W231" s="90"/>
    </row>
    <row r="232" spans="6:23" s="98" customFormat="1">
      <c r="F232" s="505"/>
      <c r="G232" s="505"/>
      <c r="H232" s="90"/>
      <c r="I232" s="90"/>
      <c r="J232" s="90"/>
      <c r="K232" s="90"/>
      <c r="L232" s="90"/>
      <c r="M232" s="90"/>
      <c r="N232" s="90"/>
      <c r="O232" s="90"/>
      <c r="P232" s="90"/>
      <c r="Q232" s="90"/>
      <c r="R232" s="90"/>
      <c r="S232" s="90"/>
      <c r="T232" s="90"/>
      <c r="U232" s="90"/>
      <c r="V232" s="90"/>
      <c r="W232" s="90"/>
    </row>
    <row r="233" spans="6:23" s="98" customFormat="1">
      <c r="F233" s="505"/>
      <c r="G233" s="505"/>
      <c r="H233" s="90"/>
      <c r="I233" s="90"/>
      <c r="J233" s="90"/>
      <c r="K233" s="90"/>
      <c r="L233" s="90"/>
      <c r="M233" s="90"/>
      <c r="N233" s="90"/>
      <c r="O233" s="90"/>
      <c r="P233" s="90"/>
      <c r="Q233" s="90"/>
      <c r="R233" s="90"/>
      <c r="S233" s="90"/>
      <c r="T233" s="90"/>
      <c r="U233" s="90"/>
      <c r="V233" s="90"/>
      <c r="W233" s="90"/>
    </row>
    <row r="234" spans="6:23" s="98" customFormat="1">
      <c r="F234" s="505"/>
      <c r="G234" s="505"/>
      <c r="H234" s="90"/>
      <c r="I234" s="90"/>
      <c r="J234" s="90"/>
      <c r="K234" s="90"/>
      <c r="L234" s="90"/>
      <c r="M234" s="90"/>
      <c r="N234" s="90"/>
      <c r="O234" s="90"/>
      <c r="P234" s="90"/>
      <c r="Q234" s="90"/>
      <c r="R234" s="90"/>
      <c r="S234" s="90"/>
      <c r="T234" s="90"/>
      <c r="U234" s="90"/>
      <c r="V234" s="90"/>
      <c r="W234" s="90"/>
    </row>
    <row r="235" spans="6:23" s="98" customFormat="1">
      <c r="F235" s="505"/>
      <c r="G235" s="505"/>
      <c r="H235" s="90"/>
      <c r="I235" s="90"/>
      <c r="J235" s="90"/>
      <c r="K235" s="90"/>
      <c r="L235" s="90"/>
      <c r="M235" s="90"/>
      <c r="N235" s="90"/>
      <c r="O235" s="90"/>
      <c r="P235" s="90"/>
      <c r="Q235" s="90"/>
      <c r="R235" s="90"/>
      <c r="S235" s="90"/>
      <c r="T235" s="90"/>
      <c r="U235" s="90"/>
      <c r="V235" s="90"/>
      <c r="W235" s="90"/>
    </row>
    <row r="236" spans="6:23" s="98" customFormat="1">
      <c r="F236" s="505"/>
      <c r="G236" s="505"/>
      <c r="H236" s="90"/>
      <c r="I236" s="90"/>
      <c r="J236" s="90"/>
      <c r="K236" s="90"/>
      <c r="L236" s="90"/>
      <c r="M236" s="90"/>
      <c r="N236" s="90"/>
      <c r="O236" s="90"/>
      <c r="P236" s="90"/>
      <c r="Q236" s="90"/>
      <c r="R236" s="90"/>
      <c r="S236" s="90"/>
      <c r="T236" s="90"/>
      <c r="U236" s="90"/>
      <c r="V236" s="90"/>
      <c r="W236" s="90"/>
    </row>
    <row r="237" spans="6:23" s="98" customFormat="1">
      <c r="F237" s="505"/>
      <c r="G237" s="505"/>
      <c r="H237" s="90"/>
      <c r="I237" s="90"/>
      <c r="J237" s="90"/>
      <c r="K237" s="90"/>
      <c r="L237" s="90"/>
      <c r="M237" s="90"/>
      <c r="N237" s="90"/>
      <c r="O237" s="90"/>
      <c r="P237" s="90"/>
      <c r="Q237" s="90"/>
      <c r="R237" s="90"/>
      <c r="S237" s="90"/>
      <c r="T237" s="90"/>
      <c r="U237" s="90"/>
      <c r="V237" s="90"/>
      <c r="W237" s="90"/>
    </row>
    <row r="238" spans="6:23" s="98" customFormat="1">
      <c r="F238" s="505"/>
      <c r="G238" s="505"/>
      <c r="H238" s="90"/>
      <c r="I238" s="90"/>
      <c r="J238" s="90"/>
      <c r="K238" s="90"/>
      <c r="L238" s="90"/>
      <c r="M238" s="90"/>
      <c r="N238" s="90"/>
      <c r="O238" s="90"/>
      <c r="P238" s="90"/>
      <c r="Q238" s="90"/>
      <c r="R238" s="90"/>
      <c r="S238" s="90"/>
      <c r="T238" s="90"/>
      <c r="U238" s="90"/>
      <c r="V238" s="90"/>
      <c r="W238" s="90"/>
    </row>
    <row r="239" spans="6:23" s="98" customFormat="1">
      <c r="F239" s="505"/>
      <c r="G239" s="505"/>
      <c r="H239" s="90"/>
      <c r="I239" s="90"/>
      <c r="J239" s="90"/>
      <c r="K239" s="90"/>
      <c r="L239" s="90"/>
      <c r="M239" s="90"/>
      <c r="N239" s="90"/>
      <c r="O239" s="90"/>
      <c r="P239" s="90"/>
      <c r="Q239" s="90"/>
      <c r="R239" s="90"/>
      <c r="S239" s="90"/>
      <c r="T239" s="90"/>
      <c r="U239" s="90"/>
      <c r="V239" s="90"/>
      <c r="W239" s="90"/>
    </row>
    <row r="240" spans="6:23" s="98" customFormat="1">
      <c r="F240" s="505"/>
      <c r="G240" s="505"/>
      <c r="H240" s="90"/>
      <c r="I240" s="90"/>
      <c r="J240" s="90"/>
      <c r="K240" s="90"/>
      <c r="L240" s="90"/>
      <c r="M240" s="90"/>
      <c r="N240" s="90"/>
      <c r="O240" s="90"/>
      <c r="P240" s="90"/>
      <c r="Q240" s="90"/>
      <c r="R240" s="90"/>
      <c r="S240" s="90"/>
      <c r="T240" s="90"/>
      <c r="U240" s="90"/>
      <c r="V240" s="90"/>
      <c r="W240" s="90"/>
    </row>
    <row r="241" spans="6:23" s="98" customFormat="1">
      <c r="F241" s="505"/>
      <c r="G241" s="505"/>
      <c r="H241" s="90"/>
      <c r="I241" s="90"/>
      <c r="J241" s="90"/>
      <c r="K241" s="90"/>
      <c r="L241" s="90"/>
      <c r="M241" s="90"/>
      <c r="N241" s="90"/>
      <c r="O241" s="90"/>
      <c r="P241" s="90"/>
      <c r="Q241" s="90"/>
      <c r="R241" s="90"/>
      <c r="S241" s="90"/>
      <c r="T241" s="90"/>
      <c r="U241" s="90"/>
      <c r="V241" s="90"/>
      <c r="W241" s="90"/>
    </row>
    <row r="242" spans="6:23" s="98" customFormat="1">
      <c r="F242" s="505"/>
      <c r="G242" s="505"/>
      <c r="H242" s="90"/>
      <c r="I242" s="90"/>
      <c r="J242" s="90"/>
      <c r="K242" s="90"/>
      <c r="L242" s="90"/>
      <c r="M242" s="90"/>
      <c r="N242" s="90"/>
      <c r="O242" s="90"/>
      <c r="P242" s="90"/>
      <c r="Q242" s="90"/>
      <c r="R242" s="90"/>
      <c r="S242" s="90"/>
      <c r="T242" s="90"/>
      <c r="U242" s="90"/>
      <c r="V242" s="90"/>
      <c r="W242" s="90"/>
    </row>
    <row r="243" spans="6:23" s="98" customFormat="1">
      <c r="F243" s="505"/>
      <c r="G243" s="505"/>
      <c r="H243" s="90"/>
      <c r="I243" s="90"/>
      <c r="J243" s="90"/>
      <c r="K243" s="90"/>
      <c r="L243" s="90"/>
      <c r="M243" s="90"/>
      <c r="N243" s="90"/>
      <c r="O243" s="90"/>
      <c r="P243" s="90"/>
      <c r="Q243" s="90"/>
      <c r="R243" s="90"/>
      <c r="S243" s="90"/>
      <c r="T243" s="90"/>
      <c r="U243" s="90"/>
      <c r="V243" s="90"/>
      <c r="W243" s="90"/>
    </row>
    <row r="244" spans="6:23" s="98" customFormat="1">
      <c r="F244" s="505"/>
      <c r="G244" s="505"/>
      <c r="H244" s="90"/>
      <c r="I244" s="90"/>
      <c r="J244" s="90"/>
      <c r="K244" s="90"/>
      <c r="L244" s="90"/>
      <c r="M244" s="90"/>
      <c r="N244" s="90"/>
      <c r="O244" s="90"/>
      <c r="P244" s="90"/>
      <c r="Q244" s="90"/>
      <c r="R244" s="90"/>
      <c r="S244" s="90"/>
      <c r="T244" s="90"/>
      <c r="U244" s="90"/>
      <c r="V244" s="90"/>
      <c r="W244" s="90"/>
    </row>
    <row r="245" spans="6:23" s="98" customFormat="1">
      <c r="F245" s="505"/>
      <c r="G245" s="505"/>
      <c r="H245" s="90"/>
      <c r="I245" s="90"/>
      <c r="J245" s="90"/>
      <c r="K245" s="90"/>
      <c r="L245" s="90"/>
      <c r="M245" s="90"/>
      <c r="N245" s="90"/>
      <c r="O245" s="90"/>
      <c r="P245" s="90"/>
      <c r="Q245" s="90"/>
      <c r="R245" s="90"/>
      <c r="S245" s="90"/>
      <c r="T245" s="90"/>
      <c r="U245" s="90"/>
      <c r="V245" s="90"/>
      <c r="W245" s="90"/>
    </row>
    <row r="246" spans="6:23" s="98" customFormat="1">
      <c r="F246" s="505"/>
      <c r="G246" s="505"/>
      <c r="H246" s="90"/>
      <c r="I246" s="90"/>
      <c r="J246" s="90"/>
      <c r="K246" s="90"/>
      <c r="L246" s="90"/>
      <c r="M246" s="90"/>
      <c r="N246" s="90"/>
      <c r="O246" s="90"/>
      <c r="P246" s="90"/>
      <c r="Q246" s="90"/>
      <c r="R246" s="90"/>
      <c r="S246" s="90"/>
      <c r="T246" s="90"/>
      <c r="U246" s="90"/>
      <c r="V246" s="90"/>
      <c r="W246" s="90"/>
    </row>
    <row r="247" spans="6:23" s="98" customFormat="1">
      <c r="F247" s="505"/>
      <c r="G247" s="505"/>
      <c r="H247" s="90"/>
      <c r="I247" s="90"/>
      <c r="J247" s="90"/>
      <c r="K247" s="90"/>
      <c r="L247" s="90"/>
      <c r="M247" s="90"/>
      <c r="N247" s="90"/>
      <c r="O247" s="90"/>
      <c r="P247" s="90"/>
      <c r="Q247" s="90"/>
      <c r="R247" s="90"/>
      <c r="S247" s="90"/>
      <c r="T247" s="90"/>
      <c r="U247" s="90"/>
      <c r="V247" s="90"/>
      <c r="W247" s="90"/>
    </row>
    <row r="248" spans="6:23" s="98" customFormat="1">
      <c r="F248" s="505"/>
      <c r="G248" s="505"/>
      <c r="H248" s="90"/>
      <c r="I248" s="90"/>
      <c r="J248" s="90"/>
      <c r="K248" s="90"/>
      <c r="L248" s="90"/>
      <c r="M248" s="90"/>
      <c r="N248" s="90"/>
      <c r="O248" s="90"/>
      <c r="P248" s="90"/>
      <c r="Q248" s="90"/>
      <c r="R248" s="90"/>
      <c r="S248" s="90"/>
      <c r="T248" s="90"/>
      <c r="U248" s="90"/>
      <c r="V248" s="90"/>
      <c r="W248" s="90"/>
    </row>
    <row r="249" spans="6:23" s="98" customFormat="1">
      <c r="F249" s="505"/>
      <c r="G249" s="505"/>
      <c r="H249" s="90"/>
      <c r="I249" s="90"/>
      <c r="J249" s="90"/>
      <c r="K249" s="90"/>
      <c r="L249" s="90"/>
      <c r="M249" s="90"/>
      <c r="N249" s="90"/>
      <c r="O249" s="90"/>
      <c r="P249" s="90"/>
      <c r="Q249" s="90"/>
      <c r="R249" s="90"/>
      <c r="S249" s="90"/>
      <c r="T249" s="90"/>
      <c r="U249" s="90"/>
      <c r="V249" s="90"/>
      <c r="W249" s="90"/>
    </row>
    <row r="250" spans="6:23" s="98" customFormat="1">
      <c r="F250" s="505"/>
      <c r="G250" s="505"/>
      <c r="H250" s="90"/>
      <c r="I250" s="90"/>
      <c r="J250" s="90"/>
      <c r="K250" s="90"/>
      <c r="L250" s="90"/>
      <c r="M250" s="90"/>
      <c r="N250" s="90"/>
      <c r="O250" s="90"/>
      <c r="P250" s="90"/>
      <c r="Q250" s="90"/>
      <c r="R250" s="90"/>
      <c r="S250" s="90"/>
      <c r="T250" s="90"/>
      <c r="U250" s="90"/>
      <c r="V250" s="90"/>
      <c r="W250" s="90"/>
    </row>
    <row r="251" spans="6:23" s="98" customFormat="1">
      <c r="F251" s="505"/>
      <c r="G251" s="505"/>
      <c r="H251" s="90"/>
      <c r="I251" s="90"/>
      <c r="J251" s="90"/>
      <c r="K251" s="90"/>
      <c r="L251" s="90"/>
      <c r="M251" s="90"/>
      <c r="N251" s="90"/>
      <c r="O251" s="90"/>
      <c r="P251" s="90"/>
      <c r="Q251" s="90"/>
      <c r="R251" s="90"/>
      <c r="S251" s="90"/>
      <c r="T251" s="90"/>
      <c r="U251" s="90"/>
      <c r="V251" s="90"/>
      <c r="W251" s="90"/>
    </row>
    <row r="252" spans="6:23" s="98" customFormat="1">
      <c r="F252" s="505"/>
      <c r="G252" s="505"/>
      <c r="H252" s="90"/>
      <c r="I252" s="90"/>
      <c r="J252" s="90"/>
      <c r="K252" s="90"/>
      <c r="L252" s="90"/>
      <c r="M252" s="90"/>
      <c r="N252" s="90"/>
      <c r="O252" s="90"/>
      <c r="P252" s="90"/>
      <c r="Q252" s="90"/>
      <c r="R252" s="90"/>
      <c r="S252" s="90"/>
      <c r="T252" s="90"/>
      <c r="U252" s="90"/>
      <c r="V252" s="90"/>
      <c r="W252" s="90"/>
    </row>
    <row r="253" spans="6:23" s="98" customFormat="1">
      <c r="F253" s="505"/>
      <c r="G253" s="505"/>
      <c r="H253" s="90"/>
      <c r="I253" s="90"/>
      <c r="J253" s="90"/>
      <c r="K253" s="90"/>
      <c r="L253" s="90"/>
      <c r="M253" s="90"/>
      <c r="N253" s="90"/>
      <c r="O253" s="90"/>
      <c r="P253" s="90"/>
      <c r="Q253" s="90"/>
      <c r="R253" s="90"/>
      <c r="S253" s="90"/>
      <c r="T253" s="90"/>
      <c r="U253" s="90"/>
      <c r="V253" s="90"/>
      <c r="W253" s="90"/>
    </row>
    <row r="254" spans="6:23" s="98" customFormat="1">
      <c r="F254" s="505"/>
      <c r="G254" s="505"/>
      <c r="H254" s="90"/>
      <c r="I254" s="90"/>
      <c r="J254" s="90"/>
      <c r="K254" s="90"/>
      <c r="L254" s="90"/>
      <c r="M254" s="90"/>
      <c r="N254" s="90"/>
      <c r="O254" s="90"/>
      <c r="P254" s="90"/>
      <c r="Q254" s="90"/>
      <c r="R254" s="90"/>
      <c r="S254" s="90"/>
      <c r="T254" s="90"/>
      <c r="U254" s="90"/>
      <c r="V254" s="90"/>
      <c r="W254" s="90"/>
    </row>
    <row r="255" spans="6:23" s="98" customFormat="1">
      <c r="F255" s="505"/>
      <c r="G255" s="505"/>
      <c r="H255" s="90"/>
      <c r="I255" s="90"/>
      <c r="J255" s="90"/>
      <c r="K255" s="90"/>
      <c r="L255" s="90"/>
      <c r="M255" s="90"/>
      <c r="N255" s="90"/>
      <c r="O255" s="90"/>
      <c r="P255" s="90"/>
      <c r="Q255" s="90"/>
      <c r="R255" s="90"/>
      <c r="S255" s="90"/>
      <c r="T255" s="90"/>
      <c r="U255" s="90"/>
      <c r="V255" s="90"/>
      <c r="W255" s="90"/>
    </row>
    <row r="256" spans="6:23" s="98" customFormat="1">
      <c r="F256" s="505"/>
      <c r="G256" s="505"/>
      <c r="H256" s="90"/>
      <c r="I256" s="90"/>
      <c r="J256" s="90"/>
      <c r="K256" s="90"/>
      <c r="L256" s="90"/>
      <c r="M256" s="90"/>
      <c r="N256" s="90"/>
      <c r="O256" s="90"/>
      <c r="P256" s="90"/>
      <c r="Q256" s="90"/>
      <c r="R256" s="90"/>
      <c r="S256" s="90"/>
      <c r="T256" s="90"/>
      <c r="U256" s="90"/>
      <c r="V256" s="90"/>
      <c r="W256" s="90"/>
    </row>
    <row r="257" spans="6:23" s="98" customFormat="1">
      <c r="F257" s="505"/>
      <c r="G257" s="505"/>
      <c r="H257" s="90"/>
      <c r="I257" s="90"/>
      <c r="J257" s="90"/>
      <c r="K257" s="90"/>
      <c r="L257" s="90"/>
      <c r="M257" s="90"/>
      <c r="N257" s="90"/>
      <c r="O257" s="90"/>
      <c r="P257" s="90"/>
      <c r="Q257" s="90"/>
      <c r="R257" s="90"/>
      <c r="S257" s="90"/>
      <c r="T257" s="90"/>
      <c r="U257" s="90"/>
      <c r="V257" s="90"/>
      <c r="W257" s="90"/>
    </row>
    <row r="258" spans="6:23" s="98" customFormat="1">
      <c r="F258" s="505"/>
      <c r="G258" s="505"/>
      <c r="H258" s="90"/>
      <c r="I258" s="90"/>
      <c r="J258" s="90"/>
      <c r="K258" s="90"/>
      <c r="L258" s="90"/>
      <c r="M258" s="90"/>
      <c r="N258" s="90"/>
      <c r="O258" s="90"/>
      <c r="P258" s="90"/>
      <c r="Q258" s="90"/>
      <c r="R258" s="90"/>
      <c r="S258" s="90"/>
      <c r="T258" s="90"/>
      <c r="U258" s="90"/>
      <c r="V258" s="90"/>
      <c r="W258" s="90"/>
    </row>
    <row r="259" spans="6:23" s="98" customFormat="1">
      <c r="F259" s="505"/>
      <c r="G259" s="505"/>
      <c r="H259" s="90"/>
      <c r="I259" s="90"/>
      <c r="J259" s="90"/>
      <c r="K259" s="90"/>
      <c r="L259" s="90"/>
      <c r="M259" s="90"/>
      <c r="N259" s="90"/>
      <c r="O259" s="90"/>
      <c r="P259" s="90"/>
      <c r="Q259" s="90"/>
      <c r="R259" s="90"/>
      <c r="S259" s="90"/>
      <c r="T259" s="90"/>
      <c r="U259" s="90"/>
      <c r="V259" s="90"/>
      <c r="W259" s="90"/>
    </row>
    <row r="260" spans="6:23" s="98" customFormat="1">
      <c r="F260" s="505"/>
      <c r="G260" s="505"/>
      <c r="H260" s="90"/>
      <c r="I260" s="90"/>
      <c r="J260" s="90"/>
      <c r="K260" s="90"/>
      <c r="L260" s="90"/>
      <c r="M260" s="90"/>
      <c r="N260" s="90"/>
      <c r="O260" s="90"/>
      <c r="P260" s="90"/>
      <c r="Q260" s="90"/>
      <c r="R260" s="90"/>
      <c r="S260" s="90"/>
      <c r="T260" s="90"/>
      <c r="U260" s="90"/>
      <c r="V260" s="90"/>
      <c r="W260" s="90"/>
    </row>
    <row r="261" spans="6:23" s="98" customFormat="1">
      <c r="F261" s="505"/>
      <c r="G261" s="505"/>
      <c r="H261" s="90"/>
      <c r="I261" s="90"/>
      <c r="J261" s="90"/>
      <c r="K261" s="90"/>
      <c r="L261" s="90"/>
      <c r="M261" s="90"/>
      <c r="N261" s="90"/>
      <c r="O261" s="90"/>
      <c r="P261" s="90"/>
      <c r="Q261" s="90"/>
      <c r="R261" s="90"/>
      <c r="S261" s="90"/>
      <c r="T261" s="90"/>
      <c r="U261" s="90"/>
      <c r="V261" s="90"/>
      <c r="W261" s="90"/>
    </row>
    <row r="262" spans="6:23" s="98" customFormat="1">
      <c r="F262" s="505"/>
      <c r="G262" s="505"/>
      <c r="H262" s="90"/>
      <c r="I262" s="90"/>
      <c r="J262" s="90"/>
      <c r="K262" s="90"/>
      <c r="L262" s="90"/>
      <c r="M262" s="90"/>
      <c r="N262" s="90"/>
      <c r="O262" s="90"/>
      <c r="P262" s="90"/>
      <c r="Q262" s="90"/>
      <c r="R262" s="90"/>
      <c r="S262" s="90"/>
      <c r="T262" s="90"/>
      <c r="U262" s="90"/>
      <c r="V262" s="90"/>
      <c r="W262" s="90"/>
    </row>
    <row r="263" spans="6:23" s="98" customFormat="1">
      <c r="F263" s="505"/>
      <c r="G263" s="505"/>
      <c r="H263" s="90"/>
      <c r="I263" s="90"/>
      <c r="J263" s="90"/>
      <c r="K263" s="90"/>
      <c r="L263" s="90"/>
      <c r="M263" s="90"/>
      <c r="N263" s="90"/>
      <c r="O263" s="90"/>
      <c r="P263" s="90"/>
      <c r="Q263" s="90"/>
      <c r="R263" s="90"/>
      <c r="S263" s="90"/>
      <c r="T263" s="90"/>
      <c r="U263" s="90"/>
      <c r="V263" s="90"/>
      <c r="W263" s="90"/>
    </row>
    <row r="264" spans="6:23" s="98" customFormat="1">
      <c r="F264" s="505"/>
      <c r="G264" s="505"/>
      <c r="H264" s="90"/>
      <c r="I264" s="90"/>
      <c r="J264" s="90"/>
      <c r="K264" s="90"/>
      <c r="L264" s="90"/>
      <c r="M264" s="90"/>
      <c r="N264" s="90"/>
      <c r="O264" s="90"/>
      <c r="P264" s="90"/>
      <c r="Q264" s="90"/>
      <c r="R264" s="90"/>
      <c r="S264" s="90"/>
      <c r="T264" s="90"/>
      <c r="U264" s="90"/>
      <c r="V264" s="90"/>
      <c r="W264" s="90"/>
    </row>
    <row r="265" spans="6:23" s="98" customFormat="1">
      <c r="F265" s="505"/>
      <c r="G265" s="505"/>
      <c r="H265" s="90"/>
      <c r="I265" s="90"/>
      <c r="J265" s="90"/>
      <c r="K265" s="90"/>
      <c r="L265" s="90"/>
      <c r="M265" s="90"/>
      <c r="N265" s="90"/>
      <c r="O265" s="90"/>
      <c r="P265" s="90"/>
      <c r="Q265" s="90"/>
      <c r="R265" s="90"/>
      <c r="S265" s="90"/>
      <c r="T265" s="90"/>
      <c r="U265" s="90"/>
      <c r="V265" s="90"/>
      <c r="W265" s="90"/>
    </row>
    <row r="266" spans="6:23" s="98" customFormat="1">
      <c r="F266" s="505"/>
      <c r="G266" s="505"/>
      <c r="H266" s="90"/>
      <c r="I266" s="90"/>
      <c r="J266" s="90"/>
      <c r="K266" s="90"/>
      <c r="L266" s="90"/>
      <c r="M266" s="90"/>
      <c r="N266" s="90"/>
      <c r="O266" s="90"/>
      <c r="P266" s="90"/>
      <c r="Q266" s="90"/>
      <c r="R266" s="90"/>
      <c r="S266" s="90"/>
      <c r="T266" s="90"/>
      <c r="U266" s="90"/>
      <c r="V266" s="90"/>
      <c r="W266" s="90"/>
    </row>
    <row r="267" spans="6:23" s="98" customFormat="1">
      <c r="F267" s="505"/>
      <c r="G267" s="505"/>
      <c r="H267" s="90"/>
      <c r="I267" s="90"/>
      <c r="J267" s="90"/>
      <c r="K267" s="90"/>
      <c r="L267" s="90"/>
      <c r="M267" s="90"/>
      <c r="N267" s="90"/>
      <c r="O267" s="90"/>
      <c r="P267" s="90"/>
      <c r="Q267" s="90"/>
      <c r="R267" s="90"/>
      <c r="S267" s="90"/>
      <c r="T267" s="90"/>
      <c r="U267" s="90"/>
      <c r="V267" s="90"/>
      <c r="W267" s="90"/>
    </row>
    <row r="268" spans="6:23" s="98" customFormat="1">
      <c r="F268" s="505"/>
      <c r="G268" s="505"/>
      <c r="H268" s="90"/>
      <c r="I268" s="90"/>
      <c r="J268" s="90"/>
      <c r="K268" s="90"/>
      <c r="L268" s="90"/>
      <c r="M268" s="90"/>
      <c r="N268" s="90"/>
      <c r="O268" s="90"/>
      <c r="P268" s="90"/>
      <c r="Q268" s="90"/>
      <c r="R268" s="90"/>
      <c r="S268" s="90"/>
      <c r="T268" s="90"/>
      <c r="U268" s="90"/>
      <c r="V268" s="90"/>
      <c r="W268" s="90"/>
    </row>
    <row r="269" spans="6:23" s="98" customFormat="1">
      <c r="F269" s="505"/>
      <c r="G269" s="505"/>
      <c r="H269" s="90"/>
      <c r="I269" s="90"/>
      <c r="J269" s="90"/>
      <c r="K269" s="90"/>
      <c r="L269" s="90"/>
      <c r="M269" s="90"/>
      <c r="N269" s="90"/>
      <c r="O269" s="90"/>
      <c r="P269" s="90"/>
      <c r="Q269" s="90"/>
      <c r="R269" s="90"/>
      <c r="S269" s="90"/>
      <c r="T269" s="90"/>
      <c r="U269" s="90"/>
      <c r="V269" s="90"/>
      <c r="W269" s="90"/>
    </row>
    <row r="270" spans="6:23" s="98" customFormat="1">
      <c r="F270" s="505"/>
      <c r="G270" s="505"/>
      <c r="H270" s="90"/>
      <c r="I270" s="90"/>
      <c r="J270" s="90"/>
      <c r="K270" s="90"/>
      <c r="L270" s="90"/>
      <c r="M270" s="90"/>
      <c r="N270" s="90"/>
      <c r="O270" s="90"/>
      <c r="P270" s="90"/>
      <c r="Q270" s="90"/>
      <c r="R270" s="90"/>
      <c r="S270" s="90"/>
      <c r="T270" s="90"/>
      <c r="U270" s="90"/>
      <c r="V270" s="90"/>
      <c r="W270" s="90"/>
    </row>
    <row r="271" spans="6:23" s="98" customFormat="1">
      <c r="F271" s="505"/>
      <c r="G271" s="505"/>
      <c r="H271" s="90"/>
      <c r="I271" s="90"/>
      <c r="J271" s="90"/>
      <c r="K271" s="90"/>
      <c r="L271" s="90"/>
      <c r="M271" s="90"/>
      <c r="N271" s="90"/>
      <c r="O271" s="90"/>
      <c r="P271" s="90"/>
      <c r="Q271" s="90"/>
      <c r="R271" s="90"/>
      <c r="S271" s="90"/>
      <c r="T271" s="90"/>
      <c r="U271" s="90"/>
      <c r="V271" s="90"/>
      <c r="W271" s="90"/>
    </row>
    <row r="272" spans="6:23" s="98" customFormat="1">
      <c r="F272" s="505"/>
      <c r="G272" s="505"/>
      <c r="H272" s="90"/>
      <c r="I272" s="90"/>
      <c r="J272" s="90"/>
      <c r="K272" s="90"/>
      <c r="L272" s="90"/>
      <c r="M272" s="90"/>
      <c r="N272" s="90"/>
      <c r="O272" s="90"/>
      <c r="P272" s="90"/>
      <c r="Q272" s="90"/>
      <c r="R272" s="90"/>
      <c r="S272" s="90"/>
      <c r="T272" s="90"/>
      <c r="U272" s="90"/>
      <c r="V272" s="90"/>
      <c r="W272" s="90"/>
    </row>
    <row r="273" spans="6:23" s="98" customFormat="1">
      <c r="F273" s="505"/>
      <c r="G273" s="505"/>
      <c r="H273" s="90"/>
      <c r="I273" s="90"/>
      <c r="J273" s="90"/>
      <c r="K273" s="90"/>
      <c r="L273" s="90"/>
      <c r="M273" s="90"/>
      <c r="N273" s="90"/>
      <c r="O273" s="90"/>
      <c r="P273" s="90"/>
      <c r="Q273" s="90"/>
      <c r="R273" s="90"/>
      <c r="S273" s="90"/>
      <c r="T273" s="90"/>
      <c r="U273" s="90"/>
      <c r="V273" s="90"/>
      <c r="W273" s="90"/>
    </row>
    <row r="274" spans="6:23" s="98" customFormat="1">
      <c r="F274" s="505"/>
      <c r="G274" s="505"/>
      <c r="H274" s="90"/>
      <c r="I274" s="90"/>
      <c r="J274" s="90"/>
      <c r="K274" s="90"/>
      <c r="L274" s="90"/>
      <c r="M274" s="90"/>
      <c r="N274" s="90"/>
      <c r="O274" s="90"/>
      <c r="P274" s="90"/>
      <c r="Q274" s="90"/>
      <c r="R274" s="90"/>
      <c r="S274" s="90"/>
      <c r="T274" s="90"/>
      <c r="U274" s="90"/>
      <c r="V274" s="90"/>
      <c r="W274" s="90"/>
    </row>
    <row r="275" spans="6:23" s="98" customFormat="1">
      <c r="F275" s="505"/>
      <c r="G275" s="505"/>
      <c r="H275" s="90"/>
      <c r="I275" s="90"/>
      <c r="J275" s="90"/>
      <c r="K275" s="90"/>
      <c r="L275" s="90"/>
      <c r="M275" s="90"/>
      <c r="N275" s="90"/>
      <c r="O275" s="90"/>
      <c r="P275" s="90"/>
      <c r="Q275" s="90"/>
      <c r="R275" s="90"/>
      <c r="S275" s="90"/>
      <c r="T275" s="90"/>
      <c r="U275" s="90"/>
      <c r="V275" s="90"/>
      <c r="W275" s="90"/>
    </row>
    <row r="276" spans="6:23" s="98" customFormat="1">
      <c r="F276" s="505"/>
      <c r="G276" s="505"/>
      <c r="H276" s="90"/>
      <c r="I276" s="90"/>
      <c r="J276" s="90"/>
      <c r="K276" s="90"/>
      <c r="L276" s="90"/>
      <c r="M276" s="90"/>
      <c r="N276" s="90"/>
      <c r="O276" s="90"/>
      <c r="P276" s="90"/>
      <c r="Q276" s="90"/>
      <c r="R276" s="90"/>
      <c r="S276" s="90"/>
      <c r="T276" s="90"/>
      <c r="U276" s="90"/>
      <c r="V276" s="90"/>
      <c r="W276" s="90"/>
    </row>
    <row r="277" spans="6:23" s="98" customFormat="1">
      <c r="F277" s="505"/>
      <c r="G277" s="505"/>
      <c r="H277" s="90"/>
      <c r="I277" s="90"/>
      <c r="J277" s="90"/>
      <c r="K277" s="90"/>
      <c r="L277" s="90"/>
      <c r="M277" s="90"/>
      <c r="N277" s="90"/>
      <c r="O277" s="90"/>
      <c r="P277" s="90"/>
      <c r="Q277" s="90"/>
      <c r="R277" s="90"/>
      <c r="S277" s="90"/>
      <c r="T277" s="90"/>
      <c r="U277" s="90"/>
      <c r="V277" s="90"/>
      <c r="W277" s="90"/>
    </row>
    <row r="278" spans="6:23" s="98" customFormat="1">
      <c r="F278" s="505"/>
      <c r="G278" s="505"/>
      <c r="H278" s="90"/>
      <c r="I278" s="90"/>
      <c r="J278" s="90"/>
      <c r="K278" s="90"/>
      <c r="L278" s="90"/>
      <c r="M278" s="90"/>
      <c r="N278" s="90"/>
      <c r="O278" s="90"/>
      <c r="P278" s="90"/>
      <c r="Q278" s="90"/>
      <c r="R278" s="90"/>
      <c r="S278" s="90"/>
      <c r="T278" s="90"/>
      <c r="U278" s="90"/>
      <c r="V278" s="90"/>
      <c r="W278" s="90"/>
    </row>
    <row r="279" spans="6:23" s="98" customFormat="1">
      <c r="F279" s="505"/>
      <c r="G279" s="505"/>
      <c r="H279" s="90"/>
      <c r="I279" s="90"/>
      <c r="J279" s="90"/>
      <c r="K279" s="90"/>
      <c r="L279" s="90"/>
      <c r="M279" s="90"/>
      <c r="N279" s="90"/>
      <c r="O279" s="90"/>
      <c r="P279" s="90"/>
      <c r="Q279" s="90"/>
      <c r="R279" s="90"/>
      <c r="S279" s="90"/>
      <c r="T279" s="90"/>
      <c r="U279" s="90"/>
      <c r="V279" s="90"/>
      <c r="W279" s="90"/>
    </row>
    <row r="280" spans="6:23" s="98" customFormat="1">
      <c r="F280" s="505"/>
      <c r="G280" s="505"/>
      <c r="H280" s="90"/>
      <c r="I280" s="90"/>
      <c r="J280" s="90"/>
      <c r="K280" s="90"/>
      <c r="L280" s="90"/>
      <c r="M280" s="90"/>
      <c r="N280" s="90"/>
      <c r="O280" s="90"/>
      <c r="P280" s="90"/>
      <c r="Q280" s="90"/>
      <c r="R280" s="90"/>
      <c r="S280" s="90"/>
      <c r="T280" s="90"/>
      <c r="U280" s="90"/>
      <c r="V280" s="90"/>
      <c r="W280" s="90"/>
    </row>
    <row r="281" spans="6:23" s="98" customFormat="1">
      <c r="F281" s="505"/>
      <c r="G281" s="505"/>
      <c r="H281" s="90"/>
      <c r="I281" s="90"/>
      <c r="J281" s="90"/>
      <c r="K281" s="90"/>
      <c r="L281" s="90"/>
      <c r="M281" s="90"/>
      <c r="N281" s="90"/>
      <c r="O281" s="90"/>
      <c r="P281" s="90"/>
      <c r="Q281" s="90"/>
      <c r="R281" s="90"/>
      <c r="S281" s="90"/>
      <c r="T281" s="90"/>
      <c r="U281" s="90"/>
      <c r="V281" s="90"/>
      <c r="W281" s="90"/>
    </row>
    <row r="282" spans="6:23" s="98" customFormat="1">
      <c r="F282" s="505"/>
      <c r="G282" s="505"/>
      <c r="H282" s="90"/>
      <c r="I282" s="90"/>
      <c r="J282" s="90"/>
      <c r="K282" s="90"/>
      <c r="L282" s="90"/>
      <c r="M282" s="90"/>
      <c r="N282" s="90"/>
      <c r="O282" s="90"/>
      <c r="P282" s="90"/>
      <c r="Q282" s="90"/>
      <c r="R282" s="90"/>
      <c r="S282" s="90"/>
      <c r="T282" s="90"/>
      <c r="U282" s="90"/>
      <c r="V282" s="90"/>
      <c r="W282" s="90"/>
    </row>
    <row r="283" spans="6:23" s="98" customFormat="1">
      <c r="F283" s="505"/>
      <c r="G283" s="505"/>
      <c r="H283" s="90"/>
      <c r="I283" s="90"/>
      <c r="J283" s="90"/>
      <c r="K283" s="90"/>
      <c r="L283" s="90"/>
      <c r="M283" s="90"/>
      <c r="N283" s="90"/>
      <c r="O283" s="90"/>
      <c r="P283" s="90"/>
      <c r="Q283" s="90"/>
      <c r="R283" s="90"/>
      <c r="S283" s="90"/>
      <c r="T283" s="90"/>
      <c r="U283" s="90"/>
      <c r="V283" s="90"/>
      <c r="W283" s="90"/>
    </row>
    <row r="284" spans="6:23" s="98" customFormat="1">
      <c r="F284" s="505"/>
      <c r="G284" s="505"/>
      <c r="H284" s="90"/>
      <c r="I284" s="90"/>
      <c r="J284" s="90"/>
      <c r="K284" s="90"/>
      <c r="L284" s="90"/>
      <c r="M284" s="90"/>
      <c r="N284" s="90"/>
      <c r="O284" s="90"/>
      <c r="P284" s="90"/>
      <c r="Q284" s="90"/>
      <c r="R284" s="90"/>
      <c r="S284" s="90"/>
      <c r="T284" s="90"/>
      <c r="U284" s="90"/>
      <c r="V284" s="90"/>
      <c r="W284" s="90"/>
    </row>
    <row r="285" spans="6:23" s="98" customFormat="1">
      <c r="F285" s="505"/>
      <c r="G285" s="505"/>
      <c r="H285" s="90"/>
      <c r="I285" s="90"/>
      <c r="J285" s="90"/>
      <c r="K285" s="90"/>
      <c r="L285" s="90"/>
      <c r="M285" s="90"/>
      <c r="N285" s="90"/>
      <c r="O285" s="90"/>
      <c r="P285" s="90"/>
      <c r="Q285" s="90"/>
      <c r="R285" s="90"/>
      <c r="S285" s="90"/>
      <c r="T285" s="90"/>
      <c r="U285" s="90"/>
      <c r="V285" s="90"/>
      <c r="W285" s="90"/>
    </row>
    <row r="286" spans="6:23" s="98" customFormat="1">
      <c r="F286" s="505"/>
      <c r="G286" s="505"/>
      <c r="H286" s="90"/>
      <c r="I286" s="90"/>
      <c r="J286" s="90"/>
      <c r="K286" s="90"/>
      <c r="L286" s="90"/>
      <c r="M286" s="90"/>
      <c r="N286" s="90"/>
      <c r="O286" s="90"/>
      <c r="P286" s="90"/>
      <c r="Q286" s="90"/>
      <c r="R286" s="90"/>
      <c r="S286" s="90"/>
      <c r="T286" s="90"/>
      <c r="U286" s="90"/>
      <c r="V286" s="90"/>
      <c r="W286" s="90"/>
    </row>
    <row r="287" spans="6:23" s="98" customFormat="1">
      <c r="F287" s="505"/>
      <c r="G287" s="505"/>
      <c r="H287" s="90"/>
      <c r="I287" s="90"/>
      <c r="J287" s="90"/>
      <c r="K287" s="90"/>
      <c r="L287" s="90"/>
      <c r="M287" s="90"/>
      <c r="N287" s="90"/>
      <c r="O287" s="90"/>
      <c r="P287" s="90"/>
      <c r="Q287" s="90"/>
      <c r="R287" s="90"/>
      <c r="S287" s="90"/>
      <c r="T287" s="90"/>
      <c r="U287" s="90"/>
      <c r="V287" s="90"/>
      <c r="W287" s="90"/>
    </row>
    <row r="288" spans="6:23" s="98" customFormat="1">
      <c r="F288" s="505"/>
      <c r="G288" s="505"/>
      <c r="H288" s="90"/>
      <c r="I288" s="90"/>
      <c r="J288" s="90"/>
      <c r="K288" s="90"/>
      <c r="L288" s="90"/>
      <c r="M288" s="90"/>
      <c r="N288" s="90"/>
      <c r="O288" s="90"/>
      <c r="P288" s="90"/>
      <c r="Q288" s="90"/>
      <c r="R288" s="90"/>
      <c r="S288" s="90"/>
      <c r="T288" s="90"/>
      <c r="U288" s="90"/>
      <c r="V288" s="90"/>
      <c r="W288" s="90"/>
    </row>
    <row r="289" spans="6:23" s="98" customFormat="1">
      <c r="F289" s="505"/>
      <c r="G289" s="505"/>
      <c r="H289" s="90"/>
      <c r="I289" s="90"/>
      <c r="J289" s="90"/>
      <c r="K289" s="90"/>
      <c r="L289" s="90"/>
      <c r="M289" s="90"/>
      <c r="N289" s="90"/>
      <c r="O289" s="90"/>
      <c r="P289" s="90"/>
      <c r="Q289" s="90"/>
      <c r="R289" s="90"/>
      <c r="S289" s="90"/>
      <c r="T289" s="90"/>
      <c r="U289" s="90"/>
      <c r="V289" s="90"/>
      <c r="W289" s="90"/>
    </row>
    <row r="290" spans="6:23" s="98" customFormat="1">
      <c r="F290" s="505"/>
      <c r="G290" s="505"/>
      <c r="H290" s="90"/>
      <c r="I290" s="90"/>
      <c r="J290" s="90"/>
      <c r="K290" s="90"/>
      <c r="L290" s="90"/>
      <c r="M290" s="90"/>
      <c r="N290" s="90"/>
      <c r="O290" s="90"/>
      <c r="P290" s="90"/>
      <c r="Q290" s="90"/>
      <c r="R290" s="90"/>
      <c r="S290" s="90"/>
      <c r="T290" s="90"/>
      <c r="U290" s="90"/>
      <c r="V290" s="90"/>
      <c r="W290" s="90"/>
    </row>
    <row r="291" spans="6:23" s="98" customFormat="1">
      <c r="F291" s="505"/>
      <c r="G291" s="505"/>
      <c r="H291" s="90"/>
      <c r="I291" s="90"/>
      <c r="J291" s="90"/>
      <c r="K291" s="90"/>
      <c r="L291" s="90"/>
      <c r="M291" s="90"/>
      <c r="N291" s="90"/>
      <c r="O291" s="90"/>
      <c r="P291" s="90"/>
      <c r="Q291" s="90"/>
      <c r="R291" s="90"/>
      <c r="S291" s="90"/>
      <c r="T291" s="90"/>
      <c r="U291" s="90"/>
      <c r="V291" s="90"/>
      <c r="W291" s="90"/>
    </row>
    <row r="292" spans="6:23" s="98" customFormat="1">
      <c r="F292" s="505"/>
      <c r="G292" s="505"/>
      <c r="H292" s="90"/>
      <c r="I292" s="90"/>
      <c r="J292" s="90"/>
      <c r="K292" s="90"/>
      <c r="L292" s="90"/>
      <c r="M292" s="90"/>
      <c r="N292" s="90"/>
      <c r="O292" s="90"/>
      <c r="P292" s="90"/>
      <c r="Q292" s="90"/>
      <c r="R292" s="90"/>
      <c r="S292" s="90"/>
      <c r="T292" s="90"/>
      <c r="U292" s="90"/>
      <c r="V292" s="90"/>
      <c r="W292" s="90"/>
    </row>
    <row r="293" spans="6:23" s="98" customFormat="1">
      <c r="F293" s="505"/>
      <c r="G293" s="505"/>
      <c r="H293" s="90"/>
      <c r="I293" s="90"/>
      <c r="J293" s="90"/>
      <c r="K293" s="90"/>
      <c r="L293" s="90"/>
      <c r="M293" s="90"/>
      <c r="N293" s="90"/>
      <c r="O293" s="90"/>
      <c r="P293" s="90"/>
      <c r="Q293" s="90"/>
      <c r="R293" s="90"/>
      <c r="S293" s="90"/>
      <c r="T293" s="90"/>
      <c r="U293" s="90"/>
      <c r="V293" s="90"/>
      <c r="W293" s="90"/>
    </row>
    <row r="294" spans="6:23" s="98" customFormat="1">
      <c r="F294" s="505"/>
      <c r="G294" s="505"/>
      <c r="H294" s="90"/>
      <c r="I294" s="90"/>
      <c r="J294" s="90"/>
      <c r="K294" s="90"/>
      <c r="L294" s="90"/>
      <c r="M294" s="90"/>
      <c r="N294" s="90"/>
      <c r="O294" s="90"/>
      <c r="P294" s="90"/>
      <c r="Q294" s="90"/>
      <c r="R294" s="90"/>
      <c r="S294" s="90"/>
      <c r="T294" s="90"/>
      <c r="U294" s="90"/>
      <c r="V294" s="90"/>
      <c r="W294" s="90"/>
    </row>
    <row r="295" spans="6:23" s="98" customFormat="1">
      <c r="F295" s="505"/>
      <c r="G295" s="505"/>
      <c r="H295" s="90"/>
      <c r="I295" s="90"/>
      <c r="J295" s="90"/>
      <c r="K295" s="90"/>
      <c r="L295" s="90"/>
      <c r="M295" s="90"/>
      <c r="N295" s="90"/>
      <c r="O295" s="90"/>
      <c r="P295" s="90"/>
      <c r="Q295" s="90"/>
      <c r="R295" s="90"/>
      <c r="S295" s="90"/>
      <c r="T295" s="90"/>
      <c r="U295" s="90"/>
      <c r="V295" s="90"/>
      <c r="W295" s="90"/>
    </row>
    <row r="296" spans="6:23" s="98" customFormat="1">
      <c r="F296" s="505"/>
      <c r="G296" s="505"/>
      <c r="H296" s="90"/>
      <c r="I296" s="90"/>
      <c r="J296" s="90"/>
      <c r="K296" s="90"/>
      <c r="L296" s="90"/>
      <c r="M296" s="90"/>
      <c r="N296" s="90"/>
      <c r="O296" s="90"/>
      <c r="P296" s="90"/>
      <c r="Q296" s="90"/>
      <c r="R296" s="90"/>
      <c r="S296" s="90"/>
      <c r="T296" s="90"/>
      <c r="U296" s="90"/>
      <c r="V296" s="90"/>
      <c r="W296" s="90"/>
    </row>
    <row r="297" spans="6:23" s="98" customFormat="1">
      <c r="F297" s="505"/>
      <c r="G297" s="505"/>
      <c r="H297" s="90"/>
      <c r="I297" s="90"/>
      <c r="J297" s="90"/>
      <c r="K297" s="90"/>
      <c r="L297" s="90"/>
      <c r="M297" s="90"/>
      <c r="N297" s="90"/>
      <c r="O297" s="90"/>
      <c r="P297" s="90"/>
      <c r="Q297" s="90"/>
      <c r="R297" s="90"/>
      <c r="S297" s="90"/>
      <c r="T297" s="90"/>
      <c r="U297" s="90"/>
      <c r="V297" s="90"/>
      <c r="W297" s="90"/>
    </row>
    <row r="298" spans="6:23" s="98" customFormat="1">
      <c r="F298" s="505"/>
      <c r="G298" s="505"/>
      <c r="H298" s="90"/>
      <c r="I298" s="90"/>
      <c r="J298" s="90"/>
      <c r="K298" s="90"/>
      <c r="L298" s="90"/>
      <c r="M298" s="90"/>
      <c r="N298" s="90"/>
      <c r="O298" s="90"/>
      <c r="P298" s="90"/>
      <c r="Q298" s="90"/>
      <c r="R298" s="90"/>
      <c r="S298" s="90"/>
      <c r="T298" s="90"/>
      <c r="U298" s="90"/>
      <c r="V298" s="90"/>
      <c r="W298" s="90"/>
    </row>
    <row r="299" spans="6:23" s="98" customFormat="1">
      <c r="F299" s="505"/>
      <c r="G299" s="505"/>
      <c r="H299" s="90"/>
      <c r="I299" s="90"/>
      <c r="J299" s="90"/>
      <c r="K299" s="90"/>
      <c r="L299" s="90"/>
      <c r="M299" s="90"/>
      <c r="N299" s="90"/>
      <c r="O299" s="90"/>
      <c r="P299" s="90"/>
      <c r="Q299" s="90"/>
      <c r="R299" s="90"/>
      <c r="S299" s="90"/>
      <c r="T299" s="90"/>
      <c r="U299" s="90"/>
      <c r="V299" s="90"/>
      <c r="W299" s="90"/>
    </row>
    <row r="300" spans="6:23" s="98" customFormat="1">
      <c r="F300" s="505"/>
      <c r="G300" s="505"/>
      <c r="H300" s="90"/>
      <c r="I300" s="90"/>
      <c r="J300" s="90"/>
      <c r="K300" s="90"/>
      <c r="L300" s="90"/>
      <c r="M300" s="90"/>
      <c r="N300" s="90"/>
      <c r="O300" s="90"/>
      <c r="P300" s="90"/>
      <c r="Q300" s="90"/>
      <c r="R300" s="90"/>
      <c r="S300" s="90"/>
      <c r="T300" s="90"/>
      <c r="U300" s="90"/>
      <c r="V300" s="90"/>
      <c r="W300" s="90"/>
    </row>
    <row r="301" spans="6:23" s="98" customFormat="1">
      <c r="F301" s="505"/>
      <c r="G301" s="505"/>
      <c r="H301" s="90"/>
      <c r="I301" s="90"/>
      <c r="J301" s="90"/>
      <c r="K301" s="90"/>
      <c r="L301" s="90"/>
      <c r="M301" s="90"/>
      <c r="N301" s="90"/>
      <c r="O301" s="90"/>
      <c r="P301" s="90"/>
      <c r="Q301" s="90"/>
      <c r="R301" s="90"/>
      <c r="S301" s="90"/>
      <c r="T301" s="90"/>
      <c r="U301" s="90"/>
      <c r="V301" s="90"/>
      <c r="W301" s="90"/>
    </row>
    <row r="302" spans="6:23" s="98" customFormat="1">
      <c r="F302" s="505"/>
      <c r="G302" s="505"/>
      <c r="H302" s="90"/>
      <c r="I302" s="90"/>
      <c r="J302" s="90"/>
      <c r="K302" s="90"/>
      <c r="L302" s="90"/>
      <c r="M302" s="90"/>
      <c r="N302" s="90"/>
      <c r="O302" s="90"/>
      <c r="P302" s="90"/>
      <c r="Q302" s="90"/>
      <c r="R302" s="90"/>
      <c r="S302" s="90"/>
      <c r="T302" s="90"/>
      <c r="U302" s="90"/>
      <c r="V302" s="90"/>
      <c r="W302" s="90"/>
    </row>
    <row r="303" spans="6:23" s="98" customFormat="1">
      <c r="F303" s="505"/>
      <c r="G303" s="505"/>
      <c r="H303" s="90"/>
      <c r="I303" s="90"/>
      <c r="J303" s="90"/>
      <c r="K303" s="90"/>
      <c r="L303" s="90"/>
      <c r="M303" s="90"/>
      <c r="N303" s="90"/>
      <c r="O303" s="90"/>
      <c r="P303" s="90"/>
      <c r="Q303" s="90"/>
      <c r="R303" s="90"/>
      <c r="S303" s="90"/>
      <c r="T303" s="90"/>
      <c r="U303" s="90"/>
      <c r="V303" s="90"/>
      <c r="W303" s="90"/>
    </row>
    <row r="304" spans="6:23" s="98" customFormat="1">
      <c r="F304" s="505"/>
      <c r="G304" s="505"/>
      <c r="H304" s="90"/>
      <c r="I304" s="90"/>
      <c r="J304" s="90"/>
      <c r="K304" s="90"/>
      <c r="L304" s="90"/>
      <c r="M304" s="90"/>
      <c r="N304" s="90"/>
      <c r="O304" s="90"/>
      <c r="P304" s="90"/>
      <c r="Q304" s="90"/>
      <c r="R304" s="90"/>
      <c r="S304" s="90"/>
      <c r="T304" s="90"/>
      <c r="U304" s="90"/>
      <c r="V304" s="90"/>
      <c r="W304" s="90"/>
    </row>
    <row r="305" spans="6:23" s="98" customFormat="1">
      <c r="F305" s="505"/>
      <c r="G305" s="505"/>
      <c r="H305" s="90"/>
      <c r="I305" s="90"/>
      <c r="J305" s="90"/>
      <c r="K305" s="90"/>
      <c r="L305" s="90"/>
      <c r="M305" s="90"/>
      <c r="N305" s="90"/>
      <c r="O305" s="90"/>
      <c r="P305" s="90"/>
      <c r="Q305" s="90"/>
      <c r="R305" s="90"/>
      <c r="S305" s="90"/>
      <c r="T305" s="90"/>
      <c r="U305" s="90"/>
      <c r="V305" s="90"/>
      <c r="W305" s="90"/>
    </row>
    <row r="306" spans="6:23" s="98" customFormat="1">
      <c r="F306" s="505"/>
      <c r="G306" s="505"/>
      <c r="H306" s="90"/>
      <c r="I306" s="90"/>
      <c r="J306" s="90"/>
      <c r="K306" s="90"/>
      <c r="L306" s="90"/>
      <c r="M306" s="90"/>
      <c r="N306" s="90"/>
      <c r="O306" s="90"/>
      <c r="P306" s="90"/>
      <c r="Q306" s="90"/>
      <c r="R306" s="90"/>
      <c r="S306" s="90"/>
      <c r="T306" s="90"/>
      <c r="U306" s="90"/>
      <c r="V306" s="90"/>
      <c r="W306" s="90"/>
    </row>
    <row r="307" spans="6:23" s="98" customFormat="1">
      <c r="F307" s="505"/>
      <c r="G307" s="505"/>
      <c r="H307" s="90"/>
      <c r="I307" s="90"/>
      <c r="J307" s="90"/>
      <c r="K307" s="90"/>
      <c r="L307" s="90"/>
      <c r="M307" s="90"/>
      <c r="N307" s="90"/>
      <c r="O307" s="90"/>
      <c r="P307" s="90"/>
      <c r="Q307" s="90"/>
      <c r="R307" s="90"/>
      <c r="S307" s="90"/>
      <c r="T307" s="90"/>
      <c r="U307" s="90"/>
      <c r="V307" s="90"/>
      <c r="W307" s="90"/>
    </row>
    <row r="308" spans="6:23" s="98" customFormat="1">
      <c r="F308" s="505"/>
      <c r="G308" s="505"/>
      <c r="H308" s="90"/>
      <c r="I308" s="90"/>
      <c r="J308" s="90"/>
      <c r="K308" s="90"/>
      <c r="L308" s="90"/>
      <c r="M308" s="90"/>
      <c r="N308" s="90"/>
      <c r="O308" s="90"/>
      <c r="P308" s="90"/>
      <c r="Q308" s="90"/>
      <c r="R308" s="90"/>
      <c r="S308" s="90"/>
      <c r="T308" s="90"/>
      <c r="U308" s="90"/>
      <c r="V308" s="90"/>
      <c r="W308" s="90"/>
    </row>
    <row r="309" spans="6:23" s="98" customFormat="1">
      <c r="F309" s="505"/>
      <c r="G309" s="505"/>
      <c r="H309" s="90"/>
      <c r="I309" s="90"/>
      <c r="J309" s="90"/>
      <c r="K309" s="90"/>
      <c r="L309" s="90"/>
      <c r="M309" s="90"/>
      <c r="N309" s="90"/>
      <c r="O309" s="90"/>
      <c r="P309" s="90"/>
      <c r="Q309" s="90"/>
      <c r="R309" s="90"/>
      <c r="S309" s="90"/>
      <c r="T309" s="90"/>
      <c r="U309" s="90"/>
      <c r="V309" s="90"/>
      <c r="W309" s="90"/>
    </row>
    <row r="310" spans="6:23" s="98" customFormat="1">
      <c r="F310" s="505"/>
      <c r="G310" s="505"/>
      <c r="H310" s="90"/>
      <c r="I310" s="90"/>
      <c r="J310" s="90"/>
      <c r="K310" s="90"/>
      <c r="L310" s="90"/>
      <c r="M310" s="90"/>
      <c r="N310" s="90"/>
      <c r="O310" s="90"/>
      <c r="P310" s="90"/>
      <c r="Q310" s="90"/>
      <c r="R310" s="90"/>
      <c r="S310" s="90"/>
      <c r="T310" s="90"/>
      <c r="U310" s="90"/>
      <c r="V310" s="90"/>
      <c r="W310" s="90"/>
    </row>
    <row r="311" spans="6:23" s="98" customFormat="1">
      <c r="F311" s="505"/>
      <c r="G311" s="505"/>
      <c r="H311" s="90"/>
      <c r="I311" s="90"/>
      <c r="J311" s="90"/>
      <c r="K311" s="90"/>
      <c r="L311" s="90"/>
      <c r="M311" s="90"/>
      <c r="N311" s="90"/>
      <c r="O311" s="90"/>
      <c r="P311" s="90"/>
      <c r="Q311" s="90"/>
      <c r="R311" s="90"/>
      <c r="S311" s="90"/>
      <c r="T311" s="90"/>
      <c r="U311" s="90"/>
      <c r="V311" s="90"/>
      <c r="W311" s="90"/>
    </row>
    <row r="312" spans="6:23" s="98" customFormat="1">
      <c r="F312" s="505"/>
      <c r="G312" s="505"/>
      <c r="H312" s="90"/>
      <c r="I312" s="90"/>
      <c r="J312" s="90"/>
      <c r="K312" s="90"/>
      <c r="L312" s="90"/>
      <c r="M312" s="90"/>
      <c r="N312" s="90"/>
      <c r="O312" s="90"/>
      <c r="P312" s="90"/>
      <c r="Q312" s="90"/>
      <c r="R312" s="90"/>
      <c r="S312" s="90"/>
      <c r="T312" s="90"/>
      <c r="U312" s="90"/>
      <c r="V312" s="90"/>
      <c r="W312" s="90"/>
    </row>
    <row r="313" spans="6:23" s="98" customFormat="1">
      <c r="F313" s="505"/>
      <c r="G313" s="505"/>
      <c r="H313" s="90"/>
      <c r="I313" s="90"/>
      <c r="J313" s="90"/>
      <c r="K313" s="90"/>
      <c r="L313" s="90"/>
      <c r="M313" s="90"/>
      <c r="N313" s="90"/>
      <c r="O313" s="90"/>
      <c r="P313" s="90"/>
      <c r="Q313" s="90"/>
      <c r="R313" s="90"/>
      <c r="S313" s="90"/>
      <c r="T313" s="90"/>
      <c r="U313" s="90"/>
      <c r="V313" s="90"/>
      <c r="W313" s="90"/>
    </row>
    <row r="314" spans="6:23" s="98" customFormat="1">
      <c r="F314" s="505"/>
      <c r="G314" s="505"/>
      <c r="H314" s="90"/>
      <c r="I314" s="90"/>
      <c r="J314" s="90"/>
      <c r="K314" s="90"/>
      <c r="L314" s="90"/>
      <c r="M314" s="90"/>
      <c r="N314" s="90"/>
      <c r="O314" s="90"/>
      <c r="P314" s="90"/>
      <c r="Q314" s="90"/>
      <c r="R314" s="90"/>
      <c r="S314" s="90"/>
      <c r="T314" s="90"/>
      <c r="U314" s="90"/>
      <c r="V314" s="90"/>
      <c r="W314" s="90"/>
    </row>
    <row r="315" spans="6:23" s="98" customFormat="1">
      <c r="F315" s="505"/>
      <c r="G315" s="505"/>
      <c r="H315" s="90"/>
      <c r="I315" s="90"/>
      <c r="J315" s="90"/>
      <c r="K315" s="90"/>
      <c r="L315" s="90"/>
      <c r="M315" s="90"/>
      <c r="N315" s="90"/>
      <c r="O315" s="90"/>
      <c r="P315" s="90"/>
      <c r="Q315" s="90"/>
      <c r="R315" s="90"/>
      <c r="S315" s="90"/>
      <c r="T315" s="90"/>
      <c r="U315" s="90"/>
      <c r="V315" s="90"/>
      <c r="W315" s="90"/>
    </row>
    <row r="316" spans="6:23" s="98" customFormat="1">
      <c r="F316" s="505"/>
      <c r="G316" s="505"/>
      <c r="H316" s="90"/>
      <c r="I316" s="90"/>
      <c r="J316" s="90"/>
      <c r="K316" s="90"/>
      <c r="L316" s="90"/>
      <c r="M316" s="90"/>
      <c r="N316" s="90"/>
      <c r="O316" s="90"/>
      <c r="P316" s="90"/>
      <c r="Q316" s="90"/>
      <c r="R316" s="90"/>
      <c r="S316" s="90"/>
      <c r="T316" s="90"/>
      <c r="U316" s="90"/>
      <c r="V316" s="90"/>
      <c r="W316" s="90"/>
    </row>
    <row r="317" spans="6:23" s="98" customFormat="1">
      <c r="F317" s="505"/>
      <c r="G317" s="505"/>
      <c r="H317" s="90"/>
      <c r="I317" s="90"/>
      <c r="J317" s="90"/>
      <c r="K317" s="90"/>
      <c r="L317" s="90"/>
      <c r="M317" s="90"/>
      <c r="N317" s="90"/>
      <c r="O317" s="90"/>
      <c r="P317" s="90"/>
      <c r="Q317" s="90"/>
      <c r="R317" s="90"/>
      <c r="S317" s="90"/>
      <c r="T317" s="90"/>
      <c r="U317" s="90"/>
      <c r="V317" s="90"/>
      <c r="W317" s="90"/>
    </row>
    <row r="318" spans="6:23" s="98" customFormat="1">
      <c r="F318" s="505"/>
      <c r="G318" s="505"/>
      <c r="H318" s="90"/>
      <c r="I318" s="90"/>
      <c r="J318" s="90"/>
      <c r="K318" s="90"/>
      <c r="L318" s="90"/>
      <c r="M318" s="90"/>
      <c r="N318" s="90"/>
      <c r="O318" s="90"/>
      <c r="P318" s="90"/>
      <c r="Q318" s="90"/>
      <c r="R318" s="90"/>
      <c r="S318" s="90"/>
      <c r="T318" s="90"/>
      <c r="U318" s="90"/>
      <c r="V318" s="90"/>
      <c r="W318" s="90"/>
    </row>
    <row r="319" spans="6:23" s="98" customFormat="1">
      <c r="F319" s="505"/>
      <c r="G319" s="505"/>
      <c r="H319" s="90"/>
      <c r="I319" s="90"/>
      <c r="J319" s="90"/>
      <c r="K319" s="90"/>
      <c r="L319" s="90"/>
      <c r="M319" s="90"/>
      <c r="N319" s="90"/>
      <c r="O319" s="90"/>
      <c r="P319" s="90"/>
      <c r="Q319" s="90"/>
      <c r="R319" s="90"/>
      <c r="S319" s="90"/>
      <c r="T319" s="90"/>
      <c r="U319" s="90"/>
      <c r="V319" s="90"/>
      <c r="W319" s="90"/>
    </row>
    <row r="320" spans="6:23" s="98" customFormat="1">
      <c r="F320" s="505"/>
      <c r="G320" s="505"/>
      <c r="H320" s="90"/>
      <c r="I320" s="90"/>
      <c r="J320" s="90"/>
      <c r="K320" s="90"/>
      <c r="L320" s="90"/>
      <c r="M320" s="90"/>
      <c r="N320" s="90"/>
      <c r="O320" s="90"/>
      <c r="P320" s="90"/>
      <c r="Q320" s="90"/>
      <c r="R320" s="90"/>
      <c r="S320" s="90"/>
      <c r="T320" s="90"/>
      <c r="U320" s="90"/>
      <c r="V320" s="90"/>
      <c r="W320" s="90"/>
    </row>
    <row r="321" spans="6:23" s="98" customFormat="1">
      <c r="F321" s="505"/>
      <c r="G321" s="505"/>
      <c r="H321" s="90"/>
      <c r="I321" s="90"/>
      <c r="J321" s="90"/>
      <c r="K321" s="90"/>
      <c r="L321" s="90"/>
      <c r="M321" s="90"/>
      <c r="N321" s="90"/>
      <c r="O321" s="90"/>
      <c r="P321" s="90"/>
      <c r="Q321" s="90"/>
      <c r="R321" s="90"/>
      <c r="S321" s="90"/>
      <c r="T321" s="90"/>
      <c r="U321" s="90"/>
      <c r="V321" s="90"/>
      <c r="W321" s="90"/>
    </row>
    <row r="322" spans="6:23" s="98" customFormat="1">
      <c r="F322" s="505"/>
      <c r="G322" s="505"/>
      <c r="H322" s="90"/>
      <c r="I322" s="90"/>
      <c r="J322" s="90"/>
      <c r="K322" s="90"/>
      <c r="L322" s="90"/>
      <c r="M322" s="90"/>
      <c r="N322" s="90"/>
      <c r="O322" s="90"/>
      <c r="P322" s="90"/>
      <c r="Q322" s="90"/>
      <c r="R322" s="90"/>
      <c r="S322" s="90"/>
      <c r="T322" s="90"/>
      <c r="U322" s="90"/>
      <c r="V322" s="90"/>
      <c r="W322" s="90"/>
    </row>
    <row r="323" spans="6:23" s="98" customFormat="1">
      <c r="F323" s="505"/>
      <c r="G323" s="505"/>
      <c r="H323" s="90"/>
      <c r="I323" s="90"/>
      <c r="J323" s="90"/>
      <c r="K323" s="90"/>
      <c r="L323" s="90"/>
      <c r="M323" s="90"/>
      <c r="N323" s="90"/>
      <c r="O323" s="90"/>
      <c r="P323" s="90"/>
      <c r="Q323" s="90"/>
      <c r="R323" s="90"/>
      <c r="S323" s="90"/>
      <c r="T323" s="90"/>
      <c r="U323" s="90"/>
      <c r="V323" s="90"/>
      <c r="W323" s="90"/>
    </row>
    <row r="324" spans="6:23" s="98" customFormat="1">
      <c r="F324" s="505"/>
      <c r="G324" s="505"/>
      <c r="H324" s="90"/>
      <c r="I324" s="90"/>
      <c r="J324" s="90"/>
      <c r="K324" s="90"/>
      <c r="L324" s="90"/>
      <c r="M324" s="90"/>
      <c r="N324" s="90"/>
      <c r="O324" s="90"/>
      <c r="P324" s="90"/>
      <c r="Q324" s="90"/>
      <c r="R324" s="90"/>
      <c r="S324" s="90"/>
      <c r="T324" s="90"/>
      <c r="U324" s="90"/>
      <c r="V324" s="90"/>
      <c r="W324" s="90"/>
    </row>
    <row r="325" spans="6:23" s="98" customFormat="1">
      <c r="F325" s="505"/>
      <c r="G325" s="505"/>
      <c r="H325" s="90"/>
      <c r="I325" s="90"/>
      <c r="J325" s="90"/>
      <c r="K325" s="90"/>
      <c r="L325" s="90"/>
      <c r="M325" s="90"/>
      <c r="N325" s="90"/>
      <c r="O325" s="90"/>
      <c r="P325" s="90"/>
      <c r="Q325" s="90"/>
      <c r="R325" s="90"/>
      <c r="S325" s="90"/>
      <c r="T325" s="90"/>
      <c r="U325" s="90"/>
      <c r="V325" s="90"/>
      <c r="W325" s="90"/>
    </row>
    <row r="326" spans="6:23" s="98" customFormat="1">
      <c r="F326" s="505"/>
      <c r="G326" s="505"/>
      <c r="H326" s="90"/>
      <c r="I326" s="90"/>
      <c r="J326" s="90"/>
      <c r="K326" s="90"/>
      <c r="L326" s="90"/>
      <c r="M326" s="90"/>
      <c r="N326" s="90"/>
      <c r="O326" s="90"/>
      <c r="P326" s="90"/>
      <c r="Q326" s="90"/>
      <c r="R326" s="90"/>
      <c r="S326" s="90"/>
      <c r="T326" s="90"/>
      <c r="U326" s="90"/>
      <c r="V326" s="90"/>
      <c r="W326" s="90"/>
    </row>
    <row r="327" spans="6:23" s="98" customFormat="1">
      <c r="F327" s="505"/>
      <c r="G327" s="505"/>
      <c r="H327" s="90"/>
      <c r="I327" s="90"/>
      <c r="J327" s="90"/>
      <c r="K327" s="90"/>
      <c r="L327" s="90"/>
      <c r="M327" s="90"/>
      <c r="N327" s="90"/>
      <c r="O327" s="90"/>
      <c r="P327" s="90"/>
      <c r="Q327" s="90"/>
      <c r="R327" s="90"/>
      <c r="S327" s="90"/>
      <c r="T327" s="90"/>
      <c r="U327" s="90"/>
      <c r="V327" s="90"/>
      <c r="W327" s="90"/>
    </row>
    <row r="328" spans="6:23" s="98" customFormat="1">
      <c r="F328" s="505"/>
      <c r="G328" s="505"/>
      <c r="H328" s="90"/>
      <c r="I328" s="90"/>
      <c r="J328" s="90"/>
      <c r="K328" s="90"/>
      <c r="L328" s="90"/>
      <c r="M328" s="90"/>
      <c r="N328" s="90"/>
      <c r="O328" s="90"/>
      <c r="P328" s="90"/>
      <c r="Q328" s="90"/>
      <c r="R328" s="90"/>
      <c r="S328" s="90"/>
      <c r="T328" s="90"/>
      <c r="U328" s="90"/>
      <c r="V328" s="90"/>
      <c r="W328" s="90"/>
    </row>
    <row r="329" spans="6:23" s="98" customFormat="1">
      <c r="F329" s="505"/>
      <c r="G329" s="505"/>
      <c r="H329" s="90"/>
      <c r="I329" s="90"/>
      <c r="J329" s="90"/>
      <c r="K329" s="90"/>
      <c r="L329" s="90"/>
      <c r="M329" s="90"/>
      <c r="N329" s="90"/>
      <c r="O329" s="90"/>
      <c r="P329" s="90"/>
      <c r="Q329" s="90"/>
      <c r="R329" s="90"/>
      <c r="S329" s="90"/>
      <c r="T329" s="90"/>
      <c r="U329" s="90"/>
      <c r="V329" s="90"/>
      <c r="W329" s="90"/>
    </row>
    <row r="330" spans="6:23" s="98" customFormat="1">
      <c r="F330" s="505"/>
      <c r="G330" s="505"/>
      <c r="H330" s="90"/>
      <c r="I330" s="90"/>
      <c r="J330" s="90"/>
      <c r="K330" s="90"/>
      <c r="L330" s="90"/>
      <c r="M330" s="90"/>
      <c r="N330" s="90"/>
      <c r="O330" s="90"/>
      <c r="P330" s="90"/>
      <c r="Q330" s="90"/>
      <c r="R330" s="90"/>
      <c r="S330" s="90"/>
      <c r="T330" s="90"/>
      <c r="U330" s="90"/>
      <c r="V330" s="90"/>
      <c r="W330" s="90"/>
    </row>
    <row r="331" spans="6:23" s="98" customFormat="1">
      <c r="F331" s="505"/>
      <c r="G331" s="505"/>
      <c r="H331" s="90"/>
      <c r="I331" s="90"/>
      <c r="J331" s="90"/>
      <c r="K331" s="90"/>
      <c r="L331" s="90"/>
      <c r="M331" s="90"/>
      <c r="N331" s="90"/>
      <c r="O331" s="90"/>
      <c r="P331" s="90"/>
      <c r="Q331" s="90"/>
      <c r="R331" s="90"/>
      <c r="S331" s="90"/>
      <c r="T331" s="90"/>
      <c r="U331" s="90"/>
      <c r="V331" s="90"/>
      <c r="W331" s="90"/>
    </row>
    <row r="332" spans="6:23" s="98" customFormat="1">
      <c r="F332" s="505"/>
      <c r="G332" s="505"/>
      <c r="H332" s="90"/>
      <c r="I332" s="90"/>
      <c r="J332" s="90"/>
      <c r="K332" s="90"/>
      <c r="L332" s="90"/>
      <c r="M332" s="90"/>
      <c r="N332" s="90"/>
      <c r="O332" s="90"/>
      <c r="P332" s="90"/>
      <c r="Q332" s="90"/>
      <c r="R332" s="90"/>
      <c r="S332" s="90"/>
      <c r="T332" s="90"/>
      <c r="U332" s="90"/>
      <c r="V332" s="90"/>
      <c r="W332" s="90"/>
    </row>
    <row r="333" spans="6:23" s="98" customFormat="1">
      <c r="F333" s="505"/>
      <c r="G333" s="505"/>
      <c r="H333" s="90"/>
      <c r="I333" s="90"/>
      <c r="J333" s="90"/>
      <c r="K333" s="90"/>
      <c r="L333" s="90"/>
      <c r="M333" s="90"/>
      <c r="N333" s="90"/>
      <c r="O333" s="90"/>
      <c r="P333" s="90"/>
      <c r="Q333" s="90"/>
      <c r="R333" s="90"/>
      <c r="S333" s="90"/>
      <c r="T333" s="90"/>
      <c r="U333" s="90"/>
      <c r="V333" s="90"/>
      <c r="W333" s="90"/>
    </row>
    <row r="334" spans="6:23" s="98" customFormat="1">
      <c r="F334" s="505"/>
      <c r="G334" s="505"/>
      <c r="H334" s="90"/>
      <c r="I334" s="90"/>
      <c r="J334" s="90"/>
      <c r="K334" s="90"/>
      <c r="L334" s="90"/>
      <c r="M334" s="90"/>
      <c r="N334" s="90"/>
      <c r="O334" s="90"/>
      <c r="P334" s="90"/>
      <c r="Q334" s="90"/>
      <c r="R334" s="90"/>
      <c r="S334" s="90"/>
      <c r="T334" s="90"/>
      <c r="U334" s="90"/>
      <c r="V334" s="90"/>
      <c r="W334" s="90"/>
    </row>
    <row r="335" spans="6:23" s="98" customFormat="1">
      <c r="F335" s="505"/>
      <c r="G335" s="505"/>
      <c r="H335" s="90"/>
      <c r="I335" s="90"/>
      <c r="J335" s="90"/>
      <c r="K335" s="90"/>
      <c r="L335" s="90"/>
      <c r="M335" s="90"/>
      <c r="N335" s="90"/>
      <c r="O335" s="90"/>
      <c r="P335" s="90"/>
      <c r="Q335" s="90"/>
      <c r="R335" s="90"/>
      <c r="S335" s="90"/>
      <c r="T335" s="90"/>
      <c r="U335" s="90"/>
      <c r="V335" s="90"/>
      <c r="W335" s="90"/>
    </row>
    <row r="336" spans="6:23" s="98" customFormat="1">
      <c r="F336" s="505"/>
      <c r="G336" s="505"/>
      <c r="H336" s="90"/>
      <c r="I336" s="90"/>
      <c r="J336" s="90"/>
      <c r="K336" s="90"/>
      <c r="L336" s="90"/>
      <c r="M336" s="90"/>
      <c r="N336" s="90"/>
      <c r="O336" s="90"/>
      <c r="P336" s="90"/>
      <c r="Q336" s="90"/>
      <c r="R336" s="90"/>
      <c r="S336" s="90"/>
      <c r="T336" s="90"/>
      <c r="U336" s="90"/>
      <c r="V336" s="90"/>
      <c r="W336" s="90"/>
    </row>
    <row r="337" spans="6:23" s="98" customFormat="1">
      <c r="F337" s="505"/>
      <c r="G337" s="505"/>
      <c r="H337" s="90"/>
      <c r="I337" s="90"/>
      <c r="J337" s="90"/>
      <c r="K337" s="90"/>
      <c r="L337" s="90"/>
      <c r="M337" s="90"/>
      <c r="N337" s="90"/>
      <c r="O337" s="90"/>
      <c r="P337" s="90"/>
      <c r="Q337" s="90"/>
      <c r="R337" s="90"/>
      <c r="S337" s="90"/>
      <c r="T337" s="90"/>
      <c r="U337" s="90"/>
      <c r="V337" s="90"/>
      <c r="W337" s="90"/>
    </row>
    <row r="338" spans="6:23" s="98" customFormat="1">
      <c r="F338" s="505"/>
      <c r="G338" s="505"/>
      <c r="H338" s="90"/>
      <c r="I338" s="90"/>
      <c r="J338" s="90"/>
      <c r="K338" s="90"/>
      <c r="L338" s="90"/>
      <c r="M338" s="90"/>
      <c r="N338" s="90"/>
      <c r="O338" s="90"/>
      <c r="P338" s="90"/>
      <c r="Q338" s="90"/>
      <c r="R338" s="90"/>
      <c r="S338" s="90"/>
      <c r="T338" s="90"/>
      <c r="U338" s="90"/>
      <c r="V338" s="90"/>
      <c r="W338" s="90"/>
    </row>
    <row r="339" spans="6:23" s="98" customFormat="1">
      <c r="F339" s="505"/>
      <c r="G339" s="505"/>
      <c r="H339" s="90"/>
      <c r="I339" s="90"/>
      <c r="J339" s="90"/>
      <c r="K339" s="90"/>
      <c r="L339" s="90"/>
      <c r="M339" s="90"/>
      <c r="N339" s="90"/>
      <c r="O339" s="90"/>
      <c r="P339" s="90"/>
      <c r="Q339" s="90"/>
      <c r="R339" s="90"/>
      <c r="S339" s="90"/>
      <c r="T339" s="90"/>
      <c r="U339" s="90"/>
      <c r="V339" s="90"/>
      <c r="W339" s="90"/>
    </row>
    <row r="340" spans="6:23" s="98" customFormat="1">
      <c r="F340" s="505"/>
      <c r="G340" s="505"/>
      <c r="H340" s="90"/>
      <c r="I340" s="90"/>
      <c r="J340" s="90"/>
      <c r="K340" s="90"/>
      <c r="L340" s="90"/>
      <c r="M340" s="90"/>
      <c r="N340" s="90"/>
      <c r="O340" s="90"/>
      <c r="P340" s="90"/>
      <c r="Q340" s="90"/>
      <c r="R340" s="90"/>
      <c r="S340" s="90"/>
      <c r="T340" s="90"/>
      <c r="U340" s="90"/>
      <c r="V340" s="90"/>
      <c r="W340" s="90"/>
    </row>
    <row r="341" spans="6:23" s="98" customFormat="1">
      <c r="F341" s="505"/>
      <c r="G341" s="505"/>
      <c r="H341" s="90"/>
      <c r="I341" s="90"/>
      <c r="J341" s="90"/>
      <c r="K341" s="90"/>
      <c r="L341" s="90"/>
      <c r="M341" s="90"/>
      <c r="N341" s="90"/>
      <c r="O341" s="90"/>
      <c r="P341" s="90"/>
      <c r="Q341" s="90"/>
      <c r="R341" s="90"/>
      <c r="S341" s="90"/>
      <c r="T341" s="90"/>
      <c r="U341" s="90"/>
      <c r="V341" s="90"/>
      <c r="W341" s="90"/>
    </row>
    <row r="342" spans="6:23" s="98" customFormat="1">
      <c r="F342" s="505"/>
      <c r="G342" s="505"/>
      <c r="H342" s="90"/>
      <c r="I342" s="90"/>
      <c r="J342" s="90"/>
      <c r="K342" s="90"/>
      <c r="L342" s="90"/>
      <c r="M342" s="90"/>
      <c r="N342" s="90"/>
      <c r="O342" s="90"/>
      <c r="P342" s="90"/>
      <c r="Q342" s="90"/>
      <c r="R342" s="90"/>
      <c r="S342" s="90"/>
      <c r="T342" s="90"/>
      <c r="U342" s="90"/>
      <c r="V342" s="90"/>
      <c r="W342" s="90"/>
    </row>
    <row r="343" spans="6:23" s="98" customFormat="1">
      <c r="F343" s="505"/>
      <c r="G343" s="505"/>
      <c r="H343" s="90"/>
      <c r="I343" s="90"/>
      <c r="J343" s="90"/>
      <c r="K343" s="90"/>
      <c r="L343" s="90"/>
      <c r="M343" s="90"/>
      <c r="N343" s="90"/>
      <c r="O343" s="90"/>
      <c r="P343" s="90"/>
      <c r="Q343" s="90"/>
      <c r="R343" s="90"/>
      <c r="S343" s="90"/>
      <c r="T343" s="90"/>
      <c r="U343" s="90"/>
      <c r="V343" s="90"/>
      <c r="W343" s="90"/>
    </row>
    <row r="344" spans="6:23" s="98" customFormat="1">
      <c r="F344" s="505"/>
      <c r="G344" s="505"/>
      <c r="H344" s="90"/>
      <c r="I344" s="90"/>
      <c r="J344" s="90"/>
      <c r="K344" s="90"/>
      <c r="L344" s="90"/>
      <c r="M344" s="90"/>
      <c r="N344" s="90"/>
      <c r="O344" s="90"/>
      <c r="P344" s="90"/>
      <c r="Q344" s="90"/>
      <c r="R344" s="90"/>
      <c r="S344" s="90"/>
      <c r="T344" s="90"/>
      <c r="U344" s="90"/>
      <c r="V344" s="90"/>
      <c r="W344" s="90"/>
    </row>
    <row r="345" spans="6:23" s="98" customFormat="1">
      <c r="F345" s="505"/>
      <c r="G345" s="505"/>
      <c r="H345" s="90"/>
      <c r="I345" s="90"/>
      <c r="J345" s="90"/>
      <c r="K345" s="90"/>
      <c r="L345" s="90"/>
      <c r="M345" s="90"/>
      <c r="N345" s="90"/>
      <c r="O345" s="90"/>
      <c r="P345" s="90"/>
      <c r="Q345" s="90"/>
      <c r="R345" s="90"/>
      <c r="S345" s="90"/>
      <c r="T345" s="90"/>
      <c r="U345" s="90"/>
      <c r="V345" s="90"/>
      <c r="W345" s="90"/>
    </row>
    <row r="346" spans="6:23" s="98" customFormat="1">
      <c r="F346" s="505"/>
      <c r="G346" s="505"/>
      <c r="H346" s="90"/>
      <c r="I346" s="90"/>
      <c r="J346" s="90"/>
      <c r="K346" s="90"/>
      <c r="L346" s="90"/>
      <c r="M346" s="90"/>
      <c r="N346" s="90"/>
      <c r="O346" s="90"/>
      <c r="P346" s="90"/>
      <c r="Q346" s="90"/>
      <c r="R346" s="90"/>
      <c r="S346" s="90"/>
      <c r="T346" s="90"/>
      <c r="U346" s="90"/>
      <c r="V346" s="90"/>
      <c r="W346" s="90"/>
    </row>
    <row r="347" spans="6:23" s="98" customFormat="1">
      <c r="F347" s="505"/>
      <c r="G347" s="505"/>
      <c r="H347" s="90"/>
      <c r="I347" s="90"/>
      <c r="J347" s="90"/>
      <c r="K347" s="90"/>
      <c r="L347" s="90"/>
      <c r="M347" s="90"/>
      <c r="N347" s="90"/>
      <c r="O347" s="90"/>
      <c r="P347" s="90"/>
      <c r="Q347" s="90"/>
      <c r="R347" s="90"/>
      <c r="S347" s="90"/>
      <c r="T347" s="90"/>
      <c r="U347" s="90"/>
      <c r="V347" s="90"/>
      <c r="W347" s="90"/>
    </row>
    <row r="348" spans="6:23" s="98" customFormat="1">
      <c r="F348" s="505"/>
      <c r="G348" s="505"/>
      <c r="H348" s="90"/>
      <c r="I348" s="90"/>
      <c r="J348" s="90"/>
      <c r="K348" s="90"/>
      <c r="L348" s="90"/>
      <c r="M348" s="90"/>
      <c r="N348" s="90"/>
      <c r="O348" s="90"/>
      <c r="P348" s="90"/>
      <c r="Q348" s="90"/>
      <c r="R348" s="90"/>
      <c r="S348" s="90"/>
      <c r="T348" s="90"/>
      <c r="U348" s="90"/>
      <c r="V348" s="90"/>
      <c r="W348" s="90"/>
    </row>
    <row r="349" spans="6:23" s="98" customFormat="1">
      <c r="F349" s="505"/>
      <c r="G349" s="505"/>
      <c r="H349" s="90"/>
      <c r="I349" s="90"/>
      <c r="J349" s="90"/>
      <c r="K349" s="90"/>
      <c r="L349" s="90"/>
      <c r="M349" s="90"/>
      <c r="N349" s="90"/>
      <c r="O349" s="90"/>
      <c r="P349" s="90"/>
      <c r="Q349" s="90"/>
      <c r="R349" s="90"/>
      <c r="S349" s="90"/>
      <c r="T349" s="90"/>
      <c r="U349" s="90"/>
      <c r="V349" s="90"/>
      <c r="W349" s="90"/>
    </row>
    <row r="350" spans="6:23" s="98" customFormat="1">
      <c r="F350" s="505"/>
      <c r="G350" s="505"/>
      <c r="H350" s="90"/>
      <c r="I350" s="90"/>
      <c r="J350" s="90"/>
      <c r="K350" s="90"/>
      <c r="L350" s="90"/>
      <c r="M350" s="90"/>
      <c r="N350" s="90"/>
      <c r="O350" s="90"/>
      <c r="P350" s="90"/>
      <c r="Q350" s="90"/>
      <c r="R350" s="90"/>
      <c r="S350" s="90"/>
      <c r="T350" s="90"/>
      <c r="U350" s="90"/>
      <c r="V350" s="90"/>
      <c r="W350" s="90"/>
    </row>
    <row r="351" spans="6:23" s="98" customFormat="1">
      <c r="F351" s="505"/>
      <c r="G351" s="505"/>
      <c r="H351" s="90"/>
      <c r="I351" s="90"/>
      <c r="J351" s="90"/>
      <c r="K351" s="90"/>
      <c r="L351" s="90"/>
      <c r="M351" s="90"/>
      <c r="N351" s="90"/>
      <c r="O351" s="90"/>
      <c r="P351" s="90"/>
      <c r="Q351" s="90"/>
      <c r="R351" s="90"/>
      <c r="S351" s="90"/>
      <c r="T351" s="90"/>
      <c r="U351" s="90"/>
      <c r="V351" s="90"/>
      <c r="W351" s="90"/>
    </row>
    <row r="352" spans="6:23" s="98" customFormat="1">
      <c r="F352" s="505"/>
      <c r="G352" s="505"/>
      <c r="H352" s="90"/>
      <c r="I352" s="90"/>
      <c r="J352" s="90"/>
      <c r="K352" s="90"/>
      <c r="L352" s="90"/>
      <c r="M352" s="90"/>
      <c r="N352" s="90"/>
      <c r="O352" s="90"/>
      <c r="P352" s="90"/>
      <c r="Q352" s="90"/>
      <c r="R352" s="90"/>
      <c r="S352" s="90"/>
      <c r="T352" s="90"/>
      <c r="U352" s="90"/>
      <c r="V352" s="90"/>
      <c r="W352" s="90"/>
    </row>
    <row r="353" spans="6:23" s="98" customFormat="1">
      <c r="F353" s="505"/>
      <c r="G353" s="505"/>
      <c r="H353" s="90"/>
      <c r="I353" s="90"/>
      <c r="J353" s="90"/>
      <c r="K353" s="90"/>
      <c r="L353" s="90"/>
      <c r="M353" s="90"/>
      <c r="N353" s="90"/>
      <c r="O353" s="90"/>
      <c r="P353" s="90"/>
      <c r="Q353" s="90"/>
      <c r="R353" s="90"/>
      <c r="S353" s="90"/>
      <c r="T353" s="90"/>
      <c r="U353" s="90"/>
      <c r="V353" s="90"/>
      <c r="W353" s="90"/>
    </row>
    <row r="354" spans="6:23" s="98" customFormat="1">
      <c r="F354" s="505"/>
      <c r="G354" s="505"/>
      <c r="H354" s="90"/>
      <c r="I354" s="90"/>
      <c r="J354" s="90"/>
      <c r="K354" s="90"/>
      <c r="L354" s="90"/>
      <c r="M354" s="90"/>
      <c r="N354" s="90"/>
      <c r="O354" s="90"/>
      <c r="P354" s="90"/>
      <c r="Q354" s="90"/>
      <c r="R354" s="90"/>
      <c r="S354" s="90"/>
      <c r="T354" s="90"/>
      <c r="U354" s="90"/>
      <c r="V354" s="90"/>
      <c r="W354" s="90"/>
    </row>
    <row r="355" spans="6:23" s="98" customFormat="1">
      <c r="F355" s="505"/>
      <c r="G355" s="505"/>
      <c r="H355" s="90"/>
      <c r="I355" s="90"/>
      <c r="J355" s="90"/>
      <c r="K355" s="90"/>
      <c r="L355" s="90"/>
      <c r="M355" s="90"/>
      <c r="N355" s="90"/>
      <c r="O355" s="90"/>
      <c r="P355" s="90"/>
      <c r="Q355" s="90"/>
      <c r="R355" s="90"/>
      <c r="S355" s="90"/>
      <c r="T355" s="90"/>
      <c r="U355" s="90"/>
      <c r="V355" s="90"/>
      <c r="W355" s="90"/>
    </row>
    <row r="356" spans="6:23" s="98" customFormat="1">
      <c r="F356" s="505"/>
      <c r="G356" s="505"/>
      <c r="H356" s="90"/>
      <c r="I356" s="90"/>
      <c r="J356" s="90"/>
      <c r="K356" s="90"/>
      <c r="L356" s="90"/>
      <c r="M356" s="90"/>
      <c r="N356" s="90"/>
      <c r="O356" s="90"/>
      <c r="P356" s="90"/>
      <c r="Q356" s="90"/>
      <c r="R356" s="90"/>
      <c r="S356" s="90"/>
      <c r="T356" s="90"/>
      <c r="U356" s="90"/>
      <c r="V356" s="90"/>
      <c r="W356" s="90"/>
    </row>
    <row r="357" spans="6:23" s="98" customFormat="1">
      <c r="F357" s="505"/>
      <c r="G357" s="505"/>
      <c r="H357" s="90"/>
      <c r="I357" s="90"/>
      <c r="J357" s="90"/>
      <c r="K357" s="90"/>
      <c r="L357" s="90"/>
      <c r="M357" s="90"/>
      <c r="N357" s="90"/>
      <c r="O357" s="90"/>
      <c r="P357" s="90"/>
      <c r="Q357" s="90"/>
      <c r="R357" s="90"/>
      <c r="S357" s="90"/>
      <c r="T357" s="90"/>
      <c r="U357" s="90"/>
      <c r="V357" s="90"/>
      <c r="W357" s="90"/>
    </row>
    <row r="358" spans="6:23" s="98" customFormat="1">
      <c r="F358" s="505"/>
      <c r="G358" s="505"/>
      <c r="H358" s="90"/>
      <c r="I358" s="90"/>
      <c r="J358" s="90"/>
      <c r="K358" s="90"/>
      <c r="L358" s="90"/>
      <c r="M358" s="90"/>
      <c r="N358" s="90"/>
      <c r="O358" s="90"/>
      <c r="P358" s="90"/>
      <c r="Q358" s="90"/>
      <c r="R358" s="90"/>
      <c r="S358" s="90"/>
      <c r="T358" s="90"/>
      <c r="U358" s="90"/>
      <c r="V358" s="90"/>
      <c r="W358" s="90"/>
    </row>
    <row r="359" spans="6:23" s="98" customFormat="1">
      <c r="F359" s="505"/>
      <c r="G359" s="505"/>
      <c r="H359" s="90"/>
      <c r="I359" s="90"/>
      <c r="J359" s="90"/>
      <c r="K359" s="90"/>
      <c r="L359" s="90"/>
      <c r="M359" s="90"/>
      <c r="N359" s="90"/>
      <c r="O359" s="90"/>
      <c r="P359" s="90"/>
      <c r="Q359" s="90"/>
      <c r="R359" s="90"/>
      <c r="S359" s="90"/>
      <c r="T359" s="90"/>
      <c r="U359" s="90"/>
      <c r="V359" s="90"/>
      <c r="W359" s="90"/>
    </row>
    <row r="360" spans="6:23" s="98" customFormat="1">
      <c r="F360" s="505"/>
      <c r="G360" s="505"/>
      <c r="H360" s="90"/>
      <c r="I360" s="90"/>
      <c r="J360" s="90"/>
      <c r="K360" s="90"/>
      <c r="L360" s="90"/>
      <c r="M360" s="90"/>
      <c r="N360" s="90"/>
      <c r="O360" s="90"/>
      <c r="P360" s="90"/>
      <c r="Q360" s="90"/>
      <c r="R360" s="90"/>
      <c r="S360" s="90"/>
      <c r="T360" s="90"/>
      <c r="U360" s="90"/>
      <c r="V360" s="90"/>
      <c r="W360" s="90"/>
    </row>
    <row r="361" spans="6:23" s="98" customFormat="1">
      <c r="F361" s="505"/>
      <c r="G361" s="505"/>
      <c r="H361" s="90"/>
      <c r="I361" s="90"/>
      <c r="J361" s="90"/>
      <c r="K361" s="90"/>
      <c r="L361" s="90"/>
      <c r="M361" s="90"/>
      <c r="N361" s="90"/>
      <c r="O361" s="90"/>
      <c r="P361" s="90"/>
      <c r="Q361" s="90"/>
      <c r="R361" s="90"/>
      <c r="S361" s="90"/>
      <c r="T361" s="90"/>
      <c r="U361" s="90"/>
      <c r="V361" s="90"/>
      <c r="W361" s="90"/>
    </row>
    <row r="362" spans="6:23" s="98" customFormat="1">
      <c r="F362" s="505"/>
      <c r="G362" s="505"/>
      <c r="H362" s="90"/>
      <c r="I362" s="90"/>
      <c r="J362" s="90"/>
      <c r="K362" s="90"/>
      <c r="L362" s="90"/>
      <c r="M362" s="90"/>
      <c r="N362" s="90"/>
      <c r="O362" s="90"/>
      <c r="P362" s="90"/>
      <c r="Q362" s="90"/>
      <c r="R362" s="90"/>
      <c r="S362" s="90"/>
      <c r="T362" s="90"/>
      <c r="U362" s="90"/>
      <c r="V362" s="90"/>
      <c r="W362" s="90"/>
    </row>
    <row r="363" spans="6:23" s="98" customFormat="1">
      <c r="F363" s="505"/>
      <c r="G363" s="505"/>
      <c r="H363" s="90"/>
      <c r="I363" s="90"/>
      <c r="J363" s="90"/>
      <c r="K363" s="90"/>
      <c r="L363" s="90"/>
      <c r="M363" s="90"/>
      <c r="N363" s="90"/>
      <c r="O363" s="90"/>
      <c r="P363" s="90"/>
      <c r="Q363" s="90"/>
      <c r="R363" s="90"/>
      <c r="S363" s="90"/>
      <c r="T363" s="90"/>
      <c r="U363" s="90"/>
      <c r="V363" s="90"/>
      <c r="W363" s="90"/>
    </row>
    <row r="364" spans="6:23" s="98" customFormat="1">
      <c r="F364" s="505"/>
      <c r="G364" s="505"/>
      <c r="H364" s="90"/>
      <c r="I364" s="90"/>
      <c r="J364" s="90"/>
      <c r="K364" s="90"/>
      <c r="L364" s="90"/>
      <c r="M364" s="90"/>
      <c r="N364" s="90"/>
      <c r="O364" s="90"/>
      <c r="P364" s="90"/>
      <c r="Q364" s="90"/>
      <c r="R364" s="90"/>
      <c r="S364" s="90"/>
      <c r="T364" s="90"/>
      <c r="U364" s="90"/>
      <c r="V364" s="90"/>
      <c r="W364" s="90"/>
    </row>
    <row r="365" spans="6:23" s="98" customFormat="1">
      <c r="F365" s="505"/>
      <c r="G365" s="505"/>
      <c r="H365" s="90"/>
      <c r="I365" s="90"/>
      <c r="J365" s="90"/>
      <c r="K365" s="90"/>
      <c r="L365" s="90"/>
      <c r="M365" s="90"/>
      <c r="N365" s="90"/>
      <c r="O365" s="90"/>
      <c r="P365" s="90"/>
      <c r="Q365" s="90"/>
      <c r="R365" s="90"/>
      <c r="S365" s="90"/>
      <c r="T365" s="90"/>
      <c r="U365" s="90"/>
      <c r="V365" s="90"/>
      <c r="W365" s="90"/>
    </row>
    <row r="366" spans="6:23" s="98" customFormat="1">
      <c r="F366" s="505"/>
      <c r="G366" s="505"/>
      <c r="H366" s="90"/>
      <c r="I366" s="90"/>
      <c r="J366" s="90"/>
      <c r="K366" s="90"/>
      <c r="L366" s="90"/>
      <c r="M366" s="90"/>
      <c r="N366" s="90"/>
      <c r="O366" s="90"/>
      <c r="P366" s="90"/>
      <c r="Q366" s="90"/>
      <c r="R366" s="90"/>
      <c r="S366" s="90"/>
      <c r="T366" s="90"/>
      <c r="U366" s="90"/>
      <c r="V366" s="90"/>
      <c r="W366" s="90"/>
    </row>
    <row r="367" spans="6:23" s="98" customFormat="1">
      <c r="F367" s="505"/>
      <c r="G367" s="505"/>
      <c r="H367" s="90"/>
      <c r="I367" s="90"/>
      <c r="J367" s="90"/>
      <c r="K367" s="90"/>
      <c r="L367" s="90"/>
      <c r="M367" s="90"/>
      <c r="N367" s="90"/>
      <c r="O367" s="90"/>
      <c r="P367" s="90"/>
      <c r="Q367" s="90"/>
      <c r="R367" s="90"/>
      <c r="S367" s="90"/>
      <c r="T367" s="90"/>
      <c r="U367" s="90"/>
      <c r="V367" s="90"/>
      <c r="W367" s="90"/>
    </row>
    <row r="368" spans="6:23" s="98" customFormat="1">
      <c r="F368" s="505"/>
      <c r="G368" s="505"/>
      <c r="H368" s="90"/>
      <c r="I368" s="90"/>
      <c r="J368" s="90"/>
      <c r="K368" s="90"/>
      <c r="L368" s="90"/>
      <c r="M368" s="90"/>
      <c r="N368" s="90"/>
      <c r="O368" s="90"/>
      <c r="P368" s="90"/>
      <c r="Q368" s="90"/>
      <c r="R368" s="90"/>
      <c r="S368" s="90"/>
      <c r="T368" s="90"/>
      <c r="U368" s="90"/>
      <c r="V368" s="90"/>
      <c r="W368" s="90"/>
    </row>
    <row r="369" spans="6:23" s="98" customFormat="1">
      <c r="F369" s="505"/>
      <c r="G369" s="505"/>
      <c r="H369" s="90"/>
      <c r="I369" s="90"/>
      <c r="J369" s="90"/>
      <c r="K369" s="90"/>
      <c r="L369" s="90"/>
      <c r="M369" s="90"/>
      <c r="N369" s="90"/>
      <c r="O369" s="90"/>
      <c r="P369" s="90"/>
      <c r="Q369" s="90"/>
      <c r="R369" s="90"/>
      <c r="S369" s="90"/>
      <c r="T369" s="90"/>
      <c r="U369" s="90"/>
      <c r="V369" s="90"/>
      <c r="W369" s="90"/>
    </row>
    <row r="370" spans="6:23" s="98" customFormat="1">
      <c r="F370" s="505"/>
      <c r="G370" s="505"/>
      <c r="H370" s="90"/>
      <c r="I370" s="90"/>
      <c r="J370" s="90"/>
      <c r="K370" s="90"/>
      <c r="L370" s="90"/>
      <c r="M370" s="90"/>
      <c r="N370" s="90"/>
      <c r="O370" s="90"/>
      <c r="P370" s="90"/>
      <c r="Q370" s="90"/>
      <c r="R370" s="90"/>
      <c r="S370" s="90"/>
      <c r="T370" s="90"/>
      <c r="U370" s="90"/>
      <c r="V370" s="90"/>
      <c r="W370" s="90"/>
    </row>
    <row r="371" spans="6:23" s="98" customFormat="1">
      <c r="F371" s="505"/>
      <c r="G371" s="505"/>
      <c r="H371" s="90"/>
      <c r="I371" s="90"/>
      <c r="J371" s="90"/>
      <c r="K371" s="90"/>
      <c r="L371" s="90"/>
      <c r="M371" s="90"/>
      <c r="N371" s="90"/>
      <c r="O371" s="90"/>
      <c r="P371" s="90"/>
      <c r="Q371" s="90"/>
      <c r="R371" s="90"/>
      <c r="S371" s="90"/>
      <c r="T371" s="90"/>
      <c r="U371" s="90"/>
      <c r="V371" s="90"/>
      <c r="W371" s="90"/>
    </row>
    <row r="372" spans="6:23" s="98" customFormat="1">
      <c r="F372" s="505"/>
      <c r="G372" s="505"/>
      <c r="H372" s="90"/>
      <c r="I372" s="90"/>
      <c r="J372" s="90"/>
      <c r="K372" s="90"/>
      <c r="L372" s="90"/>
      <c r="M372" s="90"/>
      <c r="N372" s="90"/>
      <c r="O372" s="90"/>
      <c r="P372" s="90"/>
      <c r="Q372" s="90"/>
      <c r="R372" s="90"/>
      <c r="S372" s="90"/>
      <c r="T372" s="90"/>
      <c r="U372" s="90"/>
      <c r="V372" s="90"/>
      <c r="W372" s="90"/>
    </row>
    <row r="373" spans="6:23" s="98" customFormat="1">
      <c r="F373" s="505"/>
      <c r="G373" s="505"/>
      <c r="H373" s="90"/>
      <c r="I373" s="90"/>
      <c r="J373" s="90"/>
      <c r="K373" s="90"/>
      <c r="L373" s="90"/>
      <c r="M373" s="90"/>
      <c r="N373" s="90"/>
      <c r="O373" s="90"/>
      <c r="P373" s="90"/>
      <c r="Q373" s="90"/>
      <c r="R373" s="90"/>
      <c r="S373" s="90"/>
      <c r="T373" s="90"/>
      <c r="U373" s="90"/>
      <c r="V373" s="90"/>
      <c r="W373" s="90"/>
    </row>
    <row r="374" spans="6:23" s="98" customFormat="1">
      <c r="F374" s="505"/>
      <c r="G374" s="505"/>
      <c r="H374" s="90"/>
      <c r="I374" s="90"/>
      <c r="J374" s="90"/>
      <c r="K374" s="90"/>
      <c r="L374" s="90"/>
      <c r="M374" s="90"/>
      <c r="N374" s="90"/>
      <c r="O374" s="90"/>
      <c r="P374" s="90"/>
      <c r="Q374" s="90"/>
      <c r="R374" s="90"/>
      <c r="S374" s="90"/>
      <c r="T374" s="90"/>
      <c r="U374" s="90"/>
      <c r="V374" s="90"/>
      <c r="W374" s="90"/>
    </row>
    <row r="375" spans="6:23" s="98" customFormat="1">
      <c r="F375" s="505"/>
      <c r="G375" s="505"/>
      <c r="H375" s="90"/>
      <c r="I375" s="90"/>
      <c r="J375" s="90"/>
      <c r="K375" s="90"/>
      <c r="L375" s="90"/>
      <c r="M375" s="90"/>
      <c r="N375" s="90"/>
      <c r="O375" s="90"/>
      <c r="P375" s="90"/>
      <c r="Q375" s="90"/>
      <c r="R375" s="90"/>
      <c r="S375" s="90"/>
      <c r="T375" s="90"/>
      <c r="U375" s="90"/>
      <c r="V375" s="90"/>
      <c r="W375" s="90"/>
    </row>
    <row r="376" spans="6:23" s="98" customFormat="1">
      <c r="F376" s="505"/>
      <c r="G376" s="505"/>
      <c r="H376" s="90"/>
      <c r="I376" s="90"/>
      <c r="J376" s="90"/>
      <c r="K376" s="90"/>
      <c r="L376" s="90"/>
      <c r="M376" s="90"/>
      <c r="N376" s="90"/>
      <c r="O376" s="90"/>
      <c r="P376" s="90"/>
      <c r="Q376" s="90"/>
      <c r="R376" s="90"/>
      <c r="S376" s="90"/>
      <c r="T376" s="90"/>
      <c r="U376" s="90"/>
      <c r="V376" s="90"/>
      <c r="W376" s="90"/>
    </row>
    <row r="377" spans="6:23" s="98" customFormat="1">
      <c r="F377" s="505"/>
      <c r="G377" s="505"/>
      <c r="H377" s="90"/>
      <c r="I377" s="90"/>
      <c r="J377" s="90"/>
      <c r="K377" s="90"/>
      <c r="L377" s="90"/>
      <c r="M377" s="90"/>
      <c r="N377" s="90"/>
      <c r="O377" s="90"/>
      <c r="P377" s="90"/>
      <c r="Q377" s="90"/>
      <c r="R377" s="90"/>
      <c r="S377" s="90"/>
      <c r="T377" s="90"/>
      <c r="U377" s="90"/>
      <c r="V377" s="90"/>
      <c r="W377" s="90"/>
    </row>
    <row r="378" spans="6:23" s="98" customFormat="1">
      <c r="F378" s="505"/>
      <c r="G378" s="505"/>
      <c r="H378" s="90"/>
      <c r="I378" s="90"/>
      <c r="J378" s="90"/>
      <c r="K378" s="90"/>
      <c r="L378" s="90"/>
      <c r="M378" s="90"/>
      <c r="N378" s="90"/>
      <c r="O378" s="90"/>
      <c r="P378" s="90"/>
      <c r="Q378" s="90"/>
      <c r="R378" s="90"/>
      <c r="S378" s="90"/>
      <c r="T378" s="90"/>
      <c r="U378" s="90"/>
      <c r="V378" s="90"/>
      <c r="W378" s="90"/>
    </row>
    <row r="379" spans="6:23" s="98" customFormat="1">
      <c r="F379" s="505"/>
      <c r="G379" s="505"/>
      <c r="H379" s="90"/>
      <c r="I379" s="90"/>
      <c r="J379" s="90"/>
      <c r="K379" s="90"/>
      <c r="L379" s="90"/>
      <c r="M379" s="90"/>
      <c r="N379" s="90"/>
      <c r="O379" s="90"/>
      <c r="P379" s="90"/>
      <c r="Q379" s="90"/>
      <c r="R379" s="90"/>
      <c r="S379" s="90"/>
      <c r="T379" s="90"/>
      <c r="U379" s="90"/>
      <c r="V379" s="90"/>
      <c r="W379" s="90"/>
    </row>
    <row r="380" spans="6:23" s="98" customFormat="1">
      <c r="F380" s="505"/>
      <c r="G380" s="505"/>
      <c r="H380" s="90"/>
      <c r="I380" s="90"/>
      <c r="J380" s="90"/>
      <c r="K380" s="90"/>
      <c r="L380" s="90"/>
      <c r="M380" s="90"/>
      <c r="N380" s="90"/>
      <c r="O380" s="90"/>
      <c r="P380" s="90"/>
      <c r="Q380" s="90"/>
      <c r="R380" s="90"/>
      <c r="S380" s="90"/>
      <c r="T380" s="90"/>
      <c r="U380" s="90"/>
      <c r="V380" s="90"/>
      <c r="W380" s="90"/>
    </row>
    <row r="381" spans="6:23" s="98" customFormat="1">
      <c r="F381" s="505"/>
      <c r="G381" s="505"/>
      <c r="H381" s="90"/>
      <c r="I381" s="90"/>
      <c r="J381" s="90"/>
      <c r="K381" s="90"/>
      <c r="L381" s="90"/>
      <c r="M381" s="90"/>
      <c r="N381" s="90"/>
      <c r="O381" s="90"/>
      <c r="P381" s="90"/>
      <c r="Q381" s="90"/>
      <c r="R381" s="90"/>
      <c r="S381" s="90"/>
      <c r="T381" s="90"/>
      <c r="U381" s="90"/>
      <c r="V381" s="90"/>
      <c r="W381" s="90"/>
    </row>
    <row r="382" spans="6:23" s="98" customFormat="1">
      <c r="F382" s="505"/>
      <c r="G382" s="505"/>
      <c r="H382" s="90"/>
      <c r="I382" s="90"/>
      <c r="J382" s="90"/>
      <c r="K382" s="90"/>
      <c r="L382" s="90"/>
      <c r="M382" s="90"/>
      <c r="N382" s="90"/>
      <c r="O382" s="90"/>
      <c r="P382" s="90"/>
      <c r="Q382" s="90"/>
      <c r="R382" s="90"/>
      <c r="S382" s="90"/>
      <c r="T382" s="90"/>
      <c r="U382" s="90"/>
      <c r="V382" s="90"/>
      <c r="W382" s="90"/>
    </row>
    <row r="383" spans="6:23" s="98" customFormat="1">
      <c r="F383" s="505"/>
      <c r="G383" s="505"/>
      <c r="H383" s="90"/>
      <c r="I383" s="90"/>
      <c r="J383" s="90"/>
      <c r="K383" s="90"/>
      <c r="L383" s="90"/>
      <c r="M383" s="90"/>
      <c r="N383" s="90"/>
      <c r="O383" s="90"/>
      <c r="P383" s="90"/>
      <c r="Q383" s="90"/>
      <c r="R383" s="90"/>
      <c r="S383" s="90"/>
      <c r="T383" s="90"/>
      <c r="U383" s="90"/>
      <c r="V383" s="90"/>
      <c r="W383" s="90"/>
    </row>
    <row r="384" spans="6:23" s="98" customFormat="1">
      <c r="F384" s="505"/>
      <c r="G384" s="505"/>
      <c r="H384" s="90"/>
      <c r="I384" s="90"/>
      <c r="J384" s="90"/>
      <c r="K384" s="90"/>
      <c r="L384" s="90"/>
      <c r="M384" s="90"/>
      <c r="N384" s="90"/>
      <c r="O384" s="90"/>
      <c r="P384" s="90"/>
      <c r="Q384" s="90"/>
      <c r="R384" s="90"/>
      <c r="S384" s="90"/>
      <c r="T384" s="90"/>
      <c r="U384" s="90"/>
      <c r="V384" s="90"/>
      <c r="W384" s="90"/>
    </row>
    <row r="385" spans="6:23" s="98" customFormat="1">
      <c r="F385" s="505"/>
      <c r="G385" s="505"/>
      <c r="H385" s="90"/>
      <c r="I385" s="90"/>
      <c r="J385" s="90"/>
      <c r="K385" s="90"/>
      <c r="L385" s="90"/>
      <c r="M385" s="90"/>
      <c r="N385" s="90"/>
      <c r="O385" s="90"/>
      <c r="P385" s="90"/>
      <c r="Q385" s="90"/>
      <c r="R385" s="90"/>
      <c r="S385" s="90"/>
      <c r="T385" s="90"/>
      <c r="U385" s="90"/>
      <c r="V385" s="90"/>
      <c r="W385" s="90"/>
    </row>
    <row r="386" spans="6:23" s="98" customFormat="1">
      <c r="F386" s="505"/>
      <c r="G386" s="505"/>
      <c r="H386" s="90"/>
      <c r="I386" s="90"/>
      <c r="J386" s="90"/>
      <c r="K386" s="90"/>
      <c r="L386" s="90"/>
      <c r="M386" s="90"/>
      <c r="N386" s="90"/>
      <c r="O386" s="90"/>
      <c r="P386" s="90"/>
      <c r="Q386" s="90"/>
      <c r="R386" s="90"/>
      <c r="S386" s="90"/>
      <c r="T386" s="90"/>
      <c r="U386" s="90"/>
      <c r="V386" s="90"/>
      <c r="W386" s="90"/>
    </row>
    <row r="387" spans="6:23" s="98" customFormat="1">
      <c r="F387" s="505"/>
      <c r="G387" s="505"/>
      <c r="H387" s="90"/>
      <c r="I387" s="90"/>
      <c r="J387" s="90"/>
      <c r="K387" s="90"/>
      <c r="L387" s="90"/>
      <c r="M387" s="90"/>
      <c r="N387" s="90"/>
      <c r="O387" s="90"/>
      <c r="P387" s="90"/>
      <c r="Q387" s="90"/>
      <c r="R387" s="90"/>
      <c r="S387" s="90"/>
      <c r="T387" s="90"/>
      <c r="U387" s="90"/>
      <c r="V387" s="90"/>
      <c r="W387" s="90"/>
    </row>
    <row r="388" spans="6:23" s="98" customFormat="1">
      <c r="F388" s="505"/>
      <c r="G388" s="505"/>
      <c r="H388" s="90"/>
      <c r="I388" s="90"/>
      <c r="J388" s="90"/>
      <c r="K388" s="90"/>
      <c r="L388" s="90"/>
      <c r="M388" s="90"/>
      <c r="N388" s="90"/>
      <c r="O388" s="90"/>
      <c r="P388" s="90"/>
      <c r="Q388" s="90"/>
      <c r="R388" s="90"/>
      <c r="S388" s="90"/>
      <c r="T388" s="90"/>
      <c r="U388" s="90"/>
      <c r="V388" s="90"/>
      <c r="W388" s="90"/>
    </row>
    <row r="389" spans="6:23" s="98" customFormat="1">
      <c r="F389" s="505"/>
      <c r="G389" s="505"/>
      <c r="H389" s="90"/>
      <c r="I389" s="90"/>
      <c r="J389" s="90"/>
      <c r="K389" s="90"/>
      <c r="L389" s="90"/>
      <c r="M389" s="90"/>
      <c r="N389" s="90"/>
      <c r="O389" s="90"/>
      <c r="P389" s="90"/>
      <c r="Q389" s="90"/>
      <c r="R389" s="90"/>
      <c r="S389" s="90"/>
      <c r="T389" s="90"/>
      <c r="U389" s="90"/>
      <c r="V389" s="90"/>
      <c r="W389" s="90"/>
    </row>
    <row r="390" spans="6:23" s="98" customFormat="1">
      <c r="F390" s="505"/>
      <c r="G390" s="505"/>
      <c r="H390" s="90"/>
      <c r="I390" s="90"/>
      <c r="J390" s="90"/>
      <c r="K390" s="90"/>
      <c r="L390" s="90"/>
      <c r="M390" s="90"/>
      <c r="N390" s="90"/>
      <c r="O390" s="90"/>
      <c r="P390" s="90"/>
      <c r="Q390" s="90"/>
      <c r="R390" s="90"/>
      <c r="S390" s="90"/>
      <c r="T390" s="90"/>
      <c r="U390" s="90"/>
      <c r="V390" s="90"/>
      <c r="W390" s="90"/>
    </row>
    <row r="391" spans="6:23" s="98" customFormat="1">
      <c r="F391" s="505"/>
      <c r="G391" s="505"/>
      <c r="H391" s="90"/>
      <c r="I391" s="90"/>
      <c r="J391" s="90"/>
      <c r="K391" s="90"/>
      <c r="L391" s="90"/>
      <c r="M391" s="90"/>
      <c r="N391" s="90"/>
      <c r="O391" s="90"/>
      <c r="P391" s="90"/>
      <c r="Q391" s="90"/>
      <c r="R391" s="90"/>
      <c r="S391" s="90"/>
      <c r="T391" s="90"/>
      <c r="U391" s="90"/>
      <c r="V391" s="90"/>
      <c r="W391" s="90"/>
    </row>
    <row r="392" spans="6:23" s="98" customFormat="1">
      <c r="F392" s="505"/>
      <c r="G392" s="505"/>
      <c r="H392" s="90"/>
      <c r="I392" s="90"/>
      <c r="J392" s="90"/>
      <c r="K392" s="90"/>
      <c r="L392" s="90"/>
      <c r="M392" s="90"/>
      <c r="N392" s="90"/>
      <c r="O392" s="90"/>
      <c r="P392" s="90"/>
      <c r="Q392" s="90"/>
      <c r="R392" s="90"/>
      <c r="S392" s="90"/>
      <c r="T392" s="90"/>
      <c r="U392" s="90"/>
      <c r="V392" s="90"/>
      <c r="W392" s="90"/>
    </row>
    <row r="393" spans="6:23" s="98" customFormat="1">
      <c r="F393" s="505"/>
      <c r="G393" s="505"/>
      <c r="H393" s="90"/>
      <c r="I393" s="90"/>
      <c r="J393" s="90"/>
      <c r="K393" s="90"/>
      <c r="L393" s="90"/>
      <c r="M393" s="90"/>
      <c r="N393" s="90"/>
      <c r="O393" s="90"/>
      <c r="P393" s="90"/>
      <c r="Q393" s="90"/>
      <c r="R393" s="90"/>
      <c r="S393" s="90"/>
      <c r="T393" s="90"/>
      <c r="U393" s="90"/>
      <c r="V393" s="90"/>
      <c r="W393" s="90"/>
    </row>
    <row r="394" spans="6:23" s="98" customFormat="1">
      <c r="F394" s="505"/>
      <c r="G394" s="505"/>
      <c r="H394" s="90"/>
      <c r="I394" s="90"/>
      <c r="J394" s="90"/>
      <c r="K394" s="90"/>
      <c r="L394" s="90"/>
      <c r="M394" s="90"/>
      <c r="N394" s="90"/>
      <c r="O394" s="90"/>
      <c r="P394" s="90"/>
      <c r="Q394" s="90"/>
      <c r="R394" s="90"/>
      <c r="S394" s="90"/>
      <c r="T394" s="90"/>
      <c r="U394" s="90"/>
      <c r="V394" s="90"/>
      <c r="W394" s="90"/>
    </row>
    <row r="395" spans="6:23" s="98" customFormat="1">
      <c r="F395" s="505"/>
      <c r="G395" s="505"/>
      <c r="H395" s="90"/>
      <c r="I395" s="90"/>
      <c r="J395" s="90"/>
      <c r="K395" s="90"/>
      <c r="L395" s="90"/>
      <c r="M395" s="90"/>
      <c r="N395" s="90"/>
      <c r="O395" s="90"/>
      <c r="P395" s="90"/>
      <c r="Q395" s="90"/>
      <c r="R395" s="90"/>
      <c r="S395" s="90"/>
      <c r="T395" s="90"/>
      <c r="U395" s="90"/>
      <c r="V395" s="90"/>
      <c r="W395" s="90"/>
    </row>
    <row r="396" spans="6:23" s="98" customFormat="1">
      <c r="F396" s="505"/>
      <c r="G396" s="505"/>
      <c r="H396" s="90"/>
      <c r="I396" s="90"/>
      <c r="J396" s="90"/>
      <c r="K396" s="90"/>
      <c r="L396" s="90"/>
      <c r="M396" s="90"/>
      <c r="N396" s="90"/>
      <c r="O396" s="90"/>
      <c r="P396" s="90"/>
      <c r="Q396" s="90"/>
      <c r="R396" s="90"/>
      <c r="S396" s="90"/>
      <c r="T396" s="90"/>
      <c r="U396" s="90"/>
      <c r="V396" s="90"/>
      <c r="W396" s="90"/>
    </row>
    <row r="397" spans="6:23" s="98" customFormat="1">
      <c r="F397" s="505"/>
      <c r="G397" s="505"/>
      <c r="H397" s="90"/>
      <c r="I397" s="90"/>
      <c r="J397" s="90"/>
      <c r="K397" s="90"/>
      <c r="L397" s="90"/>
      <c r="M397" s="90"/>
      <c r="N397" s="90"/>
      <c r="O397" s="90"/>
      <c r="P397" s="90"/>
      <c r="Q397" s="90"/>
      <c r="R397" s="90"/>
      <c r="S397" s="90"/>
      <c r="T397" s="90"/>
      <c r="U397" s="90"/>
      <c r="V397" s="90"/>
      <c r="W397" s="90"/>
    </row>
    <row r="398" spans="6:23" s="98" customFormat="1">
      <c r="F398" s="505"/>
      <c r="G398" s="505"/>
      <c r="H398" s="90"/>
      <c r="I398" s="90"/>
      <c r="J398" s="90"/>
      <c r="K398" s="90"/>
      <c r="L398" s="90"/>
      <c r="M398" s="90"/>
      <c r="N398" s="90"/>
      <c r="O398" s="90"/>
      <c r="P398" s="90"/>
      <c r="Q398" s="90"/>
      <c r="R398" s="90"/>
      <c r="S398" s="90"/>
      <c r="T398" s="90"/>
      <c r="U398" s="90"/>
      <c r="V398" s="90"/>
      <c r="W398" s="90"/>
    </row>
    <row r="399" spans="6:23" s="98" customFormat="1">
      <c r="F399" s="505"/>
      <c r="G399" s="505"/>
      <c r="H399" s="90"/>
      <c r="I399" s="90"/>
      <c r="J399" s="90"/>
      <c r="K399" s="90"/>
      <c r="L399" s="90"/>
      <c r="M399" s="90"/>
      <c r="N399" s="90"/>
      <c r="O399" s="90"/>
      <c r="P399" s="90"/>
      <c r="Q399" s="90"/>
      <c r="R399" s="90"/>
      <c r="S399" s="90"/>
      <c r="T399" s="90"/>
      <c r="U399" s="90"/>
      <c r="V399" s="90"/>
      <c r="W399" s="90"/>
    </row>
    <row r="400" spans="6:23" s="98" customFormat="1">
      <c r="F400" s="505"/>
      <c r="G400" s="505"/>
      <c r="H400" s="90"/>
      <c r="I400" s="90"/>
      <c r="J400" s="90"/>
      <c r="K400" s="90"/>
      <c r="L400" s="90"/>
      <c r="M400" s="90"/>
      <c r="N400" s="90"/>
      <c r="O400" s="90"/>
      <c r="P400" s="90"/>
      <c r="Q400" s="90"/>
      <c r="R400" s="90"/>
      <c r="S400" s="90"/>
      <c r="T400" s="90"/>
      <c r="U400" s="90"/>
      <c r="V400" s="90"/>
      <c r="W400" s="90"/>
    </row>
    <row r="401" spans="6:23" s="98" customFormat="1">
      <c r="F401" s="505"/>
      <c r="G401" s="505"/>
      <c r="H401" s="90"/>
      <c r="I401" s="90"/>
      <c r="J401" s="90"/>
      <c r="K401" s="90"/>
      <c r="L401" s="90"/>
      <c r="M401" s="90"/>
      <c r="N401" s="90"/>
      <c r="O401" s="90"/>
      <c r="P401" s="90"/>
      <c r="Q401" s="90"/>
      <c r="R401" s="90"/>
      <c r="S401" s="90"/>
      <c r="T401" s="90"/>
      <c r="U401" s="90"/>
      <c r="V401" s="90"/>
      <c r="W401" s="90"/>
    </row>
    <row r="402" spans="6:23" s="98" customFormat="1">
      <c r="F402" s="505"/>
      <c r="G402" s="505"/>
      <c r="H402" s="90"/>
      <c r="I402" s="90"/>
      <c r="J402" s="90"/>
      <c r="K402" s="90"/>
      <c r="L402" s="90"/>
      <c r="M402" s="90"/>
      <c r="N402" s="90"/>
      <c r="O402" s="90"/>
      <c r="P402" s="90"/>
      <c r="Q402" s="90"/>
      <c r="R402" s="90"/>
      <c r="S402" s="90"/>
      <c r="T402" s="90"/>
      <c r="U402" s="90"/>
      <c r="V402" s="90"/>
      <c r="W402" s="90"/>
    </row>
    <row r="403" spans="6:23" s="98" customFormat="1">
      <c r="F403" s="505"/>
      <c r="G403" s="505"/>
      <c r="H403" s="90"/>
      <c r="I403" s="90"/>
      <c r="J403" s="90"/>
      <c r="K403" s="90"/>
      <c r="L403" s="90"/>
      <c r="M403" s="90"/>
      <c r="N403" s="90"/>
      <c r="O403" s="90"/>
      <c r="P403" s="90"/>
      <c r="Q403" s="90"/>
      <c r="R403" s="90"/>
      <c r="S403" s="90"/>
      <c r="T403" s="90"/>
      <c r="U403" s="90"/>
      <c r="V403" s="90"/>
      <c r="W403" s="90"/>
    </row>
    <row r="404" spans="6:23" s="98" customFormat="1">
      <c r="F404" s="505"/>
      <c r="G404" s="505"/>
      <c r="H404" s="90"/>
      <c r="I404" s="90"/>
      <c r="J404" s="90"/>
      <c r="K404" s="90"/>
      <c r="L404" s="90"/>
      <c r="M404" s="90"/>
      <c r="N404" s="90"/>
      <c r="O404" s="90"/>
      <c r="P404" s="90"/>
      <c r="Q404" s="90"/>
      <c r="R404" s="90"/>
      <c r="S404" s="90"/>
      <c r="T404" s="90"/>
      <c r="U404" s="90"/>
      <c r="V404" s="90"/>
      <c r="W404" s="90"/>
    </row>
    <row r="405" spans="6:23" s="98" customFormat="1">
      <c r="F405" s="505"/>
      <c r="G405" s="505"/>
      <c r="H405" s="90"/>
      <c r="I405" s="90"/>
      <c r="J405" s="90"/>
      <c r="K405" s="90"/>
      <c r="L405" s="90"/>
      <c r="M405" s="90"/>
      <c r="N405" s="90"/>
      <c r="O405" s="90"/>
      <c r="P405" s="90"/>
      <c r="Q405" s="90"/>
      <c r="R405" s="90"/>
      <c r="S405" s="90"/>
      <c r="T405" s="90"/>
      <c r="U405" s="90"/>
      <c r="V405" s="90"/>
      <c r="W405" s="90"/>
    </row>
    <row r="406" spans="6:23" s="98" customFormat="1">
      <c r="F406" s="505"/>
      <c r="G406" s="505"/>
      <c r="H406" s="90"/>
      <c r="I406" s="90"/>
      <c r="J406" s="90"/>
      <c r="K406" s="90"/>
      <c r="L406" s="90"/>
      <c r="M406" s="90"/>
      <c r="N406" s="90"/>
      <c r="O406" s="90"/>
      <c r="P406" s="90"/>
      <c r="Q406" s="90"/>
      <c r="R406" s="90"/>
      <c r="S406" s="90"/>
      <c r="T406" s="90"/>
      <c r="U406" s="90"/>
      <c r="V406" s="90"/>
      <c r="W406" s="90"/>
    </row>
    <row r="407" spans="6:23" s="98" customFormat="1">
      <c r="F407" s="505"/>
      <c r="G407" s="505"/>
      <c r="H407" s="90"/>
      <c r="I407" s="90"/>
      <c r="J407" s="90"/>
      <c r="K407" s="90"/>
      <c r="L407" s="90"/>
      <c r="M407" s="90"/>
      <c r="N407" s="90"/>
      <c r="O407" s="90"/>
      <c r="P407" s="90"/>
      <c r="Q407" s="90"/>
      <c r="R407" s="90"/>
      <c r="S407" s="90"/>
      <c r="T407" s="90"/>
      <c r="U407" s="90"/>
      <c r="V407" s="90"/>
      <c r="W407" s="90"/>
    </row>
    <row r="408" spans="6:23" s="98" customFormat="1">
      <c r="F408" s="505"/>
      <c r="G408" s="505"/>
      <c r="H408" s="90"/>
      <c r="I408" s="90"/>
      <c r="J408" s="90"/>
      <c r="K408" s="90"/>
      <c r="L408" s="90"/>
      <c r="M408" s="90"/>
      <c r="N408" s="90"/>
      <c r="O408" s="90"/>
      <c r="P408" s="90"/>
      <c r="Q408" s="90"/>
      <c r="R408" s="90"/>
      <c r="S408" s="90"/>
      <c r="T408" s="90"/>
      <c r="U408" s="90"/>
      <c r="V408" s="90"/>
      <c r="W408" s="90"/>
    </row>
  </sheetData>
  <mergeCells count="11">
    <mergeCell ref="A2:E2"/>
    <mergeCell ref="A3:E3"/>
    <mergeCell ref="A4:E4"/>
    <mergeCell ref="C8:D8"/>
    <mergeCell ref="B35:E35"/>
    <mergeCell ref="C10:D10"/>
    <mergeCell ref="C12:D12"/>
    <mergeCell ref="A33:B33"/>
    <mergeCell ref="C33:D33"/>
    <mergeCell ref="C14:D14"/>
    <mergeCell ref="C16:D16"/>
  </mergeCells>
  <printOptions horizontalCentered="1"/>
  <pageMargins left="1" right="1" top="1" bottom="1" header="0.5" footer="0.5"/>
  <pageSetup paperSize="9" orientation="portrait" r:id="rId1"/>
  <headerFooter>
    <oddFooter>Page &amp;P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9">
    <tabColor theme="8" tint="-0.249977111117893"/>
  </sheetPr>
  <dimension ref="A1:F20"/>
  <sheetViews>
    <sheetView view="pageBreakPreview" topLeftCell="A4" zoomScaleSheetLayoutView="100" workbookViewId="0">
      <selection activeCell="B10" sqref="B10"/>
    </sheetView>
  </sheetViews>
  <sheetFormatPr defaultColWidth="10.28515625" defaultRowHeight="12.75"/>
  <cols>
    <col min="1" max="1" width="5.7109375" style="10" customWidth="1"/>
    <col min="2" max="2" width="40.7109375" style="10" customWidth="1"/>
    <col min="3" max="3" width="7.7109375" style="10" customWidth="1"/>
    <col min="4" max="4" width="5.7109375" style="10" customWidth="1"/>
    <col min="5" max="5" width="12.7109375" style="10" customWidth="1"/>
    <col min="6" max="6" width="14.7109375" style="10" customWidth="1"/>
    <col min="7" max="16384" width="10.28515625" style="10"/>
  </cols>
  <sheetData>
    <row r="1" spans="1:6" s="13" customFormat="1" ht="15" customHeight="1">
      <c r="A1" s="970" t="e">
        <f>#REF!</f>
        <v>#REF!</v>
      </c>
      <c r="B1" s="970"/>
      <c r="C1" s="970"/>
      <c r="D1" s="970"/>
      <c r="E1" s="970"/>
      <c r="F1" s="970"/>
    </row>
    <row r="2" spans="1:6" s="13" customFormat="1" ht="15" customHeight="1">
      <c r="A2" s="970" t="s">
        <v>129</v>
      </c>
      <c r="B2" s="970"/>
      <c r="C2" s="970"/>
      <c r="D2" s="970"/>
      <c r="E2" s="970"/>
      <c r="F2" s="970"/>
    </row>
    <row r="3" spans="1:6" s="13" customFormat="1" ht="15" customHeight="1">
      <c r="A3" s="971" t="s">
        <v>2103</v>
      </c>
      <c r="B3" s="971"/>
      <c r="C3" s="971"/>
      <c r="D3" s="971"/>
      <c r="E3" s="971"/>
      <c r="F3" s="971"/>
    </row>
    <row r="4" spans="1:6" s="13" customFormat="1" ht="15">
      <c r="A4" s="971" t="s">
        <v>2104</v>
      </c>
      <c r="B4" s="971"/>
      <c r="C4" s="971"/>
      <c r="D4" s="971"/>
      <c r="E4" s="971"/>
      <c r="F4" s="971"/>
    </row>
    <row r="5" spans="1:6" s="13" customFormat="1" ht="15">
      <c r="A5" s="28"/>
      <c r="B5" s="28"/>
      <c r="C5" s="28"/>
      <c r="D5" s="28"/>
      <c r="E5" s="28"/>
      <c r="F5" s="29"/>
    </row>
    <row r="6" spans="1:6" s="1" customFormat="1" ht="25.5">
      <c r="A6" s="359" t="s">
        <v>467</v>
      </c>
      <c r="B6" s="359" t="s">
        <v>132</v>
      </c>
      <c r="C6" s="359" t="s">
        <v>468</v>
      </c>
      <c r="D6" s="359" t="s">
        <v>469</v>
      </c>
      <c r="E6" s="360" t="s">
        <v>470</v>
      </c>
      <c r="F6" s="360" t="s">
        <v>471</v>
      </c>
    </row>
    <row r="7" spans="1:6" s="13" customFormat="1" ht="15">
      <c r="A7" s="361"/>
      <c r="B7" s="361"/>
      <c r="C7" s="361"/>
      <c r="D7" s="361"/>
      <c r="E7" s="361"/>
      <c r="F7" s="362"/>
    </row>
    <row r="8" spans="1:6" s="13" customFormat="1" ht="15">
      <c r="A8" s="361"/>
      <c r="B8" s="363" t="s">
        <v>2103</v>
      </c>
      <c r="C8" s="363"/>
      <c r="D8" s="363"/>
      <c r="E8" s="363"/>
      <c r="F8" s="364"/>
    </row>
    <row r="9" spans="1:6">
      <c r="A9" s="365"/>
      <c r="B9" s="366"/>
      <c r="C9" s="366"/>
      <c r="D9" s="366"/>
      <c r="E9" s="366"/>
      <c r="F9" s="367"/>
    </row>
    <row r="10" spans="1:6" ht="90.75" customHeight="1">
      <c r="A10" s="365" t="s">
        <v>2105</v>
      </c>
      <c r="B10" s="368" t="s">
        <v>2106</v>
      </c>
      <c r="C10" s="369"/>
      <c r="D10" s="370" t="s">
        <v>1540</v>
      </c>
      <c r="E10" s="371">
        <v>57980</v>
      </c>
      <c r="F10" s="371">
        <f>+E10*C10</f>
        <v>0</v>
      </c>
    </row>
    <row r="11" spans="1:6">
      <c r="A11" s="365"/>
      <c r="B11" s="368"/>
      <c r="C11" s="368"/>
      <c r="D11" s="368"/>
      <c r="E11" s="371"/>
      <c r="F11" s="371"/>
    </row>
    <row r="12" spans="1:6" ht="105.75" customHeight="1">
      <c r="A12" s="365" t="s">
        <v>2107</v>
      </c>
      <c r="B12" s="372" t="s">
        <v>2108</v>
      </c>
      <c r="C12" s="369"/>
      <c r="D12" s="370" t="s">
        <v>1540</v>
      </c>
      <c r="E12" s="371">
        <v>25000</v>
      </c>
      <c r="F12" s="371">
        <f>+E12*C12</f>
        <v>0</v>
      </c>
    </row>
    <row r="13" spans="1:6">
      <c r="A13" s="365"/>
      <c r="B13" s="372"/>
      <c r="C13" s="372"/>
      <c r="D13" s="372"/>
      <c r="E13" s="371"/>
      <c r="F13" s="373"/>
    </row>
    <row r="14" spans="1:6" ht="14.25" customHeight="1">
      <c r="A14" s="365" t="s">
        <v>2109</v>
      </c>
      <c r="B14" s="372" t="s">
        <v>2110</v>
      </c>
      <c r="C14" s="374"/>
      <c r="D14" s="375" t="s">
        <v>265</v>
      </c>
      <c r="E14" s="371">
        <v>7500</v>
      </c>
      <c r="F14" s="371">
        <f>+E14*C14</f>
        <v>0</v>
      </c>
    </row>
    <row r="15" spans="1:6" ht="14.25" customHeight="1">
      <c r="A15" s="365"/>
      <c r="B15" s="372"/>
      <c r="C15" s="372"/>
      <c r="D15" s="372"/>
      <c r="E15" s="371"/>
      <c r="F15" s="373"/>
    </row>
    <row r="16" spans="1:6" ht="93" customHeight="1">
      <c r="A16" s="365" t="s">
        <v>2111</v>
      </c>
      <c r="B16" s="376" t="s">
        <v>2112</v>
      </c>
      <c r="C16" s="369"/>
      <c r="D16" s="370" t="s">
        <v>1540</v>
      </c>
      <c r="E16" s="371">
        <v>90000</v>
      </c>
      <c r="F16" s="371">
        <f>+E16*C16</f>
        <v>0</v>
      </c>
    </row>
    <row r="17" spans="1:6" ht="12.75" customHeight="1">
      <c r="A17" s="365"/>
      <c r="B17" s="368"/>
      <c r="C17" s="368"/>
      <c r="D17" s="368"/>
      <c r="E17" s="371"/>
      <c r="F17" s="373"/>
    </row>
    <row r="18" spans="1:6" ht="92.25" customHeight="1">
      <c r="A18" s="365" t="s">
        <v>2113</v>
      </c>
      <c r="B18" s="376" t="s">
        <v>2114</v>
      </c>
      <c r="C18" s="369"/>
      <c r="D18" s="370" t="s">
        <v>1540</v>
      </c>
      <c r="E18" s="371">
        <v>432000</v>
      </c>
      <c r="F18" s="371">
        <f>+E18*C18</f>
        <v>0</v>
      </c>
    </row>
    <row r="19" spans="1:6">
      <c r="A19" s="377"/>
      <c r="B19" s="378" t="str">
        <f>B8</f>
        <v>CM - CIVIL WORKS RELATED TO MEP WORK</v>
      </c>
      <c r="C19" s="379"/>
      <c r="D19" s="380"/>
      <c r="E19" s="381"/>
      <c r="F19" s="382"/>
    </row>
    <row r="20" spans="1:6" ht="15">
      <c r="A20" s="30"/>
      <c r="B20" s="383" t="s">
        <v>127</v>
      </c>
      <c r="C20" s="384"/>
      <c r="D20" s="385"/>
      <c r="E20" s="386"/>
      <c r="F20" s="387"/>
    </row>
  </sheetData>
  <protectedRanges>
    <protectedRange sqref="F20 E19:F19" name="Range1_1"/>
  </protectedRanges>
  <mergeCells count="4">
    <mergeCell ref="A1:F1"/>
    <mergeCell ref="A3:F3"/>
    <mergeCell ref="A2:F2"/>
    <mergeCell ref="A4:F4"/>
  </mergeCells>
  <printOptions horizontalCentere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4137629-170C-48CB-831B-74D31CB9BE08}">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84</vt:i4>
      </vt:variant>
    </vt:vector>
  </HeadingPairs>
  <TitlesOfParts>
    <vt:vector size="129" baseType="lpstr">
      <vt:lpstr>Main Fly</vt:lpstr>
      <vt:lpstr>Main Fly (2)</vt:lpstr>
      <vt:lpstr>B - Preliminaries</vt:lpstr>
      <vt:lpstr>COVER - SUB </vt:lpstr>
      <vt:lpstr>BOQ SUMMARY - 1</vt:lpstr>
      <vt:lpstr>D-Sub Excavation</vt:lpstr>
      <vt:lpstr>F-Sub Concrete</vt:lpstr>
      <vt:lpstr>G - Sub Masonry</vt:lpstr>
      <vt:lpstr>H-Sub Waterproofing</vt:lpstr>
      <vt:lpstr>K-Sub Non Struct -Metal </vt:lpstr>
      <vt:lpstr>L - Sub Wood Work</vt:lpstr>
      <vt:lpstr>N - Sub Partition </vt:lpstr>
      <vt:lpstr>T - Sub Finishes</vt:lpstr>
      <vt:lpstr>V - Sub Painting</vt:lpstr>
      <vt:lpstr>D-EXCAVATION</vt:lpstr>
      <vt:lpstr>SUBSTRUCTURE SUMMARY</vt:lpstr>
      <vt:lpstr>COVER - SUPERSTRUCTURE</vt:lpstr>
      <vt:lpstr>F-Concrete  </vt:lpstr>
      <vt:lpstr>G-Masonary </vt:lpstr>
      <vt:lpstr>H-Waterproofing</vt:lpstr>
      <vt:lpstr>J - Metal work </vt:lpstr>
      <vt:lpstr>K - Non str. Metal work </vt:lpstr>
      <vt:lpstr>L - Wood work </vt:lpstr>
      <vt:lpstr>M - Claddings</vt:lpstr>
      <vt:lpstr>P - Roof covering</vt:lpstr>
      <vt:lpstr>N - Partition</vt:lpstr>
      <vt:lpstr>T - Finishes  </vt:lpstr>
      <vt:lpstr>V-PAINTING </vt:lpstr>
      <vt:lpstr>X - External Works</vt:lpstr>
      <vt:lpstr>S- Adjustment</vt:lpstr>
      <vt:lpstr>R - PS</vt:lpstr>
      <vt:lpstr>SUPERSTRUCTURE SUMMARY</vt:lpstr>
      <vt:lpstr>COVER - MEP</vt:lpstr>
      <vt:lpstr>E - PLUMBING</vt:lpstr>
      <vt:lpstr>E - Sanitary fittings</vt:lpstr>
      <vt:lpstr> D - MVAC</vt:lpstr>
      <vt:lpstr>D - FIRE (2)</vt:lpstr>
      <vt:lpstr>S - Electrical Installation (2</vt:lpstr>
      <vt:lpstr>S1 - ELV </vt:lpstr>
      <vt:lpstr>S2 - Generator System</vt:lpstr>
      <vt:lpstr>S3- Solar System</vt:lpstr>
      <vt:lpstr>Lifts</vt:lpstr>
      <vt:lpstr>MEP SUMMARY</vt:lpstr>
      <vt:lpstr>GRAND SUMMARY</vt:lpstr>
      <vt:lpstr>Civil works related MEP </vt:lpstr>
      <vt:lpstr>' D - MVAC'!Print_Area</vt:lpstr>
      <vt:lpstr>'B - Preliminaries'!Print_Area</vt:lpstr>
      <vt:lpstr>'BOQ SUMMARY - 1'!Print_Area</vt:lpstr>
      <vt:lpstr>'Civil works related MEP '!Print_Area</vt:lpstr>
      <vt:lpstr>'COVER - MEP'!Print_Area</vt:lpstr>
      <vt:lpstr>'COVER - SUB '!Print_Area</vt:lpstr>
      <vt:lpstr>'D - FIRE (2)'!Print_Area</vt:lpstr>
      <vt:lpstr>'D-EXCAVATION'!Print_Area</vt:lpstr>
      <vt:lpstr>'D-Sub Excavation'!Print_Area</vt:lpstr>
      <vt:lpstr>'E - PLUMBING'!Print_Area</vt:lpstr>
      <vt:lpstr>'E - Sanitary fittings'!Print_Area</vt:lpstr>
      <vt:lpstr>'F-Concrete  '!Print_Area</vt:lpstr>
      <vt:lpstr>'F-Sub Concrete'!Print_Area</vt:lpstr>
      <vt:lpstr>'G - Sub Masonry'!Print_Area</vt:lpstr>
      <vt:lpstr>'G-Masonary '!Print_Area</vt:lpstr>
      <vt:lpstr>'GRAND SUMMARY'!Print_Area</vt:lpstr>
      <vt:lpstr>'H-Sub Waterproofing'!Print_Area</vt:lpstr>
      <vt:lpstr>'H-Waterproofing'!Print_Area</vt:lpstr>
      <vt:lpstr>'J - Metal work '!Print_Area</vt:lpstr>
      <vt:lpstr>'K - Non str. Metal work '!Print_Area</vt:lpstr>
      <vt:lpstr>'K-Sub Non Struct -Metal '!Print_Area</vt:lpstr>
      <vt:lpstr>'L - Sub Wood Work'!Print_Area</vt:lpstr>
      <vt:lpstr>'L - Wood work '!Print_Area</vt:lpstr>
      <vt:lpstr>Lifts!Print_Area</vt:lpstr>
      <vt:lpstr>'M - Claddings'!Print_Area</vt:lpstr>
      <vt:lpstr>'Main Fly'!Print_Area</vt:lpstr>
      <vt:lpstr>'Main Fly (2)'!Print_Area</vt:lpstr>
      <vt:lpstr>'MEP SUMMARY'!Print_Area</vt:lpstr>
      <vt:lpstr>'N - Partition'!Print_Area</vt:lpstr>
      <vt:lpstr>'N - Sub Partition '!Print_Area</vt:lpstr>
      <vt:lpstr>'P - Roof covering'!Print_Area</vt:lpstr>
      <vt:lpstr>'R - PS'!Print_Area</vt:lpstr>
      <vt:lpstr>'S - Electrical Installation (2'!Print_Area</vt:lpstr>
      <vt:lpstr>'S- Adjustment'!Print_Area</vt:lpstr>
      <vt:lpstr>'S1 - ELV '!Print_Area</vt:lpstr>
      <vt:lpstr>'S2 - Generator System'!Print_Area</vt:lpstr>
      <vt:lpstr>'S3- Solar System'!Print_Area</vt:lpstr>
      <vt:lpstr>'SUBSTRUCTURE SUMMARY'!Print_Area</vt:lpstr>
      <vt:lpstr>'SUPERSTRUCTURE SUMMARY'!Print_Area</vt:lpstr>
      <vt:lpstr>'T - Finishes  '!Print_Area</vt:lpstr>
      <vt:lpstr>'T - Sub Finishes'!Print_Area</vt:lpstr>
      <vt:lpstr>'V - Sub Painting'!Print_Area</vt:lpstr>
      <vt:lpstr>'V-PAINTING '!Print_Area</vt:lpstr>
      <vt:lpstr>'X - External Works'!Print_Area</vt:lpstr>
      <vt:lpstr>' D - MVAC'!Print_Titles</vt:lpstr>
      <vt:lpstr>'B - Preliminaries'!Print_Titles</vt:lpstr>
      <vt:lpstr>'BOQ SUMMARY - 1'!Print_Titles</vt:lpstr>
      <vt:lpstr>'Civil works related MEP '!Print_Titles</vt:lpstr>
      <vt:lpstr>'D - FIRE (2)'!Print_Titles</vt:lpstr>
      <vt:lpstr>'D-EXCAVATION'!Print_Titles</vt:lpstr>
      <vt:lpstr>'D-Sub Excavation'!Print_Titles</vt:lpstr>
      <vt:lpstr>'E - PLUMBING'!Print_Titles</vt:lpstr>
      <vt:lpstr>'E - Sanitary fittings'!Print_Titles</vt:lpstr>
      <vt:lpstr>'F-Concrete  '!Print_Titles</vt:lpstr>
      <vt:lpstr>'F-Sub Concrete'!Print_Titles</vt:lpstr>
      <vt:lpstr>'G - Sub Masonry'!Print_Titles</vt:lpstr>
      <vt:lpstr>'G-Masonary '!Print_Titles</vt:lpstr>
      <vt:lpstr>'GRAND SUMMARY'!Print_Titles</vt:lpstr>
      <vt:lpstr>'H-Sub Waterproofing'!Print_Titles</vt:lpstr>
      <vt:lpstr>'H-Waterproofing'!Print_Titles</vt:lpstr>
      <vt:lpstr>'J - Metal work '!Print_Titles</vt:lpstr>
      <vt:lpstr>'K - Non str. Metal work '!Print_Titles</vt:lpstr>
      <vt:lpstr>'K-Sub Non Struct -Metal '!Print_Titles</vt:lpstr>
      <vt:lpstr>'L - Sub Wood Work'!Print_Titles</vt:lpstr>
      <vt:lpstr>'L - Wood work '!Print_Titles</vt:lpstr>
      <vt:lpstr>Lifts!Print_Titles</vt:lpstr>
      <vt:lpstr>'M - Claddings'!Print_Titles</vt:lpstr>
      <vt:lpstr>'MEP SUMMARY'!Print_Titles</vt:lpstr>
      <vt:lpstr>'N - Partition'!Print_Titles</vt:lpstr>
      <vt:lpstr>'N - Sub Partition '!Print_Titles</vt:lpstr>
      <vt:lpstr>'P - Roof covering'!Print_Titles</vt:lpstr>
      <vt:lpstr>'R - PS'!Print_Titles</vt:lpstr>
      <vt:lpstr>'S - Electrical Installation (2'!Print_Titles</vt:lpstr>
      <vt:lpstr>'S- Adjustment'!Print_Titles</vt:lpstr>
      <vt:lpstr>'S1 - ELV '!Print_Titles</vt:lpstr>
      <vt:lpstr>'S2 - Generator System'!Print_Titles</vt:lpstr>
      <vt:lpstr>'S3- Solar System'!Print_Titles</vt:lpstr>
      <vt:lpstr>'SUBSTRUCTURE SUMMARY'!Print_Titles</vt:lpstr>
      <vt:lpstr>'SUPERSTRUCTURE SUMMARY'!Print_Titles</vt:lpstr>
      <vt:lpstr>'T - Finishes  '!Print_Titles</vt:lpstr>
      <vt:lpstr>'T - Sub Finishes'!Print_Titles</vt:lpstr>
      <vt:lpstr>'V - Sub Painting'!Print_Titles</vt:lpstr>
      <vt:lpstr>'V-PAINTING '!Print_Titles</vt:lpstr>
      <vt:lpstr>'X - External Works'!Print_Titles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Ibrahim Aflah</cp:lastModifiedBy>
  <cp:revision>1</cp:revision>
  <cp:lastPrinted>2025-09-24T11:30:17Z</cp:lastPrinted>
  <dcterms:created xsi:type="dcterms:W3CDTF">2013-08-30T03:50:50Z</dcterms:created>
  <dcterms:modified xsi:type="dcterms:W3CDTF">2025-11-12T05:35:59Z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y fmtid="{D5CDD505-2E9C-101B-9397-08002B2CF9AE}" pid="3" name="KSOProductBuildVer">
    <vt:lpwstr>1033-10.1.0.5490</vt:lpwstr>
  </property>
  <property fmtid="{D5CDD505-2E9C-101B-9397-08002B2CF9AE}" pid="4" name="PlanSwiftJobName">
    <vt:lpwstr/>
  </property>
  <property fmtid="{D5CDD505-2E9C-101B-9397-08002B2CF9AE}" pid="5" name="PlanSwiftJobGuid">
    <vt:lpwstr/>
  </property>
  <property fmtid="{D5CDD505-2E9C-101B-9397-08002B2CF9AE}" pid="6" name="LinkedDataId">
    <vt:lpwstr>{94137629-170C-48CB-831B-74D31CB9BE08}</vt:lpwstr>
  </property>
</Properties>
</file>